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defaultThemeVersion="124226"/>
  <bookViews>
    <workbookView xWindow="-15" yWindow="3225" windowWidth="15330" windowHeight="1620" tabRatio="865"/>
  </bookViews>
  <sheets>
    <sheet name="ปชก.จว.ปน. ณ 30 มิ.ย. 61" sheetId="53" r:id="rId1"/>
    <sheet name="เมืองปัตตานี" sheetId="52" r:id="rId2"/>
    <sheet name="โคกโพธิ์" sheetId="21" r:id="rId3"/>
    <sheet name="หนองจิก" sheetId="32" r:id="rId4"/>
    <sheet name="ปะนาเระ" sheetId="31" r:id="rId5"/>
    <sheet name="มายอ" sheetId="29" r:id="rId6"/>
    <sheet name="ทุ่งยางแดง" sheetId="33" r:id="rId7"/>
    <sheet name="สายบุรี" sheetId="34" r:id="rId8"/>
    <sheet name="ไม้แก่น" sheetId="35" r:id="rId9"/>
    <sheet name="ยะหริ่ง" sheetId="36" r:id="rId10"/>
    <sheet name="ยะรัง" sheetId="37" r:id="rId11"/>
    <sheet name="กะพ้อ" sheetId="38" r:id="rId12"/>
    <sheet name="แม่ลาน" sheetId="39" r:id="rId13"/>
    <sheet name="เปรียบเทียบ pop" sheetId="42" state="hidden" r:id="rId14"/>
    <sheet name="Sheet3" sheetId="43" state="hidden" r:id="rId15"/>
    <sheet name="Sheet4" sheetId="44" state="hidden" r:id="rId16"/>
    <sheet name="Sheet1" sheetId="45" state="hidden" r:id="rId17"/>
    <sheet name="Sheet2" sheetId="46" state="hidden" r:id="rId18"/>
    <sheet name="Sheet5" sheetId="47" state="hidden" r:id="rId19"/>
    <sheet name="Sheet6" sheetId="48" state="hidden" r:id="rId20"/>
    <sheet name="เปรียบเทียบ 43" sheetId="51" state="hidden" r:id="rId21"/>
    <sheet name="Sheet7" sheetId="49" state="hidden" r:id="rId22"/>
  </sheets>
  <externalReferences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</externalReferences>
  <definedNames>
    <definedName name="OLE_LINK1" localSheetId="11">กะพ้อ!#REF!</definedName>
    <definedName name="OLE_LINK1" localSheetId="2">โคกโพธิ์!#REF!</definedName>
    <definedName name="OLE_LINK1" localSheetId="6">ทุ่งยางแดง!#REF!</definedName>
    <definedName name="OLE_LINK1" localSheetId="4">ปะนาเระ!#REF!</definedName>
    <definedName name="OLE_LINK1" localSheetId="5">มายอ!#REF!</definedName>
    <definedName name="OLE_LINK1" localSheetId="12">แม่ลาน!#REF!</definedName>
    <definedName name="OLE_LINK1" localSheetId="8">ไม้แก่น!#REF!</definedName>
    <definedName name="OLE_LINK1" localSheetId="10">ยะรัง!#REF!</definedName>
    <definedName name="OLE_LINK1" localSheetId="9">ยะหริ่ง!#REF!</definedName>
    <definedName name="OLE_LINK1" localSheetId="7">สายบุรี!#REF!</definedName>
    <definedName name="OLE_LINK1" localSheetId="3">หนองจิก!#REF!</definedName>
    <definedName name="_xlnm.Print_Area" localSheetId="14">Sheet3!$A$22:$F$40</definedName>
    <definedName name="_xlnm.Print_Area" localSheetId="11">กะพ้อ!#REF!</definedName>
    <definedName name="_xlnm.Print_Area" localSheetId="2">โคกโพธิ์!#REF!</definedName>
    <definedName name="_xlnm.Print_Area" localSheetId="6">ทุ่งยางแดง!#REF!</definedName>
    <definedName name="_xlnm.Print_Area" localSheetId="4">ปะนาเระ!#REF!</definedName>
    <definedName name="_xlnm.Print_Area" localSheetId="5">มายอ!#REF!</definedName>
    <definedName name="_xlnm.Print_Area" localSheetId="12">แม่ลาน!#REF!</definedName>
    <definedName name="_xlnm.Print_Area" localSheetId="8">ไม้แก่น!#REF!</definedName>
    <definedName name="_xlnm.Print_Area" localSheetId="10">ยะรัง!#REF!</definedName>
    <definedName name="_xlnm.Print_Area" localSheetId="9">ยะหริ่ง!#REF!</definedName>
    <definedName name="_xlnm.Print_Area" localSheetId="7">สายบุรี!#REF!</definedName>
    <definedName name="_xlnm.Print_Area" localSheetId="3">หนองจิก!#REF!</definedName>
    <definedName name="_xlnm.Print_Titles" localSheetId="16">Sheet1!$A:$C</definedName>
    <definedName name="_xlnm.Print_Titles" localSheetId="15">Sheet4!$2:$2</definedName>
    <definedName name="_xlnm.Print_Titles" localSheetId="18">Sheet5!$2:$2</definedName>
    <definedName name="_xlnm.Print_Titles" localSheetId="19">Sheet6!$A:$A</definedName>
    <definedName name="_xlnm.Print_Titles" localSheetId="11">กะพ้อ!#REF!,กะพ้อ!#REF!</definedName>
    <definedName name="_xlnm.Print_Titles" localSheetId="2">โคกโพธิ์!#REF!,โคกโพธิ์!#REF!</definedName>
    <definedName name="_xlnm.Print_Titles" localSheetId="6">ทุ่งยางแดง!#REF!,ทุ่งยางแดง!#REF!</definedName>
    <definedName name="_xlnm.Print_Titles" localSheetId="4">ปะนาเระ!#REF!,ปะนาเระ!#REF!</definedName>
    <definedName name="_xlnm.Print_Titles" localSheetId="20">'เปรียบเทียบ 43'!$1:$3</definedName>
    <definedName name="_xlnm.Print_Titles" localSheetId="13">'เปรียบเทียบ pop'!$1:$4</definedName>
    <definedName name="_xlnm.Print_Titles" localSheetId="5">มายอ!#REF!,มายอ!#REF!</definedName>
    <definedName name="_xlnm.Print_Titles" localSheetId="12">แม่ลาน!#REF!,แม่ลาน!#REF!</definedName>
    <definedName name="_xlnm.Print_Titles" localSheetId="8">ไม้แก่น!#REF!,ไม้แก่น!#REF!</definedName>
    <definedName name="_xlnm.Print_Titles" localSheetId="9">ยะหริ่ง!#REF!,ยะหริ่ง!#REF!</definedName>
    <definedName name="_xlnm.Print_Titles" localSheetId="7">สายบุรี!#REF!,สายบุรี!#REF!</definedName>
    <definedName name="_xlnm.Print_Titles" localSheetId="3">หนองจิก!#REF!,หนองจิก!#REF!</definedName>
  </definedNames>
  <calcPr calcId="144525"/>
</workbook>
</file>

<file path=xl/calcChain.xml><?xml version="1.0" encoding="utf-8"?>
<calcChain xmlns="http://schemas.openxmlformats.org/spreadsheetml/2006/main">
  <c r="AU98" i="34" l="1"/>
  <c r="AV98" i="34"/>
  <c r="AW98" i="34"/>
  <c r="AU99" i="34"/>
  <c r="AV99" i="34"/>
  <c r="AW99" i="34"/>
  <c r="AU100" i="34"/>
  <c r="AV100" i="34"/>
  <c r="AW100" i="34"/>
  <c r="AU101" i="34"/>
  <c r="AV101" i="34"/>
  <c r="AW101" i="34"/>
  <c r="AU102" i="34"/>
  <c r="AV102" i="34"/>
  <c r="AW102" i="34"/>
  <c r="AU103" i="34"/>
  <c r="AV103" i="34"/>
  <c r="AW103" i="34"/>
  <c r="AU104" i="34"/>
  <c r="AV104" i="34"/>
  <c r="AW104" i="34"/>
  <c r="AU105" i="34"/>
  <c r="AV105" i="34"/>
  <c r="AW105" i="34"/>
  <c r="AU106" i="34"/>
  <c r="AV106" i="34"/>
  <c r="AW106" i="34"/>
  <c r="AU107" i="34"/>
  <c r="AV107" i="34"/>
  <c r="AW107" i="34"/>
  <c r="AU108" i="34"/>
  <c r="AV108" i="34"/>
  <c r="AW108" i="34"/>
  <c r="AU109" i="34"/>
  <c r="AV109" i="34"/>
  <c r="AW109" i="34"/>
  <c r="AU110" i="34"/>
  <c r="AV110" i="34"/>
  <c r="AW110" i="34"/>
  <c r="AU111" i="34"/>
  <c r="AV111" i="34"/>
  <c r="AW111" i="34"/>
  <c r="AU112" i="34"/>
  <c r="AV112" i="34"/>
  <c r="AW112" i="34"/>
  <c r="AU113" i="34"/>
  <c r="AV113" i="34"/>
  <c r="AW113" i="34"/>
  <c r="AU114" i="34"/>
  <c r="AV114" i="34"/>
  <c r="AW114" i="34"/>
  <c r="AU115" i="34"/>
  <c r="AV115" i="34"/>
  <c r="AW115" i="34"/>
  <c r="AU5" i="34"/>
  <c r="AV5" i="34"/>
  <c r="AW5" i="34"/>
  <c r="AU6" i="34"/>
  <c r="AV6" i="34"/>
  <c r="AW6" i="34"/>
  <c r="AU7" i="34"/>
  <c r="AV7" i="34"/>
  <c r="AW7" i="34"/>
  <c r="AU8" i="34"/>
  <c r="AV8" i="34"/>
  <c r="AW8" i="34"/>
  <c r="AU9" i="34"/>
  <c r="AV9" i="34"/>
  <c r="AW9" i="34"/>
  <c r="AU10" i="34"/>
  <c r="AV10" i="34"/>
  <c r="AW10" i="34"/>
  <c r="AU11" i="34"/>
  <c r="AV11" i="34"/>
  <c r="AW11" i="34"/>
  <c r="AU12" i="34"/>
  <c r="AV12" i="34"/>
  <c r="AW12" i="34"/>
  <c r="AU13" i="34"/>
  <c r="AV13" i="34"/>
  <c r="AW13" i="34"/>
  <c r="AU14" i="34"/>
  <c r="AV14" i="34"/>
  <c r="AW14" i="34"/>
  <c r="AU15" i="34"/>
  <c r="AV15" i="34"/>
  <c r="AW15" i="34"/>
  <c r="AU16" i="34"/>
  <c r="AV16" i="34"/>
  <c r="AW16" i="34"/>
  <c r="AU17" i="34"/>
  <c r="AV17" i="34"/>
  <c r="AW17" i="34"/>
  <c r="AU18" i="34"/>
  <c r="AV18" i="34"/>
  <c r="AW18" i="34"/>
  <c r="AU19" i="34"/>
  <c r="AV19" i="34"/>
  <c r="AW19" i="34"/>
  <c r="AU20" i="34"/>
  <c r="AV20" i="34"/>
  <c r="AW20" i="34"/>
  <c r="AU21" i="34"/>
  <c r="AV21" i="34"/>
  <c r="AW21" i="34"/>
  <c r="AU22" i="34"/>
  <c r="AV22" i="34"/>
  <c r="AW22" i="34"/>
  <c r="AU23" i="34"/>
  <c r="AV23" i="34"/>
  <c r="AW23" i="34"/>
  <c r="AU24" i="34"/>
  <c r="AV24" i="34"/>
  <c r="AW24" i="34"/>
  <c r="AU25" i="34"/>
  <c r="AV25" i="34"/>
  <c r="AW25" i="34"/>
  <c r="AU26" i="34"/>
  <c r="AV26" i="34"/>
  <c r="AW26" i="34"/>
  <c r="AU27" i="34"/>
  <c r="AV27" i="34"/>
  <c r="AW27" i="34"/>
  <c r="AU28" i="34"/>
  <c r="AV28" i="34"/>
  <c r="AW28" i="34"/>
  <c r="AU29" i="34"/>
  <c r="AV29" i="34"/>
  <c r="AW29" i="34"/>
  <c r="AU30" i="34"/>
  <c r="AV30" i="34"/>
  <c r="AW30" i="34"/>
  <c r="AU31" i="34"/>
  <c r="AV31" i="34"/>
  <c r="AW31" i="34"/>
  <c r="AU32" i="34"/>
  <c r="AV32" i="34"/>
  <c r="AW32" i="34"/>
  <c r="AU33" i="34"/>
  <c r="AV33" i="34"/>
  <c r="AW33" i="34"/>
  <c r="AU34" i="34"/>
  <c r="AV34" i="34"/>
  <c r="AW34" i="34"/>
  <c r="AU35" i="34"/>
  <c r="AV35" i="34"/>
  <c r="AW35" i="34"/>
  <c r="AU36" i="34"/>
  <c r="AV36" i="34"/>
  <c r="AW36" i="34"/>
  <c r="AU37" i="34"/>
  <c r="AV37" i="34"/>
  <c r="AW37" i="34"/>
  <c r="AU38" i="34"/>
  <c r="AV38" i="34"/>
  <c r="AW38" i="34"/>
  <c r="AU39" i="34"/>
  <c r="AV39" i="34"/>
  <c r="AW39" i="34"/>
  <c r="AU40" i="34"/>
  <c r="AV40" i="34"/>
  <c r="AW40" i="34"/>
  <c r="AU41" i="34"/>
  <c r="AV41" i="34"/>
  <c r="AW41" i="34"/>
  <c r="AU42" i="34"/>
  <c r="AV42" i="34"/>
  <c r="AW42" i="34"/>
  <c r="AU43" i="34"/>
  <c r="AV43" i="34"/>
  <c r="AW43" i="34"/>
  <c r="AU44" i="34"/>
  <c r="AV44" i="34"/>
  <c r="AW44" i="34"/>
  <c r="AU45" i="34"/>
  <c r="AV45" i="34"/>
  <c r="AW45" i="34"/>
  <c r="AU46" i="34"/>
  <c r="AV46" i="34"/>
  <c r="AW46" i="34"/>
  <c r="AU47" i="34"/>
  <c r="AV47" i="34"/>
  <c r="AW47" i="34"/>
  <c r="AU48" i="34"/>
  <c r="AV48" i="34"/>
  <c r="AW48" i="34"/>
  <c r="AU49" i="34"/>
  <c r="AV49" i="34"/>
  <c r="AW49" i="34"/>
  <c r="AU50" i="34"/>
  <c r="AV50" i="34"/>
  <c r="AW50" i="34"/>
  <c r="AU51" i="34"/>
  <c r="AV51" i="34"/>
  <c r="AW51" i="34"/>
  <c r="AU52" i="34"/>
  <c r="AV52" i="34"/>
  <c r="AW52" i="34"/>
  <c r="AU53" i="34"/>
  <c r="AV53" i="34"/>
  <c r="AW53" i="34"/>
  <c r="AU54" i="34"/>
  <c r="AV54" i="34"/>
  <c r="AW54" i="34"/>
  <c r="AU55" i="34"/>
  <c r="AV55" i="34"/>
  <c r="AW55" i="34"/>
  <c r="AU56" i="34"/>
  <c r="AV56" i="34"/>
  <c r="AW56" i="34"/>
  <c r="AU57" i="34"/>
  <c r="AV57" i="34"/>
  <c r="AW57" i="34"/>
  <c r="AU58" i="34"/>
  <c r="AV58" i="34"/>
  <c r="AW58" i="34"/>
  <c r="AU59" i="34"/>
  <c r="AV59" i="34"/>
  <c r="AW59" i="34"/>
  <c r="AU60" i="34"/>
  <c r="AV60" i="34"/>
  <c r="AW60" i="34"/>
  <c r="AU61" i="34"/>
  <c r="AV61" i="34"/>
  <c r="AW61" i="34"/>
  <c r="AU62" i="34"/>
  <c r="AV62" i="34"/>
  <c r="AW62" i="34"/>
  <c r="AU63" i="34"/>
  <c r="AV63" i="34"/>
  <c r="AW63" i="34"/>
  <c r="AU64" i="34"/>
  <c r="AV64" i="34"/>
  <c r="AW64" i="34"/>
  <c r="AU65" i="34"/>
  <c r="AV65" i="34"/>
  <c r="AW65" i="34"/>
  <c r="AU66" i="34"/>
  <c r="AV66" i="34"/>
  <c r="AW66" i="34"/>
  <c r="AU67" i="34"/>
  <c r="AV67" i="34"/>
  <c r="AW67" i="34"/>
  <c r="AU68" i="34"/>
  <c r="AV68" i="34"/>
  <c r="AW68" i="34"/>
  <c r="AU69" i="34"/>
  <c r="AV69" i="34"/>
  <c r="AW69" i="34"/>
  <c r="AU70" i="34"/>
  <c r="AV70" i="34"/>
  <c r="AW70" i="34"/>
  <c r="AU71" i="34"/>
  <c r="AV71" i="34"/>
  <c r="AW71" i="34"/>
  <c r="AU72" i="34"/>
  <c r="AV72" i="34"/>
  <c r="AW72" i="34"/>
  <c r="AU73" i="34"/>
  <c r="AV73" i="34"/>
  <c r="AW73" i="34"/>
  <c r="AU74" i="34"/>
  <c r="AV74" i="34"/>
  <c r="AW74" i="34"/>
  <c r="AU75" i="34"/>
  <c r="AV75" i="34"/>
  <c r="AW75" i="34"/>
  <c r="AU76" i="34"/>
  <c r="AV76" i="34"/>
  <c r="AW76" i="34"/>
  <c r="AU77" i="34"/>
  <c r="AV77" i="34"/>
  <c r="AW77" i="34"/>
  <c r="AU78" i="34"/>
  <c r="AV78" i="34"/>
  <c r="AW78" i="34"/>
  <c r="AU79" i="34"/>
  <c r="AV79" i="34"/>
  <c r="AW79" i="34"/>
  <c r="AU80" i="34"/>
  <c r="AV80" i="34"/>
  <c r="AW80" i="34"/>
  <c r="AU81" i="34"/>
  <c r="AV81" i="34"/>
  <c r="AW81" i="34"/>
  <c r="AU82" i="34"/>
  <c r="AV82" i="34"/>
  <c r="AW82" i="34"/>
  <c r="AU83" i="34"/>
  <c r="AV83" i="34"/>
  <c r="AW83" i="34"/>
  <c r="AU84" i="34"/>
  <c r="AV84" i="34"/>
  <c r="AW84" i="34"/>
  <c r="AU85" i="34"/>
  <c r="AV85" i="34"/>
  <c r="AW85" i="34"/>
  <c r="AU86" i="34"/>
  <c r="AV86" i="34"/>
  <c r="AW86" i="34"/>
  <c r="AU87" i="34"/>
  <c r="AV87" i="34"/>
  <c r="AW87" i="34"/>
  <c r="AR98" i="34"/>
  <c r="AS98" i="34"/>
  <c r="AT98" i="34"/>
  <c r="AR99" i="34"/>
  <c r="AS99" i="34"/>
  <c r="AT99" i="34"/>
  <c r="AR100" i="34"/>
  <c r="AS100" i="34"/>
  <c r="AT100" i="34"/>
  <c r="AR101" i="34"/>
  <c r="AS101" i="34"/>
  <c r="AT101" i="34"/>
  <c r="AR102" i="34"/>
  <c r="AS102" i="34"/>
  <c r="AT102" i="34"/>
  <c r="AR103" i="34"/>
  <c r="AS103" i="34"/>
  <c r="AT103" i="34"/>
  <c r="AR104" i="34"/>
  <c r="AS104" i="34"/>
  <c r="AT104" i="34"/>
  <c r="AR105" i="34"/>
  <c r="AS105" i="34"/>
  <c r="AT105" i="34"/>
  <c r="AR106" i="34"/>
  <c r="AS106" i="34"/>
  <c r="AT106" i="34"/>
  <c r="AR107" i="34"/>
  <c r="AS107" i="34"/>
  <c r="AT107" i="34"/>
  <c r="AR108" i="34"/>
  <c r="AS108" i="34"/>
  <c r="AT108" i="34"/>
  <c r="AR109" i="34"/>
  <c r="AS109" i="34"/>
  <c r="AT109" i="34"/>
  <c r="AR110" i="34"/>
  <c r="AS110" i="34"/>
  <c r="AT110" i="34"/>
  <c r="AR111" i="34"/>
  <c r="AS111" i="34"/>
  <c r="AT111" i="34"/>
  <c r="AR112" i="34"/>
  <c r="AS112" i="34"/>
  <c r="AT112" i="34"/>
  <c r="AR113" i="34"/>
  <c r="AS113" i="34"/>
  <c r="AT113" i="34"/>
  <c r="AR114" i="34"/>
  <c r="AS114" i="34"/>
  <c r="AT114" i="34"/>
  <c r="AR115" i="34"/>
  <c r="AS115" i="34"/>
  <c r="AT115" i="34"/>
  <c r="AR5" i="34"/>
  <c r="AS5" i="34"/>
  <c r="AT5" i="34"/>
  <c r="AR6" i="34"/>
  <c r="AS6" i="34"/>
  <c r="AT6" i="34"/>
  <c r="AR7" i="34"/>
  <c r="AS7" i="34"/>
  <c r="AT7" i="34"/>
  <c r="AR8" i="34"/>
  <c r="AS8" i="34"/>
  <c r="AT8" i="34"/>
  <c r="AR9" i="34"/>
  <c r="AS9" i="34"/>
  <c r="AT9" i="34"/>
  <c r="AR10" i="34"/>
  <c r="AS10" i="34"/>
  <c r="AT10" i="34"/>
  <c r="AR11" i="34"/>
  <c r="AS11" i="34"/>
  <c r="AT11" i="34"/>
  <c r="AR12" i="34"/>
  <c r="AS12" i="34"/>
  <c r="AT12" i="34"/>
  <c r="AR13" i="34"/>
  <c r="AS13" i="34"/>
  <c r="AT13" i="34"/>
  <c r="AR14" i="34"/>
  <c r="AS14" i="34"/>
  <c r="AT14" i="34"/>
  <c r="AR15" i="34"/>
  <c r="AS15" i="34"/>
  <c r="AT15" i="34"/>
  <c r="AR16" i="34"/>
  <c r="AS16" i="34"/>
  <c r="AT16" i="34"/>
  <c r="AR17" i="34"/>
  <c r="AS17" i="34"/>
  <c r="AT17" i="34"/>
  <c r="AR18" i="34"/>
  <c r="AS18" i="34"/>
  <c r="AT18" i="34"/>
  <c r="AR19" i="34"/>
  <c r="AS19" i="34"/>
  <c r="AT19" i="34"/>
  <c r="AR20" i="34"/>
  <c r="AS20" i="34"/>
  <c r="AT20" i="34"/>
  <c r="AR21" i="34"/>
  <c r="AS21" i="34"/>
  <c r="AT21" i="34"/>
  <c r="AR22" i="34"/>
  <c r="AS22" i="34"/>
  <c r="AT22" i="34"/>
  <c r="AR23" i="34"/>
  <c r="AS23" i="34"/>
  <c r="AT23" i="34"/>
  <c r="AR24" i="34"/>
  <c r="AS24" i="34"/>
  <c r="AT24" i="34"/>
  <c r="AR25" i="34"/>
  <c r="AS25" i="34"/>
  <c r="AT25" i="34"/>
  <c r="AR26" i="34"/>
  <c r="AS26" i="34"/>
  <c r="AT26" i="34"/>
  <c r="AR27" i="34"/>
  <c r="AS27" i="34"/>
  <c r="AT27" i="34"/>
  <c r="AR28" i="34"/>
  <c r="AS28" i="34"/>
  <c r="AT28" i="34"/>
  <c r="AR29" i="34"/>
  <c r="AS29" i="34"/>
  <c r="AT29" i="34"/>
  <c r="AR30" i="34"/>
  <c r="AS30" i="34"/>
  <c r="AT30" i="34"/>
  <c r="AR31" i="34"/>
  <c r="AS31" i="34"/>
  <c r="AT31" i="34"/>
  <c r="AR32" i="34"/>
  <c r="AS32" i="34"/>
  <c r="AT32" i="34"/>
  <c r="AR33" i="34"/>
  <c r="AS33" i="34"/>
  <c r="AT33" i="34"/>
  <c r="AR34" i="34"/>
  <c r="AS34" i="34"/>
  <c r="AT34" i="34"/>
  <c r="AR35" i="34"/>
  <c r="AS35" i="34"/>
  <c r="AT35" i="34"/>
  <c r="AR36" i="34"/>
  <c r="AS36" i="34"/>
  <c r="AT36" i="34"/>
  <c r="AR37" i="34"/>
  <c r="AS37" i="34"/>
  <c r="AT37" i="34"/>
  <c r="AR38" i="34"/>
  <c r="AS38" i="34"/>
  <c r="AT38" i="34"/>
  <c r="AR39" i="34"/>
  <c r="AS39" i="34"/>
  <c r="AT39" i="34"/>
  <c r="AR40" i="34"/>
  <c r="AS40" i="34"/>
  <c r="AT40" i="34"/>
  <c r="AR41" i="34"/>
  <c r="AS41" i="34"/>
  <c r="AT41" i="34"/>
  <c r="AR42" i="34"/>
  <c r="AS42" i="34"/>
  <c r="AT42" i="34"/>
  <c r="AR43" i="34"/>
  <c r="AS43" i="34"/>
  <c r="AT43" i="34"/>
  <c r="AR44" i="34"/>
  <c r="AS44" i="34"/>
  <c r="AT44" i="34"/>
  <c r="AR45" i="34"/>
  <c r="AS45" i="34"/>
  <c r="AT45" i="34"/>
  <c r="AR46" i="34"/>
  <c r="AS46" i="34"/>
  <c r="AT46" i="34"/>
  <c r="AR47" i="34"/>
  <c r="AS47" i="34"/>
  <c r="AT47" i="34"/>
  <c r="AR48" i="34"/>
  <c r="AS48" i="34"/>
  <c r="AT48" i="34"/>
  <c r="AR49" i="34"/>
  <c r="AS49" i="34"/>
  <c r="AT49" i="34"/>
  <c r="AR50" i="34"/>
  <c r="AS50" i="34"/>
  <c r="AT50" i="34"/>
  <c r="AR51" i="34"/>
  <c r="AS51" i="34"/>
  <c r="AT51" i="34"/>
  <c r="AR52" i="34"/>
  <c r="AS52" i="34"/>
  <c r="AT52" i="34"/>
  <c r="AR53" i="34"/>
  <c r="AS53" i="34"/>
  <c r="AT53" i="34"/>
  <c r="AR54" i="34"/>
  <c r="AS54" i="34"/>
  <c r="AT54" i="34"/>
  <c r="AR55" i="34"/>
  <c r="AS55" i="34"/>
  <c r="AT55" i="34"/>
  <c r="AR56" i="34"/>
  <c r="AS56" i="34"/>
  <c r="AT56" i="34"/>
  <c r="AR57" i="34"/>
  <c r="AS57" i="34"/>
  <c r="AT57" i="34"/>
  <c r="AR58" i="34"/>
  <c r="AS58" i="34"/>
  <c r="AT58" i="34"/>
  <c r="AR59" i="34"/>
  <c r="AS59" i="34"/>
  <c r="AT59" i="34"/>
  <c r="AR60" i="34"/>
  <c r="AS60" i="34"/>
  <c r="AT60" i="34"/>
  <c r="AR61" i="34"/>
  <c r="AS61" i="34"/>
  <c r="AT61" i="34"/>
  <c r="AR62" i="34"/>
  <c r="AS62" i="34"/>
  <c r="AT62" i="34"/>
  <c r="AR63" i="34"/>
  <c r="AS63" i="34"/>
  <c r="AT63" i="34"/>
  <c r="AR64" i="34"/>
  <c r="AS64" i="34"/>
  <c r="AT64" i="34"/>
  <c r="AR65" i="34"/>
  <c r="AS65" i="34"/>
  <c r="AT65" i="34"/>
  <c r="AR66" i="34"/>
  <c r="AS66" i="34"/>
  <c r="AT66" i="34"/>
  <c r="AR67" i="34"/>
  <c r="AS67" i="34"/>
  <c r="AT67" i="34"/>
  <c r="AR68" i="34"/>
  <c r="AS68" i="34"/>
  <c r="AT68" i="34"/>
  <c r="AR69" i="34"/>
  <c r="AS69" i="34"/>
  <c r="AT69" i="34"/>
  <c r="AR70" i="34"/>
  <c r="AS70" i="34"/>
  <c r="AT70" i="34"/>
  <c r="AR71" i="34"/>
  <c r="AS71" i="34"/>
  <c r="AT71" i="34"/>
  <c r="AR72" i="34"/>
  <c r="AS72" i="34"/>
  <c r="AT72" i="34"/>
  <c r="AR73" i="34"/>
  <c r="AS73" i="34"/>
  <c r="AT73" i="34"/>
  <c r="AR74" i="34"/>
  <c r="AS74" i="34"/>
  <c r="AT74" i="34"/>
  <c r="AR75" i="34"/>
  <c r="AS75" i="34"/>
  <c r="AT75" i="34"/>
  <c r="AR76" i="34"/>
  <c r="AS76" i="34"/>
  <c r="AT76" i="34"/>
  <c r="AR77" i="34"/>
  <c r="AS77" i="34"/>
  <c r="AT77" i="34"/>
  <c r="AR78" i="34"/>
  <c r="AS78" i="34"/>
  <c r="AT78" i="34"/>
  <c r="AR79" i="34"/>
  <c r="AS79" i="34"/>
  <c r="AT79" i="34"/>
  <c r="AR80" i="34"/>
  <c r="AS80" i="34"/>
  <c r="AT80" i="34"/>
  <c r="AR81" i="34"/>
  <c r="AS81" i="34"/>
  <c r="AT81" i="34"/>
  <c r="AR82" i="34"/>
  <c r="AS82" i="34"/>
  <c r="AT82" i="34"/>
  <c r="AR83" i="34"/>
  <c r="AS83" i="34"/>
  <c r="AT83" i="34"/>
  <c r="AR84" i="34"/>
  <c r="AS84" i="34"/>
  <c r="AT84" i="34"/>
  <c r="AR85" i="34"/>
  <c r="AS85" i="34"/>
  <c r="AT85" i="34"/>
  <c r="AR86" i="34"/>
  <c r="AS86" i="34"/>
  <c r="AT86" i="34"/>
  <c r="AR87" i="34"/>
  <c r="AS87" i="34"/>
  <c r="AT87" i="34"/>
  <c r="AO98" i="34"/>
  <c r="AP98" i="34"/>
  <c r="AQ98" i="34"/>
  <c r="AO99" i="34"/>
  <c r="AP99" i="34"/>
  <c r="AQ99" i="34"/>
  <c r="AO100" i="34"/>
  <c r="AP100" i="34"/>
  <c r="AQ100" i="34"/>
  <c r="AO101" i="34"/>
  <c r="AP101" i="34"/>
  <c r="AQ101" i="34"/>
  <c r="AO102" i="34"/>
  <c r="AP102" i="34"/>
  <c r="AQ102" i="34"/>
  <c r="AO103" i="34"/>
  <c r="AP103" i="34"/>
  <c r="AQ103" i="34"/>
  <c r="AO104" i="34"/>
  <c r="AP104" i="34"/>
  <c r="AQ104" i="34"/>
  <c r="AO105" i="34"/>
  <c r="AP105" i="34"/>
  <c r="AQ105" i="34"/>
  <c r="AO106" i="34"/>
  <c r="AP106" i="34"/>
  <c r="AQ106" i="34"/>
  <c r="AO107" i="34"/>
  <c r="AP107" i="34"/>
  <c r="AQ107" i="34"/>
  <c r="AO108" i="34"/>
  <c r="AP108" i="34"/>
  <c r="AQ108" i="34"/>
  <c r="AO109" i="34"/>
  <c r="AP109" i="34"/>
  <c r="AQ109" i="34"/>
  <c r="AO110" i="34"/>
  <c r="AP110" i="34"/>
  <c r="AQ110" i="34"/>
  <c r="AO111" i="34"/>
  <c r="AP111" i="34"/>
  <c r="AQ111" i="34"/>
  <c r="AO112" i="34"/>
  <c r="AP112" i="34"/>
  <c r="AQ112" i="34"/>
  <c r="AO113" i="34"/>
  <c r="AP113" i="34"/>
  <c r="AQ113" i="34"/>
  <c r="AO114" i="34"/>
  <c r="AP114" i="34"/>
  <c r="AQ114" i="34"/>
  <c r="AO115" i="34"/>
  <c r="AP115" i="34"/>
  <c r="AQ115" i="34"/>
  <c r="AO5" i="34"/>
  <c r="AP5" i="34"/>
  <c r="AQ5" i="34"/>
  <c r="AO6" i="34"/>
  <c r="AP6" i="34"/>
  <c r="AQ6" i="34"/>
  <c r="AO7" i="34"/>
  <c r="AP7" i="34"/>
  <c r="AQ7" i="34"/>
  <c r="AO8" i="34"/>
  <c r="AP8" i="34"/>
  <c r="AQ8" i="34"/>
  <c r="AO9" i="34"/>
  <c r="AP9" i="34"/>
  <c r="AQ9" i="34"/>
  <c r="AO10" i="34"/>
  <c r="AP10" i="34"/>
  <c r="AQ10" i="34"/>
  <c r="AO11" i="34"/>
  <c r="AP11" i="34"/>
  <c r="AQ11" i="34"/>
  <c r="AO12" i="34"/>
  <c r="AP12" i="34"/>
  <c r="AQ12" i="34"/>
  <c r="AO13" i="34"/>
  <c r="AP13" i="34"/>
  <c r="AQ13" i="34"/>
  <c r="AO14" i="34"/>
  <c r="AP14" i="34"/>
  <c r="AQ14" i="34"/>
  <c r="AO15" i="34"/>
  <c r="AP15" i="34"/>
  <c r="AQ15" i="34"/>
  <c r="AO16" i="34"/>
  <c r="AP16" i="34"/>
  <c r="AQ16" i="34"/>
  <c r="AO17" i="34"/>
  <c r="AP17" i="34"/>
  <c r="AQ17" i="34"/>
  <c r="AO18" i="34"/>
  <c r="AP18" i="34"/>
  <c r="AQ18" i="34"/>
  <c r="AO19" i="34"/>
  <c r="AP19" i="34"/>
  <c r="AQ19" i="34"/>
  <c r="AO20" i="34"/>
  <c r="AP20" i="34"/>
  <c r="AQ20" i="34"/>
  <c r="AO21" i="34"/>
  <c r="AP21" i="34"/>
  <c r="AQ21" i="34"/>
  <c r="AO22" i="34"/>
  <c r="AP22" i="34"/>
  <c r="AQ22" i="34"/>
  <c r="AO23" i="34"/>
  <c r="AP23" i="34"/>
  <c r="AQ23" i="34"/>
  <c r="AO24" i="34"/>
  <c r="AP24" i="34"/>
  <c r="AQ24" i="34"/>
  <c r="AO25" i="34"/>
  <c r="AP25" i="34"/>
  <c r="AQ25" i="34"/>
  <c r="AO26" i="34"/>
  <c r="AP26" i="34"/>
  <c r="AQ26" i="34"/>
  <c r="AO27" i="34"/>
  <c r="AP27" i="34"/>
  <c r="AQ27" i="34"/>
  <c r="AO28" i="34"/>
  <c r="AP28" i="34"/>
  <c r="AQ28" i="34"/>
  <c r="AO29" i="34"/>
  <c r="AP29" i="34"/>
  <c r="AQ29" i="34"/>
  <c r="AO30" i="34"/>
  <c r="AP30" i="34"/>
  <c r="AQ30" i="34"/>
  <c r="AO31" i="34"/>
  <c r="AP31" i="34"/>
  <c r="AQ31" i="34"/>
  <c r="AO32" i="34"/>
  <c r="AP32" i="34"/>
  <c r="AQ32" i="34"/>
  <c r="AO33" i="34"/>
  <c r="AP33" i="34"/>
  <c r="AQ33" i="34"/>
  <c r="AO34" i="34"/>
  <c r="AP34" i="34"/>
  <c r="AQ34" i="34"/>
  <c r="AO35" i="34"/>
  <c r="AP35" i="34"/>
  <c r="AQ35" i="34"/>
  <c r="AO36" i="34"/>
  <c r="AP36" i="34"/>
  <c r="AQ36" i="34"/>
  <c r="AO37" i="34"/>
  <c r="AP37" i="34"/>
  <c r="AQ37" i="34"/>
  <c r="AO38" i="34"/>
  <c r="AP38" i="34"/>
  <c r="AQ38" i="34"/>
  <c r="AO39" i="34"/>
  <c r="AP39" i="34"/>
  <c r="AQ39" i="34"/>
  <c r="AO40" i="34"/>
  <c r="AP40" i="34"/>
  <c r="AQ40" i="34"/>
  <c r="AO41" i="34"/>
  <c r="AP41" i="34"/>
  <c r="AQ41" i="34"/>
  <c r="AO42" i="34"/>
  <c r="AP42" i="34"/>
  <c r="AQ42" i="34"/>
  <c r="AO43" i="34"/>
  <c r="AP43" i="34"/>
  <c r="AQ43" i="34"/>
  <c r="AO44" i="34"/>
  <c r="AP44" i="34"/>
  <c r="AQ44" i="34"/>
  <c r="AO45" i="34"/>
  <c r="AP45" i="34"/>
  <c r="AQ45" i="34"/>
  <c r="AO46" i="34"/>
  <c r="AP46" i="34"/>
  <c r="AQ46" i="34"/>
  <c r="AO47" i="34"/>
  <c r="AP47" i="34"/>
  <c r="AQ47" i="34"/>
  <c r="AO48" i="34"/>
  <c r="AP48" i="34"/>
  <c r="AQ48" i="34"/>
  <c r="AO49" i="34"/>
  <c r="AP49" i="34"/>
  <c r="AQ49" i="34"/>
  <c r="AO50" i="34"/>
  <c r="AP50" i="34"/>
  <c r="AQ50" i="34"/>
  <c r="AO51" i="34"/>
  <c r="AP51" i="34"/>
  <c r="AQ51" i="34"/>
  <c r="AO52" i="34"/>
  <c r="AP52" i="34"/>
  <c r="AQ52" i="34"/>
  <c r="AO53" i="34"/>
  <c r="AP53" i="34"/>
  <c r="AQ53" i="34"/>
  <c r="AO54" i="34"/>
  <c r="AP54" i="34"/>
  <c r="AQ54" i="34"/>
  <c r="AO55" i="34"/>
  <c r="AP55" i="34"/>
  <c r="AQ55" i="34"/>
  <c r="AO56" i="34"/>
  <c r="AP56" i="34"/>
  <c r="AQ56" i="34"/>
  <c r="AO57" i="34"/>
  <c r="AP57" i="34"/>
  <c r="AQ57" i="34"/>
  <c r="AO58" i="34"/>
  <c r="AP58" i="34"/>
  <c r="AQ58" i="34"/>
  <c r="AO59" i="34"/>
  <c r="AP59" i="34"/>
  <c r="AQ59" i="34"/>
  <c r="AO60" i="34"/>
  <c r="AP60" i="34"/>
  <c r="AQ60" i="34"/>
  <c r="AO61" i="34"/>
  <c r="AP61" i="34"/>
  <c r="AQ61" i="34"/>
  <c r="AO62" i="34"/>
  <c r="AP62" i="34"/>
  <c r="AQ62" i="34"/>
  <c r="AO63" i="34"/>
  <c r="AP63" i="34"/>
  <c r="AQ63" i="34"/>
  <c r="AO64" i="34"/>
  <c r="AP64" i="34"/>
  <c r="AQ64" i="34"/>
  <c r="AO65" i="34"/>
  <c r="AP65" i="34"/>
  <c r="AQ65" i="34"/>
  <c r="AO66" i="34"/>
  <c r="AP66" i="34"/>
  <c r="AQ66" i="34"/>
  <c r="AO67" i="34"/>
  <c r="AP67" i="34"/>
  <c r="AQ67" i="34"/>
  <c r="AO68" i="34"/>
  <c r="AP68" i="34"/>
  <c r="AQ68" i="34"/>
  <c r="AO69" i="34"/>
  <c r="AP69" i="34"/>
  <c r="AQ69" i="34"/>
  <c r="AO70" i="34"/>
  <c r="AP70" i="34"/>
  <c r="AQ70" i="34"/>
  <c r="AO71" i="34"/>
  <c r="AP71" i="34"/>
  <c r="AQ71" i="34"/>
  <c r="AO72" i="34"/>
  <c r="AP72" i="34"/>
  <c r="AQ72" i="34"/>
  <c r="AO73" i="34"/>
  <c r="AP73" i="34"/>
  <c r="AQ73" i="34"/>
  <c r="AO74" i="34"/>
  <c r="AP74" i="34"/>
  <c r="AQ74" i="34"/>
  <c r="AO75" i="34"/>
  <c r="AP75" i="34"/>
  <c r="AQ75" i="34"/>
  <c r="AO76" i="34"/>
  <c r="AP76" i="34"/>
  <c r="AQ76" i="34"/>
  <c r="AO77" i="34"/>
  <c r="AP77" i="34"/>
  <c r="AQ77" i="34"/>
  <c r="AO78" i="34"/>
  <c r="AP78" i="34"/>
  <c r="AQ78" i="34"/>
  <c r="AO79" i="34"/>
  <c r="AP79" i="34"/>
  <c r="AQ79" i="34"/>
  <c r="AO80" i="34"/>
  <c r="AP80" i="34"/>
  <c r="AQ80" i="34"/>
  <c r="AO81" i="34"/>
  <c r="AP81" i="34"/>
  <c r="AQ81" i="34"/>
  <c r="AO82" i="34"/>
  <c r="AP82" i="34"/>
  <c r="AQ82" i="34"/>
  <c r="AO83" i="34"/>
  <c r="AP83" i="34"/>
  <c r="AQ83" i="34"/>
  <c r="AO84" i="34"/>
  <c r="AP84" i="34"/>
  <c r="AQ84" i="34"/>
  <c r="AO85" i="34"/>
  <c r="AP85" i="34"/>
  <c r="AQ85" i="34"/>
  <c r="AO86" i="34"/>
  <c r="AP86" i="34"/>
  <c r="AQ86" i="34"/>
  <c r="AO87" i="34"/>
  <c r="AP87" i="34"/>
  <c r="AQ87" i="34"/>
  <c r="AL98" i="34"/>
  <c r="AM98" i="34"/>
  <c r="AN98" i="34"/>
  <c r="AL99" i="34"/>
  <c r="AM99" i="34"/>
  <c r="AN99" i="34"/>
  <c r="AL100" i="34"/>
  <c r="AM100" i="34"/>
  <c r="AN100" i="34"/>
  <c r="AL101" i="34"/>
  <c r="AM101" i="34"/>
  <c r="AN101" i="34"/>
  <c r="AL102" i="34"/>
  <c r="AM102" i="34"/>
  <c r="AN102" i="34"/>
  <c r="AL103" i="34"/>
  <c r="AM103" i="34"/>
  <c r="AN103" i="34"/>
  <c r="AL104" i="34"/>
  <c r="AM104" i="34"/>
  <c r="AN104" i="34"/>
  <c r="AL105" i="34"/>
  <c r="AM105" i="34"/>
  <c r="AN105" i="34"/>
  <c r="AL106" i="34"/>
  <c r="AM106" i="34"/>
  <c r="AN106" i="34"/>
  <c r="AL107" i="34"/>
  <c r="AM107" i="34"/>
  <c r="AN107" i="34"/>
  <c r="AL108" i="34"/>
  <c r="AM108" i="34"/>
  <c r="AN108" i="34"/>
  <c r="AL109" i="34"/>
  <c r="AM109" i="34"/>
  <c r="AN109" i="34"/>
  <c r="AL110" i="34"/>
  <c r="AM110" i="34"/>
  <c r="AN110" i="34"/>
  <c r="AL111" i="34"/>
  <c r="AM111" i="34"/>
  <c r="AN111" i="34"/>
  <c r="AL112" i="34"/>
  <c r="AM112" i="34"/>
  <c r="AN112" i="34"/>
  <c r="AL113" i="34"/>
  <c r="AM113" i="34"/>
  <c r="AN113" i="34"/>
  <c r="AL114" i="34"/>
  <c r="AM114" i="34"/>
  <c r="AN114" i="34"/>
  <c r="AL115" i="34"/>
  <c r="AM115" i="34"/>
  <c r="AN115" i="34"/>
  <c r="AL5" i="34"/>
  <c r="AM5" i="34"/>
  <c r="AN5" i="34"/>
  <c r="AL6" i="34"/>
  <c r="AM6" i="34"/>
  <c r="AN6" i="34"/>
  <c r="AL7" i="34"/>
  <c r="AM7" i="34"/>
  <c r="AN7" i="34"/>
  <c r="AL8" i="34"/>
  <c r="AM8" i="34"/>
  <c r="AN8" i="34"/>
  <c r="AL9" i="34"/>
  <c r="AM9" i="34"/>
  <c r="AN9" i="34"/>
  <c r="AL10" i="34"/>
  <c r="AM10" i="34"/>
  <c r="AN10" i="34"/>
  <c r="AL11" i="34"/>
  <c r="AM11" i="34"/>
  <c r="AN11" i="34"/>
  <c r="AL12" i="34"/>
  <c r="AM12" i="34"/>
  <c r="AN12" i="34"/>
  <c r="AL13" i="34"/>
  <c r="AM13" i="34"/>
  <c r="AN13" i="34"/>
  <c r="AL14" i="34"/>
  <c r="AM14" i="34"/>
  <c r="AN14" i="34"/>
  <c r="AL15" i="34"/>
  <c r="AM15" i="34"/>
  <c r="AN15" i="34"/>
  <c r="AL16" i="34"/>
  <c r="AM16" i="34"/>
  <c r="AN16" i="34"/>
  <c r="AL17" i="34"/>
  <c r="AM17" i="34"/>
  <c r="AN17" i="34"/>
  <c r="AL18" i="34"/>
  <c r="AM18" i="34"/>
  <c r="AN18" i="34"/>
  <c r="AL19" i="34"/>
  <c r="AM19" i="34"/>
  <c r="AN19" i="34"/>
  <c r="AL20" i="34"/>
  <c r="AM20" i="34"/>
  <c r="AN20" i="34"/>
  <c r="AL21" i="34"/>
  <c r="AM21" i="34"/>
  <c r="AN21" i="34"/>
  <c r="AL22" i="34"/>
  <c r="AM22" i="34"/>
  <c r="AN22" i="34"/>
  <c r="AL23" i="34"/>
  <c r="AM23" i="34"/>
  <c r="AN23" i="34"/>
  <c r="AL24" i="34"/>
  <c r="AM24" i="34"/>
  <c r="AN24" i="34"/>
  <c r="AL25" i="34"/>
  <c r="AM25" i="34"/>
  <c r="AN25" i="34"/>
  <c r="AL26" i="34"/>
  <c r="AM26" i="34"/>
  <c r="AN26" i="34"/>
  <c r="AL27" i="34"/>
  <c r="AM27" i="34"/>
  <c r="AN27" i="34"/>
  <c r="AL28" i="34"/>
  <c r="AM28" i="34"/>
  <c r="AN28" i="34"/>
  <c r="AL29" i="34"/>
  <c r="AM29" i="34"/>
  <c r="AN29" i="34"/>
  <c r="AL30" i="34"/>
  <c r="AM30" i="34"/>
  <c r="AN30" i="34"/>
  <c r="AL31" i="34"/>
  <c r="AM31" i="34"/>
  <c r="AN31" i="34"/>
  <c r="AL32" i="34"/>
  <c r="AM32" i="34"/>
  <c r="AN32" i="34"/>
  <c r="AL33" i="34"/>
  <c r="AM33" i="34"/>
  <c r="AN33" i="34"/>
  <c r="AL34" i="34"/>
  <c r="AM34" i="34"/>
  <c r="AN34" i="34"/>
  <c r="AL35" i="34"/>
  <c r="AM35" i="34"/>
  <c r="AN35" i="34"/>
  <c r="AL36" i="34"/>
  <c r="AM36" i="34"/>
  <c r="AN36" i="34"/>
  <c r="AL37" i="34"/>
  <c r="AM37" i="34"/>
  <c r="AN37" i="34"/>
  <c r="AL38" i="34"/>
  <c r="AM38" i="34"/>
  <c r="AN38" i="34"/>
  <c r="AL39" i="34"/>
  <c r="AM39" i="34"/>
  <c r="AN39" i="34"/>
  <c r="AL40" i="34"/>
  <c r="AM40" i="34"/>
  <c r="AN40" i="34"/>
  <c r="AL41" i="34"/>
  <c r="AM41" i="34"/>
  <c r="AN41" i="34"/>
  <c r="AL42" i="34"/>
  <c r="AM42" i="34"/>
  <c r="AN42" i="34"/>
  <c r="AL43" i="34"/>
  <c r="AM43" i="34"/>
  <c r="AN43" i="34"/>
  <c r="AL44" i="34"/>
  <c r="AM44" i="34"/>
  <c r="AN44" i="34"/>
  <c r="AL45" i="34"/>
  <c r="AM45" i="34"/>
  <c r="AN45" i="34"/>
  <c r="AL46" i="34"/>
  <c r="AM46" i="34"/>
  <c r="AN46" i="34"/>
  <c r="AL47" i="34"/>
  <c r="AM47" i="34"/>
  <c r="AN47" i="34"/>
  <c r="AL48" i="34"/>
  <c r="AM48" i="34"/>
  <c r="AN48" i="34"/>
  <c r="AL49" i="34"/>
  <c r="AM49" i="34"/>
  <c r="AN49" i="34"/>
  <c r="AL50" i="34"/>
  <c r="AM50" i="34"/>
  <c r="AN50" i="34"/>
  <c r="AL51" i="34"/>
  <c r="AM51" i="34"/>
  <c r="AN51" i="34"/>
  <c r="AL52" i="34"/>
  <c r="AM52" i="34"/>
  <c r="AN52" i="34"/>
  <c r="AL53" i="34"/>
  <c r="AM53" i="34"/>
  <c r="AN53" i="34"/>
  <c r="AL54" i="34"/>
  <c r="AM54" i="34"/>
  <c r="AN54" i="34"/>
  <c r="AL55" i="34"/>
  <c r="AM55" i="34"/>
  <c r="AN55" i="34"/>
  <c r="AL56" i="34"/>
  <c r="AM56" i="34"/>
  <c r="AN56" i="34"/>
  <c r="AL57" i="34"/>
  <c r="AM57" i="34"/>
  <c r="AN57" i="34"/>
  <c r="AL58" i="34"/>
  <c r="AM58" i="34"/>
  <c r="AN58" i="34"/>
  <c r="AL59" i="34"/>
  <c r="AM59" i="34"/>
  <c r="AN59" i="34"/>
  <c r="AL60" i="34"/>
  <c r="AM60" i="34"/>
  <c r="AN60" i="34"/>
  <c r="AL61" i="34"/>
  <c r="AM61" i="34"/>
  <c r="AN61" i="34"/>
  <c r="AL62" i="34"/>
  <c r="AM62" i="34"/>
  <c r="AN62" i="34"/>
  <c r="AL63" i="34"/>
  <c r="AM63" i="34"/>
  <c r="AN63" i="34"/>
  <c r="AL64" i="34"/>
  <c r="AM64" i="34"/>
  <c r="AN64" i="34"/>
  <c r="AL65" i="34"/>
  <c r="AM65" i="34"/>
  <c r="AN65" i="34"/>
  <c r="AL66" i="34"/>
  <c r="AM66" i="34"/>
  <c r="AN66" i="34"/>
  <c r="AL67" i="34"/>
  <c r="AM67" i="34"/>
  <c r="AN67" i="34"/>
  <c r="AL68" i="34"/>
  <c r="AM68" i="34"/>
  <c r="AN68" i="34"/>
  <c r="AL69" i="34"/>
  <c r="AM69" i="34"/>
  <c r="AN69" i="34"/>
  <c r="AL70" i="34"/>
  <c r="AM70" i="34"/>
  <c r="AN70" i="34"/>
  <c r="AL71" i="34"/>
  <c r="AM71" i="34"/>
  <c r="AN71" i="34"/>
  <c r="AL72" i="34"/>
  <c r="AM72" i="34"/>
  <c r="AN72" i="34"/>
  <c r="AL73" i="34"/>
  <c r="AM73" i="34"/>
  <c r="AN73" i="34"/>
  <c r="AL74" i="34"/>
  <c r="AM74" i="34"/>
  <c r="AN74" i="34"/>
  <c r="AL75" i="34"/>
  <c r="AM75" i="34"/>
  <c r="AN75" i="34"/>
  <c r="AL76" i="34"/>
  <c r="AM76" i="34"/>
  <c r="AN76" i="34"/>
  <c r="AL77" i="34"/>
  <c r="AM77" i="34"/>
  <c r="AN77" i="34"/>
  <c r="AL78" i="34"/>
  <c r="AM78" i="34"/>
  <c r="AN78" i="34"/>
  <c r="AL79" i="34"/>
  <c r="AM79" i="34"/>
  <c r="AN79" i="34"/>
  <c r="AL80" i="34"/>
  <c r="AM80" i="34"/>
  <c r="AN80" i="34"/>
  <c r="AL81" i="34"/>
  <c r="AM81" i="34"/>
  <c r="AN81" i="34"/>
  <c r="AL82" i="34"/>
  <c r="AM82" i="34"/>
  <c r="AN82" i="34"/>
  <c r="AL83" i="34"/>
  <c r="AM83" i="34"/>
  <c r="AN83" i="34"/>
  <c r="AL84" i="34"/>
  <c r="AM84" i="34"/>
  <c r="AN84" i="34"/>
  <c r="AL85" i="34"/>
  <c r="AM85" i="34"/>
  <c r="AN85" i="34"/>
  <c r="AL86" i="34"/>
  <c r="AM86" i="34"/>
  <c r="AN86" i="34"/>
  <c r="AL87" i="34"/>
  <c r="AM87" i="34"/>
  <c r="AN87" i="34"/>
  <c r="AI98" i="34"/>
  <c r="AJ98" i="34"/>
  <c r="AK98" i="34"/>
  <c r="AI99" i="34"/>
  <c r="AJ99" i="34"/>
  <c r="AK99" i="34"/>
  <c r="AI100" i="34"/>
  <c r="AJ100" i="34"/>
  <c r="AK100" i="34"/>
  <c r="AI101" i="34"/>
  <c r="AJ101" i="34"/>
  <c r="AK101" i="34"/>
  <c r="AI102" i="34"/>
  <c r="AJ102" i="34"/>
  <c r="AK102" i="34"/>
  <c r="AI103" i="34"/>
  <c r="AJ103" i="34"/>
  <c r="AK103" i="34"/>
  <c r="AI104" i="34"/>
  <c r="AJ104" i="34"/>
  <c r="AK104" i="34"/>
  <c r="AI105" i="34"/>
  <c r="AJ105" i="34"/>
  <c r="AK105" i="34"/>
  <c r="AI106" i="34"/>
  <c r="AJ106" i="34"/>
  <c r="AK106" i="34"/>
  <c r="AI107" i="34"/>
  <c r="AJ107" i="34"/>
  <c r="AK107" i="34"/>
  <c r="AI108" i="34"/>
  <c r="AJ108" i="34"/>
  <c r="AK108" i="34"/>
  <c r="AI109" i="34"/>
  <c r="AJ109" i="34"/>
  <c r="AK109" i="34"/>
  <c r="AI110" i="34"/>
  <c r="AJ110" i="34"/>
  <c r="AK110" i="34"/>
  <c r="AI111" i="34"/>
  <c r="AJ111" i="34"/>
  <c r="AK111" i="34"/>
  <c r="AI112" i="34"/>
  <c r="AJ112" i="34"/>
  <c r="AK112" i="34"/>
  <c r="AI113" i="34"/>
  <c r="AJ113" i="34"/>
  <c r="AK113" i="34"/>
  <c r="AI114" i="34"/>
  <c r="AJ114" i="34"/>
  <c r="AK114" i="34"/>
  <c r="AI115" i="34"/>
  <c r="AJ115" i="34"/>
  <c r="AK115" i="34"/>
  <c r="AI5" i="34"/>
  <c r="AJ5" i="34"/>
  <c r="AK5" i="34"/>
  <c r="AI6" i="34"/>
  <c r="AJ6" i="34"/>
  <c r="AK6" i="34"/>
  <c r="AI7" i="34"/>
  <c r="AJ7" i="34"/>
  <c r="AK7" i="34"/>
  <c r="AI8" i="34"/>
  <c r="AJ8" i="34"/>
  <c r="AK8" i="34"/>
  <c r="AI9" i="34"/>
  <c r="AJ9" i="34"/>
  <c r="AK9" i="34"/>
  <c r="AI10" i="34"/>
  <c r="AJ10" i="34"/>
  <c r="AK10" i="34"/>
  <c r="AI11" i="34"/>
  <c r="AJ11" i="34"/>
  <c r="AK11" i="34"/>
  <c r="AI12" i="34"/>
  <c r="AJ12" i="34"/>
  <c r="AK12" i="34"/>
  <c r="AI13" i="34"/>
  <c r="AJ13" i="34"/>
  <c r="AK13" i="34"/>
  <c r="AI14" i="34"/>
  <c r="AJ14" i="34"/>
  <c r="AK14" i="34"/>
  <c r="AI15" i="34"/>
  <c r="AJ15" i="34"/>
  <c r="AK15" i="34"/>
  <c r="AI16" i="34"/>
  <c r="AJ16" i="34"/>
  <c r="AK16" i="34"/>
  <c r="AI17" i="34"/>
  <c r="AJ17" i="34"/>
  <c r="AK17" i="34"/>
  <c r="AI18" i="34"/>
  <c r="AJ18" i="34"/>
  <c r="AK18" i="34"/>
  <c r="AI19" i="34"/>
  <c r="AJ19" i="34"/>
  <c r="AK19" i="34"/>
  <c r="AI20" i="34"/>
  <c r="AJ20" i="34"/>
  <c r="AK20" i="34"/>
  <c r="AI21" i="34"/>
  <c r="AJ21" i="34"/>
  <c r="AK21" i="34"/>
  <c r="AI22" i="34"/>
  <c r="AJ22" i="34"/>
  <c r="AK22" i="34"/>
  <c r="AI23" i="34"/>
  <c r="AJ23" i="34"/>
  <c r="AK23" i="34"/>
  <c r="AI24" i="34"/>
  <c r="AJ24" i="34"/>
  <c r="AK24" i="34"/>
  <c r="AI25" i="34"/>
  <c r="AJ25" i="34"/>
  <c r="AK25" i="34"/>
  <c r="AI26" i="34"/>
  <c r="AJ26" i="34"/>
  <c r="AK26" i="34"/>
  <c r="AI27" i="34"/>
  <c r="AJ27" i="34"/>
  <c r="AK27" i="34"/>
  <c r="AI28" i="34"/>
  <c r="AJ28" i="34"/>
  <c r="AK28" i="34"/>
  <c r="AI29" i="34"/>
  <c r="AJ29" i="34"/>
  <c r="AK29" i="34"/>
  <c r="AI30" i="34"/>
  <c r="AJ30" i="34"/>
  <c r="AK30" i="34"/>
  <c r="AI31" i="34"/>
  <c r="AJ31" i="34"/>
  <c r="AK31" i="34"/>
  <c r="AI32" i="34"/>
  <c r="AJ32" i="34"/>
  <c r="AK32" i="34"/>
  <c r="AI33" i="34"/>
  <c r="AJ33" i="34"/>
  <c r="AK33" i="34"/>
  <c r="AI34" i="34"/>
  <c r="AJ34" i="34"/>
  <c r="AK34" i="34"/>
  <c r="AI35" i="34"/>
  <c r="AJ35" i="34"/>
  <c r="AK35" i="34"/>
  <c r="AI36" i="34"/>
  <c r="AJ36" i="34"/>
  <c r="AK36" i="34"/>
  <c r="AI37" i="34"/>
  <c r="AJ37" i="34"/>
  <c r="AK37" i="34"/>
  <c r="AI38" i="34"/>
  <c r="AJ38" i="34"/>
  <c r="AK38" i="34"/>
  <c r="AI39" i="34"/>
  <c r="AJ39" i="34"/>
  <c r="AK39" i="34"/>
  <c r="AI40" i="34"/>
  <c r="AJ40" i="34"/>
  <c r="AK40" i="34"/>
  <c r="AI41" i="34"/>
  <c r="AJ41" i="34"/>
  <c r="AK41" i="34"/>
  <c r="AI42" i="34"/>
  <c r="AJ42" i="34"/>
  <c r="AK42" i="34"/>
  <c r="AI43" i="34"/>
  <c r="AJ43" i="34"/>
  <c r="AK43" i="34"/>
  <c r="AI44" i="34"/>
  <c r="AJ44" i="34"/>
  <c r="AK44" i="34"/>
  <c r="AI45" i="34"/>
  <c r="AJ45" i="34"/>
  <c r="AK45" i="34"/>
  <c r="AI46" i="34"/>
  <c r="AJ46" i="34"/>
  <c r="AK46" i="34"/>
  <c r="AI47" i="34"/>
  <c r="AJ47" i="34"/>
  <c r="AK47" i="34"/>
  <c r="AI48" i="34"/>
  <c r="AJ48" i="34"/>
  <c r="AK48" i="34"/>
  <c r="AI49" i="34"/>
  <c r="AJ49" i="34"/>
  <c r="AK49" i="34"/>
  <c r="AI50" i="34"/>
  <c r="AJ50" i="34"/>
  <c r="AK50" i="34"/>
  <c r="AI51" i="34"/>
  <c r="AJ51" i="34"/>
  <c r="AK51" i="34"/>
  <c r="AI52" i="34"/>
  <c r="AJ52" i="34"/>
  <c r="AK52" i="34"/>
  <c r="AI53" i="34"/>
  <c r="AJ53" i="34"/>
  <c r="AK53" i="34"/>
  <c r="AI54" i="34"/>
  <c r="AJ54" i="34"/>
  <c r="AK54" i="34"/>
  <c r="AI55" i="34"/>
  <c r="AJ55" i="34"/>
  <c r="AK55" i="34"/>
  <c r="AI56" i="34"/>
  <c r="AJ56" i="34"/>
  <c r="AK56" i="34"/>
  <c r="AI57" i="34"/>
  <c r="AJ57" i="34"/>
  <c r="AK57" i="34"/>
  <c r="AI58" i="34"/>
  <c r="AJ58" i="34"/>
  <c r="AK58" i="34"/>
  <c r="AI59" i="34"/>
  <c r="AJ59" i="34"/>
  <c r="AK59" i="34"/>
  <c r="AI60" i="34"/>
  <c r="AJ60" i="34"/>
  <c r="AK60" i="34"/>
  <c r="AI61" i="34"/>
  <c r="AJ61" i="34"/>
  <c r="AK61" i="34"/>
  <c r="AI62" i="34"/>
  <c r="AJ62" i="34"/>
  <c r="AK62" i="34"/>
  <c r="AI63" i="34"/>
  <c r="AJ63" i="34"/>
  <c r="AK63" i="34"/>
  <c r="AI64" i="34"/>
  <c r="AJ64" i="34"/>
  <c r="AK64" i="34"/>
  <c r="AI65" i="34"/>
  <c r="AJ65" i="34"/>
  <c r="AK65" i="34"/>
  <c r="AI66" i="34"/>
  <c r="AJ66" i="34"/>
  <c r="AK66" i="34"/>
  <c r="AI67" i="34"/>
  <c r="AJ67" i="34"/>
  <c r="AK67" i="34"/>
  <c r="AI68" i="34"/>
  <c r="AJ68" i="34"/>
  <c r="AK68" i="34"/>
  <c r="AI69" i="34"/>
  <c r="AJ69" i="34"/>
  <c r="AK69" i="34"/>
  <c r="AI70" i="34"/>
  <c r="AJ70" i="34"/>
  <c r="AK70" i="34"/>
  <c r="AI71" i="34"/>
  <c r="AJ71" i="34"/>
  <c r="AK71" i="34"/>
  <c r="AI72" i="34"/>
  <c r="AJ72" i="34"/>
  <c r="AK72" i="34"/>
  <c r="AI73" i="34"/>
  <c r="AJ73" i="34"/>
  <c r="AK73" i="34"/>
  <c r="AI74" i="34"/>
  <c r="AJ74" i="34"/>
  <c r="AK74" i="34"/>
  <c r="AI75" i="34"/>
  <c r="AJ75" i="34"/>
  <c r="AK75" i="34"/>
  <c r="AI76" i="34"/>
  <c r="AJ76" i="34"/>
  <c r="AK76" i="34"/>
  <c r="AI77" i="34"/>
  <c r="AJ77" i="34"/>
  <c r="AK77" i="34"/>
  <c r="AI78" i="34"/>
  <c r="AJ78" i="34"/>
  <c r="AK78" i="34"/>
  <c r="AI79" i="34"/>
  <c r="AJ79" i="34"/>
  <c r="AK79" i="34"/>
  <c r="AI80" i="34"/>
  <c r="AJ80" i="34"/>
  <c r="AK80" i="34"/>
  <c r="AI81" i="34"/>
  <c r="AJ81" i="34"/>
  <c r="AK81" i="34"/>
  <c r="AI82" i="34"/>
  <c r="AJ82" i="34"/>
  <c r="AK82" i="34"/>
  <c r="AI83" i="34"/>
  <c r="AJ83" i="34"/>
  <c r="AK83" i="34"/>
  <c r="AI84" i="34"/>
  <c r="AJ84" i="34"/>
  <c r="AK84" i="34"/>
  <c r="AI85" i="34"/>
  <c r="AJ85" i="34"/>
  <c r="AK85" i="34"/>
  <c r="AI86" i="34"/>
  <c r="AJ86" i="34"/>
  <c r="AK86" i="34"/>
  <c r="AI87" i="34"/>
  <c r="AJ87" i="34"/>
  <c r="AK87" i="34"/>
  <c r="AF98" i="34"/>
  <c r="AG98" i="34"/>
  <c r="AH98" i="34"/>
  <c r="AF99" i="34"/>
  <c r="AG99" i="34"/>
  <c r="AH99" i="34"/>
  <c r="AF100" i="34"/>
  <c r="AG100" i="34"/>
  <c r="AH100" i="34"/>
  <c r="AF101" i="34"/>
  <c r="AG101" i="34"/>
  <c r="AH101" i="34"/>
  <c r="AF102" i="34"/>
  <c r="AG102" i="34"/>
  <c r="AH102" i="34"/>
  <c r="AF103" i="34"/>
  <c r="AG103" i="34"/>
  <c r="AH103" i="34"/>
  <c r="AF104" i="34"/>
  <c r="AG104" i="34"/>
  <c r="AH104" i="34"/>
  <c r="AF105" i="34"/>
  <c r="AG105" i="34"/>
  <c r="AH105" i="34"/>
  <c r="AF106" i="34"/>
  <c r="AG106" i="34"/>
  <c r="AH106" i="34"/>
  <c r="AF107" i="34"/>
  <c r="AG107" i="34"/>
  <c r="AH107" i="34"/>
  <c r="AF108" i="34"/>
  <c r="AG108" i="34"/>
  <c r="AH108" i="34"/>
  <c r="AF109" i="34"/>
  <c r="AG109" i="34"/>
  <c r="AH109" i="34"/>
  <c r="AF110" i="34"/>
  <c r="AG110" i="34"/>
  <c r="AH110" i="34"/>
  <c r="AF111" i="34"/>
  <c r="AG111" i="34"/>
  <c r="AH111" i="34"/>
  <c r="AF112" i="34"/>
  <c r="AG112" i="34"/>
  <c r="AH112" i="34"/>
  <c r="AF113" i="34"/>
  <c r="AG113" i="34"/>
  <c r="AH113" i="34"/>
  <c r="AF114" i="34"/>
  <c r="AG114" i="34"/>
  <c r="AH114" i="34"/>
  <c r="AF115" i="34"/>
  <c r="AG115" i="34"/>
  <c r="AH115" i="34"/>
  <c r="AF5" i="34"/>
  <c r="AG5" i="34"/>
  <c r="AH5" i="34"/>
  <c r="AF6" i="34"/>
  <c r="AG6" i="34"/>
  <c r="AH6" i="34"/>
  <c r="AF7" i="34"/>
  <c r="AG7" i="34"/>
  <c r="AH7" i="34"/>
  <c r="AF8" i="34"/>
  <c r="AG8" i="34"/>
  <c r="AH8" i="34"/>
  <c r="AF9" i="34"/>
  <c r="AG9" i="34"/>
  <c r="AH9" i="34"/>
  <c r="AF10" i="34"/>
  <c r="AG10" i="34"/>
  <c r="AH10" i="34"/>
  <c r="AF11" i="34"/>
  <c r="AG11" i="34"/>
  <c r="AH11" i="34"/>
  <c r="AF12" i="34"/>
  <c r="AG12" i="34"/>
  <c r="AH12" i="34"/>
  <c r="AF13" i="34"/>
  <c r="AG13" i="34"/>
  <c r="AH13" i="34"/>
  <c r="AF14" i="34"/>
  <c r="AG14" i="34"/>
  <c r="AH14" i="34"/>
  <c r="AF15" i="34"/>
  <c r="AG15" i="34"/>
  <c r="AH15" i="34"/>
  <c r="AF16" i="34"/>
  <c r="AG16" i="34"/>
  <c r="AH16" i="34"/>
  <c r="AF17" i="34"/>
  <c r="AG17" i="34"/>
  <c r="AH17" i="34"/>
  <c r="AF18" i="34"/>
  <c r="AG18" i="34"/>
  <c r="AH18" i="34"/>
  <c r="AF19" i="34"/>
  <c r="AG19" i="34"/>
  <c r="AH19" i="34"/>
  <c r="AF20" i="34"/>
  <c r="AG20" i="34"/>
  <c r="AH20" i="34"/>
  <c r="AF21" i="34"/>
  <c r="AG21" i="34"/>
  <c r="AH21" i="34"/>
  <c r="AF22" i="34"/>
  <c r="AG22" i="34"/>
  <c r="AH22" i="34"/>
  <c r="AF23" i="34"/>
  <c r="AG23" i="34"/>
  <c r="AH23" i="34"/>
  <c r="AF24" i="34"/>
  <c r="AG24" i="34"/>
  <c r="AH24" i="34"/>
  <c r="AF25" i="34"/>
  <c r="AG25" i="34"/>
  <c r="AH25" i="34"/>
  <c r="AF26" i="34"/>
  <c r="AG26" i="34"/>
  <c r="AH26" i="34"/>
  <c r="AF27" i="34"/>
  <c r="AG27" i="34"/>
  <c r="AH27" i="34"/>
  <c r="AF28" i="34"/>
  <c r="AG28" i="34"/>
  <c r="AH28" i="34"/>
  <c r="AF29" i="34"/>
  <c r="AG29" i="34"/>
  <c r="AH29" i="34"/>
  <c r="AF30" i="34"/>
  <c r="AG30" i="34"/>
  <c r="AH30" i="34"/>
  <c r="AF31" i="34"/>
  <c r="AG31" i="34"/>
  <c r="AH31" i="34"/>
  <c r="AF32" i="34"/>
  <c r="AG32" i="34"/>
  <c r="AH32" i="34"/>
  <c r="AF33" i="34"/>
  <c r="AG33" i="34"/>
  <c r="AH33" i="34"/>
  <c r="AF34" i="34"/>
  <c r="AG34" i="34"/>
  <c r="AH34" i="34"/>
  <c r="AF35" i="34"/>
  <c r="AG35" i="34"/>
  <c r="AH35" i="34"/>
  <c r="AF36" i="34"/>
  <c r="AG36" i="34"/>
  <c r="AH36" i="34"/>
  <c r="AF37" i="34"/>
  <c r="AG37" i="34"/>
  <c r="AH37" i="34"/>
  <c r="AF38" i="34"/>
  <c r="AG38" i="34"/>
  <c r="AH38" i="34"/>
  <c r="AF39" i="34"/>
  <c r="AG39" i="34"/>
  <c r="AH39" i="34"/>
  <c r="AF40" i="34"/>
  <c r="AG40" i="34"/>
  <c r="AH40" i="34"/>
  <c r="AF41" i="34"/>
  <c r="AG41" i="34"/>
  <c r="AH41" i="34"/>
  <c r="AF42" i="34"/>
  <c r="AG42" i="34"/>
  <c r="AH42" i="34"/>
  <c r="AF43" i="34"/>
  <c r="AG43" i="34"/>
  <c r="AH43" i="34"/>
  <c r="AF44" i="34"/>
  <c r="AG44" i="34"/>
  <c r="AH44" i="34"/>
  <c r="AF45" i="34"/>
  <c r="AG45" i="34"/>
  <c r="AH45" i="34"/>
  <c r="AF46" i="34"/>
  <c r="AG46" i="34"/>
  <c r="AH46" i="34"/>
  <c r="AF47" i="34"/>
  <c r="AG47" i="34"/>
  <c r="AH47" i="34"/>
  <c r="AF48" i="34"/>
  <c r="AG48" i="34"/>
  <c r="AH48" i="34"/>
  <c r="AF49" i="34"/>
  <c r="AG49" i="34"/>
  <c r="AH49" i="34"/>
  <c r="AF50" i="34"/>
  <c r="AG50" i="34"/>
  <c r="AH50" i="34"/>
  <c r="AF51" i="34"/>
  <c r="AG51" i="34"/>
  <c r="AH51" i="34"/>
  <c r="AF52" i="34"/>
  <c r="AG52" i="34"/>
  <c r="AH52" i="34"/>
  <c r="AF53" i="34"/>
  <c r="AG53" i="34"/>
  <c r="AH53" i="34"/>
  <c r="AF54" i="34"/>
  <c r="AG54" i="34"/>
  <c r="AH54" i="34"/>
  <c r="AF55" i="34"/>
  <c r="AG55" i="34"/>
  <c r="AH55" i="34"/>
  <c r="AF56" i="34"/>
  <c r="AG56" i="34"/>
  <c r="AH56" i="34"/>
  <c r="AF57" i="34"/>
  <c r="AG57" i="34"/>
  <c r="AH57" i="34"/>
  <c r="AF58" i="34"/>
  <c r="AG58" i="34"/>
  <c r="AH58" i="34"/>
  <c r="AF59" i="34"/>
  <c r="AG59" i="34"/>
  <c r="AH59" i="34"/>
  <c r="AF60" i="34"/>
  <c r="AG60" i="34"/>
  <c r="AH60" i="34"/>
  <c r="AF61" i="34"/>
  <c r="AG61" i="34"/>
  <c r="AH61" i="34"/>
  <c r="AF62" i="34"/>
  <c r="AG62" i="34"/>
  <c r="AH62" i="34"/>
  <c r="AF63" i="34"/>
  <c r="AG63" i="34"/>
  <c r="AH63" i="34"/>
  <c r="AF64" i="34"/>
  <c r="AG64" i="34"/>
  <c r="AH64" i="34"/>
  <c r="AF65" i="34"/>
  <c r="AG65" i="34"/>
  <c r="AH65" i="34"/>
  <c r="AF66" i="34"/>
  <c r="AG66" i="34"/>
  <c r="AH66" i="34"/>
  <c r="AF67" i="34"/>
  <c r="AG67" i="34"/>
  <c r="AH67" i="34"/>
  <c r="AF68" i="34"/>
  <c r="AG68" i="34"/>
  <c r="AH68" i="34"/>
  <c r="AF69" i="34"/>
  <c r="AG69" i="34"/>
  <c r="AH69" i="34"/>
  <c r="AF70" i="34"/>
  <c r="AG70" i="34"/>
  <c r="AH70" i="34"/>
  <c r="AF71" i="34"/>
  <c r="AG71" i="34"/>
  <c r="AH71" i="34"/>
  <c r="AF72" i="34"/>
  <c r="AG72" i="34"/>
  <c r="AH72" i="34"/>
  <c r="AF73" i="34"/>
  <c r="AG73" i="34"/>
  <c r="AH73" i="34"/>
  <c r="AF74" i="34"/>
  <c r="AG74" i="34"/>
  <c r="AH74" i="34"/>
  <c r="AF75" i="34"/>
  <c r="AG75" i="34"/>
  <c r="AH75" i="34"/>
  <c r="AF76" i="34"/>
  <c r="AG76" i="34"/>
  <c r="AH76" i="34"/>
  <c r="AF77" i="34"/>
  <c r="AG77" i="34"/>
  <c r="AH77" i="34"/>
  <c r="AF78" i="34"/>
  <c r="AG78" i="34"/>
  <c r="AH78" i="34"/>
  <c r="AF79" i="34"/>
  <c r="AG79" i="34"/>
  <c r="AH79" i="34"/>
  <c r="AF80" i="34"/>
  <c r="AG80" i="34"/>
  <c r="AH80" i="34"/>
  <c r="AF81" i="34"/>
  <c r="AG81" i="34"/>
  <c r="AH81" i="34"/>
  <c r="AF82" i="34"/>
  <c r="AG82" i="34"/>
  <c r="AH82" i="34"/>
  <c r="AF83" i="34"/>
  <c r="AG83" i="34"/>
  <c r="AH83" i="34"/>
  <c r="AF84" i="34"/>
  <c r="AG84" i="34"/>
  <c r="AH84" i="34"/>
  <c r="AF85" i="34"/>
  <c r="AG85" i="34"/>
  <c r="AH85" i="34"/>
  <c r="AF86" i="34"/>
  <c r="AG86" i="34"/>
  <c r="AH86" i="34"/>
  <c r="AF87" i="34"/>
  <c r="AG87" i="34"/>
  <c r="AH87" i="34"/>
  <c r="AC98" i="34"/>
  <c r="AD98" i="34"/>
  <c r="AE98" i="34"/>
  <c r="AC99" i="34"/>
  <c r="AD99" i="34"/>
  <c r="AE99" i="34"/>
  <c r="AC100" i="34"/>
  <c r="AD100" i="34"/>
  <c r="AE100" i="34"/>
  <c r="AC101" i="34"/>
  <c r="AD101" i="34"/>
  <c r="AE101" i="34"/>
  <c r="AC102" i="34"/>
  <c r="AD102" i="34"/>
  <c r="AE102" i="34"/>
  <c r="AC103" i="34"/>
  <c r="AD103" i="34"/>
  <c r="AE103" i="34"/>
  <c r="AC104" i="34"/>
  <c r="AD104" i="34"/>
  <c r="AE104" i="34"/>
  <c r="AC105" i="34"/>
  <c r="AD105" i="34"/>
  <c r="AE105" i="34"/>
  <c r="AC106" i="34"/>
  <c r="AD106" i="34"/>
  <c r="AE106" i="34"/>
  <c r="AC107" i="34"/>
  <c r="AD107" i="34"/>
  <c r="AE107" i="34"/>
  <c r="AC108" i="34"/>
  <c r="AD108" i="34"/>
  <c r="AE108" i="34"/>
  <c r="AC109" i="34"/>
  <c r="AD109" i="34"/>
  <c r="AE109" i="34"/>
  <c r="AC110" i="34"/>
  <c r="AD110" i="34"/>
  <c r="AE110" i="34"/>
  <c r="AC111" i="34"/>
  <c r="AD111" i="34"/>
  <c r="AE111" i="34"/>
  <c r="AC112" i="34"/>
  <c r="AD112" i="34"/>
  <c r="AE112" i="34"/>
  <c r="AC113" i="34"/>
  <c r="AD113" i="34"/>
  <c r="AE113" i="34"/>
  <c r="AC114" i="34"/>
  <c r="AD114" i="34"/>
  <c r="AE114" i="34"/>
  <c r="AC115" i="34"/>
  <c r="AD115" i="34"/>
  <c r="AE115" i="34"/>
  <c r="AC5" i="34"/>
  <c r="AD5" i="34"/>
  <c r="AE5" i="34"/>
  <c r="AC6" i="34"/>
  <c r="AD6" i="34"/>
  <c r="AE6" i="34"/>
  <c r="AC7" i="34"/>
  <c r="AD7" i="34"/>
  <c r="AE7" i="34"/>
  <c r="AC8" i="34"/>
  <c r="AD8" i="34"/>
  <c r="AE8" i="34"/>
  <c r="AC9" i="34"/>
  <c r="AD9" i="34"/>
  <c r="AE9" i="34"/>
  <c r="AC10" i="34"/>
  <c r="AD10" i="34"/>
  <c r="AE10" i="34"/>
  <c r="AC11" i="34"/>
  <c r="AD11" i="34"/>
  <c r="AE11" i="34"/>
  <c r="AC12" i="34"/>
  <c r="AD12" i="34"/>
  <c r="AE12" i="34"/>
  <c r="AC13" i="34"/>
  <c r="AD13" i="34"/>
  <c r="AE13" i="34"/>
  <c r="AC14" i="34"/>
  <c r="AD14" i="34"/>
  <c r="AE14" i="34"/>
  <c r="AC15" i="34"/>
  <c r="AD15" i="34"/>
  <c r="AE15" i="34"/>
  <c r="AC16" i="34"/>
  <c r="AD16" i="34"/>
  <c r="AE16" i="34"/>
  <c r="AC17" i="34"/>
  <c r="AD17" i="34"/>
  <c r="AE17" i="34"/>
  <c r="AC18" i="34"/>
  <c r="AD18" i="34"/>
  <c r="AE18" i="34"/>
  <c r="AC19" i="34"/>
  <c r="AD19" i="34"/>
  <c r="AE19" i="34"/>
  <c r="AC20" i="34"/>
  <c r="AD20" i="34"/>
  <c r="AE20" i="34"/>
  <c r="AC21" i="34"/>
  <c r="AD21" i="34"/>
  <c r="AE21" i="34"/>
  <c r="AC22" i="34"/>
  <c r="AD22" i="34"/>
  <c r="AE22" i="34"/>
  <c r="AC23" i="34"/>
  <c r="AD23" i="34"/>
  <c r="AE23" i="34"/>
  <c r="AC24" i="34"/>
  <c r="AD24" i="34"/>
  <c r="AE24" i="34"/>
  <c r="AC25" i="34"/>
  <c r="AD25" i="34"/>
  <c r="AE25" i="34"/>
  <c r="AC26" i="34"/>
  <c r="AD26" i="34"/>
  <c r="AE26" i="34"/>
  <c r="AC27" i="34"/>
  <c r="AD27" i="34"/>
  <c r="AE27" i="34"/>
  <c r="AC28" i="34"/>
  <c r="AD28" i="34"/>
  <c r="AE28" i="34"/>
  <c r="AC29" i="34"/>
  <c r="AD29" i="34"/>
  <c r="AE29" i="34"/>
  <c r="AC30" i="34"/>
  <c r="AD30" i="34"/>
  <c r="AE30" i="34"/>
  <c r="AC31" i="34"/>
  <c r="AD31" i="34"/>
  <c r="AE31" i="34"/>
  <c r="AC32" i="34"/>
  <c r="AD32" i="34"/>
  <c r="AE32" i="34"/>
  <c r="AC33" i="34"/>
  <c r="AD33" i="34"/>
  <c r="AE33" i="34"/>
  <c r="AC34" i="34"/>
  <c r="AD34" i="34"/>
  <c r="AE34" i="34"/>
  <c r="AC35" i="34"/>
  <c r="AD35" i="34"/>
  <c r="AE35" i="34"/>
  <c r="AC36" i="34"/>
  <c r="AD36" i="34"/>
  <c r="AE36" i="34"/>
  <c r="AC37" i="34"/>
  <c r="AD37" i="34"/>
  <c r="AE37" i="34"/>
  <c r="AC38" i="34"/>
  <c r="AD38" i="34"/>
  <c r="AE38" i="34"/>
  <c r="AC39" i="34"/>
  <c r="AD39" i="34"/>
  <c r="AE39" i="34"/>
  <c r="AC40" i="34"/>
  <c r="AD40" i="34"/>
  <c r="AE40" i="34"/>
  <c r="AC41" i="34"/>
  <c r="AD41" i="34"/>
  <c r="AE41" i="34"/>
  <c r="AC42" i="34"/>
  <c r="AD42" i="34"/>
  <c r="AE42" i="34"/>
  <c r="AC43" i="34"/>
  <c r="AD43" i="34"/>
  <c r="AE43" i="34"/>
  <c r="AC44" i="34"/>
  <c r="AD44" i="34"/>
  <c r="AE44" i="34"/>
  <c r="AC45" i="34"/>
  <c r="AD45" i="34"/>
  <c r="AE45" i="34"/>
  <c r="AC46" i="34"/>
  <c r="AD46" i="34"/>
  <c r="AE46" i="34"/>
  <c r="AC47" i="34"/>
  <c r="AD47" i="34"/>
  <c r="AE47" i="34"/>
  <c r="AC48" i="34"/>
  <c r="AD48" i="34"/>
  <c r="AE48" i="34"/>
  <c r="AC49" i="34"/>
  <c r="AD49" i="34"/>
  <c r="AE49" i="34"/>
  <c r="AC50" i="34"/>
  <c r="AD50" i="34"/>
  <c r="AE50" i="34"/>
  <c r="AC51" i="34"/>
  <c r="AD51" i="34"/>
  <c r="AE51" i="34"/>
  <c r="AC52" i="34"/>
  <c r="AD52" i="34"/>
  <c r="AE52" i="34"/>
  <c r="AC53" i="34"/>
  <c r="AD53" i="34"/>
  <c r="AE53" i="34"/>
  <c r="AC54" i="34"/>
  <c r="AD54" i="34"/>
  <c r="AE54" i="34"/>
  <c r="AC55" i="34"/>
  <c r="AD55" i="34"/>
  <c r="AE55" i="34"/>
  <c r="AC56" i="34"/>
  <c r="AD56" i="34"/>
  <c r="AE56" i="34"/>
  <c r="AC57" i="34"/>
  <c r="AD57" i="34"/>
  <c r="AE57" i="34"/>
  <c r="AC58" i="34"/>
  <c r="AD58" i="34"/>
  <c r="AE58" i="34"/>
  <c r="AC59" i="34"/>
  <c r="AD59" i="34"/>
  <c r="AE59" i="34"/>
  <c r="AC60" i="34"/>
  <c r="AD60" i="34"/>
  <c r="AE60" i="34"/>
  <c r="AC61" i="34"/>
  <c r="AD61" i="34"/>
  <c r="AE61" i="34"/>
  <c r="AC62" i="34"/>
  <c r="AD62" i="34"/>
  <c r="AE62" i="34"/>
  <c r="AC63" i="34"/>
  <c r="AD63" i="34"/>
  <c r="AE63" i="34"/>
  <c r="AC64" i="34"/>
  <c r="AD64" i="34"/>
  <c r="AE64" i="34"/>
  <c r="AC65" i="34"/>
  <c r="AD65" i="34"/>
  <c r="AE65" i="34"/>
  <c r="AC66" i="34"/>
  <c r="AD66" i="34"/>
  <c r="AE66" i="34"/>
  <c r="AC67" i="34"/>
  <c r="AD67" i="34"/>
  <c r="AE67" i="34"/>
  <c r="AC68" i="34"/>
  <c r="AD68" i="34"/>
  <c r="AE68" i="34"/>
  <c r="AC69" i="34"/>
  <c r="AD69" i="34"/>
  <c r="AE69" i="34"/>
  <c r="AC70" i="34"/>
  <c r="AD70" i="34"/>
  <c r="AE70" i="34"/>
  <c r="AC71" i="34"/>
  <c r="AD71" i="34"/>
  <c r="AE71" i="34"/>
  <c r="AC72" i="34"/>
  <c r="AD72" i="34"/>
  <c r="AE72" i="34"/>
  <c r="AC73" i="34"/>
  <c r="AD73" i="34"/>
  <c r="AE73" i="34"/>
  <c r="AC74" i="34"/>
  <c r="AD74" i="34"/>
  <c r="AE74" i="34"/>
  <c r="AC75" i="34"/>
  <c r="AD75" i="34"/>
  <c r="AE75" i="34"/>
  <c r="AC76" i="34"/>
  <c r="AD76" i="34"/>
  <c r="AE76" i="34"/>
  <c r="AC77" i="34"/>
  <c r="AD77" i="34"/>
  <c r="AE77" i="34"/>
  <c r="AC78" i="34"/>
  <c r="AD78" i="34"/>
  <c r="AE78" i="34"/>
  <c r="AC79" i="34"/>
  <c r="AD79" i="34"/>
  <c r="AE79" i="34"/>
  <c r="AC80" i="34"/>
  <c r="AD80" i="34"/>
  <c r="AE80" i="34"/>
  <c r="AC81" i="34"/>
  <c r="AD81" i="34"/>
  <c r="AE81" i="34"/>
  <c r="AC82" i="34"/>
  <c r="AD82" i="34"/>
  <c r="AE82" i="34"/>
  <c r="AC83" i="34"/>
  <c r="AD83" i="34"/>
  <c r="AE83" i="34"/>
  <c r="AC84" i="34"/>
  <c r="AD84" i="34"/>
  <c r="AE84" i="34"/>
  <c r="AC85" i="34"/>
  <c r="AD85" i="34"/>
  <c r="AE85" i="34"/>
  <c r="AC86" i="34"/>
  <c r="AD86" i="34"/>
  <c r="AE86" i="34"/>
  <c r="AC87" i="34"/>
  <c r="AD87" i="34"/>
  <c r="AE87" i="34"/>
  <c r="Z98" i="34"/>
  <c r="AA98" i="34"/>
  <c r="AB98" i="34"/>
  <c r="Z99" i="34"/>
  <c r="AA99" i="34"/>
  <c r="AB99" i="34"/>
  <c r="Z100" i="34"/>
  <c r="AA100" i="34"/>
  <c r="AB100" i="34"/>
  <c r="Z101" i="34"/>
  <c r="AA101" i="34"/>
  <c r="AB101" i="34"/>
  <c r="Z102" i="34"/>
  <c r="AA102" i="34"/>
  <c r="AB102" i="34"/>
  <c r="Z103" i="34"/>
  <c r="AA103" i="34"/>
  <c r="AB103" i="34"/>
  <c r="Z104" i="34"/>
  <c r="AA104" i="34"/>
  <c r="AB104" i="34"/>
  <c r="Z105" i="34"/>
  <c r="AA105" i="34"/>
  <c r="AB105" i="34"/>
  <c r="Z106" i="34"/>
  <c r="AA106" i="34"/>
  <c r="AB106" i="34"/>
  <c r="Z107" i="34"/>
  <c r="AA107" i="34"/>
  <c r="AB107" i="34"/>
  <c r="Z108" i="34"/>
  <c r="AA108" i="34"/>
  <c r="AB108" i="34"/>
  <c r="Z109" i="34"/>
  <c r="AA109" i="34"/>
  <c r="AB109" i="34"/>
  <c r="Z110" i="34"/>
  <c r="AA110" i="34"/>
  <c r="AB110" i="34"/>
  <c r="Z111" i="34"/>
  <c r="AA111" i="34"/>
  <c r="AB111" i="34"/>
  <c r="Z112" i="34"/>
  <c r="AA112" i="34"/>
  <c r="AB112" i="34"/>
  <c r="Z113" i="34"/>
  <c r="AA113" i="34"/>
  <c r="AB113" i="34"/>
  <c r="Z114" i="34"/>
  <c r="AA114" i="34"/>
  <c r="AB114" i="34"/>
  <c r="Z115" i="34"/>
  <c r="AA115" i="34"/>
  <c r="AB115" i="34"/>
  <c r="Z5" i="34"/>
  <c r="AA5" i="34"/>
  <c r="AB5" i="34"/>
  <c r="Z6" i="34"/>
  <c r="AA6" i="34"/>
  <c r="AB6" i="34"/>
  <c r="Z7" i="34"/>
  <c r="AA7" i="34"/>
  <c r="AB7" i="34"/>
  <c r="Z8" i="34"/>
  <c r="AA8" i="34"/>
  <c r="AB8" i="34"/>
  <c r="Z9" i="34"/>
  <c r="AA9" i="34"/>
  <c r="AB9" i="34"/>
  <c r="Z10" i="34"/>
  <c r="AA10" i="34"/>
  <c r="AB10" i="34"/>
  <c r="Z11" i="34"/>
  <c r="AA11" i="34"/>
  <c r="AB11" i="34"/>
  <c r="Z12" i="34"/>
  <c r="AA12" i="34"/>
  <c r="AB12" i="34"/>
  <c r="Z13" i="34"/>
  <c r="AA13" i="34"/>
  <c r="AB13" i="34"/>
  <c r="Z14" i="34"/>
  <c r="AA14" i="34"/>
  <c r="AB14" i="34"/>
  <c r="Z15" i="34"/>
  <c r="AA15" i="34"/>
  <c r="AB15" i="34"/>
  <c r="Z16" i="34"/>
  <c r="AA16" i="34"/>
  <c r="AB16" i="34"/>
  <c r="Z17" i="34"/>
  <c r="AA17" i="34"/>
  <c r="AB17" i="34"/>
  <c r="Z18" i="34"/>
  <c r="AA18" i="34"/>
  <c r="AB18" i="34"/>
  <c r="Z19" i="34"/>
  <c r="AA19" i="34"/>
  <c r="AB19" i="34"/>
  <c r="Z20" i="34"/>
  <c r="AA20" i="34"/>
  <c r="AB20" i="34"/>
  <c r="Z21" i="34"/>
  <c r="AA21" i="34"/>
  <c r="AB21" i="34"/>
  <c r="Z22" i="34"/>
  <c r="AA22" i="34"/>
  <c r="AB22" i="34"/>
  <c r="Z23" i="34"/>
  <c r="AA23" i="34"/>
  <c r="AB23" i="34"/>
  <c r="Z24" i="34"/>
  <c r="AA24" i="34"/>
  <c r="AB24" i="34"/>
  <c r="Z25" i="34"/>
  <c r="AA25" i="34"/>
  <c r="AB25" i="34"/>
  <c r="Z26" i="34"/>
  <c r="AA26" i="34"/>
  <c r="AB26" i="34"/>
  <c r="Z27" i="34"/>
  <c r="AA27" i="34"/>
  <c r="AB27" i="34"/>
  <c r="Z28" i="34"/>
  <c r="AA28" i="34"/>
  <c r="AB28" i="34"/>
  <c r="Z29" i="34"/>
  <c r="AA29" i="34"/>
  <c r="AB29" i="34"/>
  <c r="Z30" i="34"/>
  <c r="AA30" i="34"/>
  <c r="AB30" i="34"/>
  <c r="Z31" i="34"/>
  <c r="AA31" i="34"/>
  <c r="AB31" i="34"/>
  <c r="Z32" i="34"/>
  <c r="AA32" i="34"/>
  <c r="AB32" i="34"/>
  <c r="Z33" i="34"/>
  <c r="AA33" i="34"/>
  <c r="AB33" i="34"/>
  <c r="Z34" i="34"/>
  <c r="AA34" i="34"/>
  <c r="AB34" i="34"/>
  <c r="Z35" i="34"/>
  <c r="AA35" i="34"/>
  <c r="AB35" i="34"/>
  <c r="Z36" i="34"/>
  <c r="AA36" i="34"/>
  <c r="AB36" i="34"/>
  <c r="Z37" i="34"/>
  <c r="AA37" i="34"/>
  <c r="AB37" i="34"/>
  <c r="Z38" i="34"/>
  <c r="AA38" i="34"/>
  <c r="AB38" i="34"/>
  <c r="Z39" i="34"/>
  <c r="AA39" i="34"/>
  <c r="AB39" i="34"/>
  <c r="Z40" i="34"/>
  <c r="AA40" i="34"/>
  <c r="AB40" i="34"/>
  <c r="Z41" i="34"/>
  <c r="AA41" i="34"/>
  <c r="AB41" i="34"/>
  <c r="Z42" i="34"/>
  <c r="AA42" i="34"/>
  <c r="AB42" i="34"/>
  <c r="Z43" i="34"/>
  <c r="AA43" i="34"/>
  <c r="AB43" i="34"/>
  <c r="Z44" i="34"/>
  <c r="AA44" i="34"/>
  <c r="AB44" i="34"/>
  <c r="Z45" i="34"/>
  <c r="AA45" i="34"/>
  <c r="AB45" i="34"/>
  <c r="Z46" i="34"/>
  <c r="AA46" i="34"/>
  <c r="AB46" i="34"/>
  <c r="Z47" i="34"/>
  <c r="AA47" i="34"/>
  <c r="AB47" i="34"/>
  <c r="Z48" i="34"/>
  <c r="AA48" i="34"/>
  <c r="AB48" i="34"/>
  <c r="Z49" i="34"/>
  <c r="AA49" i="34"/>
  <c r="AB49" i="34"/>
  <c r="Z50" i="34"/>
  <c r="AA50" i="34"/>
  <c r="AB50" i="34"/>
  <c r="Z51" i="34"/>
  <c r="AA51" i="34"/>
  <c r="AB51" i="34"/>
  <c r="Z52" i="34"/>
  <c r="AA52" i="34"/>
  <c r="AB52" i="34"/>
  <c r="Z53" i="34"/>
  <c r="AA53" i="34"/>
  <c r="AB53" i="34"/>
  <c r="Z54" i="34"/>
  <c r="AA54" i="34"/>
  <c r="AB54" i="34"/>
  <c r="Z55" i="34"/>
  <c r="AA55" i="34"/>
  <c r="AB55" i="34"/>
  <c r="Z56" i="34"/>
  <c r="AA56" i="34"/>
  <c r="AB56" i="34"/>
  <c r="Z57" i="34"/>
  <c r="AA57" i="34"/>
  <c r="AB57" i="34"/>
  <c r="Z58" i="34"/>
  <c r="AA58" i="34"/>
  <c r="AB58" i="34"/>
  <c r="Z59" i="34"/>
  <c r="AA59" i="34"/>
  <c r="AB59" i="34"/>
  <c r="Z60" i="34"/>
  <c r="AA60" i="34"/>
  <c r="AB60" i="34"/>
  <c r="Z61" i="34"/>
  <c r="AA61" i="34"/>
  <c r="AB61" i="34"/>
  <c r="Z62" i="34"/>
  <c r="AA62" i="34"/>
  <c r="AB62" i="34"/>
  <c r="Z63" i="34"/>
  <c r="AA63" i="34"/>
  <c r="AB63" i="34"/>
  <c r="Z64" i="34"/>
  <c r="AA64" i="34"/>
  <c r="AB64" i="34"/>
  <c r="Z65" i="34"/>
  <c r="AA65" i="34"/>
  <c r="AB65" i="34"/>
  <c r="Z66" i="34"/>
  <c r="AA66" i="34"/>
  <c r="AB66" i="34"/>
  <c r="Z67" i="34"/>
  <c r="AA67" i="34"/>
  <c r="AB67" i="34"/>
  <c r="Z68" i="34"/>
  <c r="AA68" i="34"/>
  <c r="AB68" i="34"/>
  <c r="Z69" i="34"/>
  <c r="AA69" i="34"/>
  <c r="AB69" i="34"/>
  <c r="Z70" i="34"/>
  <c r="AA70" i="34"/>
  <c r="AB70" i="34"/>
  <c r="Z71" i="34"/>
  <c r="AA71" i="34"/>
  <c r="AB71" i="34"/>
  <c r="Z72" i="34"/>
  <c r="AA72" i="34"/>
  <c r="AB72" i="34"/>
  <c r="Z73" i="34"/>
  <c r="AA73" i="34"/>
  <c r="AB73" i="34"/>
  <c r="Z74" i="34"/>
  <c r="AA74" i="34"/>
  <c r="AB74" i="34"/>
  <c r="Z75" i="34"/>
  <c r="AA75" i="34"/>
  <c r="AB75" i="34"/>
  <c r="Z76" i="34"/>
  <c r="AA76" i="34"/>
  <c r="AB76" i="34"/>
  <c r="Z77" i="34"/>
  <c r="AA77" i="34"/>
  <c r="AB77" i="34"/>
  <c r="Z78" i="34"/>
  <c r="AA78" i="34"/>
  <c r="AB78" i="34"/>
  <c r="Z79" i="34"/>
  <c r="AA79" i="34"/>
  <c r="AB79" i="34"/>
  <c r="Z80" i="34"/>
  <c r="AA80" i="34"/>
  <c r="AB80" i="34"/>
  <c r="Z81" i="34"/>
  <c r="AA81" i="34"/>
  <c r="AB81" i="34"/>
  <c r="Z82" i="34"/>
  <c r="AA82" i="34"/>
  <c r="AB82" i="34"/>
  <c r="Z83" i="34"/>
  <c r="AA83" i="34"/>
  <c r="AB83" i="34"/>
  <c r="Z84" i="34"/>
  <c r="AA84" i="34"/>
  <c r="AB84" i="34"/>
  <c r="Z85" i="34"/>
  <c r="AA85" i="34"/>
  <c r="AB85" i="34"/>
  <c r="Z86" i="34"/>
  <c r="AA86" i="34"/>
  <c r="AB86" i="34"/>
  <c r="Z87" i="34"/>
  <c r="AA87" i="34"/>
  <c r="AB87" i="34"/>
  <c r="W98" i="34"/>
  <c r="X98" i="34"/>
  <c r="Y98" i="34"/>
  <c r="W99" i="34"/>
  <c r="X99" i="34"/>
  <c r="Y99" i="34"/>
  <c r="W100" i="34"/>
  <c r="X100" i="34"/>
  <c r="Y100" i="34"/>
  <c r="W101" i="34"/>
  <c r="X101" i="34"/>
  <c r="Y101" i="34"/>
  <c r="W102" i="34"/>
  <c r="X102" i="34"/>
  <c r="Y102" i="34"/>
  <c r="W103" i="34"/>
  <c r="X103" i="34"/>
  <c r="Y103" i="34"/>
  <c r="W104" i="34"/>
  <c r="X104" i="34"/>
  <c r="Y104" i="34"/>
  <c r="W105" i="34"/>
  <c r="X105" i="34"/>
  <c r="Y105" i="34"/>
  <c r="W106" i="34"/>
  <c r="X106" i="34"/>
  <c r="Y106" i="34"/>
  <c r="W107" i="34"/>
  <c r="X107" i="34"/>
  <c r="Y107" i="34"/>
  <c r="W108" i="34"/>
  <c r="X108" i="34"/>
  <c r="Y108" i="34"/>
  <c r="W109" i="34"/>
  <c r="X109" i="34"/>
  <c r="Y109" i="34"/>
  <c r="W110" i="34"/>
  <c r="X110" i="34"/>
  <c r="Y110" i="34"/>
  <c r="W111" i="34"/>
  <c r="X111" i="34"/>
  <c r="Y111" i="34"/>
  <c r="W112" i="34"/>
  <c r="X112" i="34"/>
  <c r="Y112" i="34"/>
  <c r="W113" i="34"/>
  <c r="X113" i="34"/>
  <c r="Y113" i="34"/>
  <c r="W114" i="34"/>
  <c r="X114" i="34"/>
  <c r="Y114" i="34"/>
  <c r="W115" i="34"/>
  <c r="X115" i="34"/>
  <c r="Y115" i="34"/>
  <c r="W5" i="34"/>
  <c r="X5" i="34"/>
  <c r="Y5" i="34"/>
  <c r="W6" i="34"/>
  <c r="X6" i="34"/>
  <c r="Y6" i="34"/>
  <c r="W7" i="34"/>
  <c r="X7" i="34"/>
  <c r="Y7" i="34"/>
  <c r="W8" i="34"/>
  <c r="X8" i="34"/>
  <c r="Y8" i="34"/>
  <c r="W9" i="34"/>
  <c r="X9" i="34"/>
  <c r="Y9" i="34"/>
  <c r="W10" i="34"/>
  <c r="X10" i="34"/>
  <c r="Y10" i="34"/>
  <c r="W11" i="34"/>
  <c r="X11" i="34"/>
  <c r="Y11" i="34"/>
  <c r="W12" i="34"/>
  <c r="X12" i="34"/>
  <c r="Y12" i="34"/>
  <c r="W13" i="34"/>
  <c r="X13" i="34"/>
  <c r="Y13" i="34"/>
  <c r="W14" i="34"/>
  <c r="X14" i="34"/>
  <c r="Y14" i="34"/>
  <c r="W15" i="34"/>
  <c r="X15" i="34"/>
  <c r="Y15" i="34"/>
  <c r="W16" i="34"/>
  <c r="X16" i="34"/>
  <c r="Y16" i="34"/>
  <c r="W17" i="34"/>
  <c r="X17" i="34"/>
  <c r="Y17" i="34"/>
  <c r="W18" i="34"/>
  <c r="X18" i="34"/>
  <c r="Y18" i="34"/>
  <c r="W19" i="34"/>
  <c r="X19" i="34"/>
  <c r="Y19" i="34"/>
  <c r="W20" i="34"/>
  <c r="X20" i="34"/>
  <c r="Y20" i="34"/>
  <c r="W21" i="34"/>
  <c r="X21" i="34"/>
  <c r="Y21" i="34"/>
  <c r="W22" i="34"/>
  <c r="X22" i="34"/>
  <c r="Y22" i="34"/>
  <c r="W23" i="34"/>
  <c r="X23" i="34"/>
  <c r="Y23" i="34"/>
  <c r="W24" i="34"/>
  <c r="X24" i="34"/>
  <c r="Y24" i="34"/>
  <c r="W25" i="34"/>
  <c r="X25" i="34"/>
  <c r="Y25" i="34"/>
  <c r="W26" i="34"/>
  <c r="X26" i="34"/>
  <c r="Y26" i="34"/>
  <c r="W27" i="34"/>
  <c r="X27" i="34"/>
  <c r="Y27" i="34"/>
  <c r="W28" i="34"/>
  <c r="X28" i="34"/>
  <c r="Y28" i="34"/>
  <c r="W29" i="34"/>
  <c r="X29" i="34"/>
  <c r="Y29" i="34"/>
  <c r="W30" i="34"/>
  <c r="X30" i="34"/>
  <c r="Y30" i="34"/>
  <c r="W31" i="34"/>
  <c r="X31" i="34"/>
  <c r="Y31" i="34"/>
  <c r="W32" i="34"/>
  <c r="X32" i="34"/>
  <c r="Y32" i="34"/>
  <c r="W33" i="34"/>
  <c r="X33" i="34"/>
  <c r="Y33" i="34"/>
  <c r="W34" i="34"/>
  <c r="X34" i="34"/>
  <c r="Y34" i="34"/>
  <c r="W35" i="34"/>
  <c r="X35" i="34"/>
  <c r="Y35" i="34"/>
  <c r="W36" i="34"/>
  <c r="X36" i="34"/>
  <c r="Y36" i="34"/>
  <c r="W37" i="34"/>
  <c r="X37" i="34"/>
  <c r="Y37" i="34"/>
  <c r="W38" i="34"/>
  <c r="X38" i="34"/>
  <c r="Y38" i="34"/>
  <c r="W39" i="34"/>
  <c r="X39" i="34"/>
  <c r="Y39" i="34"/>
  <c r="W40" i="34"/>
  <c r="X40" i="34"/>
  <c r="Y40" i="34"/>
  <c r="W41" i="34"/>
  <c r="X41" i="34"/>
  <c r="Y41" i="34"/>
  <c r="W42" i="34"/>
  <c r="X42" i="34"/>
  <c r="Y42" i="34"/>
  <c r="W43" i="34"/>
  <c r="X43" i="34"/>
  <c r="Y43" i="34"/>
  <c r="W44" i="34"/>
  <c r="X44" i="34"/>
  <c r="Y44" i="34"/>
  <c r="W45" i="34"/>
  <c r="X45" i="34"/>
  <c r="Y45" i="34"/>
  <c r="W46" i="34"/>
  <c r="X46" i="34"/>
  <c r="Y46" i="34"/>
  <c r="W47" i="34"/>
  <c r="X47" i="34"/>
  <c r="Y47" i="34"/>
  <c r="W48" i="34"/>
  <c r="X48" i="34"/>
  <c r="Y48" i="34"/>
  <c r="W49" i="34"/>
  <c r="X49" i="34"/>
  <c r="Y49" i="34"/>
  <c r="W50" i="34"/>
  <c r="X50" i="34"/>
  <c r="Y50" i="34"/>
  <c r="W51" i="34"/>
  <c r="X51" i="34"/>
  <c r="Y51" i="34"/>
  <c r="W52" i="34"/>
  <c r="X52" i="34"/>
  <c r="Y52" i="34"/>
  <c r="W53" i="34"/>
  <c r="X53" i="34"/>
  <c r="Y53" i="34"/>
  <c r="W54" i="34"/>
  <c r="X54" i="34"/>
  <c r="Y54" i="34"/>
  <c r="W55" i="34"/>
  <c r="X55" i="34"/>
  <c r="Y55" i="34"/>
  <c r="W56" i="34"/>
  <c r="X56" i="34"/>
  <c r="Y56" i="34"/>
  <c r="W57" i="34"/>
  <c r="X57" i="34"/>
  <c r="Y57" i="34"/>
  <c r="W58" i="34"/>
  <c r="X58" i="34"/>
  <c r="Y58" i="34"/>
  <c r="W59" i="34"/>
  <c r="X59" i="34"/>
  <c r="Y59" i="34"/>
  <c r="W60" i="34"/>
  <c r="X60" i="34"/>
  <c r="Y60" i="34"/>
  <c r="W61" i="34"/>
  <c r="X61" i="34"/>
  <c r="Y61" i="34"/>
  <c r="W62" i="34"/>
  <c r="X62" i="34"/>
  <c r="Y62" i="34"/>
  <c r="W63" i="34"/>
  <c r="X63" i="34"/>
  <c r="Y63" i="34"/>
  <c r="W64" i="34"/>
  <c r="X64" i="34"/>
  <c r="Y64" i="34"/>
  <c r="W65" i="34"/>
  <c r="X65" i="34"/>
  <c r="Y65" i="34"/>
  <c r="W66" i="34"/>
  <c r="X66" i="34"/>
  <c r="Y66" i="34"/>
  <c r="W67" i="34"/>
  <c r="X67" i="34"/>
  <c r="Y67" i="34"/>
  <c r="W68" i="34"/>
  <c r="X68" i="34"/>
  <c r="Y68" i="34"/>
  <c r="W69" i="34"/>
  <c r="X69" i="34"/>
  <c r="Y69" i="34"/>
  <c r="W70" i="34"/>
  <c r="X70" i="34"/>
  <c r="Y70" i="34"/>
  <c r="W71" i="34"/>
  <c r="X71" i="34"/>
  <c r="Y71" i="34"/>
  <c r="W72" i="34"/>
  <c r="X72" i="34"/>
  <c r="Y72" i="34"/>
  <c r="W73" i="34"/>
  <c r="X73" i="34"/>
  <c r="Y73" i="34"/>
  <c r="W74" i="34"/>
  <c r="X74" i="34"/>
  <c r="Y74" i="34"/>
  <c r="W75" i="34"/>
  <c r="X75" i="34"/>
  <c r="Y75" i="34"/>
  <c r="W76" i="34"/>
  <c r="X76" i="34"/>
  <c r="Y76" i="34"/>
  <c r="W77" i="34"/>
  <c r="X77" i="34"/>
  <c r="Y77" i="34"/>
  <c r="W78" i="34"/>
  <c r="X78" i="34"/>
  <c r="Y78" i="34"/>
  <c r="W79" i="34"/>
  <c r="X79" i="34"/>
  <c r="Y79" i="34"/>
  <c r="W80" i="34"/>
  <c r="X80" i="34"/>
  <c r="Y80" i="34"/>
  <c r="W81" i="34"/>
  <c r="X81" i="34"/>
  <c r="Y81" i="34"/>
  <c r="W82" i="34"/>
  <c r="X82" i="34"/>
  <c r="Y82" i="34"/>
  <c r="W83" i="34"/>
  <c r="X83" i="34"/>
  <c r="Y83" i="34"/>
  <c r="W84" i="34"/>
  <c r="X84" i="34"/>
  <c r="Y84" i="34"/>
  <c r="W85" i="34"/>
  <c r="X85" i="34"/>
  <c r="Y85" i="34"/>
  <c r="W86" i="34"/>
  <c r="X86" i="34"/>
  <c r="Y86" i="34"/>
  <c r="W87" i="34"/>
  <c r="X87" i="34"/>
  <c r="Y87" i="34"/>
  <c r="T98" i="34"/>
  <c r="U98" i="34"/>
  <c r="V98" i="34"/>
  <c r="T99" i="34"/>
  <c r="U99" i="34"/>
  <c r="V99" i="34"/>
  <c r="T100" i="34"/>
  <c r="U100" i="34"/>
  <c r="V100" i="34"/>
  <c r="T101" i="34"/>
  <c r="U101" i="34"/>
  <c r="V101" i="34"/>
  <c r="T102" i="34"/>
  <c r="U102" i="34"/>
  <c r="V102" i="34"/>
  <c r="T103" i="34"/>
  <c r="U103" i="34"/>
  <c r="V103" i="34"/>
  <c r="T104" i="34"/>
  <c r="U104" i="34"/>
  <c r="V104" i="34"/>
  <c r="T105" i="34"/>
  <c r="U105" i="34"/>
  <c r="V105" i="34"/>
  <c r="T106" i="34"/>
  <c r="U106" i="34"/>
  <c r="V106" i="34"/>
  <c r="T107" i="34"/>
  <c r="U107" i="34"/>
  <c r="V107" i="34"/>
  <c r="T108" i="34"/>
  <c r="U108" i="34"/>
  <c r="V108" i="34"/>
  <c r="T109" i="34"/>
  <c r="U109" i="34"/>
  <c r="V109" i="34"/>
  <c r="T110" i="34"/>
  <c r="U110" i="34"/>
  <c r="V110" i="34"/>
  <c r="T111" i="34"/>
  <c r="U111" i="34"/>
  <c r="V111" i="34"/>
  <c r="T112" i="34"/>
  <c r="U112" i="34"/>
  <c r="V112" i="34"/>
  <c r="T113" i="34"/>
  <c r="U113" i="34"/>
  <c r="V113" i="34"/>
  <c r="T114" i="34"/>
  <c r="U114" i="34"/>
  <c r="V114" i="34"/>
  <c r="T115" i="34"/>
  <c r="U115" i="34"/>
  <c r="V115" i="34"/>
  <c r="T5" i="34"/>
  <c r="U5" i="34"/>
  <c r="V5" i="34"/>
  <c r="T6" i="34"/>
  <c r="U6" i="34"/>
  <c r="V6" i="34"/>
  <c r="T7" i="34"/>
  <c r="U7" i="34"/>
  <c r="V7" i="34"/>
  <c r="T8" i="34"/>
  <c r="U8" i="34"/>
  <c r="V8" i="34"/>
  <c r="T9" i="34"/>
  <c r="U9" i="34"/>
  <c r="V9" i="34"/>
  <c r="T10" i="34"/>
  <c r="U10" i="34"/>
  <c r="V10" i="34"/>
  <c r="T11" i="34"/>
  <c r="U11" i="34"/>
  <c r="V11" i="34"/>
  <c r="T12" i="34"/>
  <c r="U12" i="34"/>
  <c r="V12" i="34"/>
  <c r="T13" i="34"/>
  <c r="U13" i="34"/>
  <c r="V13" i="34"/>
  <c r="T14" i="34"/>
  <c r="U14" i="34"/>
  <c r="V14" i="34"/>
  <c r="T15" i="34"/>
  <c r="U15" i="34"/>
  <c r="V15" i="34"/>
  <c r="T16" i="34"/>
  <c r="U16" i="34"/>
  <c r="V16" i="34"/>
  <c r="T17" i="34"/>
  <c r="U17" i="34"/>
  <c r="V17" i="34"/>
  <c r="T18" i="34"/>
  <c r="U18" i="34"/>
  <c r="V18" i="34"/>
  <c r="T19" i="34"/>
  <c r="U19" i="34"/>
  <c r="V19" i="34"/>
  <c r="T20" i="34"/>
  <c r="U20" i="34"/>
  <c r="V20" i="34"/>
  <c r="T21" i="34"/>
  <c r="U21" i="34"/>
  <c r="V21" i="34"/>
  <c r="T22" i="34"/>
  <c r="U22" i="34"/>
  <c r="V22" i="34"/>
  <c r="T23" i="34"/>
  <c r="U23" i="34"/>
  <c r="V23" i="34"/>
  <c r="T24" i="34"/>
  <c r="U24" i="34"/>
  <c r="V24" i="34"/>
  <c r="T25" i="34"/>
  <c r="U25" i="34"/>
  <c r="V25" i="34"/>
  <c r="T26" i="34"/>
  <c r="U26" i="34"/>
  <c r="V26" i="34"/>
  <c r="T27" i="34"/>
  <c r="U27" i="34"/>
  <c r="V27" i="34"/>
  <c r="T28" i="34"/>
  <c r="U28" i="34"/>
  <c r="V28" i="34"/>
  <c r="T29" i="34"/>
  <c r="U29" i="34"/>
  <c r="V29" i="34"/>
  <c r="T30" i="34"/>
  <c r="U30" i="34"/>
  <c r="V30" i="34"/>
  <c r="T31" i="34"/>
  <c r="U31" i="34"/>
  <c r="V31" i="34"/>
  <c r="T32" i="34"/>
  <c r="U32" i="34"/>
  <c r="V32" i="34"/>
  <c r="T33" i="34"/>
  <c r="U33" i="34"/>
  <c r="V33" i="34"/>
  <c r="T34" i="34"/>
  <c r="U34" i="34"/>
  <c r="V34" i="34"/>
  <c r="T35" i="34"/>
  <c r="U35" i="34"/>
  <c r="V35" i="34"/>
  <c r="T36" i="34"/>
  <c r="U36" i="34"/>
  <c r="V36" i="34"/>
  <c r="T37" i="34"/>
  <c r="U37" i="34"/>
  <c r="V37" i="34"/>
  <c r="T38" i="34"/>
  <c r="U38" i="34"/>
  <c r="V38" i="34"/>
  <c r="T39" i="34"/>
  <c r="U39" i="34"/>
  <c r="V39" i="34"/>
  <c r="T40" i="34"/>
  <c r="U40" i="34"/>
  <c r="V40" i="34"/>
  <c r="T41" i="34"/>
  <c r="U41" i="34"/>
  <c r="V41" i="34"/>
  <c r="T42" i="34"/>
  <c r="U42" i="34"/>
  <c r="V42" i="34"/>
  <c r="T43" i="34"/>
  <c r="U43" i="34"/>
  <c r="V43" i="34"/>
  <c r="T44" i="34"/>
  <c r="U44" i="34"/>
  <c r="V44" i="34"/>
  <c r="T45" i="34"/>
  <c r="U45" i="34"/>
  <c r="V45" i="34"/>
  <c r="T46" i="34"/>
  <c r="U46" i="34"/>
  <c r="V46" i="34"/>
  <c r="T47" i="34"/>
  <c r="U47" i="34"/>
  <c r="V47" i="34"/>
  <c r="T48" i="34"/>
  <c r="U48" i="34"/>
  <c r="V48" i="34"/>
  <c r="T49" i="34"/>
  <c r="U49" i="34"/>
  <c r="V49" i="34"/>
  <c r="T50" i="34"/>
  <c r="U50" i="34"/>
  <c r="V50" i="34"/>
  <c r="T51" i="34"/>
  <c r="U51" i="34"/>
  <c r="V51" i="34"/>
  <c r="T52" i="34"/>
  <c r="U52" i="34"/>
  <c r="V52" i="34"/>
  <c r="T53" i="34"/>
  <c r="U53" i="34"/>
  <c r="V53" i="34"/>
  <c r="T54" i="34"/>
  <c r="U54" i="34"/>
  <c r="V54" i="34"/>
  <c r="T55" i="34"/>
  <c r="U55" i="34"/>
  <c r="V55" i="34"/>
  <c r="T56" i="34"/>
  <c r="U56" i="34"/>
  <c r="V56" i="34"/>
  <c r="T57" i="34"/>
  <c r="U57" i="34"/>
  <c r="V57" i="34"/>
  <c r="T58" i="34"/>
  <c r="U58" i="34"/>
  <c r="V58" i="34"/>
  <c r="T59" i="34"/>
  <c r="U59" i="34"/>
  <c r="V59" i="34"/>
  <c r="T60" i="34"/>
  <c r="U60" i="34"/>
  <c r="V60" i="34"/>
  <c r="T61" i="34"/>
  <c r="U61" i="34"/>
  <c r="V61" i="34"/>
  <c r="T62" i="34"/>
  <c r="U62" i="34"/>
  <c r="V62" i="34"/>
  <c r="T63" i="34"/>
  <c r="U63" i="34"/>
  <c r="V63" i="34"/>
  <c r="T64" i="34"/>
  <c r="U64" i="34"/>
  <c r="V64" i="34"/>
  <c r="T65" i="34"/>
  <c r="U65" i="34"/>
  <c r="V65" i="34"/>
  <c r="T66" i="34"/>
  <c r="U66" i="34"/>
  <c r="V66" i="34"/>
  <c r="T67" i="34"/>
  <c r="U67" i="34"/>
  <c r="V67" i="34"/>
  <c r="T68" i="34"/>
  <c r="U68" i="34"/>
  <c r="V68" i="34"/>
  <c r="T69" i="34"/>
  <c r="U69" i="34"/>
  <c r="V69" i="34"/>
  <c r="T70" i="34"/>
  <c r="U70" i="34"/>
  <c r="V70" i="34"/>
  <c r="T71" i="34"/>
  <c r="U71" i="34"/>
  <c r="V71" i="34"/>
  <c r="T72" i="34"/>
  <c r="U72" i="34"/>
  <c r="V72" i="34"/>
  <c r="T73" i="34"/>
  <c r="U73" i="34"/>
  <c r="V73" i="34"/>
  <c r="T74" i="34"/>
  <c r="U74" i="34"/>
  <c r="V74" i="34"/>
  <c r="T75" i="34"/>
  <c r="U75" i="34"/>
  <c r="V75" i="34"/>
  <c r="T76" i="34"/>
  <c r="U76" i="34"/>
  <c r="V76" i="34"/>
  <c r="T77" i="34"/>
  <c r="U77" i="34"/>
  <c r="V77" i="34"/>
  <c r="T78" i="34"/>
  <c r="U78" i="34"/>
  <c r="V78" i="34"/>
  <c r="T79" i="34"/>
  <c r="U79" i="34"/>
  <c r="V79" i="34"/>
  <c r="T80" i="34"/>
  <c r="U80" i="34"/>
  <c r="V80" i="34"/>
  <c r="T81" i="34"/>
  <c r="U81" i="34"/>
  <c r="V81" i="34"/>
  <c r="T82" i="34"/>
  <c r="U82" i="34"/>
  <c r="V82" i="34"/>
  <c r="T83" i="34"/>
  <c r="U83" i="34"/>
  <c r="V83" i="34"/>
  <c r="T84" i="34"/>
  <c r="U84" i="34"/>
  <c r="V84" i="34"/>
  <c r="T85" i="34"/>
  <c r="U85" i="34"/>
  <c r="V85" i="34"/>
  <c r="T86" i="34"/>
  <c r="U86" i="34"/>
  <c r="V86" i="34"/>
  <c r="T87" i="34"/>
  <c r="U87" i="34"/>
  <c r="V87" i="34"/>
  <c r="Q98" i="34"/>
  <c r="R98" i="34"/>
  <c r="S98" i="34"/>
  <c r="Q99" i="34"/>
  <c r="R99" i="34"/>
  <c r="S99" i="34"/>
  <c r="Q100" i="34"/>
  <c r="R100" i="34"/>
  <c r="S100" i="34"/>
  <c r="Q101" i="34"/>
  <c r="R101" i="34"/>
  <c r="S101" i="34"/>
  <c r="Q102" i="34"/>
  <c r="R102" i="34"/>
  <c r="S102" i="34"/>
  <c r="Q103" i="34"/>
  <c r="R103" i="34"/>
  <c r="S103" i="34"/>
  <c r="Q104" i="34"/>
  <c r="R104" i="34"/>
  <c r="S104" i="34"/>
  <c r="Q105" i="34"/>
  <c r="R105" i="34"/>
  <c r="S105" i="34"/>
  <c r="Q106" i="34"/>
  <c r="R106" i="34"/>
  <c r="S106" i="34"/>
  <c r="Q107" i="34"/>
  <c r="R107" i="34"/>
  <c r="S107" i="34"/>
  <c r="Q108" i="34"/>
  <c r="R108" i="34"/>
  <c r="S108" i="34"/>
  <c r="Q109" i="34"/>
  <c r="R109" i="34"/>
  <c r="S109" i="34"/>
  <c r="Q110" i="34"/>
  <c r="R110" i="34"/>
  <c r="S110" i="34"/>
  <c r="Q111" i="34"/>
  <c r="R111" i="34"/>
  <c r="S111" i="34"/>
  <c r="Q112" i="34"/>
  <c r="R112" i="34"/>
  <c r="S112" i="34"/>
  <c r="Q113" i="34"/>
  <c r="R113" i="34"/>
  <c r="S113" i="34"/>
  <c r="Q114" i="34"/>
  <c r="R114" i="34"/>
  <c r="S114" i="34"/>
  <c r="Q115" i="34"/>
  <c r="R115" i="34"/>
  <c r="S115" i="34"/>
  <c r="Q5" i="34"/>
  <c r="R5" i="34"/>
  <c r="S5" i="34"/>
  <c r="Q6" i="34"/>
  <c r="R6" i="34"/>
  <c r="S6" i="34"/>
  <c r="Q7" i="34"/>
  <c r="R7" i="34"/>
  <c r="S7" i="34"/>
  <c r="Q8" i="34"/>
  <c r="R8" i="34"/>
  <c r="S8" i="34"/>
  <c r="Q9" i="34"/>
  <c r="R9" i="34"/>
  <c r="S9" i="34"/>
  <c r="Q10" i="34"/>
  <c r="R10" i="34"/>
  <c r="S10" i="34"/>
  <c r="Q11" i="34"/>
  <c r="R11" i="34"/>
  <c r="S11" i="34"/>
  <c r="Q12" i="34"/>
  <c r="R12" i="34"/>
  <c r="S12" i="34"/>
  <c r="Q13" i="34"/>
  <c r="R13" i="34"/>
  <c r="S13" i="34"/>
  <c r="Q14" i="34"/>
  <c r="R14" i="34"/>
  <c r="S14" i="34"/>
  <c r="Q15" i="34"/>
  <c r="R15" i="34"/>
  <c r="S15" i="34"/>
  <c r="Q16" i="34"/>
  <c r="R16" i="34"/>
  <c r="S16" i="34"/>
  <c r="Q17" i="34"/>
  <c r="R17" i="34"/>
  <c r="S17" i="34"/>
  <c r="Q18" i="34"/>
  <c r="R18" i="34"/>
  <c r="S18" i="34"/>
  <c r="Q19" i="34"/>
  <c r="R19" i="34"/>
  <c r="S19" i="34"/>
  <c r="Q20" i="34"/>
  <c r="R20" i="34"/>
  <c r="S20" i="34"/>
  <c r="Q21" i="34"/>
  <c r="R21" i="34"/>
  <c r="S21" i="34"/>
  <c r="Q22" i="34"/>
  <c r="R22" i="34"/>
  <c r="S22" i="34"/>
  <c r="Q23" i="34"/>
  <c r="R23" i="34"/>
  <c r="S23" i="34"/>
  <c r="Q24" i="34"/>
  <c r="R24" i="34"/>
  <c r="S24" i="34"/>
  <c r="Q25" i="34"/>
  <c r="R25" i="34"/>
  <c r="S25" i="34"/>
  <c r="Q26" i="34"/>
  <c r="R26" i="34"/>
  <c r="S26" i="34"/>
  <c r="Q27" i="34"/>
  <c r="R27" i="34"/>
  <c r="S27" i="34"/>
  <c r="Q28" i="34"/>
  <c r="R28" i="34"/>
  <c r="S28" i="34"/>
  <c r="Q29" i="34"/>
  <c r="R29" i="34"/>
  <c r="S29" i="34"/>
  <c r="Q30" i="34"/>
  <c r="R30" i="34"/>
  <c r="S30" i="34"/>
  <c r="Q31" i="34"/>
  <c r="R31" i="34"/>
  <c r="S31" i="34"/>
  <c r="Q32" i="34"/>
  <c r="R32" i="34"/>
  <c r="S32" i="34"/>
  <c r="Q33" i="34"/>
  <c r="R33" i="34"/>
  <c r="S33" i="34"/>
  <c r="Q34" i="34"/>
  <c r="R34" i="34"/>
  <c r="S34" i="34"/>
  <c r="Q35" i="34"/>
  <c r="R35" i="34"/>
  <c r="S35" i="34"/>
  <c r="Q36" i="34"/>
  <c r="R36" i="34"/>
  <c r="S36" i="34"/>
  <c r="Q37" i="34"/>
  <c r="R37" i="34"/>
  <c r="S37" i="34"/>
  <c r="Q38" i="34"/>
  <c r="R38" i="34"/>
  <c r="S38" i="34"/>
  <c r="Q39" i="34"/>
  <c r="R39" i="34"/>
  <c r="S39" i="34"/>
  <c r="Q40" i="34"/>
  <c r="R40" i="34"/>
  <c r="S40" i="34"/>
  <c r="Q41" i="34"/>
  <c r="R41" i="34"/>
  <c r="S41" i="34"/>
  <c r="Q42" i="34"/>
  <c r="R42" i="34"/>
  <c r="S42" i="34"/>
  <c r="Q43" i="34"/>
  <c r="R43" i="34"/>
  <c r="S43" i="34"/>
  <c r="Q44" i="34"/>
  <c r="R44" i="34"/>
  <c r="S44" i="34"/>
  <c r="Q45" i="34"/>
  <c r="R45" i="34"/>
  <c r="S45" i="34"/>
  <c r="Q46" i="34"/>
  <c r="R46" i="34"/>
  <c r="S46" i="34"/>
  <c r="Q47" i="34"/>
  <c r="R47" i="34"/>
  <c r="S47" i="34"/>
  <c r="Q48" i="34"/>
  <c r="R48" i="34"/>
  <c r="S48" i="34"/>
  <c r="Q49" i="34"/>
  <c r="R49" i="34"/>
  <c r="S49" i="34"/>
  <c r="Q50" i="34"/>
  <c r="R50" i="34"/>
  <c r="S50" i="34"/>
  <c r="Q51" i="34"/>
  <c r="R51" i="34"/>
  <c r="S51" i="34"/>
  <c r="Q52" i="34"/>
  <c r="R52" i="34"/>
  <c r="S52" i="34"/>
  <c r="Q53" i="34"/>
  <c r="R53" i="34"/>
  <c r="S53" i="34"/>
  <c r="Q54" i="34"/>
  <c r="R54" i="34"/>
  <c r="S54" i="34"/>
  <c r="Q55" i="34"/>
  <c r="R55" i="34"/>
  <c r="S55" i="34"/>
  <c r="Q56" i="34"/>
  <c r="R56" i="34"/>
  <c r="S56" i="34"/>
  <c r="Q57" i="34"/>
  <c r="R57" i="34"/>
  <c r="S57" i="34"/>
  <c r="Q58" i="34"/>
  <c r="R58" i="34"/>
  <c r="S58" i="34"/>
  <c r="Q59" i="34"/>
  <c r="R59" i="34"/>
  <c r="S59" i="34"/>
  <c r="Q60" i="34"/>
  <c r="R60" i="34"/>
  <c r="S60" i="34"/>
  <c r="Q61" i="34"/>
  <c r="R61" i="34"/>
  <c r="S61" i="34"/>
  <c r="Q62" i="34"/>
  <c r="R62" i="34"/>
  <c r="S62" i="34"/>
  <c r="Q63" i="34"/>
  <c r="R63" i="34"/>
  <c r="S63" i="34"/>
  <c r="Q64" i="34"/>
  <c r="R64" i="34"/>
  <c r="S64" i="34"/>
  <c r="Q65" i="34"/>
  <c r="R65" i="34"/>
  <c r="S65" i="34"/>
  <c r="Q66" i="34"/>
  <c r="R66" i="34"/>
  <c r="S66" i="34"/>
  <c r="Q67" i="34"/>
  <c r="R67" i="34"/>
  <c r="S67" i="34"/>
  <c r="Q68" i="34"/>
  <c r="R68" i="34"/>
  <c r="S68" i="34"/>
  <c r="Q69" i="34"/>
  <c r="R69" i="34"/>
  <c r="S69" i="34"/>
  <c r="Q70" i="34"/>
  <c r="R70" i="34"/>
  <c r="S70" i="34"/>
  <c r="Q71" i="34"/>
  <c r="R71" i="34"/>
  <c r="S71" i="34"/>
  <c r="Q72" i="34"/>
  <c r="R72" i="34"/>
  <c r="S72" i="34"/>
  <c r="Q73" i="34"/>
  <c r="R73" i="34"/>
  <c r="S73" i="34"/>
  <c r="Q74" i="34"/>
  <c r="R74" i="34"/>
  <c r="S74" i="34"/>
  <c r="Q75" i="34"/>
  <c r="R75" i="34"/>
  <c r="S75" i="34"/>
  <c r="Q76" i="34"/>
  <c r="R76" i="34"/>
  <c r="S76" i="34"/>
  <c r="Q77" i="34"/>
  <c r="R77" i="34"/>
  <c r="S77" i="34"/>
  <c r="Q78" i="34"/>
  <c r="R78" i="34"/>
  <c r="S78" i="34"/>
  <c r="Q79" i="34"/>
  <c r="R79" i="34"/>
  <c r="S79" i="34"/>
  <c r="Q80" i="34"/>
  <c r="R80" i="34"/>
  <c r="S80" i="34"/>
  <c r="Q81" i="34"/>
  <c r="R81" i="34"/>
  <c r="S81" i="34"/>
  <c r="Q82" i="34"/>
  <c r="R82" i="34"/>
  <c r="S82" i="34"/>
  <c r="Q83" i="34"/>
  <c r="R83" i="34"/>
  <c r="S83" i="34"/>
  <c r="Q84" i="34"/>
  <c r="R84" i="34"/>
  <c r="S84" i="34"/>
  <c r="Q85" i="34"/>
  <c r="R85" i="34"/>
  <c r="S85" i="34"/>
  <c r="Q86" i="34"/>
  <c r="R86" i="34"/>
  <c r="S86" i="34"/>
  <c r="Q87" i="34"/>
  <c r="R87" i="34"/>
  <c r="S87" i="34"/>
  <c r="N98" i="34"/>
  <c r="O98" i="34"/>
  <c r="P98" i="34"/>
  <c r="N99" i="34"/>
  <c r="O99" i="34"/>
  <c r="P99" i="34"/>
  <c r="N100" i="34"/>
  <c r="O100" i="34"/>
  <c r="P100" i="34"/>
  <c r="N101" i="34"/>
  <c r="O101" i="34"/>
  <c r="P101" i="34"/>
  <c r="N102" i="34"/>
  <c r="O102" i="34"/>
  <c r="P102" i="34"/>
  <c r="N103" i="34"/>
  <c r="O103" i="34"/>
  <c r="P103" i="34"/>
  <c r="N104" i="34"/>
  <c r="O104" i="34"/>
  <c r="P104" i="34"/>
  <c r="N105" i="34"/>
  <c r="O105" i="34"/>
  <c r="P105" i="34"/>
  <c r="N106" i="34"/>
  <c r="O106" i="34"/>
  <c r="P106" i="34"/>
  <c r="N107" i="34"/>
  <c r="O107" i="34"/>
  <c r="P107" i="34"/>
  <c r="N108" i="34"/>
  <c r="O108" i="34"/>
  <c r="P108" i="34"/>
  <c r="N109" i="34"/>
  <c r="O109" i="34"/>
  <c r="P109" i="34"/>
  <c r="N110" i="34"/>
  <c r="O110" i="34"/>
  <c r="P110" i="34"/>
  <c r="N111" i="34"/>
  <c r="O111" i="34"/>
  <c r="P111" i="34"/>
  <c r="N112" i="34"/>
  <c r="O112" i="34"/>
  <c r="P112" i="34"/>
  <c r="N113" i="34"/>
  <c r="O113" i="34"/>
  <c r="P113" i="34"/>
  <c r="N114" i="34"/>
  <c r="O114" i="34"/>
  <c r="P114" i="34"/>
  <c r="N115" i="34"/>
  <c r="O115" i="34"/>
  <c r="P115" i="34"/>
  <c r="N5" i="34"/>
  <c r="O5" i="34"/>
  <c r="P5" i="34"/>
  <c r="N6" i="34"/>
  <c r="O6" i="34"/>
  <c r="P6" i="34"/>
  <c r="N7" i="34"/>
  <c r="O7" i="34"/>
  <c r="P7" i="34"/>
  <c r="N8" i="34"/>
  <c r="O8" i="34"/>
  <c r="P8" i="34"/>
  <c r="N9" i="34"/>
  <c r="O9" i="34"/>
  <c r="P9" i="34"/>
  <c r="N10" i="34"/>
  <c r="O10" i="34"/>
  <c r="P10" i="34"/>
  <c r="N11" i="34"/>
  <c r="O11" i="34"/>
  <c r="P11" i="34"/>
  <c r="N12" i="34"/>
  <c r="O12" i="34"/>
  <c r="P12" i="34"/>
  <c r="N13" i="34"/>
  <c r="O13" i="34"/>
  <c r="P13" i="34"/>
  <c r="N14" i="34"/>
  <c r="O14" i="34"/>
  <c r="P14" i="34"/>
  <c r="N15" i="34"/>
  <c r="O15" i="34"/>
  <c r="P15" i="34"/>
  <c r="N16" i="34"/>
  <c r="O16" i="34"/>
  <c r="P16" i="34"/>
  <c r="N17" i="34"/>
  <c r="O17" i="34"/>
  <c r="P17" i="34"/>
  <c r="N18" i="34"/>
  <c r="O18" i="34"/>
  <c r="P18" i="34"/>
  <c r="N19" i="34"/>
  <c r="O19" i="34"/>
  <c r="P19" i="34"/>
  <c r="N20" i="34"/>
  <c r="O20" i="34"/>
  <c r="P20" i="34"/>
  <c r="N21" i="34"/>
  <c r="O21" i="34"/>
  <c r="P21" i="34"/>
  <c r="N22" i="34"/>
  <c r="O22" i="34"/>
  <c r="P22" i="34"/>
  <c r="N23" i="34"/>
  <c r="O23" i="34"/>
  <c r="P23" i="34"/>
  <c r="N24" i="34"/>
  <c r="O24" i="34"/>
  <c r="P24" i="34"/>
  <c r="N25" i="34"/>
  <c r="O25" i="34"/>
  <c r="P25" i="34"/>
  <c r="N26" i="34"/>
  <c r="O26" i="34"/>
  <c r="P26" i="34"/>
  <c r="N27" i="34"/>
  <c r="O27" i="34"/>
  <c r="P27" i="34"/>
  <c r="N28" i="34"/>
  <c r="O28" i="34"/>
  <c r="P28" i="34"/>
  <c r="N29" i="34"/>
  <c r="O29" i="34"/>
  <c r="P29" i="34"/>
  <c r="N30" i="34"/>
  <c r="O30" i="34"/>
  <c r="P30" i="34"/>
  <c r="N31" i="34"/>
  <c r="O31" i="34"/>
  <c r="P31" i="34"/>
  <c r="N32" i="34"/>
  <c r="O32" i="34"/>
  <c r="P32" i="34"/>
  <c r="N33" i="34"/>
  <c r="O33" i="34"/>
  <c r="P33" i="34"/>
  <c r="N34" i="34"/>
  <c r="O34" i="34"/>
  <c r="P34" i="34"/>
  <c r="N35" i="34"/>
  <c r="O35" i="34"/>
  <c r="P35" i="34"/>
  <c r="N36" i="34"/>
  <c r="O36" i="34"/>
  <c r="P36" i="34"/>
  <c r="N37" i="34"/>
  <c r="O37" i="34"/>
  <c r="P37" i="34"/>
  <c r="N38" i="34"/>
  <c r="O38" i="34"/>
  <c r="P38" i="34"/>
  <c r="N39" i="34"/>
  <c r="O39" i="34"/>
  <c r="P39" i="34"/>
  <c r="N40" i="34"/>
  <c r="O40" i="34"/>
  <c r="P40" i="34"/>
  <c r="N41" i="34"/>
  <c r="O41" i="34"/>
  <c r="P41" i="34"/>
  <c r="N42" i="34"/>
  <c r="O42" i="34"/>
  <c r="P42" i="34"/>
  <c r="N43" i="34"/>
  <c r="O43" i="34"/>
  <c r="P43" i="34"/>
  <c r="N44" i="34"/>
  <c r="O44" i="34"/>
  <c r="P44" i="34"/>
  <c r="N45" i="34"/>
  <c r="O45" i="34"/>
  <c r="P45" i="34"/>
  <c r="N46" i="34"/>
  <c r="O46" i="34"/>
  <c r="P46" i="34"/>
  <c r="N47" i="34"/>
  <c r="O47" i="34"/>
  <c r="P47" i="34"/>
  <c r="N48" i="34"/>
  <c r="O48" i="34"/>
  <c r="P48" i="34"/>
  <c r="N49" i="34"/>
  <c r="O49" i="34"/>
  <c r="P49" i="34"/>
  <c r="N50" i="34"/>
  <c r="O50" i="34"/>
  <c r="P50" i="34"/>
  <c r="N51" i="34"/>
  <c r="O51" i="34"/>
  <c r="P51" i="34"/>
  <c r="N52" i="34"/>
  <c r="O52" i="34"/>
  <c r="P52" i="34"/>
  <c r="N53" i="34"/>
  <c r="O53" i="34"/>
  <c r="P53" i="34"/>
  <c r="N54" i="34"/>
  <c r="O54" i="34"/>
  <c r="P54" i="34"/>
  <c r="N55" i="34"/>
  <c r="O55" i="34"/>
  <c r="P55" i="34"/>
  <c r="N56" i="34"/>
  <c r="O56" i="34"/>
  <c r="P56" i="34"/>
  <c r="N57" i="34"/>
  <c r="O57" i="34"/>
  <c r="P57" i="34"/>
  <c r="N58" i="34"/>
  <c r="O58" i="34"/>
  <c r="P58" i="34"/>
  <c r="N59" i="34"/>
  <c r="O59" i="34"/>
  <c r="P59" i="34"/>
  <c r="N60" i="34"/>
  <c r="O60" i="34"/>
  <c r="P60" i="34"/>
  <c r="N61" i="34"/>
  <c r="O61" i="34"/>
  <c r="P61" i="34"/>
  <c r="N62" i="34"/>
  <c r="O62" i="34"/>
  <c r="P62" i="34"/>
  <c r="N63" i="34"/>
  <c r="O63" i="34"/>
  <c r="P63" i="34"/>
  <c r="N64" i="34"/>
  <c r="O64" i="34"/>
  <c r="P64" i="34"/>
  <c r="N65" i="34"/>
  <c r="O65" i="34"/>
  <c r="P65" i="34"/>
  <c r="N66" i="34"/>
  <c r="O66" i="34"/>
  <c r="P66" i="34"/>
  <c r="N67" i="34"/>
  <c r="O67" i="34"/>
  <c r="P67" i="34"/>
  <c r="N68" i="34"/>
  <c r="O68" i="34"/>
  <c r="P68" i="34"/>
  <c r="N69" i="34"/>
  <c r="O69" i="34"/>
  <c r="P69" i="34"/>
  <c r="N70" i="34"/>
  <c r="O70" i="34"/>
  <c r="P70" i="34"/>
  <c r="N71" i="34"/>
  <c r="O71" i="34"/>
  <c r="P71" i="34"/>
  <c r="N72" i="34"/>
  <c r="O72" i="34"/>
  <c r="P72" i="34"/>
  <c r="N73" i="34"/>
  <c r="O73" i="34"/>
  <c r="P73" i="34"/>
  <c r="N74" i="34"/>
  <c r="O74" i="34"/>
  <c r="P74" i="34"/>
  <c r="N75" i="34"/>
  <c r="O75" i="34"/>
  <c r="P75" i="34"/>
  <c r="N76" i="34"/>
  <c r="O76" i="34"/>
  <c r="P76" i="34"/>
  <c r="N77" i="34"/>
  <c r="O77" i="34"/>
  <c r="P77" i="34"/>
  <c r="N78" i="34"/>
  <c r="O78" i="34"/>
  <c r="P78" i="34"/>
  <c r="N79" i="34"/>
  <c r="O79" i="34"/>
  <c r="P79" i="34"/>
  <c r="N80" i="34"/>
  <c r="O80" i="34"/>
  <c r="P80" i="34"/>
  <c r="N81" i="34"/>
  <c r="O81" i="34"/>
  <c r="P81" i="34"/>
  <c r="N82" i="34"/>
  <c r="O82" i="34"/>
  <c r="P82" i="34"/>
  <c r="N83" i="34"/>
  <c r="O83" i="34"/>
  <c r="P83" i="34"/>
  <c r="N84" i="34"/>
  <c r="O84" i="34"/>
  <c r="P84" i="34"/>
  <c r="N85" i="34"/>
  <c r="O85" i="34"/>
  <c r="P85" i="34"/>
  <c r="N86" i="34"/>
  <c r="O86" i="34"/>
  <c r="P86" i="34"/>
  <c r="N87" i="34"/>
  <c r="O87" i="34"/>
  <c r="P87" i="34"/>
  <c r="K98" i="34"/>
  <c r="L98" i="34"/>
  <c r="M98" i="34"/>
  <c r="K99" i="34"/>
  <c r="L99" i="34"/>
  <c r="M99" i="34"/>
  <c r="K100" i="34"/>
  <c r="L100" i="34"/>
  <c r="M100" i="34"/>
  <c r="K101" i="34"/>
  <c r="L101" i="34"/>
  <c r="M101" i="34"/>
  <c r="K102" i="34"/>
  <c r="L102" i="34"/>
  <c r="M102" i="34"/>
  <c r="K103" i="34"/>
  <c r="L103" i="34"/>
  <c r="M103" i="34"/>
  <c r="K104" i="34"/>
  <c r="L104" i="34"/>
  <c r="M104" i="34"/>
  <c r="K105" i="34"/>
  <c r="L105" i="34"/>
  <c r="M105" i="34"/>
  <c r="K106" i="34"/>
  <c r="L106" i="34"/>
  <c r="M106" i="34"/>
  <c r="K107" i="34"/>
  <c r="L107" i="34"/>
  <c r="M107" i="34"/>
  <c r="K108" i="34"/>
  <c r="L108" i="34"/>
  <c r="M108" i="34"/>
  <c r="K109" i="34"/>
  <c r="L109" i="34"/>
  <c r="M109" i="34"/>
  <c r="K110" i="34"/>
  <c r="L110" i="34"/>
  <c r="M110" i="34"/>
  <c r="K111" i="34"/>
  <c r="L111" i="34"/>
  <c r="M111" i="34"/>
  <c r="K112" i="34"/>
  <c r="L112" i="34"/>
  <c r="M112" i="34"/>
  <c r="K113" i="34"/>
  <c r="L113" i="34"/>
  <c r="M113" i="34"/>
  <c r="K114" i="34"/>
  <c r="L114" i="34"/>
  <c r="M114" i="34"/>
  <c r="K115" i="34"/>
  <c r="L115" i="34"/>
  <c r="M115" i="34"/>
  <c r="K5" i="34"/>
  <c r="L5" i="34"/>
  <c r="M5" i="34"/>
  <c r="K6" i="34"/>
  <c r="L6" i="34"/>
  <c r="M6" i="34"/>
  <c r="K7" i="34"/>
  <c r="L7" i="34"/>
  <c r="M7" i="34"/>
  <c r="K8" i="34"/>
  <c r="L8" i="34"/>
  <c r="M8" i="34"/>
  <c r="K9" i="34"/>
  <c r="L9" i="34"/>
  <c r="M9" i="34"/>
  <c r="K10" i="34"/>
  <c r="L10" i="34"/>
  <c r="M10" i="34"/>
  <c r="K11" i="34"/>
  <c r="L11" i="34"/>
  <c r="M11" i="34"/>
  <c r="K12" i="34"/>
  <c r="L12" i="34"/>
  <c r="M12" i="34"/>
  <c r="K13" i="34"/>
  <c r="L13" i="34"/>
  <c r="M13" i="34"/>
  <c r="K14" i="34"/>
  <c r="L14" i="34"/>
  <c r="M14" i="34"/>
  <c r="K15" i="34"/>
  <c r="L15" i="34"/>
  <c r="M15" i="34"/>
  <c r="K16" i="34"/>
  <c r="L16" i="34"/>
  <c r="M16" i="34"/>
  <c r="K17" i="34"/>
  <c r="L17" i="34"/>
  <c r="M17" i="34"/>
  <c r="K18" i="34"/>
  <c r="L18" i="34"/>
  <c r="M18" i="34"/>
  <c r="K19" i="34"/>
  <c r="L19" i="34"/>
  <c r="M19" i="34"/>
  <c r="K20" i="34"/>
  <c r="L20" i="34"/>
  <c r="M20" i="34"/>
  <c r="K21" i="34"/>
  <c r="L21" i="34"/>
  <c r="M21" i="34"/>
  <c r="K22" i="34"/>
  <c r="L22" i="34"/>
  <c r="M22" i="34"/>
  <c r="K23" i="34"/>
  <c r="L23" i="34"/>
  <c r="M23" i="34"/>
  <c r="K24" i="34"/>
  <c r="L24" i="34"/>
  <c r="M24" i="34"/>
  <c r="K25" i="34"/>
  <c r="L25" i="34"/>
  <c r="M25" i="34"/>
  <c r="K26" i="34"/>
  <c r="L26" i="34"/>
  <c r="M26" i="34"/>
  <c r="K27" i="34"/>
  <c r="L27" i="34"/>
  <c r="M27" i="34"/>
  <c r="K28" i="34"/>
  <c r="L28" i="34"/>
  <c r="M28" i="34"/>
  <c r="K29" i="34"/>
  <c r="L29" i="34"/>
  <c r="M29" i="34"/>
  <c r="K30" i="34"/>
  <c r="L30" i="34"/>
  <c r="M30" i="34"/>
  <c r="K31" i="34"/>
  <c r="L31" i="34"/>
  <c r="M31" i="34"/>
  <c r="K32" i="34"/>
  <c r="L32" i="34"/>
  <c r="M32" i="34"/>
  <c r="K33" i="34"/>
  <c r="L33" i="34"/>
  <c r="M33" i="34"/>
  <c r="K34" i="34"/>
  <c r="L34" i="34"/>
  <c r="M34" i="34"/>
  <c r="K35" i="34"/>
  <c r="L35" i="34"/>
  <c r="M35" i="34"/>
  <c r="K36" i="34"/>
  <c r="L36" i="34"/>
  <c r="M36" i="34"/>
  <c r="K37" i="34"/>
  <c r="L37" i="34"/>
  <c r="M37" i="34"/>
  <c r="K38" i="34"/>
  <c r="L38" i="34"/>
  <c r="M38" i="34"/>
  <c r="K39" i="34"/>
  <c r="L39" i="34"/>
  <c r="M39" i="34"/>
  <c r="K40" i="34"/>
  <c r="L40" i="34"/>
  <c r="M40" i="34"/>
  <c r="K41" i="34"/>
  <c r="L41" i="34"/>
  <c r="M41" i="34"/>
  <c r="K42" i="34"/>
  <c r="L42" i="34"/>
  <c r="M42" i="34"/>
  <c r="K43" i="34"/>
  <c r="L43" i="34"/>
  <c r="M43" i="34"/>
  <c r="K44" i="34"/>
  <c r="L44" i="34"/>
  <c r="M44" i="34"/>
  <c r="K45" i="34"/>
  <c r="L45" i="34"/>
  <c r="M45" i="34"/>
  <c r="K46" i="34"/>
  <c r="L46" i="34"/>
  <c r="M46" i="34"/>
  <c r="K47" i="34"/>
  <c r="L47" i="34"/>
  <c r="M47" i="34"/>
  <c r="K48" i="34"/>
  <c r="L48" i="34"/>
  <c r="M48" i="34"/>
  <c r="K49" i="34"/>
  <c r="L49" i="34"/>
  <c r="M49" i="34"/>
  <c r="K50" i="34"/>
  <c r="L50" i="34"/>
  <c r="M50" i="34"/>
  <c r="K51" i="34"/>
  <c r="L51" i="34"/>
  <c r="M51" i="34"/>
  <c r="K52" i="34"/>
  <c r="L52" i="34"/>
  <c r="M52" i="34"/>
  <c r="K53" i="34"/>
  <c r="L53" i="34"/>
  <c r="M53" i="34"/>
  <c r="K54" i="34"/>
  <c r="L54" i="34"/>
  <c r="M54" i="34"/>
  <c r="K55" i="34"/>
  <c r="L55" i="34"/>
  <c r="M55" i="34"/>
  <c r="K56" i="34"/>
  <c r="L56" i="34"/>
  <c r="M56" i="34"/>
  <c r="K57" i="34"/>
  <c r="L57" i="34"/>
  <c r="M57" i="34"/>
  <c r="K58" i="34"/>
  <c r="L58" i="34"/>
  <c r="M58" i="34"/>
  <c r="K59" i="34"/>
  <c r="L59" i="34"/>
  <c r="M59" i="34"/>
  <c r="K60" i="34"/>
  <c r="L60" i="34"/>
  <c r="M60" i="34"/>
  <c r="K61" i="34"/>
  <c r="L61" i="34"/>
  <c r="M61" i="34"/>
  <c r="K62" i="34"/>
  <c r="L62" i="34"/>
  <c r="M62" i="34"/>
  <c r="K63" i="34"/>
  <c r="L63" i="34"/>
  <c r="M63" i="34"/>
  <c r="K64" i="34"/>
  <c r="L64" i="34"/>
  <c r="M64" i="34"/>
  <c r="K65" i="34"/>
  <c r="L65" i="34"/>
  <c r="M65" i="34"/>
  <c r="K66" i="34"/>
  <c r="L66" i="34"/>
  <c r="M66" i="34"/>
  <c r="K67" i="34"/>
  <c r="L67" i="34"/>
  <c r="M67" i="34"/>
  <c r="K68" i="34"/>
  <c r="L68" i="34"/>
  <c r="M68" i="34"/>
  <c r="K69" i="34"/>
  <c r="L69" i="34"/>
  <c r="M69" i="34"/>
  <c r="K70" i="34"/>
  <c r="L70" i="34"/>
  <c r="M70" i="34"/>
  <c r="K71" i="34"/>
  <c r="L71" i="34"/>
  <c r="M71" i="34"/>
  <c r="K72" i="34"/>
  <c r="L72" i="34"/>
  <c r="M72" i="34"/>
  <c r="K73" i="34"/>
  <c r="L73" i="34"/>
  <c r="M73" i="34"/>
  <c r="K74" i="34"/>
  <c r="L74" i="34"/>
  <c r="M74" i="34"/>
  <c r="K75" i="34"/>
  <c r="L75" i="34"/>
  <c r="M75" i="34"/>
  <c r="K76" i="34"/>
  <c r="L76" i="34"/>
  <c r="M76" i="34"/>
  <c r="K77" i="34"/>
  <c r="L77" i="34"/>
  <c r="M77" i="34"/>
  <c r="K78" i="34"/>
  <c r="L78" i="34"/>
  <c r="M78" i="34"/>
  <c r="K79" i="34"/>
  <c r="L79" i="34"/>
  <c r="M79" i="34"/>
  <c r="K80" i="34"/>
  <c r="L80" i="34"/>
  <c r="M80" i="34"/>
  <c r="K81" i="34"/>
  <c r="L81" i="34"/>
  <c r="M81" i="34"/>
  <c r="K82" i="34"/>
  <c r="L82" i="34"/>
  <c r="M82" i="34"/>
  <c r="K83" i="34"/>
  <c r="L83" i="34"/>
  <c r="M83" i="34"/>
  <c r="K84" i="34"/>
  <c r="L84" i="34"/>
  <c r="M84" i="34"/>
  <c r="K85" i="34"/>
  <c r="L85" i="34"/>
  <c r="M85" i="34"/>
  <c r="K86" i="34"/>
  <c r="L86" i="34"/>
  <c r="M86" i="34"/>
  <c r="K87" i="34"/>
  <c r="L87" i="34"/>
  <c r="M87" i="34"/>
  <c r="H98" i="34"/>
  <c r="I98" i="34"/>
  <c r="J98" i="34"/>
  <c r="H99" i="34"/>
  <c r="I99" i="34"/>
  <c r="J99" i="34"/>
  <c r="H100" i="34"/>
  <c r="I100" i="34"/>
  <c r="J100" i="34"/>
  <c r="H101" i="34"/>
  <c r="I101" i="34"/>
  <c r="J101" i="34"/>
  <c r="H102" i="34"/>
  <c r="I102" i="34"/>
  <c r="J102" i="34"/>
  <c r="H103" i="34"/>
  <c r="I103" i="34"/>
  <c r="J103" i="34"/>
  <c r="H104" i="34"/>
  <c r="I104" i="34"/>
  <c r="J104" i="34"/>
  <c r="H105" i="34"/>
  <c r="I105" i="34"/>
  <c r="J105" i="34"/>
  <c r="H106" i="34"/>
  <c r="I106" i="34"/>
  <c r="J106" i="34"/>
  <c r="H107" i="34"/>
  <c r="I107" i="34"/>
  <c r="J107" i="34"/>
  <c r="H108" i="34"/>
  <c r="I108" i="34"/>
  <c r="J108" i="34"/>
  <c r="H109" i="34"/>
  <c r="I109" i="34"/>
  <c r="J109" i="34"/>
  <c r="H110" i="34"/>
  <c r="I110" i="34"/>
  <c r="J110" i="34"/>
  <c r="H111" i="34"/>
  <c r="I111" i="34"/>
  <c r="J111" i="34"/>
  <c r="H112" i="34"/>
  <c r="I112" i="34"/>
  <c r="J112" i="34"/>
  <c r="H113" i="34"/>
  <c r="I113" i="34"/>
  <c r="J113" i="34"/>
  <c r="H114" i="34"/>
  <c r="I114" i="34"/>
  <c r="J114" i="34"/>
  <c r="H115" i="34"/>
  <c r="I115" i="34"/>
  <c r="J115" i="34"/>
  <c r="H5" i="34"/>
  <c r="I5" i="34"/>
  <c r="J5" i="34"/>
  <c r="H6" i="34"/>
  <c r="I6" i="34"/>
  <c r="J6" i="34"/>
  <c r="H7" i="34"/>
  <c r="I7" i="34"/>
  <c r="J7" i="34"/>
  <c r="H8" i="34"/>
  <c r="I8" i="34"/>
  <c r="J8" i="34"/>
  <c r="H9" i="34"/>
  <c r="I9" i="34"/>
  <c r="J9" i="34"/>
  <c r="H10" i="34"/>
  <c r="I10" i="34"/>
  <c r="J10" i="34"/>
  <c r="H11" i="34"/>
  <c r="I11" i="34"/>
  <c r="J11" i="34"/>
  <c r="H12" i="34"/>
  <c r="I12" i="34"/>
  <c r="J12" i="34"/>
  <c r="H13" i="34"/>
  <c r="I13" i="34"/>
  <c r="J13" i="34"/>
  <c r="H14" i="34"/>
  <c r="I14" i="34"/>
  <c r="J14" i="34"/>
  <c r="H15" i="34"/>
  <c r="I15" i="34"/>
  <c r="J15" i="34"/>
  <c r="H16" i="34"/>
  <c r="I16" i="34"/>
  <c r="J16" i="34"/>
  <c r="H17" i="34"/>
  <c r="I17" i="34"/>
  <c r="J17" i="34"/>
  <c r="H18" i="34"/>
  <c r="I18" i="34"/>
  <c r="J18" i="34"/>
  <c r="H19" i="34"/>
  <c r="I19" i="34"/>
  <c r="J19" i="34"/>
  <c r="H20" i="34"/>
  <c r="I20" i="34"/>
  <c r="J20" i="34"/>
  <c r="H21" i="34"/>
  <c r="I21" i="34"/>
  <c r="J21" i="34"/>
  <c r="H22" i="34"/>
  <c r="I22" i="34"/>
  <c r="J22" i="34"/>
  <c r="H23" i="34"/>
  <c r="I23" i="34"/>
  <c r="J23" i="34"/>
  <c r="H24" i="34"/>
  <c r="I24" i="34"/>
  <c r="J24" i="34"/>
  <c r="H25" i="34"/>
  <c r="I25" i="34"/>
  <c r="J25" i="34"/>
  <c r="H26" i="34"/>
  <c r="I26" i="34"/>
  <c r="J26" i="34"/>
  <c r="H27" i="34"/>
  <c r="I27" i="34"/>
  <c r="J27" i="34"/>
  <c r="H28" i="34"/>
  <c r="I28" i="34"/>
  <c r="J28" i="34"/>
  <c r="H29" i="34"/>
  <c r="I29" i="34"/>
  <c r="J29" i="34"/>
  <c r="H30" i="34"/>
  <c r="I30" i="34"/>
  <c r="J30" i="34"/>
  <c r="H31" i="34"/>
  <c r="I31" i="34"/>
  <c r="J31" i="34"/>
  <c r="H32" i="34"/>
  <c r="I32" i="34"/>
  <c r="J32" i="34"/>
  <c r="H33" i="34"/>
  <c r="I33" i="34"/>
  <c r="J33" i="34"/>
  <c r="H34" i="34"/>
  <c r="I34" i="34"/>
  <c r="J34" i="34"/>
  <c r="H35" i="34"/>
  <c r="I35" i="34"/>
  <c r="J35" i="34"/>
  <c r="H36" i="34"/>
  <c r="I36" i="34"/>
  <c r="J36" i="34"/>
  <c r="H37" i="34"/>
  <c r="I37" i="34"/>
  <c r="J37" i="34"/>
  <c r="H38" i="34"/>
  <c r="I38" i="34"/>
  <c r="J38" i="34"/>
  <c r="H39" i="34"/>
  <c r="I39" i="34"/>
  <c r="J39" i="34"/>
  <c r="H40" i="34"/>
  <c r="I40" i="34"/>
  <c r="J40" i="34"/>
  <c r="H41" i="34"/>
  <c r="I41" i="34"/>
  <c r="J41" i="34"/>
  <c r="H42" i="34"/>
  <c r="I42" i="34"/>
  <c r="J42" i="34"/>
  <c r="H43" i="34"/>
  <c r="I43" i="34"/>
  <c r="J43" i="34"/>
  <c r="H44" i="34"/>
  <c r="I44" i="34"/>
  <c r="J44" i="34"/>
  <c r="H45" i="34"/>
  <c r="I45" i="34"/>
  <c r="J45" i="34"/>
  <c r="H46" i="34"/>
  <c r="I46" i="34"/>
  <c r="J46" i="34"/>
  <c r="H47" i="34"/>
  <c r="I47" i="34"/>
  <c r="J47" i="34"/>
  <c r="H48" i="34"/>
  <c r="I48" i="34"/>
  <c r="J48" i="34"/>
  <c r="H49" i="34"/>
  <c r="I49" i="34"/>
  <c r="J49" i="34"/>
  <c r="H50" i="34"/>
  <c r="I50" i="34"/>
  <c r="J50" i="34"/>
  <c r="H51" i="34"/>
  <c r="I51" i="34"/>
  <c r="J51" i="34"/>
  <c r="H52" i="34"/>
  <c r="I52" i="34"/>
  <c r="J52" i="34"/>
  <c r="H53" i="34"/>
  <c r="I53" i="34"/>
  <c r="J53" i="34"/>
  <c r="H54" i="34"/>
  <c r="I54" i="34"/>
  <c r="J54" i="34"/>
  <c r="H55" i="34"/>
  <c r="I55" i="34"/>
  <c r="J55" i="34"/>
  <c r="H56" i="34"/>
  <c r="I56" i="34"/>
  <c r="J56" i="34"/>
  <c r="H57" i="34"/>
  <c r="I57" i="34"/>
  <c r="J57" i="34"/>
  <c r="H58" i="34"/>
  <c r="I58" i="34"/>
  <c r="J58" i="34"/>
  <c r="H59" i="34"/>
  <c r="I59" i="34"/>
  <c r="J59" i="34"/>
  <c r="H60" i="34"/>
  <c r="I60" i="34"/>
  <c r="J60" i="34"/>
  <c r="H61" i="34"/>
  <c r="I61" i="34"/>
  <c r="J61" i="34"/>
  <c r="H62" i="34"/>
  <c r="I62" i="34"/>
  <c r="J62" i="34"/>
  <c r="H63" i="34"/>
  <c r="I63" i="34"/>
  <c r="J63" i="34"/>
  <c r="H64" i="34"/>
  <c r="I64" i="34"/>
  <c r="J64" i="34"/>
  <c r="H65" i="34"/>
  <c r="I65" i="34"/>
  <c r="J65" i="34"/>
  <c r="H66" i="34"/>
  <c r="I66" i="34"/>
  <c r="J66" i="34"/>
  <c r="H67" i="34"/>
  <c r="I67" i="34"/>
  <c r="J67" i="34"/>
  <c r="H68" i="34"/>
  <c r="I68" i="34"/>
  <c r="J68" i="34"/>
  <c r="H69" i="34"/>
  <c r="I69" i="34"/>
  <c r="J69" i="34"/>
  <c r="H70" i="34"/>
  <c r="I70" i="34"/>
  <c r="J70" i="34"/>
  <c r="H71" i="34"/>
  <c r="I71" i="34"/>
  <c r="J71" i="34"/>
  <c r="H72" i="34"/>
  <c r="I72" i="34"/>
  <c r="J72" i="34"/>
  <c r="H73" i="34"/>
  <c r="I73" i="34"/>
  <c r="J73" i="34"/>
  <c r="H74" i="34"/>
  <c r="I74" i="34"/>
  <c r="J74" i="34"/>
  <c r="H75" i="34"/>
  <c r="I75" i="34"/>
  <c r="J75" i="34"/>
  <c r="H76" i="34"/>
  <c r="I76" i="34"/>
  <c r="J76" i="34"/>
  <c r="H77" i="34"/>
  <c r="I77" i="34"/>
  <c r="J77" i="34"/>
  <c r="H78" i="34"/>
  <c r="I78" i="34"/>
  <c r="J78" i="34"/>
  <c r="H79" i="34"/>
  <c r="I79" i="34"/>
  <c r="J79" i="34"/>
  <c r="H80" i="34"/>
  <c r="I80" i="34"/>
  <c r="J80" i="34"/>
  <c r="H81" i="34"/>
  <c r="I81" i="34"/>
  <c r="J81" i="34"/>
  <c r="H82" i="34"/>
  <c r="I82" i="34"/>
  <c r="J82" i="34"/>
  <c r="H83" i="34"/>
  <c r="I83" i="34"/>
  <c r="J83" i="34"/>
  <c r="H84" i="34"/>
  <c r="I84" i="34"/>
  <c r="J84" i="34"/>
  <c r="H85" i="34"/>
  <c r="I85" i="34"/>
  <c r="J85" i="34"/>
  <c r="H86" i="34"/>
  <c r="I86" i="34"/>
  <c r="J86" i="34"/>
  <c r="H87" i="34"/>
  <c r="I87" i="34"/>
  <c r="J87" i="34"/>
  <c r="E98" i="34"/>
  <c r="F98" i="34"/>
  <c r="G98" i="34"/>
  <c r="E99" i="34"/>
  <c r="F99" i="34"/>
  <c r="G99" i="34"/>
  <c r="E100" i="34"/>
  <c r="F100" i="34"/>
  <c r="G100" i="34"/>
  <c r="E101" i="34"/>
  <c r="F101" i="34"/>
  <c r="G101" i="34"/>
  <c r="E102" i="34"/>
  <c r="F102" i="34"/>
  <c r="G102" i="34"/>
  <c r="E103" i="34"/>
  <c r="F103" i="34"/>
  <c r="G103" i="34"/>
  <c r="E104" i="34"/>
  <c r="F104" i="34"/>
  <c r="G104" i="34"/>
  <c r="E105" i="34"/>
  <c r="F105" i="34"/>
  <c r="G105" i="34"/>
  <c r="E106" i="34"/>
  <c r="F106" i="34"/>
  <c r="G106" i="34"/>
  <c r="E107" i="34"/>
  <c r="F107" i="34"/>
  <c r="G107" i="34"/>
  <c r="E108" i="34"/>
  <c r="F108" i="34"/>
  <c r="G108" i="34"/>
  <c r="E109" i="34"/>
  <c r="F109" i="34"/>
  <c r="G109" i="34"/>
  <c r="E110" i="34"/>
  <c r="F110" i="34"/>
  <c r="G110" i="34"/>
  <c r="E111" i="34"/>
  <c r="F111" i="34"/>
  <c r="G111" i="34"/>
  <c r="E112" i="34"/>
  <c r="F112" i="34"/>
  <c r="G112" i="34"/>
  <c r="E113" i="34"/>
  <c r="F113" i="34"/>
  <c r="G113" i="34"/>
  <c r="E114" i="34"/>
  <c r="F114" i="34"/>
  <c r="G114" i="34"/>
  <c r="E115" i="34"/>
  <c r="F115" i="34"/>
  <c r="G115" i="34"/>
  <c r="E5" i="34"/>
  <c r="F5" i="34"/>
  <c r="G5" i="34"/>
  <c r="E6" i="34"/>
  <c r="F6" i="34"/>
  <c r="G6" i="34"/>
  <c r="E7" i="34"/>
  <c r="F7" i="34"/>
  <c r="G7" i="34"/>
  <c r="E8" i="34"/>
  <c r="F8" i="34"/>
  <c r="G8" i="34"/>
  <c r="E9" i="34"/>
  <c r="F9" i="34"/>
  <c r="G9" i="34"/>
  <c r="E10" i="34"/>
  <c r="F10" i="34"/>
  <c r="G10" i="34"/>
  <c r="E11" i="34"/>
  <c r="F11" i="34"/>
  <c r="G11" i="34"/>
  <c r="E12" i="34"/>
  <c r="F12" i="34"/>
  <c r="G12" i="34"/>
  <c r="E13" i="34"/>
  <c r="F13" i="34"/>
  <c r="G13" i="34"/>
  <c r="E14" i="34"/>
  <c r="F14" i="34"/>
  <c r="G14" i="34"/>
  <c r="E15" i="34"/>
  <c r="F15" i="34"/>
  <c r="G15" i="34"/>
  <c r="E16" i="34"/>
  <c r="F16" i="34"/>
  <c r="G16" i="34"/>
  <c r="E17" i="34"/>
  <c r="F17" i="34"/>
  <c r="G17" i="34"/>
  <c r="E18" i="34"/>
  <c r="F18" i="34"/>
  <c r="G18" i="34"/>
  <c r="E19" i="34"/>
  <c r="F19" i="34"/>
  <c r="G19" i="34"/>
  <c r="E20" i="34"/>
  <c r="F20" i="34"/>
  <c r="G20" i="34"/>
  <c r="E21" i="34"/>
  <c r="F21" i="34"/>
  <c r="G21" i="34"/>
  <c r="E22" i="34"/>
  <c r="F22" i="34"/>
  <c r="G22" i="34"/>
  <c r="E23" i="34"/>
  <c r="F23" i="34"/>
  <c r="G23" i="34"/>
  <c r="E24" i="34"/>
  <c r="F24" i="34"/>
  <c r="G24" i="34"/>
  <c r="E25" i="34"/>
  <c r="F25" i="34"/>
  <c r="G25" i="34"/>
  <c r="E26" i="34"/>
  <c r="F26" i="34"/>
  <c r="G26" i="34"/>
  <c r="E27" i="34"/>
  <c r="F27" i="34"/>
  <c r="G27" i="34"/>
  <c r="E28" i="34"/>
  <c r="F28" i="34"/>
  <c r="G28" i="34"/>
  <c r="E29" i="34"/>
  <c r="F29" i="34"/>
  <c r="G29" i="34"/>
  <c r="E30" i="34"/>
  <c r="F30" i="34"/>
  <c r="G30" i="34"/>
  <c r="E31" i="34"/>
  <c r="F31" i="34"/>
  <c r="G31" i="34"/>
  <c r="E32" i="34"/>
  <c r="F32" i="34"/>
  <c r="G32" i="34"/>
  <c r="E33" i="34"/>
  <c r="F33" i="34"/>
  <c r="G33" i="34"/>
  <c r="E34" i="34"/>
  <c r="F34" i="34"/>
  <c r="G34" i="34"/>
  <c r="E35" i="34"/>
  <c r="F35" i="34"/>
  <c r="G35" i="34"/>
  <c r="E36" i="34"/>
  <c r="F36" i="34"/>
  <c r="G36" i="34"/>
  <c r="E37" i="34"/>
  <c r="F37" i="34"/>
  <c r="G37" i="34"/>
  <c r="E38" i="34"/>
  <c r="F38" i="34"/>
  <c r="G38" i="34"/>
  <c r="E39" i="34"/>
  <c r="F39" i="34"/>
  <c r="G39" i="34"/>
  <c r="E40" i="34"/>
  <c r="F40" i="34"/>
  <c r="G40" i="34"/>
  <c r="E41" i="34"/>
  <c r="F41" i="34"/>
  <c r="G41" i="34"/>
  <c r="E42" i="34"/>
  <c r="F42" i="34"/>
  <c r="G42" i="34"/>
  <c r="E43" i="34"/>
  <c r="F43" i="34"/>
  <c r="G43" i="34"/>
  <c r="E44" i="34"/>
  <c r="F44" i="34"/>
  <c r="G44" i="34"/>
  <c r="E45" i="34"/>
  <c r="F45" i="34"/>
  <c r="G45" i="34"/>
  <c r="E46" i="34"/>
  <c r="F46" i="34"/>
  <c r="G46" i="34"/>
  <c r="E47" i="34"/>
  <c r="F47" i="34"/>
  <c r="G47" i="34"/>
  <c r="E48" i="34"/>
  <c r="F48" i="34"/>
  <c r="G48" i="34"/>
  <c r="E49" i="34"/>
  <c r="F49" i="34"/>
  <c r="G49" i="34"/>
  <c r="E50" i="34"/>
  <c r="F50" i="34"/>
  <c r="G50" i="34"/>
  <c r="E51" i="34"/>
  <c r="F51" i="34"/>
  <c r="G51" i="34"/>
  <c r="E52" i="34"/>
  <c r="F52" i="34"/>
  <c r="G52" i="34"/>
  <c r="E53" i="34"/>
  <c r="F53" i="34"/>
  <c r="G53" i="34"/>
  <c r="E54" i="34"/>
  <c r="F54" i="34"/>
  <c r="G54" i="34"/>
  <c r="E55" i="34"/>
  <c r="F55" i="34"/>
  <c r="G55" i="34"/>
  <c r="E56" i="34"/>
  <c r="F56" i="34"/>
  <c r="G56" i="34"/>
  <c r="E57" i="34"/>
  <c r="F57" i="34"/>
  <c r="G57" i="34"/>
  <c r="E58" i="34"/>
  <c r="F58" i="34"/>
  <c r="G58" i="34"/>
  <c r="E59" i="34"/>
  <c r="F59" i="34"/>
  <c r="G59" i="34"/>
  <c r="E60" i="34"/>
  <c r="F60" i="34"/>
  <c r="G60" i="34"/>
  <c r="E61" i="34"/>
  <c r="F61" i="34"/>
  <c r="G61" i="34"/>
  <c r="E62" i="34"/>
  <c r="F62" i="34"/>
  <c r="G62" i="34"/>
  <c r="E63" i="34"/>
  <c r="F63" i="34"/>
  <c r="G63" i="34"/>
  <c r="E64" i="34"/>
  <c r="F64" i="34"/>
  <c r="G64" i="34"/>
  <c r="E65" i="34"/>
  <c r="F65" i="34"/>
  <c r="G65" i="34"/>
  <c r="E66" i="34"/>
  <c r="F66" i="34"/>
  <c r="G66" i="34"/>
  <c r="E67" i="34"/>
  <c r="F67" i="34"/>
  <c r="G67" i="34"/>
  <c r="E68" i="34"/>
  <c r="F68" i="34"/>
  <c r="G68" i="34"/>
  <c r="E69" i="34"/>
  <c r="F69" i="34"/>
  <c r="G69" i="34"/>
  <c r="E70" i="34"/>
  <c r="F70" i="34"/>
  <c r="G70" i="34"/>
  <c r="E71" i="34"/>
  <c r="F71" i="34"/>
  <c r="G71" i="34"/>
  <c r="E72" i="34"/>
  <c r="F72" i="34"/>
  <c r="G72" i="34"/>
  <c r="E73" i="34"/>
  <c r="F73" i="34"/>
  <c r="G73" i="34"/>
  <c r="E74" i="34"/>
  <c r="F74" i="34"/>
  <c r="G74" i="34"/>
  <c r="E75" i="34"/>
  <c r="F75" i="34"/>
  <c r="G75" i="34"/>
  <c r="E76" i="34"/>
  <c r="F76" i="34"/>
  <c r="G76" i="34"/>
  <c r="E77" i="34"/>
  <c r="F77" i="34"/>
  <c r="G77" i="34"/>
  <c r="E78" i="34"/>
  <c r="F78" i="34"/>
  <c r="G78" i="34"/>
  <c r="E79" i="34"/>
  <c r="F79" i="34"/>
  <c r="G79" i="34"/>
  <c r="E80" i="34"/>
  <c r="F80" i="34"/>
  <c r="G80" i="34"/>
  <c r="E81" i="34"/>
  <c r="F81" i="34"/>
  <c r="G81" i="34"/>
  <c r="E82" i="34"/>
  <c r="F82" i="34"/>
  <c r="G82" i="34"/>
  <c r="E83" i="34"/>
  <c r="F83" i="34"/>
  <c r="G83" i="34"/>
  <c r="E84" i="34"/>
  <c r="F84" i="34"/>
  <c r="G84" i="34"/>
  <c r="E85" i="34"/>
  <c r="F85" i="34"/>
  <c r="G85" i="34"/>
  <c r="E86" i="34"/>
  <c r="F86" i="34"/>
  <c r="G86" i="34"/>
  <c r="E87" i="34"/>
  <c r="F87" i="34"/>
  <c r="G87" i="34"/>
  <c r="B98" i="34"/>
  <c r="C98" i="34"/>
  <c r="D98" i="34"/>
  <c r="B99" i="34"/>
  <c r="C99" i="34"/>
  <c r="D99" i="34"/>
  <c r="B100" i="34"/>
  <c r="C100" i="34"/>
  <c r="D100" i="34"/>
  <c r="B101" i="34"/>
  <c r="C101" i="34"/>
  <c r="D101" i="34"/>
  <c r="B102" i="34"/>
  <c r="C102" i="34"/>
  <c r="D102" i="34"/>
  <c r="B103" i="34"/>
  <c r="C103" i="34"/>
  <c r="D103" i="34"/>
  <c r="B104" i="34"/>
  <c r="C104" i="34"/>
  <c r="D104" i="34"/>
  <c r="B105" i="34"/>
  <c r="C105" i="34"/>
  <c r="D105" i="34"/>
  <c r="B106" i="34"/>
  <c r="C106" i="34"/>
  <c r="D106" i="34"/>
  <c r="B107" i="34"/>
  <c r="C107" i="34"/>
  <c r="D107" i="34"/>
  <c r="B108" i="34"/>
  <c r="C108" i="34"/>
  <c r="D108" i="34"/>
  <c r="B109" i="34"/>
  <c r="C109" i="34"/>
  <c r="D109" i="34"/>
  <c r="B110" i="34"/>
  <c r="C110" i="34"/>
  <c r="D110" i="34"/>
  <c r="B111" i="34"/>
  <c r="C111" i="34"/>
  <c r="D111" i="34"/>
  <c r="B112" i="34"/>
  <c r="C112" i="34"/>
  <c r="D112" i="34"/>
  <c r="B113" i="34"/>
  <c r="C113" i="34"/>
  <c r="D113" i="34"/>
  <c r="B114" i="34"/>
  <c r="C114" i="34"/>
  <c r="D114" i="34"/>
  <c r="B115" i="34"/>
  <c r="C115" i="34"/>
  <c r="D115" i="34"/>
  <c r="B5" i="34"/>
  <c r="C5" i="34"/>
  <c r="D5" i="34"/>
  <c r="B6" i="34"/>
  <c r="C6" i="34"/>
  <c r="D6" i="34"/>
  <c r="B7" i="34"/>
  <c r="C7" i="34"/>
  <c r="D7" i="34"/>
  <c r="B8" i="34"/>
  <c r="C8" i="34"/>
  <c r="D8" i="34"/>
  <c r="B9" i="34"/>
  <c r="C9" i="34"/>
  <c r="D9" i="34"/>
  <c r="B10" i="34"/>
  <c r="C10" i="34"/>
  <c r="D10" i="34"/>
  <c r="B11" i="34"/>
  <c r="C11" i="34"/>
  <c r="D11" i="34"/>
  <c r="B12" i="34"/>
  <c r="C12" i="34"/>
  <c r="D12" i="34"/>
  <c r="B13" i="34"/>
  <c r="C13" i="34"/>
  <c r="D13" i="34"/>
  <c r="B14" i="34"/>
  <c r="C14" i="34"/>
  <c r="D14" i="34"/>
  <c r="B15" i="34"/>
  <c r="C15" i="34"/>
  <c r="D15" i="34"/>
  <c r="B16" i="34"/>
  <c r="C16" i="34"/>
  <c r="D16" i="34"/>
  <c r="B17" i="34"/>
  <c r="C17" i="34"/>
  <c r="D17" i="34"/>
  <c r="B18" i="34"/>
  <c r="C18" i="34"/>
  <c r="D18" i="34"/>
  <c r="B19" i="34"/>
  <c r="C19" i="34"/>
  <c r="D19" i="34"/>
  <c r="B20" i="34"/>
  <c r="C20" i="34"/>
  <c r="D20" i="34"/>
  <c r="B21" i="34"/>
  <c r="C21" i="34"/>
  <c r="D21" i="34"/>
  <c r="B22" i="34"/>
  <c r="C22" i="34"/>
  <c r="D22" i="34"/>
  <c r="B23" i="34"/>
  <c r="C23" i="34"/>
  <c r="D23" i="34"/>
  <c r="B24" i="34"/>
  <c r="C24" i="34"/>
  <c r="D24" i="34"/>
  <c r="B25" i="34"/>
  <c r="C25" i="34"/>
  <c r="D25" i="34"/>
  <c r="B26" i="34"/>
  <c r="C26" i="34"/>
  <c r="D26" i="34"/>
  <c r="B27" i="34"/>
  <c r="C27" i="34"/>
  <c r="D27" i="34"/>
  <c r="B28" i="34"/>
  <c r="C28" i="34"/>
  <c r="D28" i="34"/>
  <c r="B29" i="34"/>
  <c r="C29" i="34"/>
  <c r="D29" i="34"/>
  <c r="B30" i="34"/>
  <c r="C30" i="34"/>
  <c r="D30" i="34"/>
  <c r="B31" i="34"/>
  <c r="C31" i="34"/>
  <c r="D31" i="34"/>
  <c r="B32" i="34"/>
  <c r="C32" i="34"/>
  <c r="D32" i="34"/>
  <c r="B33" i="34"/>
  <c r="C33" i="34"/>
  <c r="D33" i="34"/>
  <c r="B34" i="34"/>
  <c r="C34" i="34"/>
  <c r="D34" i="34"/>
  <c r="B35" i="34"/>
  <c r="C35" i="34"/>
  <c r="D35" i="34"/>
  <c r="B36" i="34"/>
  <c r="C36" i="34"/>
  <c r="D36" i="34"/>
  <c r="B37" i="34"/>
  <c r="C37" i="34"/>
  <c r="D37" i="34"/>
  <c r="B38" i="34"/>
  <c r="C38" i="34"/>
  <c r="D38" i="34"/>
  <c r="B39" i="34"/>
  <c r="C39" i="34"/>
  <c r="D39" i="34"/>
  <c r="B40" i="34"/>
  <c r="C40" i="34"/>
  <c r="D40" i="34"/>
  <c r="B41" i="34"/>
  <c r="C41" i="34"/>
  <c r="D41" i="34"/>
  <c r="B42" i="34"/>
  <c r="C42" i="34"/>
  <c r="D42" i="34"/>
  <c r="B43" i="34"/>
  <c r="C43" i="34"/>
  <c r="D43" i="34"/>
  <c r="B44" i="34"/>
  <c r="C44" i="34"/>
  <c r="D44" i="34"/>
  <c r="B45" i="34"/>
  <c r="C45" i="34"/>
  <c r="D45" i="34"/>
  <c r="B46" i="34"/>
  <c r="C46" i="34"/>
  <c r="D46" i="34"/>
  <c r="B47" i="34"/>
  <c r="C47" i="34"/>
  <c r="D47" i="34"/>
  <c r="B48" i="34"/>
  <c r="C48" i="34"/>
  <c r="D48" i="34"/>
  <c r="B49" i="34"/>
  <c r="C49" i="34"/>
  <c r="D49" i="34"/>
  <c r="B50" i="34"/>
  <c r="C50" i="34"/>
  <c r="D50" i="34"/>
  <c r="B51" i="34"/>
  <c r="C51" i="34"/>
  <c r="D51" i="34"/>
  <c r="B52" i="34"/>
  <c r="C52" i="34"/>
  <c r="D52" i="34"/>
  <c r="B53" i="34"/>
  <c r="C53" i="34"/>
  <c r="D53" i="34"/>
  <c r="B54" i="34"/>
  <c r="C54" i="34"/>
  <c r="D54" i="34"/>
  <c r="B55" i="34"/>
  <c r="C55" i="34"/>
  <c r="D55" i="34"/>
  <c r="B56" i="34"/>
  <c r="C56" i="34"/>
  <c r="D56" i="34"/>
  <c r="B57" i="34"/>
  <c r="C57" i="34"/>
  <c r="D57" i="34"/>
  <c r="B58" i="34"/>
  <c r="C58" i="34"/>
  <c r="D58" i="34"/>
  <c r="B59" i="34"/>
  <c r="C59" i="34"/>
  <c r="D59" i="34"/>
  <c r="B60" i="34"/>
  <c r="C60" i="34"/>
  <c r="D60" i="34"/>
  <c r="B61" i="34"/>
  <c r="C61" i="34"/>
  <c r="D61" i="34"/>
  <c r="B62" i="34"/>
  <c r="C62" i="34"/>
  <c r="D62" i="34"/>
  <c r="B63" i="34"/>
  <c r="C63" i="34"/>
  <c r="D63" i="34"/>
  <c r="B64" i="34"/>
  <c r="C64" i="34"/>
  <c r="D64" i="34"/>
  <c r="B65" i="34"/>
  <c r="C65" i="34"/>
  <c r="D65" i="34"/>
  <c r="B66" i="34"/>
  <c r="C66" i="34"/>
  <c r="D66" i="34"/>
  <c r="B67" i="34"/>
  <c r="C67" i="34"/>
  <c r="D67" i="34"/>
  <c r="B68" i="34"/>
  <c r="C68" i="34"/>
  <c r="D68" i="34"/>
  <c r="B69" i="34"/>
  <c r="C69" i="34"/>
  <c r="D69" i="34"/>
  <c r="B70" i="34"/>
  <c r="C70" i="34"/>
  <c r="D70" i="34"/>
  <c r="B71" i="34"/>
  <c r="C71" i="34"/>
  <c r="D71" i="34"/>
  <c r="B72" i="34"/>
  <c r="C72" i="34"/>
  <c r="D72" i="34"/>
  <c r="B73" i="34"/>
  <c r="C73" i="34"/>
  <c r="D73" i="34"/>
  <c r="B74" i="34"/>
  <c r="C74" i="34"/>
  <c r="D74" i="34"/>
  <c r="B75" i="34"/>
  <c r="C75" i="34"/>
  <c r="D75" i="34"/>
  <c r="B76" i="34"/>
  <c r="C76" i="34"/>
  <c r="D76" i="34"/>
  <c r="B77" i="34"/>
  <c r="C77" i="34"/>
  <c r="D77" i="34"/>
  <c r="B78" i="34"/>
  <c r="C78" i="34"/>
  <c r="D78" i="34"/>
  <c r="B79" i="34"/>
  <c r="C79" i="34"/>
  <c r="D79" i="34"/>
  <c r="B80" i="34"/>
  <c r="C80" i="34"/>
  <c r="D80" i="34"/>
  <c r="B81" i="34"/>
  <c r="C81" i="34"/>
  <c r="D81" i="34"/>
  <c r="B82" i="34"/>
  <c r="C82" i="34"/>
  <c r="D82" i="34"/>
  <c r="B83" i="34"/>
  <c r="C83" i="34"/>
  <c r="D83" i="34"/>
  <c r="B84" i="34"/>
  <c r="C84" i="34"/>
  <c r="D84" i="34"/>
  <c r="B85" i="34"/>
  <c r="C85" i="34"/>
  <c r="D85" i="34"/>
  <c r="B86" i="34"/>
  <c r="C86" i="34"/>
  <c r="D86" i="34"/>
  <c r="B87" i="34"/>
  <c r="C87" i="34"/>
  <c r="D87" i="34"/>
  <c r="AI98" i="53" l="1"/>
  <c r="AJ98" i="53"/>
  <c r="AK98" i="53"/>
  <c r="AI99" i="53"/>
  <c r="AJ99" i="53"/>
  <c r="AK99" i="53"/>
  <c r="AI100" i="53"/>
  <c r="AJ100" i="53"/>
  <c r="AK100" i="53"/>
  <c r="AI101" i="53"/>
  <c r="AJ101" i="53"/>
  <c r="AK101" i="53"/>
  <c r="AI102" i="53"/>
  <c r="AJ102" i="53"/>
  <c r="AK102" i="53"/>
  <c r="AI103" i="53"/>
  <c r="AJ103" i="53"/>
  <c r="AK103" i="53"/>
  <c r="AI104" i="53"/>
  <c r="AJ104" i="53"/>
  <c r="AK104" i="53"/>
  <c r="AI105" i="53"/>
  <c r="AJ105" i="53"/>
  <c r="AK105" i="53"/>
  <c r="AI106" i="53"/>
  <c r="AJ106" i="53"/>
  <c r="AK106" i="53"/>
  <c r="AI107" i="53"/>
  <c r="AJ107" i="53"/>
  <c r="AK107" i="53"/>
  <c r="AI108" i="53"/>
  <c r="AJ108" i="53"/>
  <c r="AK108" i="53"/>
  <c r="AI109" i="53"/>
  <c r="AJ109" i="53"/>
  <c r="AK109" i="53"/>
  <c r="AI110" i="53"/>
  <c r="AJ110" i="53"/>
  <c r="AK110" i="53"/>
  <c r="AI111" i="53"/>
  <c r="AJ111" i="53"/>
  <c r="AK111" i="53"/>
  <c r="AI112" i="53"/>
  <c r="AJ112" i="53"/>
  <c r="AK112" i="53"/>
  <c r="AI113" i="53"/>
  <c r="AJ113" i="53"/>
  <c r="AK113" i="53"/>
  <c r="AI114" i="53"/>
  <c r="AJ114" i="53"/>
  <c r="AK114" i="53"/>
  <c r="AI115" i="53"/>
  <c r="AJ115" i="53"/>
  <c r="AK115" i="53"/>
  <c r="AI116" i="53"/>
  <c r="AI5" i="53"/>
  <c r="AJ5" i="53"/>
  <c r="AK5" i="53"/>
  <c r="AI6" i="53"/>
  <c r="AJ6" i="53"/>
  <c r="AK6" i="53"/>
  <c r="AI7" i="53"/>
  <c r="AJ7" i="53"/>
  <c r="AK7" i="53"/>
  <c r="AI8" i="53"/>
  <c r="AJ8" i="53"/>
  <c r="AK8" i="53"/>
  <c r="AI9" i="53"/>
  <c r="AJ9" i="53"/>
  <c r="AK9" i="53"/>
  <c r="AI10" i="53"/>
  <c r="AJ10" i="53"/>
  <c r="AK10" i="53"/>
  <c r="AI11" i="53"/>
  <c r="AJ11" i="53"/>
  <c r="AK11" i="53"/>
  <c r="AI12" i="53"/>
  <c r="AJ12" i="53"/>
  <c r="AK12" i="53"/>
  <c r="AI13" i="53"/>
  <c r="AJ13" i="53"/>
  <c r="AK13" i="53"/>
  <c r="AI14" i="53"/>
  <c r="AJ14" i="53"/>
  <c r="AK14" i="53"/>
  <c r="AI15" i="53"/>
  <c r="AJ15" i="53"/>
  <c r="AK15" i="53"/>
  <c r="AI16" i="53"/>
  <c r="AJ16" i="53"/>
  <c r="AK16" i="53"/>
  <c r="AI17" i="53"/>
  <c r="AJ17" i="53"/>
  <c r="AK17" i="53"/>
  <c r="AI18" i="53"/>
  <c r="AJ18" i="53"/>
  <c r="AK18" i="53"/>
  <c r="AI19" i="53"/>
  <c r="AJ19" i="53"/>
  <c r="AK19" i="53"/>
  <c r="AI20" i="53"/>
  <c r="AJ20" i="53"/>
  <c r="AK20" i="53"/>
  <c r="AI21" i="53"/>
  <c r="AJ21" i="53"/>
  <c r="AK21" i="53"/>
  <c r="AI22" i="53"/>
  <c r="AJ22" i="53"/>
  <c r="AK22" i="53"/>
  <c r="AI23" i="53"/>
  <c r="AJ23" i="53"/>
  <c r="AK23" i="53"/>
  <c r="AI24" i="53"/>
  <c r="AJ24" i="53"/>
  <c r="AK24" i="53"/>
  <c r="AI25" i="53"/>
  <c r="AJ25" i="53"/>
  <c r="AK25" i="53"/>
  <c r="AI26" i="53"/>
  <c r="AJ26" i="53"/>
  <c r="AK26" i="53"/>
  <c r="AI27" i="53"/>
  <c r="AJ27" i="53"/>
  <c r="AK27" i="53"/>
  <c r="AI28" i="53"/>
  <c r="AJ28" i="53"/>
  <c r="AK28" i="53"/>
  <c r="AI29" i="53"/>
  <c r="AJ29" i="53"/>
  <c r="AK29" i="53"/>
  <c r="AI30" i="53"/>
  <c r="AJ30" i="53"/>
  <c r="AK30" i="53"/>
  <c r="AI31" i="53"/>
  <c r="AJ31" i="53"/>
  <c r="AK31" i="53"/>
  <c r="AI32" i="53"/>
  <c r="AJ32" i="53"/>
  <c r="AK32" i="53"/>
  <c r="AI33" i="53"/>
  <c r="AJ33" i="53"/>
  <c r="AK33" i="53"/>
  <c r="AI34" i="53"/>
  <c r="AJ34" i="53"/>
  <c r="AK34" i="53"/>
  <c r="AI35" i="53"/>
  <c r="AJ35" i="53"/>
  <c r="AK35" i="53"/>
  <c r="AI36" i="53"/>
  <c r="AJ36" i="53"/>
  <c r="AK36" i="53"/>
  <c r="AI37" i="53"/>
  <c r="AJ37" i="53"/>
  <c r="AK37" i="53"/>
  <c r="AI38" i="53"/>
  <c r="AJ38" i="53"/>
  <c r="AK38" i="53"/>
  <c r="AI39" i="53"/>
  <c r="AJ39" i="53"/>
  <c r="AK39" i="53"/>
  <c r="AI40" i="53"/>
  <c r="AJ40" i="53"/>
  <c r="AK40" i="53"/>
  <c r="AI41" i="53"/>
  <c r="AJ41" i="53"/>
  <c r="AK41" i="53"/>
  <c r="AI42" i="53"/>
  <c r="AJ42" i="53"/>
  <c r="AK42" i="53"/>
  <c r="AI43" i="53"/>
  <c r="AJ43" i="53"/>
  <c r="AK43" i="53"/>
  <c r="AI44" i="53"/>
  <c r="AJ44" i="53"/>
  <c r="AK44" i="53"/>
  <c r="AI45" i="53"/>
  <c r="AJ45" i="53"/>
  <c r="AK45" i="53"/>
  <c r="AI46" i="53"/>
  <c r="AJ46" i="53"/>
  <c r="AK46" i="53"/>
  <c r="AI47" i="53"/>
  <c r="AJ47" i="53"/>
  <c r="AK47" i="53"/>
  <c r="AI48" i="53"/>
  <c r="AJ48" i="53"/>
  <c r="AK48" i="53"/>
  <c r="AI49" i="53"/>
  <c r="AJ49" i="53"/>
  <c r="AK49" i="53"/>
  <c r="AI50" i="53"/>
  <c r="AJ50" i="53"/>
  <c r="AK50" i="53"/>
  <c r="AI51" i="53"/>
  <c r="AJ51" i="53"/>
  <c r="AK51" i="53"/>
  <c r="AI52" i="53"/>
  <c r="AJ52" i="53"/>
  <c r="AK52" i="53"/>
  <c r="AI53" i="53"/>
  <c r="AJ53" i="53"/>
  <c r="AK53" i="53"/>
  <c r="AI54" i="53"/>
  <c r="AJ54" i="53"/>
  <c r="AK54" i="53"/>
  <c r="AI55" i="53"/>
  <c r="AJ55" i="53"/>
  <c r="AK55" i="53"/>
  <c r="AI56" i="53"/>
  <c r="AJ56" i="53"/>
  <c r="AK56" i="53"/>
  <c r="AI57" i="53"/>
  <c r="AJ57" i="53"/>
  <c r="AK57" i="53"/>
  <c r="AI58" i="53"/>
  <c r="AJ58" i="53"/>
  <c r="AK58" i="53"/>
  <c r="AI59" i="53"/>
  <c r="AJ59" i="53"/>
  <c r="AK59" i="53"/>
  <c r="AI60" i="53"/>
  <c r="AJ60" i="53"/>
  <c r="AK60" i="53"/>
  <c r="AI61" i="53"/>
  <c r="AJ61" i="53"/>
  <c r="AK61" i="53"/>
  <c r="AI62" i="53"/>
  <c r="AJ62" i="53"/>
  <c r="AK62" i="53"/>
  <c r="AI63" i="53"/>
  <c r="AJ63" i="53"/>
  <c r="AK63" i="53"/>
  <c r="AI64" i="53"/>
  <c r="AJ64" i="53"/>
  <c r="AK64" i="53"/>
  <c r="AI65" i="53"/>
  <c r="AJ65" i="53"/>
  <c r="AK65" i="53"/>
  <c r="AI66" i="53"/>
  <c r="AJ66" i="53"/>
  <c r="AK66" i="53"/>
  <c r="AI67" i="53"/>
  <c r="AJ67" i="53"/>
  <c r="AK67" i="53"/>
  <c r="AI68" i="53"/>
  <c r="AJ68" i="53"/>
  <c r="AK68" i="53"/>
  <c r="AI69" i="53"/>
  <c r="AJ69" i="53"/>
  <c r="AK69" i="53"/>
  <c r="AI70" i="53"/>
  <c r="AJ70" i="53"/>
  <c r="AK70" i="53"/>
  <c r="AI71" i="53"/>
  <c r="AJ71" i="53"/>
  <c r="AK71" i="53"/>
  <c r="AI72" i="53"/>
  <c r="AJ72" i="53"/>
  <c r="AK72" i="53"/>
  <c r="AI73" i="53"/>
  <c r="AJ73" i="53"/>
  <c r="AK73" i="53"/>
  <c r="AI74" i="53"/>
  <c r="AJ74" i="53"/>
  <c r="AK74" i="53"/>
  <c r="AI75" i="53"/>
  <c r="AJ75" i="53"/>
  <c r="AK75" i="53"/>
  <c r="AI76" i="53"/>
  <c r="AJ76" i="53"/>
  <c r="AK76" i="53"/>
  <c r="AI77" i="53"/>
  <c r="AJ77" i="53"/>
  <c r="AK77" i="53"/>
  <c r="AI78" i="53"/>
  <c r="AJ78" i="53"/>
  <c r="AK78" i="53"/>
  <c r="AI79" i="53"/>
  <c r="AJ79" i="53"/>
  <c r="AK79" i="53"/>
  <c r="AI80" i="53"/>
  <c r="AJ80" i="53"/>
  <c r="AK80" i="53"/>
  <c r="AI81" i="53"/>
  <c r="AJ81" i="53"/>
  <c r="AK81" i="53"/>
  <c r="AI82" i="53"/>
  <c r="AJ82" i="53"/>
  <c r="AK82" i="53"/>
  <c r="AI83" i="53"/>
  <c r="AJ83" i="53"/>
  <c r="AK83" i="53"/>
  <c r="AI84" i="53"/>
  <c r="AJ84" i="53"/>
  <c r="AK84" i="53"/>
  <c r="AI85" i="53"/>
  <c r="AJ85" i="53"/>
  <c r="AK85" i="53"/>
  <c r="AI86" i="53"/>
  <c r="AJ86" i="53"/>
  <c r="AK86" i="53"/>
  <c r="AI87" i="53"/>
  <c r="AJ87" i="53"/>
  <c r="AK87" i="53"/>
  <c r="AI88" i="53"/>
  <c r="AF98" i="53"/>
  <c r="AG98" i="53"/>
  <c r="AH98" i="53"/>
  <c r="AF99" i="53"/>
  <c r="AG99" i="53"/>
  <c r="AH99" i="53"/>
  <c r="AF100" i="53"/>
  <c r="AG100" i="53"/>
  <c r="AH100" i="53"/>
  <c r="AF101" i="53"/>
  <c r="AG101" i="53"/>
  <c r="AH101" i="53"/>
  <c r="AF102" i="53"/>
  <c r="AG102" i="53"/>
  <c r="AH102" i="53"/>
  <c r="AF103" i="53"/>
  <c r="AG103" i="53"/>
  <c r="AH103" i="53"/>
  <c r="AF104" i="53"/>
  <c r="AG104" i="53"/>
  <c r="AH104" i="53"/>
  <c r="AF105" i="53"/>
  <c r="AG105" i="53"/>
  <c r="AH105" i="53"/>
  <c r="AF106" i="53"/>
  <c r="AG106" i="53"/>
  <c r="AH106" i="53"/>
  <c r="AF107" i="53"/>
  <c r="AG107" i="53"/>
  <c r="AH107" i="53"/>
  <c r="AF108" i="53"/>
  <c r="AG108" i="53"/>
  <c r="AH108" i="53"/>
  <c r="AF109" i="53"/>
  <c r="AG109" i="53"/>
  <c r="AH109" i="53"/>
  <c r="AF110" i="53"/>
  <c r="AG110" i="53"/>
  <c r="AH110" i="53"/>
  <c r="AF111" i="53"/>
  <c r="AG111" i="53"/>
  <c r="AH111" i="53"/>
  <c r="AF112" i="53"/>
  <c r="AG112" i="53"/>
  <c r="AH112" i="53"/>
  <c r="AF113" i="53"/>
  <c r="AG113" i="53"/>
  <c r="AH113" i="53"/>
  <c r="AF114" i="53"/>
  <c r="AG114" i="53"/>
  <c r="AH114" i="53"/>
  <c r="AF115" i="53"/>
  <c r="AG115" i="53"/>
  <c r="AH115" i="53"/>
  <c r="AF116" i="53"/>
  <c r="AF5" i="53"/>
  <c r="AG5" i="53"/>
  <c r="AH5" i="53"/>
  <c r="AF6" i="53"/>
  <c r="AG6" i="53"/>
  <c r="AH6" i="53"/>
  <c r="AF7" i="53"/>
  <c r="AG7" i="53"/>
  <c r="AH7" i="53"/>
  <c r="AF8" i="53"/>
  <c r="AG8" i="53"/>
  <c r="AH8" i="53"/>
  <c r="AF9" i="53"/>
  <c r="AG9" i="53"/>
  <c r="AH9" i="53"/>
  <c r="AF10" i="53"/>
  <c r="AG10" i="53"/>
  <c r="AH10" i="53"/>
  <c r="AF11" i="53"/>
  <c r="AG11" i="53"/>
  <c r="AH11" i="53"/>
  <c r="AF12" i="53"/>
  <c r="AG12" i="53"/>
  <c r="AH12" i="53"/>
  <c r="AF13" i="53"/>
  <c r="AG13" i="53"/>
  <c r="AH13" i="53"/>
  <c r="AF14" i="53"/>
  <c r="AG14" i="53"/>
  <c r="AH14" i="53"/>
  <c r="AF15" i="53"/>
  <c r="AG15" i="53"/>
  <c r="AH15" i="53"/>
  <c r="AF16" i="53"/>
  <c r="AG16" i="53"/>
  <c r="AH16" i="53"/>
  <c r="AF17" i="53"/>
  <c r="AG17" i="53"/>
  <c r="AH17" i="53"/>
  <c r="AF18" i="53"/>
  <c r="AG18" i="53"/>
  <c r="AH18" i="53"/>
  <c r="AF19" i="53"/>
  <c r="AG19" i="53"/>
  <c r="AH19" i="53"/>
  <c r="AF20" i="53"/>
  <c r="AG20" i="53"/>
  <c r="AH20" i="53"/>
  <c r="AF21" i="53"/>
  <c r="AG21" i="53"/>
  <c r="AH21" i="53"/>
  <c r="AF22" i="53"/>
  <c r="AG22" i="53"/>
  <c r="AH22" i="53"/>
  <c r="AF23" i="53"/>
  <c r="AG23" i="53"/>
  <c r="AH23" i="53"/>
  <c r="AF24" i="53"/>
  <c r="AG24" i="53"/>
  <c r="AH24" i="53"/>
  <c r="AF25" i="53"/>
  <c r="AG25" i="53"/>
  <c r="AH25" i="53"/>
  <c r="AF26" i="53"/>
  <c r="AG26" i="53"/>
  <c r="AH26" i="53"/>
  <c r="AF27" i="53"/>
  <c r="AG27" i="53"/>
  <c r="AH27" i="53"/>
  <c r="AF28" i="53"/>
  <c r="AG28" i="53"/>
  <c r="AH28" i="53"/>
  <c r="AF29" i="53"/>
  <c r="AG29" i="53"/>
  <c r="AH29" i="53"/>
  <c r="AF30" i="53"/>
  <c r="AG30" i="53"/>
  <c r="AH30" i="53"/>
  <c r="AF31" i="53"/>
  <c r="AG31" i="53"/>
  <c r="AH31" i="53"/>
  <c r="AF32" i="53"/>
  <c r="AG32" i="53"/>
  <c r="AH32" i="53"/>
  <c r="AF33" i="53"/>
  <c r="AG33" i="53"/>
  <c r="AH33" i="53"/>
  <c r="AF34" i="53"/>
  <c r="AG34" i="53"/>
  <c r="AH34" i="53"/>
  <c r="AF35" i="53"/>
  <c r="AG35" i="53"/>
  <c r="AH35" i="53"/>
  <c r="AF36" i="53"/>
  <c r="AG36" i="53"/>
  <c r="AH36" i="53"/>
  <c r="AF37" i="53"/>
  <c r="AG37" i="53"/>
  <c r="AH37" i="53"/>
  <c r="AF38" i="53"/>
  <c r="AG38" i="53"/>
  <c r="AH38" i="53"/>
  <c r="AF39" i="53"/>
  <c r="AG39" i="53"/>
  <c r="AH39" i="53"/>
  <c r="AF40" i="53"/>
  <c r="AG40" i="53"/>
  <c r="AH40" i="53"/>
  <c r="AF41" i="53"/>
  <c r="AG41" i="53"/>
  <c r="AH41" i="53"/>
  <c r="AF42" i="53"/>
  <c r="AG42" i="53"/>
  <c r="AH42" i="53"/>
  <c r="AF43" i="53"/>
  <c r="AG43" i="53"/>
  <c r="AH43" i="53"/>
  <c r="AF44" i="53"/>
  <c r="AG44" i="53"/>
  <c r="AH44" i="53"/>
  <c r="AF45" i="53"/>
  <c r="AG45" i="53"/>
  <c r="AH45" i="53"/>
  <c r="AF46" i="53"/>
  <c r="AG46" i="53"/>
  <c r="AH46" i="53"/>
  <c r="AF47" i="53"/>
  <c r="AG47" i="53"/>
  <c r="AH47" i="53"/>
  <c r="AF48" i="53"/>
  <c r="AG48" i="53"/>
  <c r="AH48" i="53"/>
  <c r="AF49" i="53"/>
  <c r="AG49" i="53"/>
  <c r="AH49" i="53"/>
  <c r="AF50" i="53"/>
  <c r="AG50" i="53"/>
  <c r="AH50" i="53"/>
  <c r="AF51" i="53"/>
  <c r="AG51" i="53"/>
  <c r="AH51" i="53"/>
  <c r="AF52" i="53"/>
  <c r="AG52" i="53"/>
  <c r="AH52" i="53"/>
  <c r="AF53" i="53"/>
  <c r="AG53" i="53"/>
  <c r="AH53" i="53"/>
  <c r="AF54" i="53"/>
  <c r="AG54" i="53"/>
  <c r="AH54" i="53"/>
  <c r="AF55" i="53"/>
  <c r="AG55" i="53"/>
  <c r="AH55" i="53"/>
  <c r="AF56" i="53"/>
  <c r="AG56" i="53"/>
  <c r="AH56" i="53"/>
  <c r="AF57" i="53"/>
  <c r="AG57" i="53"/>
  <c r="AH57" i="53"/>
  <c r="AF58" i="53"/>
  <c r="AG58" i="53"/>
  <c r="AH58" i="53"/>
  <c r="AF59" i="53"/>
  <c r="AG59" i="53"/>
  <c r="AH59" i="53"/>
  <c r="AF60" i="53"/>
  <c r="AG60" i="53"/>
  <c r="AH60" i="53"/>
  <c r="AF61" i="53"/>
  <c r="AG61" i="53"/>
  <c r="AH61" i="53"/>
  <c r="AF62" i="53"/>
  <c r="AG62" i="53"/>
  <c r="AH62" i="53"/>
  <c r="AF63" i="53"/>
  <c r="AG63" i="53"/>
  <c r="AH63" i="53"/>
  <c r="AF64" i="53"/>
  <c r="AG64" i="53"/>
  <c r="AH64" i="53"/>
  <c r="AF65" i="53"/>
  <c r="AG65" i="53"/>
  <c r="AH65" i="53"/>
  <c r="AF66" i="53"/>
  <c r="AG66" i="53"/>
  <c r="AH66" i="53"/>
  <c r="AF67" i="53"/>
  <c r="AG67" i="53"/>
  <c r="AH67" i="53"/>
  <c r="AF68" i="53"/>
  <c r="AG68" i="53"/>
  <c r="AH68" i="53"/>
  <c r="AF69" i="53"/>
  <c r="AG69" i="53"/>
  <c r="AH69" i="53"/>
  <c r="AF70" i="53"/>
  <c r="AG70" i="53"/>
  <c r="AH70" i="53"/>
  <c r="AF71" i="53"/>
  <c r="AG71" i="53"/>
  <c r="AH71" i="53"/>
  <c r="AF72" i="53"/>
  <c r="AG72" i="53"/>
  <c r="AH72" i="53"/>
  <c r="AF73" i="53"/>
  <c r="AG73" i="53"/>
  <c r="AH73" i="53"/>
  <c r="AF74" i="53"/>
  <c r="AG74" i="53"/>
  <c r="AH74" i="53"/>
  <c r="AF75" i="53"/>
  <c r="AG75" i="53"/>
  <c r="AH75" i="53"/>
  <c r="AF76" i="53"/>
  <c r="AG76" i="53"/>
  <c r="AH76" i="53"/>
  <c r="AF77" i="53"/>
  <c r="AG77" i="53"/>
  <c r="AH77" i="53"/>
  <c r="AF78" i="53"/>
  <c r="AG78" i="53"/>
  <c r="AH78" i="53"/>
  <c r="AF79" i="53"/>
  <c r="AG79" i="53"/>
  <c r="AH79" i="53"/>
  <c r="AF80" i="53"/>
  <c r="AG80" i="53"/>
  <c r="AH80" i="53"/>
  <c r="AF81" i="53"/>
  <c r="AG81" i="53"/>
  <c r="AH81" i="53"/>
  <c r="AF82" i="53"/>
  <c r="AG82" i="53"/>
  <c r="AH82" i="53"/>
  <c r="AF83" i="53"/>
  <c r="AG83" i="53"/>
  <c r="AH83" i="53"/>
  <c r="AF84" i="53"/>
  <c r="AG84" i="53"/>
  <c r="AH84" i="53"/>
  <c r="AF85" i="53"/>
  <c r="AG85" i="53"/>
  <c r="AH85" i="53"/>
  <c r="AF86" i="53"/>
  <c r="AG86" i="53"/>
  <c r="AH86" i="53"/>
  <c r="AF87" i="53"/>
  <c r="AG87" i="53"/>
  <c r="AH87" i="53"/>
  <c r="AF88" i="53"/>
  <c r="AC98" i="53"/>
  <c r="AD98" i="53"/>
  <c r="AE98" i="53"/>
  <c r="AC99" i="53"/>
  <c r="AD99" i="53"/>
  <c r="AE99" i="53"/>
  <c r="AC100" i="53"/>
  <c r="AD100" i="53"/>
  <c r="AE100" i="53"/>
  <c r="AC101" i="53"/>
  <c r="AD101" i="53"/>
  <c r="AE101" i="53"/>
  <c r="AC102" i="53"/>
  <c r="AD102" i="53"/>
  <c r="AE102" i="53"/>
  <c r="AC103" i="53"/>
  <c r="AD103" i="53"/>
  <c r="AE103" i="53"/>
  <c r="AC104" i="53"/>
  <c r="AD104" i="53"/>
  <c r="AE104" i="53"/>
  <c r="AC105" i="53"/>
  <c r="AD105" i="53"/>
  <c r="AE105" i="53"/>
  <c r="AC106" i="53"/>
  <c r="AD106" i="53"/>
  <c r="AE106" i="53"/>
  <c r="AC107" i="53"/>
  <c r="AD107" i="53"/>
  <c r="AE107" i="53"/>
  <c r="AC108" i="53"/>
  <c r="AD108" i="53"/>
  <c r="AE108" i="53"/>
  <c r="AC109" i="53"/>
  <c r="AD109" i="53"/>
  <c r="AE109" i="53"/>
  <c r="AC110" i="53"/>
  <c r="AD110" i="53"/>
  <c r="AE110" i="53"/>
  <c r="AC111" i="53"/>
  <c r="AD111" i="53"/>
  <c r="AE111" i="53"/>
  <c r="AC112" i="53"/>
  <c r="AD112" i="53"/>
  <c r="AE112" i="53"/>
  <c r="AC113" i="53"/>
  <c r="AD113" i="53"/>
  <c r="AE113" i="53"/>
  <c r="AC114" i="53"/>
  <c r="AD114" i="53"/>
  <c r="AE114" i="53"/>
  <c r="AC115" i="53"/>
  <c r="AD115" i="53"/>
  <c r="AE115" i="53"/>
  <c r="AC116" i="53"/>
  <c r="AC5" i="53"/>
  <c r="AD5" i="53"/>
  <c r="AE5" i="53"/>
  <c r="AC6" i="53"/>
  <c r="AD6" i="53"/>
  <c r="AE6" i="53"/>
  <c r="AC7" i="53"/>
  <c r="AD7" i="53"/>
  <c r="AE7" i="53"/>
  <c r="AC8" i="53"/>
  <c r="AD8" i="53"/>
  <c r="AE8" i="53"/>
  <c r="AC9" i="53"/>
  <c r="AD9" i="53"/>
  <c r="AE9" i="53"/>
  <c r="AC10" i="53"/>
  <c r="AD10" i="53"/>
  <c r="AE10" i="53"/>
  <c r="AC11" i="53"/>
  <c r="AD11" i="53"/>
  <c r="AE11" i="53"/>
  <c r="AC12" i="53"/>
  <c r="AD12" i="53"/>
  <c r="AE12" i="53"/>
  <c r="AC13" i="53"/>
  <c r="AD13" i="53"/>
  <c r="AE13" i="53"/>
  <c r="AC14" i="53"/>
  <c r="AD14" i="53"/>
  <c r="AE14" i="53"/>
  <c r="AC15" i="53"/>
  <c r="AD15" i="53"/>
  <c r="AE15" i="53"/>
  <c r="AC16" i="53"/>
  <c r="AD16" i="53"/>
  <c r="AE16" i="53"/>
  <c r="AC17" i="53"/>
  <c r="AD17" i="53"/>
  <c r="AE17" i="53"/>
  <c r="AC18" i="53"/>
  <c r="AD18" i="53"/>
  <c r="AE18" i="53"/>
  <c r="AC19" i="53"/>
  <c r="AD19" i="53"/>
  <c r="AE19" i="53"/>
  <c r="AC20" i="53"/>
  <c r="AD20" i="53"/>
  <c r="AE20" i="53"/>
  <c r="AC21" i="53"/>
  <c r="AD21" i="53"/>
  <c r="AE21" i="53"/>
  <c r="AC22" i="53"/>
  <c r="AD22" i="53"/>
  <c r="AE22" i="53"/>
  <c r="AC23" i="53"/>
  <c r="AD23" i="53"/>
  <c r="AE23" i="53"/>
  <c r="AC24" i="53"/>
  <c r="AD24" i="53"/>
  <c r="AE24" i="53"/>
  <c r="AC25" i="53"/>
  <c r="AD25" i="53"/>
  <c r="AE25" i="53"/>
  <c r="AC26" i="53"/>
  <c r="AD26" i="53"/>
  <c r="AE26" i="53"/>
  <c r="AC27" i="53"/>
  <c r="AD27" i="53"/>
  <c r="AE27" i="53"/>
  <c r="AC28" i="53"/>
  <c r="AD28" i="53"/>
  <c r="AE28" i="53"/>
  <c r="AC29" i="53"/>
  <c r="AD29" i="53"/>
  <c r="AE29" i="53"/>
  <c r="AC30" i="53"/>
  <c r="AD30" i="53"/>
  <c r="AE30" i="53"/>
  <c r="AC31" i="53"/>
  <c r="AD31" i="53"/>
  <c r="AE31" i="53"/>
  <c r="AC32" i="53"/>
  <c r="AD32" i="53"/>
  <c r="AE32" i="53"/>
  <c r="AC33" i="53"/>
  <c r="AD33" i="53"/>
  <c r="AE33" i="53"/>
  <c r="AC34" i="53"/>
  <c r="AD34" i="53"/>
  <c r="AE34" i="53"/>
  <c r="AC35" i="53"/>
  <c r="AD35" i="53"/>
  <c r="AE35" i="53"/>
  <c r="AC36" i="53"/>
  <c r="AD36" i="53"/>
  <c r="AE36" i="53"/>
  <c r="AC37" i="53"/>
  <c r="AD37" i="53"/>
  <c r="AE37" i="53"/>
  <c r="AC38" i="53"/>
  <c r="AD38" i="53"/>
  <c r="AE38" i="53"/>
  <c r="AC39" i="53"/>
  <c r="AD39" i="53"/>
  <c r="AE39" i="53"/>
  <c r="AC40" i="53"/>
  <c r="AD40" i="53"/>
  <c r="AE40" i="53"/>
  <c r="AC41" i="53"/>
  <c r="AD41" i="53"/>
  <c r="AE41" i="53"/>
  <c r="AC42" i="53"/>
  <c r="AD42" i="53"/>
  <c r="AE42" i="53"/>
  <c r="AC43" i="53"/>
  <c r="AD43" i="53"/>
  <c r="AE43" i="53"/>
  <c r="AC44" i="53"/>
  <c r="AD44" i="53"/>
  <c r="AE44" i="53"/>
  <c r="AC45" i="53"/>
  <c r="AD45" i="53"/>
  <c r="AE45" i="53"/>
  <c r="AC46" i="53"/>
  <c r="AD46" i="53"/>
  <c r="AE46" i="53"/>
  <c r="AC47" i="53"/>
  <c r="AD47" i="53"/>
  <c r="AE47" i="53"/>
  <c r="AC48" i="53"/>
  <c r="AD48" i="53"/>
  <c r="AE48" i="53"/>
  <c r="AC49" i="53"/>
  <c r="AD49" i="53"/>
  <c r="AE49" i="53"/>
  <c r="AC50" i="53"/>
  <c r="AD50" i="53"/>
  <c r="AE50" i="53"/>
  <c r="AC51" i="53"/>
  <c r="AD51" i="53"/>
  <c r="AE51" i="53"/>
  <c r="AC52" i="53"/>
  <c r="AD52" i="53"/>
  <c r="AE52" i="53"/>
  <c r="AC53" i="53"/>
  <c r="AD53" i="53"/>
  <c r="AE53" i="53"/>
  <c r="AC54" i="53"/>
  <c r="AD54" i="53"/>
  <c r="AE54" i="53"/>
  <c r="AC55" i="53"/>
  <c r="AD55" i="53"/>
  <c r="AE55" i="53"/>
  <c r="AC56" i="53"/>
  <c r="AD56" i="53"/>
  <c r="AE56" i="53"/>
  <c r="AC57" i="53"/>
  <c r="AD57" i="53"/>
  <c r="AE57" i="53"/>
  <c r="AC58" i="53"/>
  <c r="AD58" i="53"/>
  <c r="AE58" i="53"/>
  <c r="AC59" i="53"/>
  <c r="AD59" i="53"/>
  <c r="AE59" i="53"/>
  <c r="AC60" i="53"/>
  <c r="AD60" i="53"/>
  <c r="AE60" i="53"/>
  <c r="AC61" i="53"/>
  <c r="AD61" i="53"/>
  <c r="AE61" i="53"/>
  <c r="AC62" i="53"/>
  <c r="AD62" i="53"/>
  <c r="AE62" i="53"/>
  <c r="AC63" i="53"/>
  <c r="AD63" i="53"/>
  <c r="AE63" i="53"/>
  <c r="AC64" i="53"/>
  <c r="AD64" i="53"/>
  <c r="AE64" i="53"/>
  <c r="AC65" i="53"/>
  <c r="AD65" i="53"/>
  <c r="AE65" i="53"/>
  <c r="AC66" i="53"/>
  <c r="AD66" i="53"/>
  <c r="AE66" i="53"/>
  <c r="AC67" i="53"/>
  <c r="AD67" i="53"/>
  <c r="AE67" i="53"/>
  <c r="AC68" i="53"/>
  <c r="AD68" i="53"/>
  <c r="AE68" i="53"/>
  <c r="AC69" i="53"/>
  <c r="AD69" i="53"/>
  <c r="AE69" i="53"/>
  <c r="AC70" i="53"/>
  <c r="AD70" i="53"/>
  <c r="AE70" i="53"/>
  <c r="AC71" i="53"/>
  <c r="AD71" i="53"/>
  <c r="AE71" i="53"/>
  <c r="AC72" i="53"/>
  <c r="AD72" i="53"/>
  <c r="AE72" i="53"/>
  <c r="AC73" i="53"/>
  <c r="AD73" i="53"/>
  <c r="AE73" i="53"/>
  <c r="AC74" i="53"/>
  <c r="AD74" i="53"/>
  <c r="AE74" i="53"/>
  <c r="AC75" i="53"/>
  <c r="AD75" i="53"/>
  <c r="AE75" i="53"/>
  <c r="AC76" i="53"/>
  <c r="AD76" i="53"/>
  <c r="AE76" i="53"/>
  <c r="AC77" i="53"/>
  <c r="AD77" i="53"/>
  <c r="AE77" i="53"/>
  <c r="AC78" i="53"/>
  <c r="AD78" i="53"/>
  <c r="AE78" i="53"/>
  <c r="AC79" i="53"/>
  <c r="AD79" i="53"/>
  <c r="AE79" i="53"/>
  <c r="AC80" i="53"/>
  <c r="AD80" i="53"/>
  <c r="AE80" i="53"/>
  <c r="AC81" i="53"/>
  <c r="AD81" i="53"/>
  <c r="AE81" i="53"/>
  <c r="AC82" i="53"/>
  <c r="AD82" i="53"/>
  <c r="AE82" i="53"/>
  <c r="AC83" i="53"/>
  <c r="AD83" i="53"/>
  <c r="AE83" i="53"/>
  <c r="AC84" i="53"/>
  <c r="AD84" i="53"/>
  <c r="AE84" i="53"/>
  <c r="AC85" i="53"/>
  <c r="AD85" i="53"/>
  <c r="AE85" i="53"/>
  <c r="AC86" i="53"/>
  <c r="AD86" i="53"/>
  <c r="AE86" i="53"/>
  <c r="AC87" i="53"/>
  <c r="AD87" i="53"/>
  <c r="AE87" i="53"/>
  <c r="AC88" i="53"/>
  <c r="Z98" i="53"/>
  <c r="AA98" i="53"/>
  <c r="AB98" i="53"/>
  <c r="Z99" i="53"/>
  <c r="AA99" i="53"/>
  <c r="AB99" i="53"/>
  <c r="Z100" i="53"/>
  <c r="AA100" i="53"/>
  <c r="AB100" i="53"/>
  <c r="Z101" i="53"/>
  <c r="AA101" i="53"/>
  <c r="AB101" i="53"/>
  <c r="Z102" i="53"/>
  <c r="AA102" i="53"/>
  <c r="AB102" i="53"/>
  <c r="Z103" i="53"/>
  <c r="AA103" i="53"/>
  <c r="AB103" i="53"/>
  <c r="Z104" i="53"/>
  <c r="AA104" i="53"/>
  <c r="AB104" i="53"/>
  <c r="Z105" i="53"/>
  <c r="AA105" i="53"/>
  <c r="AB105" i="53"/>
  <c r="Z106" i="53"/>
  <c r="AA106" i="53"/>
  <c r="AB106" i="53"/>
  <c r="Z107" i="53"/>
  <c r="AA107" i="53"/>
  <c r="AB107" i="53"/>
  <c r="Z108" i="53"/>
  <c r="AA108" i="53"/>
  <c r="AB108" i="53"/>
  <c r="Z109" i="53"/>
  <c r="AA109" i="53"/>
  <c r="AB109" i="53"/>
  <c r="Z110" i="53"/>
  <c r="AA110" i="53"/>
  <c r="AB110" i="53"/>
  <c r="Z111" i="53"/>
  <c r="AA111" i="53"/>
  <c r="AB111" i="53"/>
  <c r="Z112" i="53"/>
  <c r="AA112" i="53"/>
  <c r="AB112" i="53"/>
  <c r="Z113" i="53"/>
  <c r="AA113" i="53"/>
  <c r="AB113" i="53"/>
  <c r="Z114" i="53"/>
  <c r="AA114" i="53"/>
  <c r="AB114" i="53"/>
  <c r="Z115" i="53"/>
  <c r="AA115" i="53"/>
  <c r="AB115" i="53"/>
  <c r="Z116" i="53"/>
  <c r="Z5" i="53"/>
  <c r="AA5" i="53"/>
  <c r="AB5" i="53"/>
  <c r="Z6" i="53"/>
  <c r="AA6" i="53"/>
  <c r="AB6" i="53"/>
  <c r="Z7" i="53"/>
  <c r="AA7" i="53"/>
  <c r="AB7" i="53"/>
  <c r="Z8" i="53"/>
  <c r="AA8" i="53"/>
  <c r="AB8" i="53"/>
  <c r="Z9" i="53"/>
  <c r="AA9" i="53"/>
  <c r="AB9" i="53"/>
  <c r="Z10" i="53"/>
  <c r="AA10" i="53"/>
  <c r="AB10" i="53"/>
  <c r="Z11" i="53"/>
  <c r="AA11" i="53"/>
  <c r="AB11" i="53"/>
  <c r="Z12" i="53"/>
  <c r="AA12" i="53"/>
  <c r="AB12" i="53"/>
  <c r="Z13" i="53"/>
  <c r="AA13" i="53"/>
  <c r="AB13" i="53"/>
  <c r="Z14" i="53"/>
  <c r="AA14" i="53"/>
  <c r="AB14" i="53"/>
  <c r="Z15" i="53"/>
  <c r="AA15" i="53"/>
  <c r="AB15" i="53"/>
  <c r="Z16" i="53"/>
  <c r="AA16" i="53"/>
  <c r="AB16" i="53"/>
  <c r="Z17" i="53"/>
  <c r="AA17" i="53"/>
  <c r="AB17" i="53"/>
  <c r="Z18" i="53"/>
  <c r="AA18" i="53"/>
  <c r="AB18" i="53"/>
  <c r="Z19" i="53"/>
  <c r="AA19" i="53"/>
  <c r="AB19" i="53"/>
  <c r="Z20" i="53"/>
  <c r="AA20" i="53"/>
  <c r="AB20" i="53"/>
  <c r="Z21" i="53"/>
  <c r="AA21" i="53"/>
  <c r="AB21" i="53"/>
  <c r="Z22" i="53"/>
  <c r="AA22" i="53"/>
  <c r="AB22" i="53"/>
  <c r="Z23" i="53"/>
  <c r="AA23" i="53"/>
  <c r="AB23" i="53"/>
  <c r="Z24" i="53"/>
  <c r="AA24" i="53"/>
  <c r="AB24" i="53"/>
  <c r="Z25" i="53"/>
  <c r="AA25" i="53"/>
  <c r="AB25" i="53"/>
  <c r="Z26" i="53"/>
  <c r="AA26" i="53"/>
  <c r="AB26" i="53"/>
  <c r="Z27" i="53"/>
  <c r="AA27" i="53"/>
  <c r="AB27" i="53"/>
  <c r="Z28" i="53"/>
  <c r="AA28" i="53"/>
  <c r="AB28" i="53"/>
  <c r="Z29" i="53"/>
  <c r="AA29" i="53"/>
  <c r="AB29" i="53"/>
  <c r="Z30" i="53"/>
  <c r="AA30" i="53"/>
  <c r="AB30" i="53"/>
  <c r="Z31" i="53"/>
  <c r="AA31" i="53"/>
  <c r="AB31" i="53"/>
  <c r="Z32" i="53"/>
  <c r="AA32" i="53"/>
  <c r="AB32" i="53"/>
  <c r="Z33" i="53"/>
  <c r="AA33" i="53"/>
  <c r="AB33" i="53"/>
  <c r="Z34" i="53"/>
  <c r="AA34" i="53"/>
  <c r="AB34" i="53"/>
  <c r="Z35" i="53"/>
  <c r="AA35" i="53"/>
  <c r="AB35" i="53"/>
  <c r="Z36" i="53"/>
  <c r="AA36" i="53"/>
  <c r="AB36" i="53"/>
  <c r="Z37" i="53"/>
  <c r="AA37" i="53"/>
  <c r="AB37" i="53"/>
  <c r="Z38" i="53"/>
  <c r="AA38" i="53"/>
  <c r="AB38" i="53"/>
  <c r="Z39" i="53"/>
  <c r="AA39" i="53"/>
  <c r="AB39" i="53"/>
  <c r="Z40" i="53"/>
  <c r="AA40" i="53"/>
  <c r="AB40" i="53"/>
  <c r="Z41" i="53"/>
  <c r="AA41" i="53"/>
  <c r="AB41" i="53"/>
  <c r="Z42" i="53"/>
  <c r="AA42" i="53"/>
  <c r="AB42" i="53"/>
  <c r="Z43" i="53"/>
  <c r="AA43" i="53"/>
  <c r="AB43" i="53"/>
  <c r="Z44" i="53"/>
  <c r="AA44" i="53"/>
  <c r="AB44" i="53"/>
  <c r="Z45" i="53"/>
  <c r="AA45" i="53"/>
  <c r="AB45" i="53"/>
  <c r="Z46" i="53"/>
  <c r="AA46" i="53"/>
  <c r="AB46" i="53"/>
  <c r="Z47" i="53"/>
  <c r="AA47" i="53"/>
  <c r="AB47" i="53"/>
  <c r="Z48" i="53"/>
  <c r="AA48" i="53"/>
  <c r="AB48" i="53"/>
  <c r="Z49" i="53"/>
  <c r="AA49" i="53"/>
  <c r="AB49" i="53"/>
  <c r="Z50" i="53"/>
  <c r="AA50" i="53"/>
  <c r="AB50" i="53"/>
  <c r="Z51" i="53"/>
  <c r="AA51" i="53"/>
  <c r="AB51" i="53"/>
  <c r="Z52" i="53"/>
  <c r="AA52" i="53"/>
  <c r="AB52" i="53"/>
  <c r="Z53" i="53"/>
  <c r="AA53" i="53"/>
  <c r="AB53" i="53"/>
  <c r="Z54" i="53"/>
  <c r="AA54" i="53"/>
  <c r="AB54" i="53"/>
  <c r="Z55" i="53"/>
  <c r="AA55" i="53"/>
  <c r="AB55" i="53"/>
  <c r="Z56" i="53"/>
  <c r="AA56" i="53"/>
  <c r="AB56" i="53"/>
  <c r="Z57" i="53"/>
  <c r="AA57" i="53"/>
  <c r="AB57" i="53"/>
  <c r="Z58" i="53"/>
  <c r="AA58" i="53"/>
  <c r="AB58" i="53"/>
  <c r="Z59" i="53"/>
  <c r="AA59" i="53"/>
  <c r="AB59" i="53"/>
  <c r="Z60" i="53"/>
  <c r="AA60" i="53"/>
  <c r="AB60" i="53"/>
  <c r="Z61" i="53"/>
  <c r="AA61" i="53"/>
  <c r="AB61" i="53"/>
  <c r="Z62" i="53"/>
  <c r="AA62" i="53"/>
  <c r="AB62" i="53"/>
  <c r="Z63" i="53"/>
  <c r="AA63" i="53"/>
  <c r="AB63" i="53"/>
  <c r="Z64" i="53"/>
  <c r="AA64" i="53"/>
  <c r="AB64" i="53"/>
  <c r="Z65" i="53"/>
  <c r="AA65" i="53"/>
  <c r="AB65" i="53"/>
  <c r="Z66" i="53"/>
  <c r="AA66" i="53"/>
  <c r="AB66" i="53"/>
  <c r="Z67" i="53"/>
  <c r="AA67" i="53"/>
  <c r="AB67" i="53"/>
  <c r="Z68" i="53"/>
  <c r="AA68" i="53"/>
  <c r="AB68" i="53"/>
  <c r="Z69" i="53"/>
  <c r="AA69" i="53"/>
  <c r="AB69" i="53"/>
  <c r="Z70" i="53"/>
  <c r="AA70" i="53"/>
  <c r="AB70" i="53"/>
  <c r="Z71" i="53"/>
  <c r="AA71" i="53"/>
  <c r="AB71" i="53"/>
  <c r="Z72" i="53"/>
  <c r="AA72" i="53"/>
  <c r="AB72" i="53"/>
  <c r="Z73" i="53"/>
  <c r="AA73" i="53"/>
  <c r="AB73" i="53"/>
  <c r="Z74" i="53"/>
  <c r="AA74" i="53"/>
  <c r="AB74" i="53"/>
  <c r="Z75" i="53"/>
  <c r="AA75" i="53"/>
  <c r="AB75" i="53"/>
  <c r="Z76" i="53"/>
  <c r="AA76" i="53"/>
  <c r="AB76" i="53"/>
  <c r="Z77" i="53"/>
  <c r="AA77" i="53"/>
  <c r="AB77" i="53"/>
  <c r="Z78" i="53"/>
  <c r="AA78" i="53"/>
  <c r="AB78" i="53"/>
  <c r="Z79" i="53"/>
  <c r="AA79" i="53"/>
  <c r="AB79" i="53"/>
  <c r="Z80" i="53"/>
  <c r="AA80" i="53"/>
  <c r="AB80" i="53"/>
  <c r="Z81" i="53"/>
  <c r="AA81" i="53"/>
  <c r="AB81" i="53"/>
  <c r="Z82" i="53"/>
  <c r="AA82" i="53"/>
  <c r="AB82" i="53"/>
  <c r="Z83" i="53"/>
  <c r="AA83" i="53"/>
  <c r="AB83" i="53"/>
  <c r="Z84" i="53"/>
  <c r="AA84" i="53"/>
  <c r="AB84" i="53"/>
  <c r="Z85" i="53"/>
  <c r="AA85" i="53"/>
  <c r="AB85" i="53"/>
  <c r="Z86" i="53"/>
  <c r="AA86" i="53"/>
  <c r="AB86" i="53"/>
  <c r="Z87" i="53"/>
  <c r="AA87" i="53"/>
  <c r="AB87" i="53"/>
  <c r="Z88" i="53"/>
  <c r="W98" i="53"/>
  <c r="X98" i="53"/>
  <c r="Y98" i="53"/>
  <c r="W99" i="53"/>
  <c r="X99" i="53"/>
  <c r="Y99" i="53"/>
  <c r="W100" i="53"/>
  <c r="X100" i="53"/>
  <c r="Y100" i="53"/>
  <c r="W101" i="53"/>
  <c r="X101" i="53"/>
  <c r="Y101" i="53"/>
  <c r="W102" i="53"/>
  <c r="X102" i="53"/>
  <c r="Y102" i="53"/>
  <c r="W103" i="53"/>
  <c r="X103" i="53"/>
  <c r="Y103" i="53"/>
  <c r="W104" i="53"/>
  <c r="X104" i="53"/>
  <c r="Y104" i="53"/>
  <c r="W105" i="53"/>
  <c r="X105" i="53"/>
  <c r="Y105" i="53"/>
  <c r="W106" i="53"/>
  <c r="X106" i="53"/>
  <c r="Y106" i="53"/>
  <c r="W107" i="53"/>
  <c r="X107" i="53"/>
  <c r="Y107" i="53"/>
  <c r="W108" i="53"/>
  <c r="X108" i="53"/>
  <c r="Y108" i="53"/>
  <c r="W109" i="53"/>
  <c r="X109" i="53"/>
  <c r="Y109" i="53"/>
  <c r="W110" i="53"/>
  <c r="X110" i="53"/>
  <c r="Y110" i="53"/>
  <c r="W111" i="53"/>
  <c r="X111" i="53"/>
  <c r="Y111" i="53"/>
  <c r="W112" i="53"/>
  <c r="X112" i="53"/>
  <c r="Y112" i="53"/>
  <c r="W113" i="53"/>
  <c r="X113" i="53"/>
  <c r="Y113" i="53"/>
  <c r="W114" i="53"/>
  <c r="X114" i="53"/>
  <c r="Y114" i="53"/>
  <c r="W115" i="53"/>
  <c r="X115" i="53"/>
  <c r="Y115" i="53"/>
  <c r="W116" i="53"/>
  <c r="W5" i="53"/>
  <c r="X5" i="53"/>
  <c r="Y5" i="53"/>
  <c r="W6" i="53"/>
  <c r="X6" i="53"/>
  <c r="Y6" i="53"/>
  <c r="W7" i="53"/>
  <c r="X7" i="53"/>
  <c r="Y7" i="53"/>
  <c r="W8" i="53"/>
  <c r="X8" i="53"/>
  <c r="Y8" i="53"/>
  <c r="W9" i="53"/>
  <c r="X9" i="53"/>
  <c r="Y9" i="53"/>
  <c r="W10" i="53"/>
  <c r="X10" i="53"/>
  <c r="Y10" i="53"/>
  <c r="W11" i="53"/>
  <c r="X11" i="53"/>
  <c r="Y11" i="53"/>
  <c r="W12" i="53"/>
  <c r="X12" i="53"/>
  <c r="Y12" i="53"/>
  <c r="W13" i="53"/>
  <c r="X13" i="53"/>
  <c r="Y13" i="53"/>
  <c r="W14" i="53"/>
  <c r="X14" i="53"/>
  <c r="Y14" i="53"/>
  <c r="W15" i="53"/>
  <c r="X15" i="53"/>
  <c r="Y15" i="53"/>
  <c r="W16" i="53"/>
  <c r="X16" i="53"/>
  <c r="Y16" i="53"/>
  <c r="W17" i="53"/>
  <c r="X17" i="53"/>
  <c r="Y17" i="53"/>
  <c r="W18" i="53"/>
  <c r="X18" i="53"/>
  <c r="Y18" i="53"/>
  <c r="W19" i="53"/>
  <c r="X19" i="53"/>
  <c r="Y19" i="53"/>
  <c r="W20" i="53"/>
  <c r="X20" i="53"/>
  <c r="Y20" i="53"/>
  <c r="W21" i="53"/>
  <c r="X21" i="53"/>
  <c r="Y21" i="53"/>
  <c r="W22" i="53"/>
  <c r="X22" i="53"/>
  <c r="Y22" i="53"/>
  <c r="W23" i="53"/>
  <c r="X23" i="53"/>
  <c r="Y23" i="53"/>
  <c r="W24" i="53"/>
  <c r="X24" i="53"/>
  <c r="Y24" i="53"/>
  <c r="W25" i="53"/>
  <c r="X25" i="53"/>
  <c r="Y25" i="53"/>
  <c r="W26" i="53"/>
  <c r="X26" i="53"/>
  <c r="Y26" i="53"/>
  <c r="W27" i="53"/>
  <c r="X27" i="53"/>
  <c r="Y27" i="53"/>
  <c r="W28" i="53"/>
  <c r="X28" i="53"/>
  <c r="Y28" i="53"/>
  <c r="W29" i="53"/>
  <c r="X29" i="53"/>
  <c r="Y29" i="53"/>
  <c r="W30" i="53"/>
  <c r="X30" i="53"/>
  <c r="Y30" i="53"/>
  <c r="W31" i="53"/>
  <c r="X31" i="53"/>
  <c r="Y31" i="53"/>
  <c r="W32" i="53"/>
  <c r="X32" i="53"/>
  <c r="Y32" i="53"/>
  <c r="W33" i="53"/>
  <c r="X33" i="53"/>
  <c r="Y33" i="53"/>
  <c r="W34" i="53"/>
  <c r="X34" i="53"/>
  <c r="Y34" i="53"/>
  <c r="W35" i="53"/>
  <c r="X35" i="53"/>
  <c r="Y35" i="53"/>
  <c r="W36" i="53"/>
  <c r="X36" i="53"/>
  <c r="Y36" i="53"/>
  <c r="W37" i="53"/>
  <c r="X37" i="53"/>
  <c r="Y37" i="53"/>
  <c r="W38" i="53"/>
  <c r="X38" i="53"/>
  <c r="Y38" i="53"/>
  <c r="W39" i="53"/>
  <c r="X39" i="53"/>
  <c r="Y39" i="53"/>
  <c r="W40" i="53"/>
  <c r="X40" i="53"/>
  <c r="Y40" i="53"/>
  <c r="W41" i="53"/>
  <c r="X41" i="53"/>
  <c r="Y41" i="53"/>
  <c r="W42" i="53"/>
  <c r="X42" i="53"/>
  <c r="Y42" i="53"/>
  <c r="W43" i="53"/>
  <c r="X43" i="53"/>
  <c r="Y43" i="53"/>
  <c r="W44" i="53"/>
  <c r="X44" i="53"/>
  <c r="Y44" i="53"/>
  <c r="W45" i="53"/>
  <c r="X45" i="53"/>
  <c r="Y45" i="53"/>
  <c r="W46" i="53"/>
  <c r="X46" i="53"/>
  <c r="Y46" i="53"/>
  <c r="W47" i="53"/>
  <c r="X47" i="53"/>
  <c r="Y47" i="53"/>
  <c r="W48" i="53"/>
  <c r="X48" i="53"/>
  <c r="Y48" i="53"/>
  <c r="W49" i="53"/>
  <c r="X49" i="53"/>
  <c r="Y49" i="53"/>
  <c r="W50" i="53"/>
  <c r="X50" i="53"/>
  <c r="Y50" i="53"/>
  <c r="W51" i="53"/>
  <c r="X51" i="53"/>
  <c r="Y51" i="53"/>
  <c r="W52" i="53"/>
  <c r="X52" i="53"/>
  <c r="Y52" i="53"/>
  <c r="W53" i="53"/>
  <c r="X53" i="53"/>
  <c r="Y53" i="53"/>
  <c r="W54" i="53"/>
  <c r="X54" i="53"/>
  <c r="Y54" i="53"/>
  <c r="W55" i="53"/>
  <c r="X55" i="53"/>
  <c r="Y55" i="53"/>
  <c r="W56" i="53"/>
  <c r="X56" i="53"/>
  <c r="Y56" i="53"/>
  <c r="W57" i="53"/>
  <c r="X57" i="53"/>
  <c r="Y57" i="53"/>
  <c r="W58" i="53"/>
  <c r="X58" i="53"/>
  <c r="Y58" i="53"/>
  <c r="W59" i="53"/>
  <c r="X59" i="53"/>
  <c r="Y59" i="53"/>
  <c r="W60" i="53"/>
  <c r="X60" i="53"/>
  <c r="Y60" i="53"/>
  <c r="W61" i="53"/>
  <c r="X61" i="53"/>
  <c r="Y61" i="53"/>
  <c r="W62" i="53"/>
  <c r="X62" i="53"/>
  <c r="Y62" i="53"/>
  <c r="W63" i="53"/>
  <c r="X63" i="53"/>
  <c r="Y63" i="53"/>
  <c r="W64" i="53"/>
  <c r="X64" i="53"/>
  <c r="Y64" i="53"/>
  <c r="W65" i="53"/>
  <c r="X65" i="53"/>
  <c r="Y65" i="53"/>
  <c r="W66" i="53"/>
  <c r="X66" i="53"/>
  <c r="Y66" i="53"/>
  <c r="W67" i="53"/>
  <c r="X67" i="53"/>
  <c r="Y67" i="53"/>
  <c r="W68" i="53"/>
  <c r="X68" i="53"/>
  <c r="Y68" i="53"/>
  <c r="W69" i="53"/>
  <c r="X69" i="53"/>
  <c r="Y69" i="53"/>
  <c r="W70" i="53"/>
  <c r="X70" i="53"/>
  <c r="Y70" i="53"/>
  <c r="W71" i="53"/>
  <c r="X71" i="53"/>
  <c r="Y71" i="53"/>
  <c r="W72" i="53"/>
  <c r="X72" i="53"/>
  <c r="Y72" i="53"/>
  <c r="W73" i="53"/>
  <c r="X73" i="53"/>
  <c r="Y73" i="53"/>
  <c r="W74" i="53"/>
  <c r="X74" i="53"/>
  <c r="Y74" i="53"/>
  <c r="W75" i="53"/>
  <c r="X75" i="53"/>
  <c r="Y75" i="53"/>
  <c r="W76" i="53"/>
  <c r="X76" i="53"/>
  <c r="Y76" i="53"/>
  <c r="W77" i="53"/>
  <c r="X77" i="53"/>
  <c r="Y77" i="53"/>
  <c r="W78" i="53"/>
  <c r="X78" i="53"/>
  <c r="Y78" i="53"/>
  <c r="W79" i="53"/>
  <c r="X79" i="53"/>
  <c r="Y79" i="53"/>
  <c r="W80" i="53"/>
  <c r="X80" i="53"/>
  <c r="Y80" i="53"/>
  <c r="W81" i="53"/>
  <c r="X81" i="53"/>
  <c r="Y81" i="53"/>
  <c r="W82" i="53"/>
  <c r="X82" i="53"/>
  <c r="Y82" i="53"/>
  <c r="W83" i="53"/>
  <c r="X83" i="53"/>
  <c r="Y83" i="53"/>
  <c r="W84" i="53"/>
  <c r="X84" i="53"/>
  <c r="Y84" i="53"/>
  <c r="W85" i="53"/>
  <c r="X85" i="53"/>
  <c r="Y85" i="53"/>
  <c r="W86" i="53"/>
  <c r="X86" i="53"/>
  <c r="Y86" i="53"/>
  <c r="W87" i="53"/>
  <c r="X87" i="53"/>
  <c r="Y87" i="53"/>
  <c r="W88" i="53"/>
  <c r="Q98" i="53"/>
  <c r="R98" i="53"/>
  <c r="S98" i="53"/>
  <c r="Q99" i="53"/>
  <c r="R99" i="53"/>
  <c r="S99" i="53"/>
  <c r="Q100" i="53"/>
  <c r="R100" i="53"/>
  <c r="S100" i="53"/>
  <c r="Q101" i="53"/>
  <c r="R101" i="53"/>
  <c r="S101" i="53"/>
  <c r="Q102" i="53"/>
  <c r="R102" i="53"/>
  <c r="S102" i="53"/>
  <c r="Q103" i="53"/>
  <c r="R103" i="53"/>
  <c r="S103" i="53"/>
  <c r="Q104" i="53"/>
  <c r="R104" i="53"/>
  <c r="S104" i="53"/>
  <c r="Q105" i="53"/>
  <c r="R105" i="53"/>
  <c r="S105" i="53"/>
  <c r="Q106" i="53"/>
  <c r="R106" i="53"/>
  <c r="S106" i="53"/>
  <c r="Q107" i="53"/>
  <c r="R107" i="53"/>
  <c r="S107" i="53"/>
  <c r="Q108" i="53"/>
  <c r="R108" i="53"/>
  <c r="S108" i="53"/>
  <c r="Q109" i="53"/>
  <c r="R109" i="53"/>
  <c r="S109" i="53"/>
  <c r="Q110" i="53"/>
  <c r="R110" i="53"/>
  <c r="S110" i="53"/>
  <c r="Q111" i="53"/>
  <c r="R111" i="53"/>
  <c r="S111" i="53"/>
  <c r="Q112" i="53"/>
  <c r="R112" i="53"/>
  <c r="S112" i="53"/>
  <c r="Q113" i="53"/>
  <c r="R113" i="53"/>
  <c r="S113" i="53"/>
  <c r="Q114" i="53"/>
  <c r="R114" i="53"/>
  <c r="S114" i="53"/>
  <c r="Q115" i="53"/>
  <c r="R115" i="53"/>
  <c r="S115" i="53"/>
  <c r="Q116" i="53"/>
  <c r="Q5" i="53"/>
  <c r="R5" i="53"/>
  <c r="S5" i="53"/>
  <c r="Q6" i="53"/>
  <c r="R6" i="53"/>
  <c r="S6" i="53"/>
  <c r="Q7" i="53"/>
  <c r="R7" i="53"/>
  <c r="S7" i="53"/>
  <c r="Q8" i="53"/>
  <c r="R8" i="53"/>
  <c r="S8" i="53"/>
  <c r="Q9" i="53"/>
  <c r="R9" i="53"/>
  <c r="S9" i="53"/>
  <c r="Q10" i="53"/>
  <c r="R10" i="53"/>
  <c r="S10" i="53"/>
  <c r="Q11" i="53"/>
  <c r="R11" i="53"/>
  <c r="S11" i="53"/>
  <c r="Q12" i="53"/>
  <c r="R12" i="53"/>
  <c r="S12" i="53"/>
  <c r="Q13" i="53"/>
  <c r="R13" i="53"/>
  <c r="S13" i="53"/>
  <c r="Q14" i="53"/>
  <c r="R14" i="53"/>
  <c r="S14" i="53"/>
  <c r="Q15" i="53"/>
  <c r="R15" i="53"/>
  <c r="S15" i="53"/>
  <c r="Q16" i="53"/>
  <c r="R16" i="53"/>
  <c r="S16" i="53"/>
  <c r="Q17" i="53"/>
  <c r="R17" i="53"/>
  <c r="S17" i="53"/>
  <c r="Q18" i="53"/>
  <c r="R18" i="53"/>
  <c r="S18" i="53"/>
  <c r="Q19" i="53"/>
  <c r="R19" i="53"/>
  <c r="S19" i="53"/>
  <c r="Q20" i="53"/>
  <c r="R20" i="53"/>
  <c r="S20" i="53"/>
  <c r="Q21" i="53"/>
  <c r="R21" i="53"/>
  <c r="S21" i="53"/>
  <c r="Q22" i="53"/>
  <c r="R22" i="53"/>
  <c r="S22" i="53"/>
  <c r="Q23" i="53"/>
  <c r="R23" i="53"/>
  <c r="S23" i="53"/>
  <c r="Q24" i="53"/>
  <c r="R24" i="53"/>
  <c r="S24" i="53"/>
  <c r="Q25" i="53"/>
  <c r="R25" i="53"/>
  <c r="S25" i="53"/>
  <c r="Q26" i="53"/>
  <c r="R26" i="53"/>
  <c r="S26" i="53"/>
  <c r="Q27" i="53"/>
  <c r="R27" i="53"/>
  <c r="S27" i="53"/>
  <c r="Q28" i="53"/>
  <c r="R28" i="53"/>
  <c r="S28" i="53"/>
  <c r="Q29" i="53"/>
  <c r="R29" i="53"/>
  <c r="S29" i="53"/>
  <c r="Q30" i="53"/>
  <c r="R30" i="53"/>
  <c r="S30" i="53"/>
  <c r="Q31" i="53"/>
  <c r="R31" i="53"/>
  <c r="S31" i="53"/>
  <c r="Q32" i="53"/>
  <c r="R32" i="53"/>
  <c r="S32" i="53"/>
  <c r="Q33" i="53"/>
  <c r="R33" i="53"/>
  <c r="S33" i="53"/>
  <c r="Q34" i="53"/>
  <c r="R34" i="53"/>
  <c r="S34" i="53"/>
  <c r="Q35" i="53"/>
  <c r="R35" i="53"/>
  <c r="S35" i="53"/>
  <c r="Q36" i="53"/>
  <c r="R36" i="53"/>
  <c r="S36" i="53"/>
  <c r="Q37" i="53"/>
  <c r="R37" i="53"/>
  <c r="S37" i="53"/>
  <c r="Q38" i="53"/>
  <c r="R38" i="53"/>
  <c r="S38" i="53"/>
  <c r="Q39" i="53"/>
  <c r="R39" i="53"/>
  <c r="S39" i="53"/>
  <c r="Q40" i="53"/>
  <c r="R40" i="53"/>
  <c r="S40" i="53"/>
  <c r="Q41" i="53"/>
  <c r="R41" i="53"/>
  <c r="S41" i="53"/>
  <c r="Q42" i="53"/>
  <c r="R42" i="53"/>
  <c r="S42" i="53"/>
  <c r="Q43" i="53"/>
  <c r="R43" i="53"/>
  <c r="S43" i="53"/>
  <c r="Q44" i="53"/>
  <c r="R44" i="53"/>
  <c r="S44" i="53"/>
  <c r="Q45" i="53"/>
  <c r="R45" i="53"/>
  <c r="S45" i="53"/>
  <c r="Q46" i="53"/>
  <c r="R46" i="53"/>
  <c r="S46" i="53"/>
  <c r="Q47" i="53"/>
  <c r="R47" i="53"/>
  <c r="S47" i="53"/>
  <c r="Q48" i="53"/>
  <c r="R48" i="53"/>
  <c r="S48" i="53"/>
  <c r="Q49" i="53"/>
  <c r="R49" i="53"/>
  <c r="S49" i="53"/>
  <c r="Q50" i="53"/>
  <c r="R50" i="53"/>
  <c r="S50" i="53"/>
  <c r="Q51" i="53"/>
  <c r="R51" i="53"/>
  <c r="S51" i="53"/>
  <c r="Q52" i="53"/>
  <c r="R52" i="53"/>
  <c r="S52" i="53"/>
  <c r="Q53" i="53"/>
  <c r="R53" i="53"/>
  <c r="S53" i="53"/>
  <c r="Q54" i="53"/>
  <c r="R54" i="53"/>
  <c r="S54" i="53"/>
  <c r="Q55" i="53"/>
  <c r="R55" i="53"/>
  <c r="S55" i="53"/>
  <c r="Q56" i="53"/>
  <c r="R56" i="53"/>
  <c r="S56" i="53"/>
  <c r="Q57" i="53"/>
  <c r="R57" i="53"/>
  <c r="S57" i="53"/>
  <c r="Q58" i="53"/>
  <c r="R58" i="53"/>
  <c r="S58" i="53"/>
  <c r="Q59" i="53"/>
  <c r="R59" i="53"/>
  <c r="S59" i="53"/>
  <c r="Q60" i="53"/>
  <c r="R60" i="53"/>
  <c r="S60" i="53"/>
  <c r="Q61" i="53"/>
  <c r="R61" i="53"/>
  <c r="S61" i="53"/>
  <c r="Q62" i="53"/>
  <c r="R62" i="53"/>
  <c r="S62" i="53"/>
  <c r="Q63" i="53"/>
  <c r="R63" i="53"/>
  <c r="S63" i="53"/>
  <c r="Q64" i="53"/>
  <c r="R64" i="53"/>
  <c r="S64" i="53"/>
  <c r="Q65" i="53"/>
  <c r="R65" i="53"/>
  <c r="S65" i="53"/>
  <c r="Q66" i="53"/>
  <c r="R66" i="53"/>
  <c r="S66" i="53"/>
  <c r="Q67" i="53"/>
  <c r="R67" i="53"/>
  <c r="S67" i="53"/>
  <c r="Q68" i="53"/>
  <c r="R68" i="53"/>
  <c r="S68" i="53"/>
  <c r="Q69" i="53"/>
  <c r="R69" i="53"/>
  <c r="S69" i="53"/>
  <c r="Q70" i="53"/>
  <c r="R70" i="53"/>
  <c r="S70" i="53"/>
  <c r="Q71" i="53"/>
  <c r="R71" i="53"/>
  <c r="S71" i="53"/>
  <c r="Q72" i="53"/>
  <c r="R72" i="53"/>
  <c r="S72" i="53"/>
  <c r="Q73" i="53"/>
  <c r="R73" i="53"/>
  <c r="S73" i="53"/>
  <c r="Q74" i="53"/>
  <c r="R74" i="53"/>
  <c r="S74" i="53"/>
  <c r="Q75" i="53"/>
  <c r="R75" i="53"/>
  <c r="S75" i="53"/>
  <c r="Q76" i="53"/>
  <c r="R76" i="53"/>
  <c r="S76" i="53"/>
  <c r="Q77" i="53"/>
  <c r="R77" i="53"/>
  <c r="S77" i="53"/>
  <c r="Q78" i="53"/>
  <c r="R78" i="53"/>
  <c r="S78" i="53"/>
  <c r="Q79" i="53"/>
  <c r="R79" i="53"/>
  <c r="S79" i="53"/>
  <c r="Q80" i="53"/>
  <c r="R80" i="53"/>
  <c r="S80" i="53"/>
  <c r="Q81" i="53"/>
  <c r="R81" i="53"/>
  <c r="S81" i="53"/>
  <c r="Q82" i="53"/>
  <c r="R82" i="53"/>
  <c r="S82" i="53"/>
  <c r="Q83" i="53"/>
  <c r="R83" i="53"/>
  <c r="S83" i="53"/>
  <c r="Q84" i="53"/>
  <c r="R84" i="53"/>
  <c r="S84" i="53"/>
  <c r="Q85" i="53"/>
  <c r="R85" i="53"/>
  <c r="S85" i="53"/>
  <c r="Q86" i="53"/>
  <c r="R86" i="53"/>
  <c r="S86" i="53"/>
  <c r="Q87" i="53"/>
  <c r="R87" i="53"/>
  <c r="S87" i="53"/>
  <c r="Q88" i="53"/>
  <c r="N98" i="53"/>
  <c r="O98" i="53"/>
  <c r="P98" i="53"/>
  <c r="N99" i="53"/>
  <c r="O99" i="53"/>
  <c r="P99" i="53"/>
  <c r="N100" i="53"/>
  <c r="O100" i="53"/>
  <c r="P100" i="53"/>
  <c r="N101" i="53"/>
  <c r="O101" i="53"/>
  <c r="P101" i="53"/>
  <c r="N102" i="53"/>
  <c r="O102" i="53"/>
  <c r="P102" i="53"/>
  <c r="N103" i="53"/>
  <c r="O103" i="53"/>
  <c r="P103" i="53"/>
  <c r="N104" i="53"/>
  <c r="O104" i="53"/>
  <c r="P104" i="53"/>
  <c r="N105" i="53"/>
  <c r="O105" i="53"/>
  <c r="P105" i="53"/>
  <c r="N106" i="53"/>
  <c r="O106" i="53"/>
  <c r="P106" i="53"/>
  <c r="N107" i="53"/>
  <c r="O107" i="53"/>
  <c r="P107" i="53"/>
  <c r="N108" i="53"/>
  <c r="O108" i="53"/>
  <c r="P108" i="53"/>
  <c r="N109" i="53"/>
  <c r="O109" i="53"/>
  <c r="P109" i="53"/>
  <c r="N110" i="53"/>
  <c r="O110" i="53"/>
  <c r="P110" i="53"/>
  <c r="N111" i="53"/>
  <c r="O111" i="53"/>
  <c r="P111" i="53"/>
  <c r="N112" i="53"/>
  <c r="O112" i="53"/>
  <c r="P112" i="53"/>
  <c r="N113" i="53"/>
  <c r="O113" i="53"/>
  <c r="P113" i="53"/>
  <c r="N114" i="53"/>
  <c r="O114" i="53"/>
  <c r="P114" i="53"/>
  <c r="N115" i="53"/>
  <c r="O115" i="53"/>
  <c r="P115" i="53"/>
  <c r="N116" i="53"/>
  <c r="N5" i="53"/>
  <c r="O5" i="53"/>
  <c r="P5" i="53"/>
  <c r="N6" i="53"/>
  <c r="O6" i="53"/>
  <c r="P6" i="53"/>
  <c r="N7" i="53"/>
  <c r="O7" i="53"/>
  <c r="P7" i="53"/>
  <c r="N8" i="53"/>
  <c r="O8" i="53"/>
  <c r="P8" i="53"/>
  <c r="N9" i="53"/>
  <c r="O9" i="53"/>
  <c r="P9" i="53"/>
  <c r="N10" i="53"/>
  <c r="O10" i="53"/>
  <c r="P10" i="53"/>
  <c r="N11" i="53"/>
  <c r="O11" i="53"/>
  <c r="P11" i="53"/>
  <c r="N12" i="53"/>
  <c r="O12" i="53"/>
  <c r="P12" i="53"/>
  <c r="N13" i="53"/>
  <c r="O13" i="53"/>
  <c r="P13" i="53"/>
  <c r="N14" i="53"/>
  <c r="O14" i="53"/>
  <c r="P14" i="53"/>
  <c r="N15" i="53"/>
  <c r="O15" i="53"/>
  <c r="P15" i="53"/>
  <c r="N16" i="53"/>
  <c r="O16" i="53"/>
  <c r="P16" i="53"/>
  <c r="N17" i="53"/>
  <c r="O17" i="53"/>
  <c r="P17" i="53"/>
  <c r="N18" i="53"/>
  <c r="O18" i="53"/>
  <c r="P18" i="53"/>
  <c r="N19" i="53"/>
  <c r="O19" i="53"/>
  <c r="P19" i="53"/>
  <c r="N20" i="53"/>
  <c r="O20" i="53"/>
  <c r="P20" i="53"/>
  <c r="N21" i="53"/>
  <c r="O21" i="53"/>
  <c r="P21" i="53"/>
  <c r="N22" i="53"/>
  <c r="O22" i="53"/>
  <c r="P22" i="53"/>
  <c r="N23" i="53"/>
  <c r="O23" i="53"/>
  <c r="P23" i="53"/>
  <c r="N24" i="53"/>
  <c r="O24" i="53"/>
  <c r="P24" i="53"/>
  <c r="N25" i="53"/>
  <c r="O25" i="53"/>
  <c r="P25" i="53"/>
  <c r="N26" i="53"/>
  <c r="O26" i="53"/>
  <c r="P26" i="53"/>
  <c r="N27" i="53"/>
  <c r="O27" i="53"/>
  <c r="P27" i="53"/>
  <c r="N28" i="53"/>
  <c r="O28" i="53"/>
  <c r="P28" i="53"/>
  <c r="N29" i="53"/>
  <c r="O29" i="53"/>
  <c r="P29" i="53"/>
  <c r="N30" i="53"/>
  <c r="O30" i="53"/>
  <c r="P30" i="53"/>
  <c r="N31" i="53"/>
  <c r="O31" i="53"/>
  <c r="P31" i="53"/>
  <c r="N32" i="53"/>
  <c r="O32" i="53"/>
  <c r="P32" i="53"/>
  <c r="N33" i="53"/>
  <c r="O33" i="53"/>
  <c r="P33" i="53"/>
  <c r="N34" i="53"/>
  <c r="O34" i="53"/>
  <c r="P34" i="53"/>
  <c r="N35" i="53"/>
  <c r="O35" i="53"/>
  <c r="P35" i="53"/>
  <c r="N36" i="53"/>
  <c r="O36" i="53"/>
  <c r="P36" i="53"/>
  <c r="N37" i="53"/>
  <c r="O37" i="53"/>
  <c r="P37" i="53"/>
  <c r="N38" i="53"/>
  <c r="O38" i="53"/>
  <c r="P38" i="53"/>
  <c r="N39" i="53"/>
  <c r="O39" i="53"/>
  <c r="P39" i="53"/>
  <c r="N40" i="53"/>
  <c r="O40" i="53"/>
  <c r="P40" i="53"/>
  <c r="N41" i="53"/>
  <c r="O41" i="53"/>
  <c r="P41" i="53"/>
  <c r="N42" i="53"/>
  <c r="O42" i="53"/>
  <c r="P42" i="53"/>
  <c r="N43" i="53"/>
  <c r="O43" i="53"/>
  <c r="P43" i="53"/>
  <c r="N44" i="53"/>
  <c r="O44" i="53"/>
  <c r="P44" i="53"/>
  <c r="N45" i="53"/>
  <c r="O45" i="53"/>
  <c r="P45" i="53"/>
  <c r="N46" i="53"/>
  <c r="O46" i="53"/>
  <c r="P46" i="53"/>
  <c r="N47" i="53"/>
  <c r="O47" i="53"/>
  <c r="P47" i="53"/>
  <c r="N48" i="53"/>
  <c r="O48" i="53"/>
  <c r="P48" i="53"/>
  <c r="N49" i="53"/>
  <c r="O49" i="53"/>
  <c r="P49" i="53"/>
  <c r="N50" i="53"/>
  <c r="O50" i="53"/>
  <c r="P50" i="53"/>
  <c r="N51" i="53"/>
  <c r="O51" i="53"/>
  <c r="P51" i="53"/>
  <c r="N52" i="53"/>
  <c r="O52" i="53"/>
  <c r="P52" i="53"/>
  <c r="N53" i="53"/>
  <c r="O53" i="53"/>
  <c r="P53" i="53"/>
  <c r="N54" i="53"/>
  <c r="O54" i="53"/>
  <c r="P54" i="53"/>
  <c r="N55" i="53"/>
  <c r="O55" i="53"/>
  <c r="P55" i="53"/>
  <c r="N56" i="53"/>
  <c r="O56" i="53"/>
  <c r="P56" i="53"/>
  <c r="N57" i="53"/>
  <c r="O57" i="53"/>
  <c r="P57" i="53"/>
  <c r="N58" i="53"/>
  <c r="O58" i="53"/>
  <c r="P58" i="53"/>
  <c r="N59" i="53"/>
  <c r="O59" i="53"/>
  <c r="P59" i="53"/>
  <c r="N60" i="53"/>
  <c r="O60" i="53"/>
  <c r="P60" i="53"/>
  <c r="N61" i="53"/>
  <c r="O61" i="53"/>
  <c r="P61" i="53"/>
  <c r="N62" i="53"/>
  <c r="O62" i="53"/>
  <c r="P62" i="53"/>
  <c r="N63" i="53"/>
  <c r="O63" i="53"/>
  <c r="P63" i="53"/>
  <c r="N64" i="53"/>
  <c r="O64" i="53"/>
  <c r="P64" i="53"/>
  <c r="N65" i="53"/>
  <c r="O65" i="53"/>
  <c r="P65" i="53"/>
  <c r="N66" i="53"/>
  <c r="O66" i="53"/>
  <c r="P66" i="53"/>
  <c r="N67" i="53"/>
  <c r="O67" i="53"/>
  <c r="P67" i="53"/>
  <c r="N68" i="53"/>
  <c r="O68" i="53"/>
  <c r="P68" i="53"/>
  <c r="N69" i="53"/>
  <c r="O69" i="53"/>
  <c r="P69" i="53"/>
  <c r="N70" i="53"/>
  <c r="O70" i="53"/>
  <c r="P70" i="53"/>
  <c r="N71" i="53"/>
  <c r="O71" i="53"/>
  <c r="P71" i="53"/>
  <c r="N72" i="53"/>
  <c r="O72" i="53"/>
  <c r="P72" i="53"/>
  <c r="N73" i="53"/>
  <c r="O73" i="53"/>
  <c r="P73" i="53"/>
  <c r="N74" i="53"/>
  <c r="O74" i="53"/>
  <c r="P74" i="53"/>
  <c r="N75" i="53"/>
  <c r="O75" i="53"/>
  <c r="P75" i="53"/>
  <c r="N76" i="53"/>
  <c r="O76" i="53"/>
  <c r="P76" i="53"/>
  <c r="N77" i="53"/>
  <c r="O77" i="53"/>
  <c r="P77" i="53"/>
  <c r="N78" i="53"/>
  <c r="O78" i="53"/>
  <c r="P78" i="53"/>
  <c r="N79" i="53"/>
  <c r="O79" i="53"/>
  <c r="P79" i="53"/>
  <c r="N80" i="53"/>
  <c r="O80" i="53"/>
  <c r="P80" i="53"/>
  <c r="N81" i="53"/>
  <c r="O81" i="53"/>
  <c r="P81" i="53"/>
  <c r="N82" i="53"/>
  <c r="O82" i="53"/>
  <c r="P82" i="53"/>
  <c r="N83" i="53"/>
  <c r="O83" i="53"/>
  <c r="P83" i="53"/>
  <c r="N84" i="53"/>
  <c r="O84" i="53"/>
  <c r="P84" i="53"/>
  <c r="N85" i="53"/>
  <c r="O85" i="53"/>
  <c r="P85" i="53"/>
  <c r="N86" i="53"/>
  <c r="O86" i="53"/>
  <c r="P86" i="53"/>
  <c r="N87" i="53"/>
  <c r="O87" i="53"/>
  <c r="P87" i="53"/>
  <c r="K98" i="53"/>
  <c r="L98" i="53"/>
  <c r="M98" i="53"/>
  <c r="K99" i="53"/>
  <c r="L99" i="53"/>
  <c r="M99" i="53"/>
  <c r="K100" i="53"/>
  <c r="L100" i="53"/>
  <c r="M100" i="53"/>
  <c r="K101" i="53"/>
  <c r="L101" i="53"/>
  <c r="M101" i="53"/>
  <c r="K102" i="53"/>
  <c r="L102" i="53"/>
  <c r="M102" i="53"/>
  <c r="K103" i="53"/>
  <c r="L103" i="53"/>
  <c r="M103" i="53"/>
  <c r="K104" i="53"/>
  <c r="L104" i="53"/>
  <c r="M104" i="53"/>
  <c r="K105" i="53"/>
  <c r="L105" i="53"/>
  <c r="M105" i="53"/>
  <c r="K106" i="53"/>
  <c r="L106" i="53"/>
  <c r="M106" i="53"/>
  <c r="K107" i="53"/>
  <c r="L107" i="53"/>
  <c r="M107" i="53"/>
  <c r="K108" i="53"/>
  <c r="L108" i="53"/>
  <c r="M108" i="53"/>
  <c r="K109" i="53"/>
  <c r="L109" i="53"/>
  <c r="M109" i="53"/>
  <c r="K110" i="53"/>
  <c r="L110" i="53"/>
  <c r="M110" i="53"/>
  <c r="K111" i="53"/>
  <c r="L111" i="53"/>
  <c r="M111" i="53"/>
  <c r="K112" i="53"/>
  <c r="L112" i="53"/>
  <c r="M112" i="53"/>
  <c r="K113" i="53"/>
  <c r="L113" i="53"/>
  <c r="M113" i="53"/>
  <c r="K114" i="53"/>
  <c r="L114" i="53"/>
  <c r="M114" i="53"/>
  <c r="K115" i="53"/>
  <c r="L115" i="53"/>
  <c r="M115" i="53"/>
  <c r="K116" i="53"/>
  <c r="K5" i="53"/>
  <c r="L5" i="53"/>
  <c r="M5" i="53"/>
  <c r="K6" i="53"/>
  <c r="L6" i="53"/>
  <c r="M6" i="53"/>
  <c r="K7" i="53"/>
  <c r="L7" i="53"/>
  <c r="M7" i="53"/>
  <c r="K8" i="53"/>
  <c r="L8" i="53"/>
  <c r="M8" i="53"/>
  <c r="K9" i="53"/>
  <c r="L9" i="53"/>
  <c r="M9" i="53"/>
  <c r="K10" i="53"/>
  <c r="L10" i="53"/>
  <c r="M10" i="53"/>
  <c r="K11" i="53"/>
  <c r="L11" i="53"/>
  <c r="M11" i="53"/>
  <c r="K12" i="53"/>
  <c r="L12" i="53"/>
  <c r="M12" i="53"/>
  <c r="K13" i="53"/>
  <c r="L13" i="53"/>
  <c r="M13" i="53"/>
  <c r="K14" i="53"/>
  <c r="L14" i="53"/>
  <c r="M14" i="53"/>
  <c r="K15" i="53"/>
  <c r="L15" i="53"/>
  <c r="M15" i="53"/>
  <c r="K16" i="53"/>
  <c r="L16" i="53"/>
  <c r="M16" i="53"/>
  <c r="K17" i="53"/>
  <c r="L17" i="53"/>
  <c r="M17" i="53"/>
  <c r="K18" i="53"/>
  <c r="L18" i="53"/>
  <c r="M18" i="53"/>
  <c r="K19" i="53"/>
  <c r="L19" i="53"/>
  <c r="M19" i="53"/>
  <c r="K20" i="53"/>
  <c r="L20" i="53"/>
  <c r="M20" i="53"/>
  <c r="K21" i="53"/>
  <c r="L21" i="53"/>
  <c r="M21" i="53"/>
  <c r="K22" i="53"/>
  <c r="L22" i="53"/>
  <c r="M22" i="53"/>
  <c r="K23" i="53"/>
  <c r="L23" i="53"/>
  <c r="M23" i="53"/>
  <c r="K24" i="53"/>
  <c r="L24" i="53"/>
  <c r="M24" i="53"/>
  <c r="K25" i="53"/>
  <c r="L25" i="53"/>
  <c r="M25" i="53"/>
  <c r="K26" i="53"/>
  <c r="L26" i="53"/>
  <c r="M26" i="53"/>
  <c r="K27" i="53"/>
  <c r="L27" i="53"/>
  <c r="M27" i="53"/>
  <c r="K28" i="53"/>
  <c r="L28" i="53"/>
  <c r="M28" i="53"/>
  <c r="K29" i="53"/>
  <c r="L29" i="53"/>
  <c r="M29" i="53"/>
  <c r="K30" i="53"/>
  <c r="L30" i="53"/>
  <c r="M30" i="53"/>
  <c r="K31" i="53"/>
  <c r="L31" i="53"/>
  <c r="M31" i="53"/>
  <c r="K32" i="53"/>
  <c r="L32" i="53"/>
  <c r="M32" i="53"/>
  <c r="K33" i="53"/>
  <c r="L33" i="53"/>
  <c r="M33" i="53"/>
  <c r="K34" i="53"/>
  <c r="L34" i="53"/>
  <c r="M34" i="53"/>
  <c r="K35" i="53"/>
  <c r="L35" i="53"/>
  <c r="M35" i="53"/>
  <c r="K36" i="53"/>
  <c r="L36" i="53"/>
  <c r="M36" i="53"/>
  <c r="K37" i="53"/>
  <c r="L37" i="53"/>
  <c r="M37" i="53"/>
  <c r="K38" i="53"/>
  <c r="L38" i="53"/>
  <c r="M38" i="53"/>
  <c r="K39" i="53"/>
  <c r="L39" i="53"/>
  <c r="M39" i="53"/>
  <c r="K40" i="53"/>
  <c r="L40" i="53"/>
  <c r="M40" i="53"/>
  <c r="K41" i="53"/>
  <c r="L41" i="53"/>
  <c r="M41" i="53"/>
  <c r="K42" i="53"/>
  <c r="L42" i="53"/>
  <c r="M42" i="53"/>
  <c r="K43" i="53"/>
  <c r="L43" i="53"/>
  <c r="M43" i="53"/>
  <c r="K44" i="53"/>
  <c r="L44" i="53"/>
  <c r="M44" i="53"/>
  <c r="K45" i="53"/>
  <c r="L45" i="53"/>
  <c r="M45" i="53"/>
  <c r="K46" i="53"/>
  <c r="L46" i="53"/>
  <c r="M46" i="53"/>
  <c r="K47" i="53"/>
  <c r="L47" i="53"/>
  <c r="M47" i="53"/>
  <c r="K48" i="53"/>
  <c r="L48" i="53"/>
  <c r="M48" i="53"/>
  <c r="K49" i="53"/>
  <c r="L49" i="53"/>
  <c r="M49" i="53"/>
  <c r="K50" i="53"/>
  <c r="L50" i="53"/>
  <c r="M50" i="53"/>
  <c r="K51" i="53"/>
  <c r="L51" i="53"/>
  <c r="M51" i="53"/>
  <c r="K52" i="53"/>
  <c r="L52" i="53"/>
  <c r="M52" i="53"/>
  <c r="K53" i="53"/>
  <c r="L53" i="53"/>
  <c r="M53" i="53"/>
  <c r="K54" i="53"/>
  <c r="L54" i="53"/>
  <c r="M54" i="53"/>
  <c r="K55" i="53"/>
  <c r="L55" i="53"/>
  <c r="M55" i="53"/>
  <c r="K56" i="53"/>
  <c r="L56" i="53"/>
  <c r="M56" i="53"/>
  <c r="K57" i="53"/>
  <c r="L57" i="53"/>
  <c r="M57" i="53"/>
  <c r="K58" i="53"/>
  <c r="L58" i="53"/>
  <c r="M58" i="53"/>
  <c r="K59" i="53"/>
  <c r="L59" i="53"/>
  <c r="M59" i="53"/>
  <c r="K60" i="53"/>
  <c r="L60" i="53"/>
  <c r="M60" i="53"/>
  <c r="K61" i="53"/>
  <c r="L61" i="53"/>
  <c r="M61" i="53"/>
  <c r="K62" i="53"/>
  <c r="L62" i="53"/>
  <c r="M62" i="53"/>
  <c r="K63" i="53"/>
  <c r="L63" i="53"/>
  <c r="M63" i="53"/>
  <c r="K64" i="53"/>
  <c r="L64" i="53"/>
  <c r="M64" i="53"/>
  <c r="K65" i="53"/>
  <c r="L65" i="53"/>
  <c r="M65" i="53"/>
  <c r="K66" i="53"/>
  <c r="L66" i="53"/>
  <c r="M66" i="53"/>
  <c r="K67" i="53"/>
  <c r="L67" i="53"/>
  <c r="M67" i="53"/>
  <c r="K68" i="53"/>
  <c r="L68" i="53"/>
  <c r="M68" i="53"/>
  <c r="K69" i="53"/>
  <c r="L69" i="53"/>
  <c r="M69" i="53"/>
  <c r="K70" i="53"/>
  <c r="L70" i="53"/>
  <c r="M70" i="53"/>
  <c r="K71" i="53"/>
  <c r="L71" i="53"/>
  <c r="M71" i="53"/>
  <c r="K72" i="53"/>
  <c r="L72" i="53"/>
  <c r="M72" i="53"/>
  <c r="K73" i="53"/>
  <c r="L73" i="53"/>
  <c r="M73" i="53"/>
  <c r="K74" i="53"/>
  <c r="L74" i="53"/>
  <c r="M74" i="53"/>
  <c r="K75" i="53"/>
  <c r="L75" i="53"/>
  <c r="M75" i="53"/>
  <c r="K76" i="53"/>
  <c r="L76" i="53"/>
  <c r="M76" i="53"/>
  <c r="K77" i="53"/>
  <c r="L77" i="53"/>
  <c r="M77" i="53"/>
  <c r="K78" i="53"/>
  <c r="L78" i="53"/>
  <c r="M78" i="53"/>
  <c r="K79" i="53"/>
  <c r="L79" i="53"/>
  <c r="M79" i="53"/>
  <c r="K80" i="53"/>
  <c r="L80" i="53"/>
  <c r="M80" i="53"/>
  <c r="K81" i="53"/>
  <c r="L81" i="53"/>
  <c r="M81" i="53"/>
  <c r="K82" i="53"/>
  <c r="L82" i="53"/>
  <c r="M82" i="53"/>
  <c r="K83" i="53"/>
  <c r="L83" i="53"/>
  <c r="M83" i="53"/>
  <c r="K84" i="53"/>
  <c r="L84" i="53"/>
  <c r="M84" i="53"/>
  <c r="K85" i="53"/>
  <c r="L85" i="53"/>
  <c r="M85" i="53"/>
  <c r="K86" i="53"/>
  <c r="L86" i="53"/>
  <c r="M86" i="53"/>
  <c r="K87" i="53"/>
  <c r="L87" i="53"/>
  <c r="M87" i="53"/>
  <c r="K88" i="53"/>
  <c r="H98" i="53"/>
  <c r="I98" i="53"/>
  <c r="J98" i="53"/>
  <c r="H99" i="53"/>
  <c r="I99" i="53"/>
  <c r="J99" i="53"/>
  <c r="H100" i="53"/>
  <c r="I100" i="53"/>
  <c r="J100" i="53"/>
  <c r="H101" i="53"/>
  <c r="I101" i="53"/>
  <c r="J101" i="53"/>
  <c r="H102" i="53"/>
  <c r="I102" i="53"/>
  <c r="J102" i="53"/>
  <c r="H103" i="53"/>
  <c r="I103" i="53"/>
  <c r="J103" i="53"/>
  <c r="H104" i="53"/>
  <c r="I104" i="53"/>
  <c r="J104" i="53"/>
  <c r="H105" i="53"/>
  <c r="I105" i="53"/>
  <c r="J105" i="53"/>
  <c r="H106" i="53"/>
  <c r="I106" i="53"/>
  <c r="J106" i="53"/>
  <c r="H107" i="53"/>
  <c r="I107" i="53"/>
  <c r="J107" i="53"/>
  <c r="H108" i="53"/>
  <c r="I108" i="53"/>
  <c r="J108" i="53"/>
  <c r="H109" i="53"/>
  <c r="I109" i="53"/>
  <c r="J109" i="53"/>
  <c r="H110" i="53"/>
  <c r="I110" i="53"/>
  <c r="J110" i="53"/>
  <c r="H111" i="53"/>
  <c r="I111" i="53"/>
  <c r="J111" i="53"/>
  <c r="H112" i="53"/>
  <c r="I112" i="53"/>
  <c r="J112" i="53"/>
  <c r="H113" i="53"/>
  <c r="I113" i="53"/>
  <c r="J113" i="53"/>
  <c r="H114" i="53"/>
  <c r="I114" i="53"/>
  <c r="J114" i="53"/>
  <c r="H115" i="53"/>
  <c r="I115" i="53"/>
  <c r="J115" i="53"/>
  <c r="H116" i="53"/>
  <c r="H5" i="53"/>
  <c r="I5" i="53"/>
  <c r="J5" i="53"/>
  <c r="H6" i="53"/>
  <c r="I6" i="53"/>
  <c r="J6" i="53"/>
  <c r="H7" i="53"/>
  <c r="I7" i="53"/>
  <c r="J7" i="53"/>
  <c r="H8" i="53"/>
  <c r="I8" i="53"/>
  <c r="J8" i="53"/>
  <c r="H9" i="53"/>
  <c r="I9" i="53"/>
  <c r="J9" i="53"/>
  <c r="H10" i="53"/>
  <c r="I10" i="53"/>
  <c r="J10" i="53"/>
  <c r="H11" i="53"/>
  <c r="I11" i="53"/>
  <c r="J11" i="53"/>
  <c r="H12" i="53"/>
  <c r="I12" i="53"/>
  <c r="J12" i="53"/>
  <c r="H13" i="53"/>
  <c r="I13" i="53"/>
  <c r="J13" i="53"/>
  <c r="H14" i="53"/>
  <c r="I14" i="53"/>
  <c r="J14" i="53"/>
  <c r="H15" i="53"/>
  <c r="I15" i="53"/>
  <c r="J15" i="53"/>
  <c r="H16" i="53"/>
  <c r="I16" i="53"/>
  <c r="J16" i="53"/>
  <c r="H17" i="53"/>
  <c r="I17" i="53"/>
  <c r="J17" i="53"/>
  <c r="H18" i="53"/>
  <c r="I18" i="53"/>
  <c r="J18" i="53"/>
  <c r="H19" i="53"/>
  <c r="I19" i="53"/>
  <c r="J19" i="53"/>
  <c r="H20" i="53"/>
  <c r="I20" i="53"/>
  <c r="J20" i="53"/>
  <c r="H21" i="53"/>
  <c r="I21" i="53"/>
  <c r="J21" i="53"/>
  <c r="H22" i="53"/>
  <c r="I22" i="53"/>
  <c r="J22" i="53"/>
  <c r="H23" i="53"/>
  <c r="I23" i="53"/>
  <c r="J23" i="53"/>
  <c r="H24" i="53"/>
  <c r="I24" i="53"/>
  <c r="J24" i="53"/>
  <c r="H25" i="53"/>
  <c r="I25" i="53"/>
  <c r="J25" i="53"/>
  <c r="H26" i="53"/>
  <c r="I26" i="53"/>
  <c r="J26" i="53"/>
  <c r="H27" i="53"/>
  <c r="I27" i="53"/>
  <c r="J27" i="53"/>
  <c r="H28" i="53"/>
  <c r="I28" i="53"/>
  <c r="J28" i="53"/>
  <c r="H29" i="53"/>
  <c r="I29" i="53"/>
  <c r="J29" i="53"/>
  <c r="H30" i="53"/>
  <c r="I30" i="53"/>
  <c r="J30" i="53"/>
  <c r="H31" i="53"/>
  <c r="I31" i="53"/>
  <c r="J31" i="53"/>
  <c r="H32" i="53"/>
  <c r="I32" i="53"/>
  <c r="J32" i="53"/>
  <c r="H33" i="53"/>
  <c r="I33" i="53"/>
  <c r="J33" i="53"/>
  <c r="H34" i="53"/>
  <c r="I34" i="53"/>
  <c r="J34" i="53"/>
  <c r="H35" i="53"/>
  <c r="I35" i="53"/>
  <c r="J35" i="53"/>
  <c r="H36" i="53"/>
  <c r="I36" i="53"/>
  <c r="J36" i="53"/>
  <c r="H37" i="53"/>
  <c r="I37" i="53"/>
  <c r="J37" i="53"/>
  <c r="H38" i="53"/>
  <c r="I38" i="53"/>
  <c r="J38" i="53"/>
  <c r="H39" i="53"/>
  <c r="I39" i="53"/>
  <c r="J39" i="53"/>
  <c r="H40" i="53"/>
  <c r="I40" i="53"/>
  <c r="J40" i="53"/>
  <c r="H41" i="53"/>
  <c r="I41" i="53"/>
  <c r="J41" i="53"/>
  <c r="H42" i="53"/>
  <c r="I42" i="53"/>
  <c r="J42" i="53"/>
  <c r="H43" i="53"/>
  <c r="I43" i="53"/>
  <c r="J43" i="53"/>
  <c r="H44" i="53"/>
  <c r="I44" i="53"/>
  <c r="J44" i="53"/>
  <c r="H45" i="53"/>
  <c r="I45" i="53"/>
  <c r="J45" i="53"/>
  <c r="H46" i="53"/>
  <c r="I46" i="53"/>
  <c r="J46" i="53"/>
  <c r="H47" i="53"/>
  <c r="I47" i="53"/>
  <c r="J47" i="53"/>
  <c r="H48" i="53"/>
  <c r="I48" i="53"/>
  <c r="J48" i="53"/>
  <c r="H49" i="53"/>
  <c r="I49" i="53"/>
  <c r="J49" i="53"/>
  <c r="H50" i="53"/>
  <c r="I50" i="53"/>
  <c r="J50" i="53"/>
  <c r="H51" i="53"/>
  <c r="I51" i="53"/>
  <c r="J51" i="53"/>
  <c r="H52" i="53"/>
  <c r="I52" i="53"/>
  <c r="J52" i="53"/>
  <c r="H53" i="53"/>
  <c r="I53" i="53"/>
  <c r="J53" i="53"/>
  <c r="H54" i="53"/>
  <c r="I54" i="53"/>
  <c r="J54" i="53"/>
  <c r="H55" i="53"/>
  <c r="I55" i="53"/>
  <c r="J55" i="53"/>
  <c r="H56" i="53"/>
  <c r="I56" i="53"/>
  <c r="J56" i="53"/>
  <c r="H57" i="53"/>
  <c r="I57" i="53"/>
  <c r="J57" i="53"/>
  <c r="H58" i="53"/>
  <c r="I58" i="53"/>
  <c r="J58" i="53"/>
  <c r="H59" i="53"/>
  <c r="I59" i="53"/>
  <c r="J59" i="53"/>
  <c r="H60" i="53"/>
  <c r="I60" i="53"/>
  <c r="J60" i="53"/>
  <c r="H61" i="53"/>
  <c r="I61" i="53"/>
  <c r="J61" i="53"/>
  <c r="H62" i="53"/>
  <c r="I62" i="53"/>
  <c r="J62" i="53"/>
  <c r="H63" i="53"/>
  <c r="I63" i="53"/>
  <c r="J63" i="53"/>
  <c r="H64" i="53"/>
  <c r="I64" i="53"/>
  <c r="J64" i="53"/>
  <c r="H65" i="53"/>
  <c r="I65" i="53"/>
  <c r="J65" i="53"/>
  <c r="H66" i="53"/>
  <c r="I66" i="53"/>
  <c r="J66" i="53"/>
  <c r="H67" i="53"/>
  <c r="I67" i="53"/>
  <c r="J67" i="53"/>
  <c r="H68" i="53"/>
  <c r="I68" i="53"/>
  <c r="J68" i="53"/>
  <c r="H69" i="53"/>
  <c r="I69" i="53"/>
  <c r="J69" i="53"/>
  <c r="H70" i="53"/>
  <c r="I70" i="53"/>
  <c r="J70" i="53"/>
  <c r="H71" i="53"/>
  <c r="I71" i="53"/>
  <c r="J71" i="53"/>
  <c r="H72" i="53"/>
  <c r="I72" i="53"/>
  <c r="J72" i="53"/>
  <c r="H73" i="53"/>
  <c r="I73" i="53"/>
  <c r="J73" i="53"/>
  <c r="H74" i="53"/>
  <c r="I74" i="53"/>
  <c r="J74" i="53"/>
  <c r="H75" i="53"/>
  <c r="I75" i="53"/>
  <c r="J75" i="53"/>
  <c r="H76" i="53"/>
  <c r="I76" i="53"/>
  <c r="J76" i="53"/>
  <c r="H77" i="53"/>
  <c r="I77" i="53"/>
  <c r="J77" i="53"/>
  <c r="H78" i="53"/>
  <c r="I78" i="53"/>
  <c r="J78" i="53"/>
  <c r="H79" i="53"/>
  <c r="I79" i="53"/>
  <c r="J79" i="53"/>
  <c r="H80" i="53"/>
  <c r="I80" i="53"/>
  <c r="J80" i="53"/>
  <c r="H81" i="53"/>
  <c r="I81" i="53"/>
  <c r="J81" i="53"/>
  <c r="H82" i="53"/>
  <c r="I82" i="53"/>
  <c r="J82" i="53"/>
  <c r="H83" i="53"/>
  <c r="I83" i="53"/>
  <c r="J83" i="53"/>
  <c r="H84" i="53"/>
  <c r="I84" i="53"/>
  <c r="J84" i="53"/>
  <c r="H85" i="53"/>
  <c r="I85" i="53"/>
  <c r="J85" i="53"/>
  <c r="H86" i="53"/>
  <c r="I86" i="53"/>
  <c r="J86" i="53"/>
  <c r="H87" i="53"/>
  <c r="I87" i="53"/>
  <c r="J87" i="53"/>
  <c r="H88" i="53"/>
  <c r="B98" i="53"/>
  <c r="C98" i="53"/>
  <c r="D98" i="53"/>
  <c r="B99" i="53"/>
  <c r="C99" i="53"/>
  <c r="D99" i="53"/>
  <c r="B100" i="53"/>
  <c r="C100" i="53"/>
  <c r="D100" i="53"/>
  <c r="B101" i="53"/>
  <c r="C101" i="53"/>
  <c r="D101" i="53"/>
  <c r="B102" i="53"/>
  <c r="C102" i="53"/>
  <c r="D102" i="53"/>
  <c r="B103" i="53"/>
  <c r="C103" i="53"/>
  <c r="D103" i="53"/>
  <c r="B104" i="53"/>
  <c r="C104" i="53"/>
  <c r="D104" i="53"/>
  <c r="B105" i="53"/>
  <c r="C105" i="53"/>
  <c r="D105" i="53"/>
  <c r="B106" i="53"/>
  <c r="C106" i="53"/>
  <c r="D106" i="53"/>
  <c r="B107" i="53"/>
  <c r="C107" i="53"/>
  <c r="D107" i="53"/>
  <c r="B108" i="53"/>
  <c r="C108" i="53"/>
  <c r="D108" i="53"/>
  <c r="B109" i="53"/>
  <c r="C109" i="53"/>
  <c r="D109" i="53"/>
  <c r="B110" i="53"/>
  <c r="C110" i="53"/>
  <c r="D110" i="53"/>
  <c r="B111" i="53"/>
  <c r="C111" i="53"/>
  <c r="D111" i="53"/>
  <c r="B112" i="53"/>
  <c r="C112" i="53"/>
  <c r="D112" i="53"/>
  <c r="B113" i="53"/>
  <c r="C113" i="53"/>
  <c r="D113" i="53"/>
  <c r="B114" i="53"/>
  <c r="C114" i="53"/>
  <c r="D114" i="53"/>
  <c r="B115" i="53"/>
  <c r="C115" i="53"/>
  <c r="D115" i="53"/>
  <c r="B116" i="53"/>
  <c r="B5" i="53"/>
  <c r="C5" i="53"/>
  <c r="D5" i="53"/>
  <c r="B6" i="53"/>
  <c r="C6" i="53"/>
  <c r="D6" i="53"/>
  <c r="B7" i="53"/>
  <c r="C7" i="53"/>
  <c r="D7" i="53"/>
  <c r="B8" i="53"/>
  <c r="C8" i="53"/>
  <c r="D8" i="53"/>
  <c r="B9" i="53"/>
  <c r="C9" i="53"/>
  <c r="D9" i="53"/>
  <c r="B10" i="53"/>
  <c r="C10" i="53"/>
  <c r="D10" i="53"/>
  <c r="B11" i="53"/>
  <c r="C11" i="53"/>
  <c r="D11" i="53"/>
  <c r="B12" i="53"/>
  <c r="C12" i="53"/>
  <c r="D12" i="53"/>
  <c r="B13" i="53"/>
  <c r="C13" i="53"/>
  <c r="D13" i="53"/>
  <c r="B14" i="53"/>
  <c r="C14" i="53"/>
  <c r="D14" i="53"/>
  <c r="B15" i="53"/>
  <c r="C15" i="53"/>
  <c r="D15" i="53"/>
  <c r="B16" i="53"/>
  <c r="C16" i="53"/>
  <c r="D16" i="53"/>
  <c r="B17" i="53"/>
  <c r="C17" i="53"/>
  <c r="D17" i="53"/>
  <c r="B18" i="53"/>
  <c r="C18" i="53"/>
  <c r="D18" i="53"/>
  <c r="B19" i="53"/>
  <c r="C19" i="53"/>
  <c r="D19" i="53"/>
  <c r="B20" i="53"/>
  <c r="C20" i="53"/>
  <c r="D20" i="53"/>
  <c r="B21" i="53"/>
  <c r="C21" i="53"/>
  <c r="D21" i="53"/>
  <c r="B22" i="53"/>
  <c r="C22" i="53"/>
  <c r="D22" i="53"/>
  <c r="B23" i="53"/>
  <c r="C23" i="53"/>
  <c r="D23" i="53"/>
  <c r="B24" i="53"/>
  <c r="C24" i="53"/>
  <c r="D24" i="53"/>
  <c r="B25" i="53"/>
  <c r="C25" i="53"/>
  <c r="D25" i="53"/>
  <c r="B26" i="53"/>
  <c r="C26" i="53"/>
  <c r="D26" i="53"/>
  <c r="B27" i="53"/>
  <c r="C27" i="53"/>
  <c r="D27" i="53"/>
  <c r="B28" i="53"/>
  <c r="C28" i="53"/>
  <c r="D28" i="53"/>
  <c r="B29" i="53"/>
  <c r="C29" i="53"/>
  <c r="D29" i="53"/>
  <c r="B30" i="53"/>
  <c r="C30" i="53"/>
  <c r="D30" i="53"/>
  <c r="B31" i="53"/>
  <c r="C31" i="53"/>
  <c r="D31" i="53"/>
  <c r="B32" i="53"/>
  <c r="C32" i="53"/>
  <c r="D32" i="53"/>
  <c r="B33" i="53"/>
  <c r="C33" i="53"/>
  <c r="D33" i="53"/>
  <c r="B34" i="53"/>
  <c r="C34" i="53"/>
  <c r="D34" i="53"/>
  <c r="B35" i="53"/>
  <c r="C35" i="53"/>
  <c r="D35" i="53"/>
  <c r="B36" i="53"/>
  <c r="C36" i="53"/>
  <c r="D36" i="53"/>
  <c r="B37" i="53"/>
  <c r="C37" i="53"/>
  <c r="D37" i="53"/>
  <c r="B38" i="53"/>
  <c r="C38" i="53"/>
  <c r="D38" i="53"/>
  <c r="B39" i="53"/>
  <c r="C39" i="53"/>
  <c r="D39" i="53"/>
  <c r="B40" i="53"/>
  <c r="C40" i="53"/>
  <c r="D40" i="53"/>
  <c r="B41" i="53"/>
  <c r="C41" i="53"/>
  <c r="D41" i="53"/>
  <c r="B42" i="53"/>
  <c r="C42" i="53"/>
  <c r="D42" i="53"/>
  <c r="B43" i="53"/>
  <c r="C43" i="53"/>
  <c r="D43" i="53"/>
  <c r="B44" i="53"/>
  <c r="C44" i="53"/>
  <c r="D44" i="53"/>
  <c r="B45" i="53"/>
  <c r="C45" i="53"/>
  <c r="D45" i="53"/>
  <c r="B46" i="53"/>
  <c r="C46" i="53"/>
  <c r="D46" i="53"/>
  <c r="B47" i="53"/>
  <c r="C47" i="53"/>
  <c r="D47" i="53"/>
  <c r="B48" i="53"/>
  <c r="C48" i="53"/>
  <c r="D48" i="53"/>
  <c r="B49" i="53"/>
  <c r="C49" i="53"/>
  <c r="D49" i="53"/>
  <c r="B50" i="53"/>
  <c r="C50" i="53"/>
  <c r="D50" i="53"/>
  <c r="B51" i="53"/>
  <c r="C51" i="53"/>
  <c r="D51" i="53"/>
  <c r="B52" i="53"/>
  <c r="C52" i="53"/>
  <c r="D52" i="53"/>
  <c r="B53" i="53"/>
  <c r="C53" i="53"/>
  <c r="D53" i="53"/>
  <c r="B54" i="53"/>
  <c r="C54" i="53"/>
  <c r="D54" i="53"/>
  <c r="B55" i="53"/>
  <c r="C55" i="53"/>
  <c r="D55" i="53"/>
  <c r="B56" i="53"/>
  <c r="C56" i="53"/>
  <c r="D56" i="53"/>
  <c r="B57" i="53"/>
  <c r="C57" i="53"/>
  <c r="D57" i="53"/>
  <c r="B58" i="53"/>
  <c r="C58" i="53"/>
  <c r="D58" i="53"/>
  <c r="B59" i="53"/>
  <c r="C59" i="53"/>
  <c r="D59" i="53"/>
  <c r="B60" i="53"/>
  <c r="C60" i="53"/>
  <c r="D60" i="53"/>
  <c r="B61" i="53"/>
  <c r="C61" i="53"/>
  <c r="D61" i="53"/>
  <c r="B62" i="53"/>
  <c r="C62" i="53"/>
  <c r="D62" i="53"/>
  <c r="B63" i="53"/>
  <c r="C63" i="53"/>
  <c r="D63" i="53"/>
  <c r="B64" i="53"/>
  <c r="C64" i="53"/>
  <c r="D64" i="53"/>
  <c r="B65" i="53"/>
  <c r="C65" i="53"/>
  <c r="D65" i="53"/>
  <c r="B66" i="53"/>
  <c r="C66" i="53"/>
  <c r="D66" i="53"/>
  <c r="B67" i="53"/>
  <c r="C67" i="53"/>
  <c r="D67" i="53"/>
  <c r="B68" i="53"/>
  <c r="C68" i="53"/>
  <c r="D68" i="53"/>
  <c r="B69" i="53"/>
  <c r="C69" i="53"/>
  <c r="D69" i="53"/>
  <c r="B70" i="53"/>
  <c r="C70" i="53"/>
  <c r="D70" i="53"/>
  <c r="B71" i="53"/>
  <c r="C71" i="53"/>
  <c r="D71" i="53"/>
  <c r="B72" i="53"/>
  <c r="C72" i="53"/>
  <c r="D72" i="53"/>
  <c r="B73" i="53"/>
  <c r="C73" i="53"/>
  <c r="D73" i="53"/>
  <c r="B74" i="53"/>
  <c r="C74" i="53"/>
  <c r="D74" i="53"/>
  <c r="B75" i="53"/>
  <c r="C75" i="53"/>
  <c r="D75" i="53"/>
  <c r="B76" i="53"/>
  <c r="C76" i="53"/>
  <c r="D76" i="53"/>
  <c r="B77" i="53"/>
  <c r="C77" i="53"/>
  <c r="D77" i="53"/>
  <c r="B78" i="53"/>
  <c r="C78" i="53"/>
  <c r="D78" i="53"/>
  <c r="B79" i="53"/>
  <c r="C79" i="53"/>
  <c r="D79" i="53"/>
  <c r="B80" i="53"/>
  <c r="C80" i="53"/>
  <c r="D80" i="53"/>
  <c r="B81" i="53"/>
  <c r="C81" i="53"/>
  <c r="D81" i="53"/>
  <c r="B82" i="53"/>
  <c r="C82" i="53"/>
  <c r="D82" i="53"/>
  <c r="B83" i="53"/>
  <c r="C83" i="53"/>
  <c r="D83" i="53"/>
  <c r="B84" i="53"/>
  <c r="C84" i="53"/>
  <c r="D84" i="53"/>
  <c r="B85" i="53"/>
  <c r="C85" i="53"/>
  <c r="D85" i="53"/>
  <c r="B86" i="53"/>
  <c r="C86" i="53"/>
  <c r="D86" i="53"/>
  <c r="B87" i="53"/>
  <c r="C87" i="53"/>
  <c r="D87" i="53"/>
  <c r="B88" i="53"/>
  <c r="AO98" i="21"/>
  <c r="E98" i="53" s="1"/>
  <c r="AP98" i="21"/>
  <c r="F98" i="53" s="1"/>
  <c r="AQ98" i="21"/>
  <c r="G98" i="53" s="1"/>
  <c r="AO99" i="21"/>
  <c r="E99" i="53" s="1"/>
  <c r="AP99" i="21"/>
  <c r="F99" i="53" s="1"/>
  <c r="AQ99" i="21"/>
  <c r="G99" i="53" s="1"/>
  <c r="AO100" i="21"/>
  <c r="E100" i="53" s="1"/>
  <c r="AP100" i="21"/>
  <c r="F100" i="53" s="1"/>
  <c r="AQ100" i="21"/>
  <c r="G100" i="53" s="1"/>
  <c r="AO101" i="21"/>
  <c r="E101" i="53" s="1"/>
  <c r="AP101" i="21"/>
  <c r="F101" i="53" s="1"/>
  <c r="AQ101" i="21"/>
  <c r="G101" i="53" s="1"/>
  <c r="AO102" i="21"/>
  <c r="E102" i="53" s="1"/>
  <c r="AP102" i="21"/>
  <c r="F102" i="53" s="1"/>
  <c r="AQ102" i="21"/>
  <c r="G102" i="53" s="1"/>
  <c r="AO103" i="21"/>
  <c r="E103" i="53" s="1"/>
  <c r="AP103" i="21"/>
  <c r="F103" i="53" s="1"/>
  <c r="AQ103" i="21"/>
  <c r="G103" i="53" s="1"/>
  <c r="AO104" i="21"/>
  <c r="E104" i="53" s="1"/>
  <c r="AP104" i="21"/>
  <c r="F104" i="53" s="1"/>
  <c r="AQ104" i="21"/>
  <c r="G104" i="53" s="1"/>
  <c r="AO105" i="21"/>
  <c r="E105" i="53" s="1"/>
  <c r="AP105" i="21"/>
  <c r="F105" i="53" s="1"/>
  <c r="AQ105" i="21"/>
  <c r="G105" i="53" s="1"/>
  <c r="AO106" i="21"/>
  <c r="E106" i="53" s="1"/>
  <c r="AP106" i="21"/>
  <c r="F106" i="53" s="1"/>
  <c r="AQ106" i="21"/>
  <c r="G106" i="53" s="1"/>
  <c r="AO107" i="21"/>
  <c r="E107" i="53" s="1"/>
  <c r="AP107" i="21"/>
  <c r="F107" i="53" s="1"/>
  <c r="AQ107" i="21"/>
  <c r="G107" i="53" s="1"/>
  <c r="AO108" i="21"/>
  <c r="E108" i="53" s="1"/>
  <c r="AP108" i="21"/>
  <c r="F108" i="53" s="1"/>
  <c r="AQ108" i="21"/>
  <c r="G108" i="53" s="1"/>
  <c r="AO109" i="21"/>
  <c r="E109" i="53" s="1"/>
  <c r="AP109" i="21"/>
  <c r="F109" i="53" s="1"/>
  <c r="AQ109" i="21"/>
  <c r="G109" i="53" s="1"/>
  <c r="AO110" i="21"/>
  <c r="E110" i="53" s="1"/>
  <c r="AP110" i="21"/>
  <c r="F110" i="53" s="1"/>
  <c r="AQ110" i="21"/>
  <c r="G110" i="53" s="1"/>
  <c r="AO111" i="21"/>
  <c r="E111" i="53" s="1"/>
  <c r="AP111" i="21"/>
  <c r="F111" i="53" s="1"/>
  <c r="AQ111" i="21"/>
  <c r="G111" i="53" s="1"/>
  <c r="AO112" i="21"/>
  <c r="E112" i="53" s="1"/>
  <c r="AP112" i="21"/>
  <c r="F112" i="53" s="1"/>
  <c r="AQ112" i="21"/>
  <c r="G112" i="53" s="1"/>
  <c r="AO113" i="21"/>
  <c r="E113" i="53" s="1"/>
  <c r="AP113" i="21"/>
  <c r="F113" i="53" s="1"/>
  <c r="AQ113" i="21"/>
  <c r="G113" i="53" s="1"/>
  <c r="AO114" i="21"/>
  <c r="E114" i="53" s="1"/>
  <c r="AP114" i="21"/>
  <c r="F114" i="53" s="1"/>
  <c r="AQ114" i="21"/>
  <c r="G114" i="53" s="1"/>
  <c r="AO115" i="21"/>
  <c r="E115" i="53" s="1"/>
  <c r="AP115" i="21"/>
  <c r="F115" i="53" s="1"/>
  <c r="AQ115" i="21"/>
  <c r="G115" i="53" s="1"/>
  <c r="AO5" i="21"/>
  <c r="E5" i="53" s="1"/>
  <c r="AP5" i="21"/>
  <c r="F5" i="53" s="1"/>
  <c r="AQ5" i="21"/>
  <c r="G5" i="53" s="1"/>
  <c r="AO6" i="21"/>
  <c r="E6" i="53" s="1"/>
  <c r="AP6" i="21"/>
  <c r="F6" i="53" s="1"/>
  <c r="AQ6" i="21"/>
  <c r="G6" i="53" s="1"/>
  <c r="AO7" i="21"/>
  <c r="E7" i="53" s="1"/>
  <c r="AP7" i="21"/>
  <c r="F7" i="53" s="1"/>
  <c r="AQ7" i="21"/>
  <c r="G7" i="53" s="1"/>
  <c r="AO8" i="21"/>
  <c r="E8" i="53" s="1"/>
  <c r="AP8" i="21"/>
  <c r="F8" i="53" s="1"/>
  <c r="AQ8" i="21"/>
  <c r="G8" i="53" s="1"/>
  <c r="AO9" i="21"/>
  <c r="E9" i="53" s="1"/>
  <c r="AP9" i="21"/>
  <c r="F9" i="53" s="1"/>
  <c r="AQ9" i="21"/>
  <c r="G9" i="53" s="1"/>
  <c r="AO10" i="21"/>
  <c r="E10" i="53" s="1"/>
  <c r="AP10" i="21"/>
  <c r="F10" i="53" s="1"/>
  <c r="AQ10" i="21"/>
  <c r="G10" i="53" s="1"/>
  <c r="AO11" i="21"/>
  <c r="E11" i="53" s="1"/>
  <c r="AP11" i="21"/>
  <c r="F11" i="53" s="1"/>
  <c r="AQ11" i="21"/>
  <c r="G11" i="53" s="1"/>
  <c r="AO12" i="21"/>
  <c r="E12" i="53" s="1"/>
  <c r="AP12" i="21"/>
  <c r="F12" i="53" s="1"/>
  <c r="AQ12" i="21"/>
  <c r="G12" i="53" s="1"/>
  <c r="AO13" i="21"/>
  <c r="E13" i="53" s="1"/>
  <c r="AP13" i="21"/>
  <c r="F13" i="53" s="1"/>
  <c r="AQ13" i="21"/>
  <c r="G13" i="53" s="1"/>
  <c r="AO14" i="21"/>
  <c r="E14" i="53" s="1"/>
  <c r="AP14" i="21"/>
  <c r="F14" i="53" s="1"/>
  <c r="AQ14" i="21"/>
  <c r="G14" i="53" s="1"/>
  <c r="AO15" i="21"/>
  <c r="E15" i="53" s="1"/>
  <c r="AP15" i="21"/>
  <c r="F15" i="53" s="1"/>
  <c r="AQ15" i="21"/>
  <c r="G15" i="53" s="1"/>
  <c r="AO16" i="21"/>
  <c r="E16" i="53" s="1"/>
  <c r="AP16" i="21"/>
  <c r="F16" i="53" s="1"/>
  <c r="AQ16" i="21"/>
  <c r="G16" i="53" s="1"/>
  <c r="AO17" i="21"/>
  <c r="E17" i="53" s="1"/>
  <c r="AP17" i="21"/>
  <c r="F17" i="53" s="1"/>
  <c r="AQ17" i="21"/>
  <c r="G17" i="53" s="1"/>
  <c r="AO18" i="21"/>
  <c r="E18" i="53" s="1"/>
  <c r="AP18" i="21"/>
  <c r="F18" i="53" s="1"/>
  <c r="AQ18" i="21"/>
  <c r="G18" i="53" s="1"/>
  <c r="AO19" i="21"/>
  <c r="E19" i="53" s="1"/>
  <c r="AP19" i="21"/>
  <c r="F19" i="53" s="1"/>
  <c r="AQ19" i="21"/>
  <c r="G19" i="53" s="1"/>
  <c r="AO20" i="21"/>
  <c r="E20" i="53" s="1"/>
  <c r="AP20" i="21"/>
  <c r="F20" i="53" s="1"/>
  <c r="AQ20" i="21"/>
  <c r="G20" i="53" s="1"/>
  <c r="AO21" i="21"/>
  <c r="E21" i="53" s="1"/>
  <c r="AP21" i="21"/>
  <c r="F21" i="53" s="1"/>
  <c r="AQ21" i="21"/>
  <c r="G21" i="53" s="1"/>
  <c r="AO22" i="21"/>
  <c r="E22" i="53" s="1"/>
  <c r="AP22" i="21"/>
  <c r="F22" i="53" s="1"/>
  <c r="AQ22" i="21"/>
  <c r="G22" i="53" s="1"/>
  <c r="AO23" i="21"/>
  <c r="E23" i="53" s="1"/>
  <c r="AP23" i="21"/>
  <c r="F23" i="53" s="1"/>
  <c r="AQ23" i="21"/>
  <c r="G23" i="53" s="1"/>
  <c r="AO24" i="21"/>
  <c r="E24" i="53" s="1"/>
  <c r="AP24" i="21"/>
  <c r="F24" i="53" s="1"/>
  <c r="AQ24" i="21"/>
  <c r="G24" i="53" s="1"/>
  <c r="AO25" i="21"/>
  <c r="E25" i="53" s="1"/>
  <c r="AP25" i="21"/>
  <c r="F25" i="53" s="1"/>
  <c r="AQ25" i="21"/>
  <c r="G25" i="53" s="1"/>
  <c r="AO26" i="21"/>
  <c r="E26" i="53" s="1"/>
  <c r="AP26" i="21"/>
  <c r="F26" i="53" s="1"/>
  <c r="AQ26" i="21"/>
  <c r="G26" i="53" s="1"/>
  <c r="AO27" i="21"/>
  <c r="E27" i="53" s="1"/>
  <c r="AP27" i="21"/>
  <c r="F27" i="53" s="1"/>
  <c r="AQ27" i="21"/>
  <c r="G27" i="53" s="1"/>
  <c r="AO28" i="21"/>
  <c r="E28" i="53" s="1"/>
  <c r="AP28" i="21"/>
  <c r="F28" i="53" s="1"/>
  <c r="AQ28" i="21"/>
  <c r="G28" i="53" s="1"/>
  <c r="AO29" i="21"/>
  <c r="E29" i="53" s="1"/>
  <c r="AP29" i="21"/>
  <c r="F29" i="53" s="1"/>
  <c r="AQ29" i="21"/>
  <c r="G29" i="53" s="1"/>
  <c r="AO30" i="21"/>
  <c r="E30" i="53" s="1"/>
  <c r="AP30" i="21"/>
  <c r="F30" i="53" s="1"/>
  <c r="AQ30" i="21"/>
  <c r="G30" i="53" s="1"/>
  <c r="AO31" i="21"/>
  <c r="E31" i="53" s="1"/>
  <c r="AP31" i="21"/>
  <c r="F31" i="53" s="1"/>
  <c r="AQ31" i="21"/>
  <c r="G31" i="53" s="1"/>
  <c r="AO32" i="21"/>
  <c r="E32" i="53" s="1"/>
  <c r="AP32" i="21"/>
  <c r="F32" i="53" s="1"/>
  <c r="AQ32" i="21"/>
  <c r="G32" i="53" s="1"/>
  <c r="AO33" i="21"/>
  <c r="E33" i="53" s="1"/>
  <c r="AP33" i="21"/>
  <c r="F33" i="53" s="1"/>
  <c r="AQ33" i="21"/>
  <c r="G33" i="53" s="1"/>
  <c r="AO34" i="21"/>
  <c r="E34" i="53" s="1"/>
  <c r="AP34" i="21"/>
  <c r="F34" i="53" s="1"/>
  <c r="AQ34" i="21"/>
  <c r="G34" i="53" s="1"/>
  <c r="AO35" i="21"/>
  <c r="E35" i="53" s="1"/>
  <c r="AP35" i="21"/>
  <c r="F35" i="53" s="1"/>
  <c r="AQ35" i="21"/>
  <c r="G35" i="53" s="1"/>
  <c r="AO36" i="21"/>
  <c r="E36" i="53" s="1"/>
  <c r="AP36" i="21"/>
  <c r="F36" i="53" s="1"/>
  <c r="AQ36" i="21"/>
  <c r="G36" i="53" s="1"/>
  <c r="AO37" i="21"/>
  <c r="E37" i="53" s="1"/>
  <c r="AP37" i="21"/>
  <c r="F37" i="53" s="1"/>
  <c r="AQ37" i="21"/>
  <c r="G37" i="53" s="1"/>
  <c r="AO38" i="21"/>
  <c r="E38" i="53" s="1"/>
  <c r="AP38" i="21"/>
  <c r="F38" i="53" s="1"/>
  <c r="AQ38" i="21"/>
  <c r="G38" i="53" s="1"/>
  <c r="AO39" i="21"/>
  <c r="E39" i="53" s="1"/>
  <c r="AP39" i="21"/>
  <c r="F39" i="53" s="1"/>
  <c r="AQ39" i="21"/>
  <c r="G39" i="53" s="1"/>
  <c r="AO40" i="21"/>
  <c r="E40" i="53" s="1"/>
  <c r="AP40" i="21"/>
  <c r="F40" i="53" s="1"/>
  <c r="AQ40" i="21"/>
  <c r="G40" i="53" s="1"/>
  <c r="AO41" i="21"/>
  <c r="E41" i="53" s="1"/>
  <c r="AP41" i="21"/>
  <c r="F41" i="53" s="1"/>
  <c r="AQ41" i="21"/>
  <c r="G41" i="53" s="1"/>
  <c r="AO42" i="21"/>
  <c r="E42" i="53" s="1"/>
  <c r="AP42" i="21"/>
  <c r="F42" i="53" s="1"/>
  <c r="AQ42" i="21"/>
  <c r="G42" i="53" s="1"/>
  <c r="AO43" i="21"/>
  <c r="E43" i="53" s="1"/>
  <c r="AP43" i="21"/>
  <c r="F43" i="53" s="1"/>
  <c r="AQ43" i="21"/>
  <c r="G43" i="53" s="1"/>
  <c r="AO44" i="21"/>
  <c r="E44" i="53" s="1"/>
  <c r="AP44" i="21"/>
  <c r="F44" i="53" s="1"/>
  <c r="AQ44" i="21"/>
  <c r="G44" i="53" s="1"/>
  <c r="AO45" i="21"/>
  <c r="E45" i="53" s="1"/>
  <c r="AP45" i="21"/>
  <c r="F45" i="53" s="1"/>
  <c r="AQ45" i="21"/>
  <c r="G45" i="53" s="1"/>
  <c r="AO46" i="21"/>
  <c r="E46" i="53" s="1"/>
  <c r="AP46" i="21"/>
  <c r="F46" i="53" s="1"/>
  <c r="AQ46" i="21"/>
  <c r="G46" i="53" s="1"/>
  <c r="AO47" i="21"/>
  <c r="E47" i="53" s="1"/>
  <c r="AP47" i="21"/>
  <c r="F47" i="53" s="1"/>
  <c r="AQ47" i="21"/>
  <c r="G47" i="53" s="1"/>
  <c r="AO48" i="21"/>
  <c r="E48" i="53" s="1"/>
  <c r="AP48" i="21"/>
  <c r="F48" i="53" s="1"/>
  <c r="AQ48" i="21"/>
  <c r="G48" i="53" s="1"/>
  <c r="AO49" i="21"/>
  <c r="E49" i="53" s="1"/>
  <c r="AP49" i="21"/>
  <c r="F49" i="53" s="1"/>
  <c r="AQ49" i="21"/>
  <c r="G49" i="53" s="1"/>
  <c r="AO50" i="21"/>
  <c r="E50" i="53" s="1"/>
  <c r="AP50" i="21"/>
  <c r="F50" i="53" s="1"/>
  <c r="AQ50" i="21"/>
  <c r="G50" i="53" s="1"/>
  <c r="AO51" i="21"/>
  <c r="E51" i="53" s="1"/>
  <c r="AP51" i="21"/>
  <c r="F51" i="53" s="1"/>
  <c r="AQ51" i="21"/>
  <c r="G51" i="53" s="1"/>
  <c r="AO52" i="21"/>
  <c r="E52" i="53" s="1"/>
  <c r="AP52" i="21"/>
  <c r="F52" i="53" s="1"/>
  <c r="AQ52" i="21"/>
  <c r="G52" i="53" s="1"/>
  <c r="AO53" i="21"/>
  <c r="E53" i="53" s="1"/>
  <c r="AP53" i="21"/>
  <c r="F53" i="53" s="1"/>
  <c r="AQ53" i="21"/>
  <c r="G53" i="53" s="1"/>
  <c r="AO54" i="21"/>
  <c r="E54" i="53" s="1"/>
  <c r="AP54" i="21"/>
  <c r="F54" i="53" s="1"/>
  <c r="AQ54" i="21"/>
  <c r="G54" i="53" s="1"/>
  <c r="AO55" i="21"/>
  <c r="E55" i="53" s="1"/>
  <c r="AP55" i="21"/>
  <c r="F55" i="53" s="1"/>
  <c r="AQ55" i="21"/>
  <c r="G55" i="53" s="1"/>
  <c r="AO56" i="21"/>
  <c r="E56" i="53" s="1"/>
  <c r="AP56" i="21"/>
  <c r="F56" i="53" s="1"/>
  <c r="AQ56" i="21"/>
  <c r="G56" i="53" s="1"/>
  <c r="AO57" i="21"/>
  <c r="E57" i="53" s="1"/>
  <c r="AP57" i="21"/>
  <c r="F57" i="53" s="1"/>
  <c r="AQ57" i="21"/>
  <c r="G57" i="53" s="1"/>
  <c r="AO58" i="21"/>
  <c r="E58" i="53" s="1"/>
  <c r="AP58" i="21"/>
  <c r="F58" i="53" s="1"/>
  <c r="AQ58" i="21"/>
  <c r="G58" i="53" s="1"/>
  <c r="AO59" i="21"/>
  <c r="E59" i="53" s="1"/>
  <c r="AP59" i="21"/>
  <c r="F59" i="53" s="1"/>
  <c r="AQ59" i="21"/>
  <c r="G59" i="53" s="1"/>
  <c r="AO60" i="21"/>
  <c r="E60" i="53" s="1"/>
  <c r="AP60" i="21"/>
  <c r="F60" i="53" s="1"/>
  <c r="AQ60" i="21"/>
  <c r="G60" i="53" s="1"/>
  <c r="AO61" i="21"/>
  <c r="E61" i="53" s="1"/>
  <c r="AP61" i="21"/>
  <c r="F61" i="53" s="1"/>
  <c r="AQ61" i="21"/>
  <c r="G61" i="53" s="1"/>
  <c r="AO62" i="21"/>
  <c r="E62" i="53" s="1"/>
  <c r="AP62" i="21"/>
  <c r="F62" i="53" s="1"/>
  <c r="AQ62" i="21"/>
  <c r="G62" i="53" s="1"/>
  <c r="AO63" i="21"/>
  <c r="E63" i="53" s="1"/>
  <c r="AP63" i="21"/>
  <c r="F63" i="53" s="1"/>
  <c r="AQ63" i="21"/>
  <c r="G63" i="53" s="1"/>
  <c r="AO64" i="21"/>
  <c r="E64" i="53" s="1"/>
  <c r="AP64" i="21"/>
  <c r="F64" i="53" s="1"/>
  <c r="AQ64" i="21"/>
  <c r="G64" i="53" s="1"/>
  <c r="AO65" i="21"/>
  <c r="E65" i="53" s="1"/>
  <c r="AP65" i="21"/>
  <c r="F65" i="53" s="1"/>
  <c r="AQ65" i="21"/>
  <c r="G65" i="53" s="1"/>
  <c r="AO66" i="21"/>
  <c r="E66" i="53" s="1"/>
  <c r="AP66" i="21"/>
  <c r="F66" i="53" s="1"/>
  <c r="AQ66" i="21"/>
  <c r="G66" i="53" s="1"/>
  <c r="AO67" i="21"/>
  <c r="E67" i="53" s="1"/>
  <c r="AP67" i="21"/>
  <c r="F67" i="53" s="1"/>
  <c r="AQ67" i="21"/>
  <c r="G67" i="53" s="1"/>
  <c r="AO68" i="21"/>
  <c r="E68" i="53" s="1"/>
  <c r="AP68" i="21"/>
  <c r="F68" i="53" s="1"/>
  <c r="AQ68" i="21"/>
  <c r="G68" i="53" s="1"/>
  <c r="AO69" i="21"/>
  <c r="E69" i="53" s="1"/>
  <c r="AP69" i="21"/>
  <c r="F69" i="53" s="1"/>
  <c r="AQ69" i="21"/>
  <c r="G69" i="53" s="1"/>
  <c r="AO70" i="21"/>
  <c r="E70" i="53" s="1"/>
  <c r="AP70" i="21"/>
  <c r="F70" i="53" s="1"/>
  <c r="AQ70" i="21"/>
  <c r="G70" i="53" s="1"/>
  <c r="AO71" i="21"/>
  <c r="E71" i="53" s="1"/>
  <c r="AP71" i="21"/>
  <c r="F71" i="53" s="1"/>
  <c r="AQ71" i="21"/>
  <c r="G71" i="53" s="1"/>
  <c r="AO72" i="21"/>
  <c r="E72" i="53" s="1"/>
  <c r="AP72" i="21"/>
  <c r="F72" i="53" s="1"/>
  <c r="AQ72" i="21"/>
  <c r="G72" i="53" s="1"/>
  <c r="AO73" i="21"/>
  <c r="E73" i="53" s="1"/>
  <c r="AP73" i="21"/>
  <c r="F73" i="53" s="1"/>
  <c r="AQ73" i="21"/>
  <c r="G73" i="53" s="1"/>
  <c r="AO74" i="21"/>
  <c r="E74" i="53" s="1"/>
  <c r="AP74" i="21"/>
  <c r="F74" i="53" s="1"/>
  <c r="AQ74" i="21"/>
  <c r="G74" i="53" s="1"/>
  <c r="AO75" i="21"/>
  <c r="E75" i="53" s="1"/>
  <c r="AP75" i="21"/>
  <c r="F75" i="53" s="1"/>
  <c r="AQ75" i="21"/>
  <c r="G75" i="53" s="1"/>
  <c r="AO76" i="21"/>
  <c r="E76" i="53" s="1"/>
  <c r="AP76" i="21"/>
  <c r="F76" i="53" s="1"/>
  <c r="AQ76" i="21"/>
  <c r="G76" i="53" s="1"/>
  <c r="AO77" i="21"/>
  <c r="E77" i="53" s="1"/>
  <c r="AP77" i="21"/>
  <c r="F77" i="53" s="1"/>
  <c r="AQ77" i="21"/>
  <c r="G77" i="53" s="1"/>
  <c r="AO78" i="21"/>
  <c r="E78" i="53" s="1"/>
  <c r="AP78" i="21"/>
  <c r="F78" i="53" s="1"/>
  <c r="AQ78" i="21"/>
  <c r="G78" i="53" s="1"/>
  <c r="AO79" i="21"/>
  <c r="E79" i="53" s="1"/>
  <c r="AP79" i="21"/>
  <c r="F79" i="53" s="1"/>
  <c r="AQ79" i="21"/>
  <c r="G79" i="53" s="1"/>
  <c r="AO80" i="21"/>
  <c r="E80" i="53" s="1"/>
  <c r="AP80" i="21"/>
  <c r="F80" i="53" s="1"/>
  <c r="AQ80" i="21"/>
  <c r="G80" i="53" s="1"/>
  <c r="AO81" i="21"/>
  <c r="E81" i="53" s="1"/>
  <c r="AP81" i="21"/>
  <c r="F81" i="53" s="1"/>
  <c r="AQ81" i="21"/>
  <c r="G81" i="53" s="1"/>
  <c r="AO82" i="21"/>
  <c r="E82" i="53" s="1"/>
  <c r="AP82" i="21"/>
  <c r="F82" i="53" s="1"/>
  <c r="AQ82" i="21"/>
  <c r="G82" i="53" s="1"/>
  <c r="AO83" i="21"/>
  <c r="E83" i="53" s="1"/>
  <c r="AP83" i="21"/>
  <c r="F83" i="53" s="1"/>
  <c r="AQ83" i="21"/>
  <c r="G83" i="53" s="1"/>
  <c r="AO84" i="21"/>
  <c r="E84" i="53" s="1"/>
  <c r="AP84" i="21"/>
  <c r="F84" i="53" s="1"/>
  <c r="AQ84" i="21"/>
  <c r="G84" i="53" s="1"/>
  <c r="AO85" i="21"/>
  <c r="E85" i="53" s="1"/>
  <c r="AP85" i="21"/>
  <c r="F85" i="53" s="1"/>
  <c r="AQ85" i="21"/>
  <c r="G85" i="53" s="1"/>
  <c r="AO86" i="21"/>
  <c r="E86" i="53" s="1"/>
  <c r="AP86" i="21"/>
  <c r="F86" i="53" s="1"/>
  <c r="AQ86" i="21"/>
  <c r="G86" i="53" s="1"/>
  <c r="AO87" i="21"/>
  <c r="E87" i="53" s="1"/>
  <c r="AP87" i="21"/>
  <c r="F87" i="53" s="1"/>
  <c r="AQ87" i="21"/>
  <c r="G87" i="53" s="1"/>
  <c r="E98" i="21"/>
  <c r="F98" i="21"/>
  <c r="G98" i="21"/>
  <c r="E99" i="21"/>
  <c r="F99" i="21"/>
  <c r="G99" i="21"/>
  <c r="E100" i="21"/>
  <c r="F100" i="21"/>
  <c r="G100" i="21"/>
  <c r="E101" i="21"/>
  <c r="F101" i="21"/>
  <c r="G101" i="21"/>
  <c r="E102" i="21"/>
  <c r="F102" i="21"/>
  <c r="G102" i="21"/>
  <c r="E103" i="21"/>
  <c r="F103" i="21"/>
  <c r="G103" i="21"/>
  <c r="E104" i="21"/>
  <c r="F104" i="21"/>
  <c r="G104" i="21"/>
  <c r="E105" i="21"/>
  <c r="F105" i="21"/>
  <c r="G105" i="21"/>
  <c r="E106" i="21"/>
  <c r="F106" i="21"/>
  <c r="G106" i="21"/>
  <c r="E107" i="21"/>
  <c r="F107" i="21"/>
  <c r="G107" i="21"/>
  <c r="E108" i="21"/>
  <c r="F108" i="21"/>
  <c r="G108" i="21"/>
  <c r="E109" i="21"/>
  <c r="F109" i="21"/>
  <c r="G109" i="21"/>
  <c r="E110" i="21"/>
  <c r="F110" i="21"/>
  <c r="G110" i="21"/>
  <c r="E111" i="21"/>
  <c r="F111" i="21"/>
  <c r="G111" i="21"/>
  <c r="E112" i="21"/>
  <c r="F112" i="21"/>
  <c r="G112" i="21"/>
  <c r="E113" i="21"/>
  <c r="F113" i="21"/>
  <c r="G113" i="21"/>
  <c r="E114" i="21"/>
  <c r="F114" i="21"/>
  <c r="G114" i="21"/>
  <c r="E115" i="21"/>
  <c r="F115" i="21"/>
  <c r="G115" i="21"/>
  <c r="E5" i="21"/>
  <c r="F5" i="21"/>
  <c r="G5" i="21"/>
  <c r="E6" i="21"/>
  <c r="F6" i="21"/>
  <c r="G6" i="21"/>
  <c r="E7" i="21"/>
  <c r="F7" i="21"/>
  <c r="G7" i="21"/>
  <c r="E8" i="21"/>
  <c r="F8" i="21"/>
  <c r="G8" i="21"/>
  <c r="E9" i="21"/>
  <c r="F9" i="21"/>
  <c r="G9" i="21"/>
  <c r="E10" i="21"/>
  <c r="F10" i="21"/>
  <c r="G10" i="21"/>
  <c r="E11" i="21"/>
  <c r="F11" i="21"/>
  <c r="G11" i="21"/>
  <c r="E12" i="21"/>
  <c r="F12" i="21"/>
  <c r="G12" i="21"/>
  <c r="E13" i="21"/>
  <c r="F13" i="21"/>
  <c r="G13" i="21"/>
  <c r="E14" i="21"/>
  <c r="F14" i="21"/>
  <c r="G14" i="21"/>
  <c r="E15" i="21"/>
  <c r="F15" i="21"/>
  <c r="G15" i="21"/>
  <c r="E16" i="21"/>
  <c r="F16" i="21"/>
  <c r="G16" i="21"/>
  <c r="E17" i="21"/>
  <c r="F17" i="21"/>
  <c r="G17" i="21"/>
  <c r="E18" i="21"/>
  <c r="F18" i="21"/>
  <c r="G18" i="21"/>
  <c r="E19" i="21"/>
  <c r="F19" i="21"/>
  <c r="G19" i="21"/>
  <c r="E20" i="21"/>
  <c r="F20" i="21"/>
  <c r="G20" i="21"/>
  <c r="E21" i="21"/>
  <c r="F21" i="21"/>
  <c r="G21" i="21"/>
  <c r="E22" i="21"/>
  <c r="F22" i="21"/>
  <c r="G22" i="21"/>
  <c r="E23" i="21"/>
  <c r="F23" i="21"/>
  <c r="G23" i="21"/>
  <c r="E24" i="21"/>
  <c r="F24" i="21"/>
  <c r="G24" i="21"/>
  <c r="E25" i="21"/>
  <c r="F25" i="21"/>
  <c r="G25" i="21"/>
  <c r="E26" i="21"/>
  <c r="F26" i="21"/>
  <c r="G26" i="21"/>
  <c r="E27" i="21"/>
  <c r="F27" i="21"/>
  <c r="G27" i="21"/>
  <c r="E28" i="21"/>
  <c r="F28" i="21"/>
  <c r="G28" i="21"/>
  <c r="E29" i="21"/>
  <c r="F29" i="21"/>
  <c r="G29" i="21"/>
  <c r="E30" i="21"/>
  <c r="F30" i="21"/>
  <c r="G30" i="21"/>
  <c r="E31" i="21"/>
  <c r="F31" i="21"/>
  <c r="G31" i="21"/>
  <c r="E32" i="21"/>
  <c r="F32" i="21"/>
  <c r="G32" i="21"/>
  <c r="E33" i="21"/>
  <c r="F33" i="21"/>
  <c r="G33" i="21"/>
  <c r="E34" i="21"/>
  <c r="F34" i="21"/>
  <c r="G34" i="21"/>
  <c r="E35" i="21"/>
  <c r="F35" i="21"/>
  <c r="G35" i="21"/>
  <c r="E36" i="21"/>
  <c r="F36" i="21"/>
  <c r="G36" i="21"/>
  <c r="E37" i="21"/>
  <c r="F37" i="21"/>
  <c r="G37" i="21"/>
  <c r="E38" i="21"/>
  <c r="F38" i="21"/>
  <c r="G38" i="21"/>
  <c r="E39" i="21"/>
  <c r="F39" i="21"/>
  <c r="G39" i="21"/>
  <c r="E40" i="21"/>
  <c r="F40" i="21"/>
  <c r="G40" i="21"/>
  <c r="E41" i="21"/>
  <c r="F41" i="21"/>
  <c r="G41" i="21"/>
  <c r="E42" i="21"/>
  <c r="F42" i="21"/>
  <c r="G42" i="21"/>
  <c r="E43" i="21"/>
  <c r="F43" i="21"/>
  <c r="G43" i="21"/>
  <c r="E44" i="21"/>
  <c r="F44" i="21"/>
  <c r="G44" i="21"/>
  <c r="E45" i="21"/>
  <c r="F45" i="21"/>
  <c r="G45" i="21"/>
  <c r="E46" i="21"/>
  <c r="F46" i="21"/>
  <c r="G46" i="21"/>
  <c r="E47" i="21"/>
  <c r="F47" i="21"/>
  <c r="G47" i="21"/>
  <c r="E48" i="21"/>
  <c r="F48" i="21"/>
  <c r="G48" i="21"/>
  <c r="E49" i="21"/>
  <c r="F49" i="21"/>
  <c r="G49" i="21"/>
  <c r="E50" i="21"/>
  <c r="F50" i="21"/>
  <c r="G50" i="21"/>
  <c r="E51" i="21"/>
  <c r="F51" i="21"/>
  <c r="G51" i="21"/>
  <c r="E52" i="21"/>
  <c r="F52" i="21"/>
  <c r="G52" i="21"/>
  <c r="E53" i="21"/>
  <c r="F53" i="21"/>
  <c r="G53" i="21"/>
  <c r="E54" i="21"/>
  <c r="F54" i="21"/>
  <c r="G54" i="21"/>
  <c r="E55" i="21"/>
  <c r="F55" i="21"/>
  <c r="G55" i="21"/>
  <c r="E56" i="21"/>
  <c r="F56" i="21"/>
  <c r="G56" i="21"/>
  <c r="E57" i="21"/>
  <c r="F57" i="21"/>
  <c r="G57" i="21"/>
  <c r="E58" i="21"/>
  <c r="F58" i="21"/>
  <c r="G58" i="21"/>
  <c r="E59" i="21"/>
  <c r="F59" i="21"/>
  <c r="G59" i="21"/>
  <c r="E60" i="21"/>
  <c r="F60" i="21"/>
  <c r="G60" i="21"/>
  <c r="E61" i="21"/>
  <c r="F61" i="21"/>
  <c r="G61" i="21"/>
  <c r="E62" i="21"/>
  <c r="F62" i="21"/>
  <c r="G62" i="21"/>
  <c r="E63" i="21"/>
  <c r="F63" i="21"/>
  <c r="G63" i="21"/>
  <c r="E64" i="21"/>
  <c r="F64" i="21"/>
  <c r="G64" i="21"/>
  <c r="E65" i="21"/>
  <c r="F65" i="21"/>
  <c r="G65" i="21"/>
  <c r="E66" i="21"/>
  <c r="F66" i="21"/>
  <c r="G66" i="21"/>
  <c r="E67" i="21"/>
  <c r="F67" i="21"/>
  <c r="G67" i="21"/>
  <c r="E68" i="21"/>
  <c r="F68" i="21"/>
  <c r="G68" i="21"/>
  <c r="E69" i="21"/>
  <c r="F69" i="21"/>
  <c r="G69" i="21"/>
  <c r="E70" i="21"/>
  <c r="F70" i="21"/>
  <c r="G70" i="21"/>
  <c r="E71" i="21"/>
  <c r="F71" i="21"/>
  <c r="G71" i="21"/>
  <c r="E72" i="21"/>
  <c r="F72" i="21"/>
  <c r="G72" i="21"/>
  <c r="E73" i="21"/>
  <c r="F73" i="21"/>
  <c r="G73" i="21"/>
  <c r="E74" i="21"/>
  <c r="F74" i="21"/>
  <c r="G74" i="21"/>
  <c r="E75" i="21"/>
  <c r="F75" i="21"/>
  <c r="G75" i="21"/>
  <c r="E76" i="21"/>
  <c r="F76" i="21"/>
  <c r="G76" i="21"/>
  <c r="E77" i="21"/>
  <c r="F77" i="21"/>
  <c r="G77" i="21"/>
  <c r="E78" i="21"/>
  <c r="F78" i="21"/>
  <c r="G78" i="21"/>
  <c r="E79" i="21"/>
  <c r="F79" i="21"/>
  <c r="G79" i="21"/>
  <c r="E80" i="21"/>
  <c r="F80" i="21"/>
  <c r="G80" i="21"/>
  <c r="E81" i="21"/>
  <c r="F81" i="21"/>
  <c r="G81" i="21"/>
  <c r="E82" i="21"/>
  <c r="F82" i="21"/>
  <c r="G82" i="21"/>
  <c r="E83" i="21"/>
  <c r="F83" i="21"/>
  <c r="G83" i="21"/>
  <c r="E84" i="21"/>
  <c r="F84" i="21"/>
  <c r="G84" i="21"/>
  <c r="E85" i="21"/>
  <c r="F85" i="21"/>
  <c r="G85" i="21"/>
  <c r="E86" i="21"/>
  <c r="F86" i="21"/>
  <c r="G86" i="21"/>
  <c r="E87" i="21"/>
  <c r="F87" i="21"/>
  <c r="G87" i="21"/>
  <c r="T98" i="53" l="1"/>
  <c r="U98" i="53"/>
  <c r="V98" i="53"/>
  <c r="T99" i="53"/>
  <c r="U99" i="53"/>
  <c r="V99" i="53"/>
  <c r="T100" i="53"/>
  <c r="U100" i="53"/>
  <c r="V100" i="53"/>
  <c r="T101" i="53"/>
  <c r="U101" i="53"/>
  <c r="V101" i="53"/>
  <c r="T102" i="53"/>
  <c r="U102" i="53"/>
  <c r="V102" i="53"/>
  <c r="T103" i="53"/>
  <c r="U103" i="53"/>
  <c r="V103" i="53"/>
  <c r="T104" i="53"/>
  <c r="U104" i="53"/>
  <c r="V104" i="53"/>
  <c r="T105" i="53"/>
  <c r="U105" i="53"/>
  <c r="V105" i="53"/>
  <c r="T106" i="53"/>
  <c r="U106" i="53"/>
  <c r="V106" i="53"/>
  <c r="T107" i="53"/>
  <c r="U107" i="53"/>
  <c r="V107" i="53"/>
  <c r="T108" i="53"/>
  <c r="U108" i="53"/>
  <c r="V108" i="53"/>
  <c r="T109" i="53"/>
  <c r="U109" i="53"/>
  <c r="V109" i="53"/>
  <c r="T110" i="53"/>
  <c r="U110" i="53"/>
  <c r="V110" i="53"/>
  <c r="T111" i="53"/>
  <c r="U111" i="53"/>
  <c r="V111" i="53"/>
  <c r="T112" i="53"/>
  <c r="U112" i="53"/>
  <c r="V112" i="53"/>
  <c r="T113" i="53"/>
  <c r="U113" i="53"/>
  <c r="V113" i="53"/>
  <c r="T114" i="53"/>
  <c r="U114" i="53"/>
  <c r="V114" i="53"/>
  <c r="T115" i="53"/>
  <c r="U115" i="53"/>
  <c r="V115" i="53"/>
  <c r="T5" i="53"/>
  <c r="AL5" i="53" s="1"/>
  <c r="U5" i="53"/>
  <c r="AM5" i="53" s="1"/>
  <c r="V5" i="53"/>
  <c r="AN5" i="53" s="1"/>
  <c r="T6" i="53"/>
  <c r="AL6" i="53" s="1"/>
  <c r="U6" i="53"/>
  <c r="AM6" i="53" s="1"/>
  <c r="V6" i="53"/>
  <c r="AN6" i="53" s="1"/>
  <c r="T7" i="53"/>
  <c r="AL7" i="53" s="1"/>
  <c r="U7" i="53"/>
  <c r="AM7" i="53" s="1"/>
  <c r="V7" i="53"/>
  <c r="AN7" i="53" s="1"/>
  <c r="T8" i="53"/>
  <c r="AL8" i="53" s="1"/>
  <c r="U8" i="53"/>
  <c r="AM8" i="53" s="1"/>
  <c r="V8" i="53"/>
  <c r="AN8" i="53" s="1"/>
  <c r="T9" i="53"/>
  <c r="AL9" i="53" s="1"/>
  <c r="U9" i="53"/>
  <c r="AM9" i="53" s="1"/>
  <c r="V9" i="53"/>
  <c r="AN9" i="53" s="1"/>
  <c r="T10" i="53"/>
  <c r="AL10" i="53" s="1"/>
  <c r="U10" i="53"/>
  <c r="AM10" i="53" s="1"/>
  <c r="V10" i="53"/>
  <c r="AN10" i="53" s="1"/>
  <c r="T11" i="53"/>
  <c r="AL11" i="53" s="1"/>
  <c r="U11" i="53"/>
  <c r="AM11" i="53" s="1"/>
  <c r="V11" i="53"/>
  <c r="AN11" i="53" s="1"/>
  <c r="T12" i="53"/>
  <c r="AL12" i="53" s="1"/>
  <c r="U12" i="53"/>
  <c r="AM12" i="53" s="1"/>
  <c r="V12" i="53"/>
  <c r="AN12" i="53" s="1"/>
  <c r="T13" i="53"/>
  <c r="AL13" i="53" s="1"/>
  <c r="U13" i="53"/>
  <c r="AM13" i="53" s="1"/>
  <c r="V13" i="53"/>
  <c r="AN13" i="53" s="1"/>
  <c r="T14" i="53"/>
  <c r="AL14" i="53" s="1"/>
  <c r="U14" i="53"/>
  <c r="AM14" i="53" s="1"/>
  <c r="V14" i="53"/>
  <c r="AN14" i="53" s="1"/>
  <c r="T15" i="53"/>
  <c r="AL15" i="53" s="1"/>
  <c r="U15" i="53"/>
  <c r="AM15" i="53" s="1"/>
  <c r="V15" i="53"/>
  <c r="AN15" i="53" s="1"/>
  <c r="T16" i="53"/>
  <c r="AL16" i="53" s="1"/>
  <c r="U16" i="53"/>
  <c r="AM16" i="53" s="1"/>
  <c r="V16" i="53"/>
  <c r="AN16" i="53" s="1"/>
  <c r="T17" i="53"/>
  <c r="AL17" i="53" s="1"/>
  <c r="U17" i="53"/>
  <c r="AM17" i="53" s="1"/>
  <c r="V17" i="53"/>
  <c r="AN17" i="53" s="1"/>
  <c r="T18" i="53"/>
  <c r="AL18" i="53" s="1"/>
  <c r="U18" i="53"/>
  <c r="AM18" i="53" s="1"/>
  <c r="V18" i="53"/>
  <c r="AN18" i="53" s="1"/>
  <c r="T19" i="53"/>
  <c r="AL19" i="53" s="1"/>
  <c r="U19" i="53"/>
  <c r="AM19" i="53" s="1"/>
  <c r="V19" i="53"/>
  <c r="AN19" i="53" s="1"/>
  <c r="T20" i="53"/>
  <c r="AL20" i="53" s="1"/>
  <c r="U20" i="53"/>
  <c r="AM20" i="53" s="1"/>
  <c r="V20" i="53"/>
  <c r="AN20" i="53" s="1"/>
  <c r="T21" i="53"/>
  <c r="AL21" i="53" s="1"/>
  <c r="U21" i="53"/>
  <c r="AM21" i="53" s="1"/>
  <c r="V21" i="53"/>
  <c r="AN21" i="53" s="1"/>
  <c r="T22" i="53"/>
  <c r="AL22" i="53" s="1"/>
  <c r="U22" i="53"/>
  <c r="AM22" i="53" s="1"/>
  <c r="V22" i="53"/>
  <c r="AN22" i="53" s="1"/>
  <c r="T23" i="53"/>
  <c r="AL23" i="53" s="1"/>
  <c r="U23" i="53"/>
  <c r="AM23" i="53" s="1"/>
  <c r="V23" i="53"/>
  <c r="AN23" i="53" s="1"/>
  <c r="T24" i="53"/>
  <c r="AL24" i="53" s="1"/>
  <c r="U24" i="53"/>
  <c r="AM24" i="53" s="1"/>
  <c r="V24" i="53"/>
  <c r="AN24" i="53" s="1"/>
  <c r="T25" i="53"/>
  <c r="AL25" i="53" s="1"/>
  <c r="U25" i="53"/>
  <c r="AM25" i="53" s="1"/>
  <c r="V25" i="53"/>
  <c r="AN25" i="53" s="1"/>
  <c r="T26" i="53"/>
  <c r="AL26" i="53" s="1"/>
  <c r="U26" i="53"/>
  <c r="AM26" i="53" s="1"/>
  <c r="V26" i="53"/>
  <c r="AN26" i="53" s="1"/>
  <c r="T27" i="53"/>
  <c r="AL27" i="53" s="1"/>
  <c r="U27" i="53"/>
  <c r="AM27" i="53" s="1"/>
  <c r="V27" i="53"/>
  <c r="AN27" i="53" s="1"/>
  <c r="T28" i="53"/>
  <c r="AL28" i="53" s="1"/>
  <c r="U28" i="53"/>
  <c r="AM28" i="53" s="1"/>
  <c r="V28" i="53"/>
  <c r="AN28" i="53" s="1"/>
  <c r="T29" i="53"/>
  <c r="AL29" i="53" s="1"/>
  <c r="U29" i="53"/>
  <c r="AM29" i="53" s="1"/>
  <c r="V29" i="53"/>
  <c r="AN29" i="53" s="1"/>
  <c r="T30" i="53"/>
  <c r="AL30" i="53" s="1"/>
  <c r="U30" i="53"/>
  <c r="AM30" i="53" s="1"/>
  <c r="V30" i="53"/>
  <c r="AN30" i="53" s="1"/>
  <c r="T31" i="53"/>
  <c r="AL31" i="53" s="1"/>
  <c r="U31" i="53"/>
  <c r="AM31" i="53" s="1"/>
  <c r="V31" i="53"/>
  <c r="AN31" i="53" s="1"/>
  <c r="T32" i="53"/>
  <c r="AL32" i="53" s="1"/>
  <c r="U32" i="53"/>
  <c r="AM32" i="53" s="1"/>
  <c r="V32" i="53"/>
  <c r="AN32" i="53" s="1"/>
  <c r="T33" i="53"/>
  <c r="AL33" i="53" s="1"/>
  <c r="U33" i="53"/>
  <c r="AM33" i="53" s="1"/>
  <c r="V33" i="53"/>
  <c r="AN33" i="53" s="1"/>
  <c r="T34" i="53"/>
  <c r="AL34" i="53" s="1"/>
  <c r="U34" i="53"/>
  <c r="AM34" i="53" s="1"/>
  <c r="V34" i="53"/>
  <c r="AN34" i="53" s="1"/>
  <c r="T35" i="53"/>
  <c r="AL35" i="53" s="1"/>
  <c r="U35" i="53"/>
  <c r="AM35" i="53" s="1"/>
  <c r="V35" i="53"/>
  <c r="AN35" i="53" s="1"/>
  <c r="T36" i="53"/>
  <c r="AL36" i="53" s="1"/>
  <c r="U36" i="53"/>
  <c r="AM36" i="53" s="1"/>
  <c r="V36" i="53"/>
  <c r="AN36" i="53" s="1"/>
  <c r="T37" i="53"/>
  <c r="AL37" i="53" s="1"/>
  <c r="U37" i="53"/>
  <c r="AM37" i="53" s="1"/>
  <c r="V37" i="53"/>
  <c r="AN37" i="53" s="1"/>
  <c r="T38" i="53"/>
  <c r="AL38" i="53" s="1"/>
  <c r="U38" i="53"/>
  <c r="AM38" i="53" s="1"/>
  <c r="V38" i="53"/>
  <c r="AN38" i="53" s="1"/>
  <c r="T39" i="53"/>
  <c r="AL39" i="53" s="1"/>
  <c r="U39" i="53"/>
  <c r="AM39" i="53" s="1"/>
  <c r="V39" i="53"/>
  <c r="AN39" i="53" s="1"/>
  <c r="T40" i="53"/>
  <c r="AL40" i="53" s="1"/>
  <c r="U40" i="53"/>
  <c r="AM40" i="53" s="1"/>
  <c r="V40" i="53"/>
  <c r="AN40" i="53" s="1"/>
  <c r="T41" i="53"/>
  <c r="AL41" i="53" s="1"/>
  <c r="U41" i="53"/>
  <c r="AM41" i="53" s="1"/>
  <c r="V41" i="53"/>
  <c r="AN41" i="53" s="1"/>
  <c r="T42" i="53"/>
  <c r="AL42" i="53" s="1"/>
  <c r="U42" i="53"/>
  <c r="AM42" i="53" s="1"/>
  <c r="V42" i="53"/>
  <c r="AN42" i="53" s="1"/>
  <c r="T43" i="53"/>
  <c r="AL43" i="53" s="1"/>
  <c r="U43" i="53"/>
  <c r="AM43" i="53" s="1"/>
  <c r="V43" i="53"/>
  <c r="AN43" i="53" s="1"/>
  <c r="T44" i="53"/>
  <c r="AL44" i="53" s="1"/>
  <c r="U44" i="53"/>
  <c r="AM44" i="53" s="1"/>
  <c r="V44" i="53"/>
  <c r="AN44" i="53" s="1"/>
  <c r="T45" i="53"/>
  <c r="AL45" i="53" s="1"/>
  <c r="U45" i="53"/>
  <c r="AM45" i="53" s="1"/>
  <c r="V45" i="53"/>
  <c r="AN45" i="53" s="1"/>
  <c r="T46" i="53"/>
  <c r="AL46" i="53" s="1"/>
  <c r="U46" i="53"/>
  <c r="AM46" i="53" s="1"/>
  <c r="V46" i="53"/>
  <c r="AN46" i="53" s="1"/>
  <c r="T47" i="53"/>
  <c r="AL47" i="53" s="1"/>
  <c r="U47" i="53"/>
  <c r="AM47" i="53" s="1"/>
  <c r="V47" i="53"/>
  <c r="AN47" i="53" s="1"/>
  <c r="T48" i="53"/>
  <c r="AL48" i="53" s="1"/>
  <c r="U48" i="53"/>
  <c r="AM48" i="53" s="1"/>
  <c r="V48" i="53"/>
  <c r="AN48" i="53" s="1"/>
  <c r="T49" i="53"/>
  <c r="AL49" i="53" s="1"/>
  <c r="U49" i="53"/>
  <c r="AM49" i="53" s="1"/>
  <c r="V49" i="53"/>
  <c r="AN49" i="53" s="1"/>
  <c r="T50" i="53"/>
  <c r="AL50" i="53" s="1"/>
  <c r="U50" i="53"/>
  <c r="AM50" i="53" s="1"/>
  <c r="V50" i="53"/>
  <c r="AN50" i="53" s="1"/>
  <c r="T51" i="53"/>
  <c r="AL51" i="53" s="1"/>
  <c r="U51" i="53"/>
  <c r="AM51" i="53" s="1"/>
  <c r="V51" i="53"/>
  <c r="AN51" i="53" s="1"/>
  <c r="T52" i="53"/>
  <c r="AL52" i="53" s="1"/>
  <c r="U52" i="53"/>
  <c r="AM52" i="53" s="1"/>
  <c r="V52" i="53"/>
  <c r="AN52" i="53" s="1"/>
  <c r="T53" i="53"/>
  <c r="AL53" i="53" s="1"/>
  <c r="U53" i="53"/>
  <c r="AM53" i="53" s="1"/>
  <c r="V53" i="53"/>
  <c r="AN53" i="53" s="1"/>
  <c r="T54" i="53"/>
  <c r="AL54" i="53" s="1"/>
  <c r="U54" i="53"/>
  <c r="AM54" i="53" s="1"/>
  <c r="V54" i="53"/>
  <c r="AN54" i="53" s="1"/>
  <c r="T55" i="53"/>
  <c r="AL55" i="53" s="1"/>
  <c r="U55" i="53"/>
  <c r="AM55" i="53" s="1"/>
  <c r="V55" i="53"/>
  <c r="AN55" i="53" s="1"/>
  <c r="T56" i="53"/>
  <c r="AL56" i="53" s="1"/>
  <c r="U56" i="53"/>
  <c r="AM56" i="53" s="1"/>
  <c r="V56" i="53"/>
  <c r="AN56" i="53" s="1"/>
  <c r="T57" i="53"/>
  <c r="AL57" i="53" s="1"/>
  <c r="U57" i="53"/>
  <c r="AM57" i="53" s="1"/>
  <c r="V57" i="53"/>
  <c r="AN57" i="53" s="1"/>
  <c r="T58" i="53"/>
  <c r="AL58" i="53" s="1"/>
  <c r="U58" i="53"/>
  <c r="AM58" i="53" s="1"/>
  <c r="V58" i="53"/>
  <c r="AN58" i="53" s="1"/>
  <c r="T59" i="53"/>
  <c r="AL59" i="53" s="1"/>
  <c r="U59" i="53"/>
  <c r="AM59" i="53" s="1"/>
  <c r="V59" i="53"/>
  <c r="AN59" i="53" s="1"/>
  <c r="T60" i="53"/>
  <c r="AL60" i="53" s="1"/>
  <c r="U60" i="53"/>
  <c r="AM60" i="53" s="1"/>
  <c r="V60" i="53"/>
  <c r="AN60" i="53" s="1"/>
  <c r="T61" i="53"/>
  <c r="AL61" i="53" s="1"/>
  <c r="U61" i="53"/>
  <c r="AM61" i="53" s="1"/>
  <c r="V61" i="53"/>
  <c r="AN61" i="53" s="1"/>
  <c r="T62" i="53"/>
  <c r="AL62" i="53" s="1"/>
  <c r="U62" i="53"/>
  <c r="AM62" i="53" s="1"/>
  <c r="V62" i="53"/>
  <c r="AN62" i="53" s="1"/>
  <c r="T63" i="53"/>
  <c r="AL63" i="53" s="1"/>
  <c r="U63" i="53"/>
  <c r="AM63" i="53" s="1"/>
  <c r="V63" i="53"/>
  <c r="AN63" i="53" s="1"/>
  <c r="T64" i="53"/>
  <c r="AL64" i="53" s="1"/>
  <c r="U64" i="53"/>
  <c r="AM64" i="53" s="1"/>
  <c r="V64" i="53"/>
  <c r="AN64" i="53" s="1"/>
  <c r="T65" i="53"/>
  <c r="AL65" i="53" s="1"/>
  <c r="U65" i="53"/>
  <c r="AM65" i="53" s="1"/>
  <c r="V65" i="53"/>
  <c r="AN65" i="53" s="1"/>
  <c r="T66" i="53"/>
  <c r="AL66" i="53" s="1"/>
  <c r="U66" i="53"/>
  <c r="AM66" i="53" s="1"/>
  <c r="V66" i="53"/>
  <c r="AN66" i="53" s="1"/>
  <c r="T67" i="53"/>
  <c r="AL67" i="53" s="1"/>
  <c r="U67" i="53"/>
  <c r="AM67" i="53" s="1"/>
  <c r="V67" i="53"/>
  <c r="AN67" i="53" s="1"/>
  <c r="T68" i="53"/>
  <c r="AL68" i="53" s="1"/>
  <c r="U68" i="53"/>
  <c r="AM68" i="53" s="1"/>
  <c r="V68" i="53"/>
  <c r="AN68" i="53" s="1"/>
  <c r="T69" i="53"/>
  <c r="AL69" i="53" s="1"/>
  <c r="U69" i="53"/>
  <c r="AM69" i="53" s="1"/>
  <c r="V69" i="53"/>
  <c r="AN69" i="53" s="1"/>
  <c r="T70" i="53"/>
  <c r="AL70" i="53" s="1"/>
  <c r="U70" i="53"/>
  <c r="AM70" i="53" s="1"/>
  <c r="V70" i="53"/>
  <c r="AN70" i="53" s="1"/>
  <c r="T71" i="53"/>
  <c r="AL71" i="53" s="1"/>
  <c r="U71" i="53"/>
  <c r="AM71" i="53" s="1"/>
  <c r="V71" i="53"/>
  <c r="AN71" i="53" s="1"/>
  <c r="T72" i="53"/>
  <c r="AL72" i="53" s="1"/>
  <c r="U72" i="53"/>
  <c r="AM72" i="53" s="1"/>
  <c r="V72" i="53"/>
  <c r="AN72" i="53" s="1"/>
  <c r="T73" i="53"/>
  <c r="AL73" i="53" s="1"/>
  <c r="U73" i="53"/>
  <c r="AM73" i="53" s="1"/>
  <c r="V73" i="53"/>
  <c r="AN73" i="53" s="1"/>
  <c r="T74" i="53"/>
  <c r="AL74" i="53" s="1"/>
  <c r="U74" i="53"/>
  <c r="AM74" i="53" s="1"/>
  <c r="V74" i="53"/>
  <c r="AN74" i="53" s="1"/>
  <c r="T75" i="53"/>
  <c r="AL75" i="53" s="1"/>
  <c r="U75" i="53"/>
  <c r="AM75" i="53" s="1"/>
  <c r="V75" i="53"/>
  <c r="AN75" i="53" s="1"/>
  <c r="T76" i="53"/>
  <c r="AL76" i="53" s="1"/>
  <c r="U76" i="53"/>
  <c r="AM76" i="53" s="1"/>
  <c r="V76" i="53"/>
  <c r="AN76" i="53" s="1"/>
  <c r="T77" i="53"/>
  <c r="AL77" i="53" s="1"/>
  <c r="U77" i="53"/>
  <c r="AM77" i="53" s="1"/>
  <c r="V77" i="53"/>
  <c r="AN77" i="53" s="1"/>
  <c r="T78" i="53"/>
  <c r="AL78" i="53" s="1"/>
  <c r="U78" i="53"/>
  <c r="AM78" i="53" s="1"/>
  <c r="V78" i="53"/>
  <c r="AN78" i="53" s="1"/>
  <c r="T79" i="53"/>
  <c r="AL79" i="53" s="1"/>
  <c r="U79" i="53"/>
  <c r="AM79" i="53" s="1"/>
  <c r="V79" i="53"/>
  <c r="AN79" i="53" s="1"/>
  <c r="T80" i="53"/>
  <c r="AL80" i="53" s="1"/>
  <c r="U80" i="53"/>
  <c r="AM80" i="53" s="1"/>
  <c r="V80" i="53"/>
  <c r="AN80" i="53" s="1"/>
  <c r="T81" i="53"/>
  <c r="AL81" i="53" s="1"/>
  <c r="U81" i="53"/>
  <c r="AM81" i="53" s="1"/>
  <c r="V81" i="53"/>
  <c r="AN81" i="53" s="1"/>
  <c r="T82" i="53"/>
  <c r="AL82" i="53" s="1"/>
  <c r="U82" i="53"/>
  <c r="AM82" i="53" s="1"/>
  <c r="V82" i="53"/>
  <c r="AN82" i="53" s="1"/>
  <c r="T83" i="53"/>
  <c r="AL83" i="53" s="1"/>
  <c r="U83" i="53"/>
  <c r="AM83" i="53" s="1"/>
  <c r="V83" i="53"/>
  <c r="AN83" i="53" s="1"/>
  <c r="T84" i="53"/>
  <c r="AL84" i="53" s="1"/>
  <c r="U84" i="53"/>
  <c r="AM84" i="53" s="1"/>
  <c r="V84" i="53"/>
  <c r="AN84" i="53" s="1"/>
  <c r="T85" i="53"/>
  <c r="AL85" i="53" s="1"/>
  <c r="U85" i="53"/>
  <c r="AM85" i="53" s="1"/>
  <c r="V85" i="53"/>
  <c r="AN85" i="53" s="1"/>
  <c r="T86" i="53"/>
  <c r="AL86" i="53" s="1"/>
  <c r="U86" i="53"/>
  <c r="AM86" i="53" s="1"/>
  <c r="V86" i="53"/>
  <c r="AN86" i="53" s="1"/>
  <c r="T87" i="53"/>
  <c r="AL87" i="53" s="1"/>
  <c r="U87" i="53"/>
  <c r="AM87" i="53" s="1"/>
  <c r="V87" i="53"/>
  <c r="AN87" i="53" s="1"/>
  <c r="AL88" i="53" l="1"/>
  <c r="T98" i="37"/>
  <c r="U98" i="37"/>
  <c r="V98" i="37"/>
  <c r="T99" i="37"/>
  <c r="U99" i="37"/>
  <c r="V99" i="37"/>
  <c r="T100" i="37"/>
  <c r="U100" i="37"/>
  <c r="V100" i="37"/>
  <c r="T101" i="37"/>
  <c r="U101" i="37"/>
  <c r="V101" i="37"/>
  <c r="T102" i="37"/>
  <c r="U102" i="37"/>
  <c r="V102" i="37"/>
  <c r="T103" i="37"/>
  <c r="U103" i="37"/>
  <c r="V103" i="37"/>
  <c r="T104" i="37"/>
  <c r="U104" i="37"/>
  <c r="V104" i="37"/>
  <c r="T105" i="37"/>
  <c r="U105" i="37"/>
  <c r="V105" i="37"/>
  <c r="T106" i="37"/>
  <c r="U106" i="37"/>
  <c r="V106" i="37"/>
  <c r="T107" i="37"/>
  <c r="U107" i="37"/>
  <c r="V107" i="37"/>
  <c r="T108" i="37"/>
  <c r="U108" i="37"/>
  <c r="V108" i="37"/>
  <c r="T109" i="37"/>
  <c r="U109" i="37"/>
  <c r="V109" i="37"/>
  <c r="T110" i="37"/>
  <c r="U110" i="37"/>
  <c r="V110" i="37"/>
  <c r="T111" i="37"/>
  <c r="U111" i="37"/>
  <c r="V111" i="37"/>
  <c r="T112" i="37"/>
  <c r="U112" i="37"/>
  <c r="V112" i="37"/>
  <c r="T113" i="37"/>
  <c r="U113" i="37"/>
  <c r="V113" i="37"/>
  <c r="T114" i="37"/>
  <c r="U114" i="37"/>
  <c r="V114" i="37"/>
  <c r="T115" i="37"/>
  <c r="U115" i="37"/>
  <c r="V115" i="37"/>
  <c r="T5" i="37"/>
  <c r="U5" i="37"/>
  <c r="V5" i="37"/>
  <c r="T6" i="37"/>
  <c r="U6" i="37"/>
  <c r="V6" i="37"/>
  <c r="T7" i="37"/>
  <c r="U7" i="37"/>
  <c r="V7" i="37"/>
  <c r="T8" i="37"/>
  <c r="U8" i="37"/>
  <c r="V8" i="37"/>
  <c r="T9" i="37"/>
  <c r="U9" i="37"/>
  <c r="V9" i="37"/>
  <c r="T10" i="37"/>
  <c r="U10" i="37"/>
  <c r="V10" i="37"/>
  <c r="T11" i="37"/>
  <c r="U11" i="37"/>
  <c r="V11" i="37"/>
  <c r="T12" i="37"/>
  <c r="U12" i="37"/>
  <c r="V12" i="37"/>
  <c r="T13" i="37"/>
  <c r="U13" i="37"/>
  <c r="V13" i="37"/>
  <c r="T14" i="37"/>
  <c r="U14" i="37"/>
  <c r="V14" i="37"/>
  <c r="T15" i="37"/>
  <c r="U15" i="37"/>
  <c r="V15" i="37"/>
  <c r="T16" i="37"/>
  <c r="U16" i="37"/>
  <c r="V16" i="37"/>
  <c r="T17" i="37"/>
  <c r="U17" i="37"/>
  <c r="V17" i="37"/>
  <c r="T18" i="37"/>
  <c r="U18" i="37"/>
  <c r="V18" i="37"/>
  <c r="T19" i="37"/>
  <c r="U19" i="37"/>
  <c r="V19" i="37"/>
  <c r="T20" i="37"/>
  <c r="U20" i="37"/>
  <c r="V20" i="37"/>
  <c r="T21" i="37"/>
  <c r="U21" i="37"/>
  <c r="V21" i="37"/>
  <c r="T22" i="37"/>
  <c r="U22" i="37"/>
  <c r="V22" i="37"/>
  <c r="T23" i="37"/>
  <c r="U23" i="37"/>
  <c r="V23" i="37"/>
  <c r="T24" i="37"/>
  <c r="U24" i="37"/>
  <c r="V24" i="37"/>
  <c r="T25" i="37"/>
  <c r="U25" i="37"/>
  <c r="V25" i="37"/>
  <c r="T26" i="37"/>
  <c r="U26" i="37"/>
  <c r="V26" i="37"/>
  <c r="T27" i="37"/>
  <c r="U27" i="37"/>
  <c r="V27" i="37"/>
  <c r="T28" i="37"/>
  <c r="U28" i="37"/>
  <c r="V28" i="37"/>
  <c r="T29" i="37"/>
  <c r="U29" i="37"/>
  <c r="V29" i="37"/>
  <c r="T30" i="37"/>
  <c r="U30" i="37"/>
  <c r="V30" i="37"/>
  <c r="T31" i="37"/>
  <c r="U31" i="37"/>
  <c r="V31" i="37"/>
  <c r="T32" i="37"/>
  <c r="U32" i="37"/>
  <c r="V32" i="37"/>
  <c r="T33" i="37"/>
  <c r="U33" i="37"/>
  <c r="V33" i="37"/>
  <c r="T34" i="37"/>
  <c r="U34" i="37"/>
  <c r="V34" i="37"/>
  <c r="T35" i="37"/>
  <c r="U35" i="37"/>
  <c r="V35" i="37"/>
  <c r="T36" i="37"/>
  <c r="U36" i="37"/>
  <c r="V36" i="37"/>
  <c r="T37" i="37"/>
  <c r="U37" i="37"/>
  <c r="V37" i="37"/>
  <c r="T38" i="37"/>
  <c r="U38" i="37"/>
  <c r="V38" i="37"/>
  <c r="T39" i="37"/>
  <c r="U39" i="37"/>
  <c r="V39" i="37"/>
  <c r="T40" i="37"/>
  <c r="U40" i="37"/>
  <c r="V40" i="37"/>
  <c r="T41" i="37"/>
  <c r="U41" i="37"/>
  <c r="V41" i="37"/>
  <c r="T42" i="37"/>
  <c r="U42" i="37"/>
  <c r="V42" i="37"/>
  <c r="T43" i="37"/>
  <c r="U43" i="37"/>
  <c r="V43" i="37"/>
  <c r="T44" i="37"/>
  <c r="U44" i="37"/>
  <c r="V44" i="37"/>
  <c r="T45" i="37"/>
  <c r="U45" i="37"/>
  <c r="V45" i="37"/>
  <c r="T46" i="37"/>
  <c r="U46" i="37"/>
  <c r="V46" i="37"/>
  <c r="T47" i="37"/>
  <c r="U47" i="37"/>
  <c r="V47" i="37"/>
  <c r="T48" i="37"/>
  <c r="U48" i="37"/>
  <c r="V48" i="37"/>
  <c r="T49" i="37"/>
  <c r="U49" i="37"/>
  <c r="V49" i="37"/>
  <c r="T50" i="37"/>
  <c r="U50" i="37"/>
  <c r="V50" i="37"/>
  <c r="T51" i="37"/>
  <c r="U51" i="37"/>
  <c r="V51" i="37"/>
  <c r="T52" i="37"/>
  <c r="U52" i="37"/>
  <c r="V52" i="37"/>
  <c r="T53" i="37"/>
  <c r="U53" i="37"/>
  <c r="V53" i="37"/>
  <c r="T54" i="37"/>
  <c r="U54" i="37"/>
  <c r="V54" i="37"/>
  <c r="T55" i="37"/>
  <c r="U55" i="37"/>
  <c r="V55" i="37"/>
  <c r="T56" i="37"/>
  <c r="U56" i="37"/>
  <c r="V56" i="37"/>
  <c r="T57" i="37"/>
  <c r="U57" i="37"/>
  <c r="V57" i="37"/>
  <c r="T58" i="37"/>
  <c r="U58" i="37"/>
  <c r="V58" i="37"/>
  <c r="T59" i="37"/>
  <c r="U59" i="37"/>
  <c r="V59" i="37"/>
  <c r="T60" i="37"/>
  <c r="U60" i="37"/>
  <c r="V60" i="37"/>
  <c r="T61" i="37"/>
  <c r="U61" i="37"/>
  <c r="V61" i="37"/>
  <c r="T62" i="37"/>
  <c r="U62" i="37"/>
  <c r="V62" i="37"/>
  <c r="T63" i="37"/>
  <c r="U63" i="37"/>
  <c r="V63" i="37"/>
  <c r="T64" i="37"/>
  <c r="U64" i="37"/>
  <c r="V64" i="37"/>
  <c r="T65" i="37"/>
  <c r="U65" i="37"/>
  <c r="V65" i="37"/>
  <c r="T66" i="37"/>
  <c r="U66" i="37"/>
  <c r="V66" i="37"/>
  <c r="T67" i="37"/>
  <c r="U67" i="37"/>
  <c r="V67" i="37"/>
  <c r="T68" i="37"/>
  <c r="U68" i="37"/>
  <c r="V68" i="37"/>
  <c r="T69" i="37"/>
  <c r="U69" i="37"/>
  <c r="V69" i="37"/>
  <c r="T70" i="37"/>
  <c r="U70" i="37"/>
  <c r="V70" i="37"/>
  <c r="T71" i="37"/>
  <c r="U71" i="37"/>
  <c r="V71" i="37"/>
  <c r="T72" i="37"/>
  <c r="U72" i="37"/>
  <c r="V72" i="37"/>
  <c r="T73" i="37"/>
  <c r="U73" i="37"/>
  <c r="V73" i="37"/>
  <c r="T74" i="37"/>
  <c r="U74" i="37"/>
  <c r="V74" i="37"/>
  <c r="T75" i="37"/>
  <c r="U75" i="37"/>
  <c r="V75" i="37"/>
  <c r="T76" i="37"/>
  <c r="U76" i="37"/>
  <c r="V76" i="37"/>
  <c r="T77" i="37"/>
  <c r="U77" i="37"/>
  <c r="V77" i="37"/>
  <c r="T78" i="37"/>
  <c r="U78" i="37"/>
  <c r="V78" i="37"/>
  <c r="T79" i="37"/>
  <c r="U79" i="37"/>
  <c r="V79" i="37"/>
  <c r="T80" i="37"/>
  <c r="U80" i="37"/>
  <c r="V80" i="37"/>
  <c r="T81" i="37"/>
  <c r="U81" i="37"/>
  <c r="V81" i="37"/>
  <c r="T82" i="37"/>
  <c r="U82" i="37"/>
  <c r="V82" i="37"/>
  <c r="T83" i="37"/>
  <c r="U83" i="37"/>
  <c r="V83" i="37"/>
  <c r="T84" i="37"/>
  <c r="U84" i="37"/>
  <c r="V84" i="37"/>
  <c r="T85" i="37"/>
  <c r="U85" i="37"/>
  <c r="V85" i="37"/>
  <c r="T86" i="37"/>
  <c r="U86" i="37"/>
  <c r="V86" i="37"/>
  <c r="T87" i="37"/>
  <c r="U87" i="37"/>
  <c r="V87" i="37"/>
  <c r="K98" i="37"/>
  <c r="L98" i="37"/>
  <c r="M98" i="37"/>
  <c r="K99" i="37"/>
  <c r="L99" i="37"/>
  <c r="M99" i="37"/>
  <c r="K100" i="37"/>
  <c r="L100" i="37"/>
  <c r="M100" i="37"/>
  <c r="K101" i="37"/>
  <c r="L101" i="37"/>
  <c r="M101" i="37"/>
  <c r="K102" i="37"/>
  <c r="L102" i="37"/>
  <c r="M102" i="37"/>
  <c r="K103" i="37"/>
  <c r="L103" i="37"/>
  <c r="M103" i="37"/>
  <c r="K104" i="37"/>
  <c r="L104" i="37"/>
  <c r="M104" i="37"/>
  <c r="K105" i="37"/>
  <c r="L105" i="37"/>
  <c r="M105" i="37"/>
  <c r="K106" i="37"/>
  <c r="L106" i="37"/>
  <c r="M106" i="37"/>
  <c r="K107" i="37"/>
  <c r="L107" i="37"/>
  <c r="M107" i="37"/>
  <c r="K108" i="37"/>
  <c r="L108" i="37"/>
  <c r="M108" i="37"/>
  <c r="K109" i="37"/>
  <c r="L109" i="37"/>
  <c r="M109" i="37"/>
  <c r="K110" i="37"/>
  <c r="L110" i="37"/>
  <c r="M110" i="37"/>
  <c r="K111" i="37"/>
  <c r="L111" i="37"/>
  <c r="M111" i="37"/>
  <c r="K112" i="37"/>
  <c r="L112" i="37"/>
  <c r="M112" i="37"/>
  <c r="K113" i="37"/>
  <c r="L113" i="37"/>
  <c r="M113" i="37"/>
  <c r="K114" i="37"/>
  <c r="L114" i="37"/>
  <c r="M114" i="37"/>
  <c r="K115" i="37"/>
  <c r="L115" i="37"/>
  <c r="M115" i="37"/>
  <c r="K5" i="37"/>
  <c r="L5" i="37"/>
  <c r="M5" i="37"/>
  <c r="K6" i="37"/>
  <c r="L6" i="37"/>
  <c r="M6" i="37"/>
  <c r="K7" i="37"/>
  <c r="L7" i="37"/>
  <c r="M7" i="37"/>
  <c r="K8" i="37"/>
  <c r="L8" i="37"/>
  <c r="M8" i="37"/>
  <c r="K9" i="37"/>
  <c r="L9" i="37"/>
  <c r="M9" i="37"/>
  <c r="K10" i="37"/>
  <c r="L10" i="37"/>
  <c r="M10" i="37"/>
  <c r="K11" i="37"/>
  <c r="L11" i="37"/>
  <c r="M11" i="37"/>
  <c r="K12" i="37"/>
  <c r="L12" i="37"/>
  <c r="M12" i="37"/>
  <c r="K13" i="37"/>
  <c r="L13" i="37"/>
  <c r="M13" i="37"/>
  <c r="K14" i="37"/>
  <c r="L14" i="37"/>
  <c r="M14" i="37"/>
  <c r="K15" i="37"/>
  <c r="L15" i="37"/>
  <c r="M15" i="37"/>
  <c r="K16" i="37"/>
  <c r="L16" i="37"/>
  <c r="M16" i="37"/>
  <c r="K17" i="37"/>
  <c r="L17" i="37"/>
  <c r="M17" i="37"/>
  <c r="K18" i="37"/>
  <c r="L18" i="37"/>
  <c r="M18" i="37"/>
  <c r="K19" i="37"/>
  <c r="L19" i="37"/>
  <c r="M19" i="37"/>
  <c r="K20" i="37"/>
  <c r="L20" i="37"/>
  <c r="M20" i="37"/>
  <c r="K21" i="37"/>
  <c r="L21" i="37"/>
  <c r="M21" i="37"/>
  <c r="K22" i="37"/>
  <c r="L22" i="37"/>
  <c r="M22" i="37"/>
  <c r="K23" i="37"/>
  <c r="L23" i="37"/>
  <c r="M23" i="37"/>
  <c r="K24" i="37"/>
  <c r="L24" i="37"/>
  <c r="M24" i="37"/>
  <c r="K25" i="37"/>
  <c r="L25" i="37"/>
  <c r="M25" i="37"/>
  <c r="K26" i="37"/>
  <c r="L26" i="37"/>
  <c r="M26" i="37"/>
  <c r="K27" i="37"/>
  <c r="L27" i="37"/>
  <c r="M27" i="37"/>
  <c r="K28" i="37"/>
  <c r="L28" i="37"/>
  <c r="M28" i="37"/>
  <c r="K29" i="37"/>
  <c r="L29" i="37"/>
  <c r="M29" i="37"/>
  <c r="K30" i="37"/>
  <c r="L30" i="37"/>
  <c r="M30" i="37"/>
  <c r="K31" i="37"/>
  <c r="L31" i="37"/>
  <c r="M31" i="37"/>
  <c r="K32" i="37"/>
  <c r="L32" i="37"/>
  <c r="M32" i="37"/>
  <c r="K33" i="37"/>
  <c r="L33" i="37"/>
  <c r="M33" i="37"/>
  <c r="K34" i="37"/>
  <c r="L34" i="37"/>
  <c r="M34" i="37"/>
  <c r="K35" i="37"/>
  <c r="L35" i="37"/>
  <c r="M35" i="37"/>
  <c r="K36" i="37"/>
  <c r="L36" i="37"/>
  <c r="M36" i="37"/>
  <c r="K37" i="37"/>
  <c r="L37" i="37"/>
  <c r="M37" i="37"/>
  <c r="K38" i="37"/>
  <c r="L38" i="37"/>
  <c r="M38" i="37"/>
  <c r="K39" i="37"/>
  <c r="L39" i="37"/>
  <c r="M39" i="37"/>
  <c r="K40" i="37"/>
  <c r="L40" i="37"/>
  <c r="M40" i="37"/>
  <c r="K41" i="37"/>
  <c r="L41" i="37"/>
  <c r="M41" i="37"/>
  <c r="K42" i="37"/>
  <c r="L42" i="37"/>
  <c r="M42" i="37"/>
  <c r="K43" i="37"/>
  <c r="L43" i="37"/>
  <c r="M43" i="37"/>
  <c r="K44" i="37"/>
  <c r="L44" i="37"/>
  <c r="M44" i="37"/>
  <c r="K45" i="37"/>
  <c r="L45" i="37"/>
  <c r="M45" i="37"/>
  <c r="K46" i="37"/>
  <c r="L46" i="37"/>
  <c r="M46" i="37"/>
  <c r="K47" i="37"/>
  <c r="L47" i="37"/>
  <c r="M47" i="37"/>
  <c r="K48" i="37"/>
  <c r="L48" i="37"/>
  <c r="M48" i="37"/>
  <c r="K49" i="37"/>
  <c r="L49" i="37"/>
  <c r="M49" i="37"/>
  <c r="K50" i="37"/>
  <c r="L50" i="37"/>
  <c r="M50" i="37"/>
  <c r="K51" i="37"/>
  <c r="L51" i="37"/>
  <c r="M51" i="37"/>
  <c r="K52" i="37"/>
  <c r="L52" i="37"/>
  <c r="M52" i="37"/>
  <c r="K53" i="37"/>
  <c r="L53" i="37"/>
  <c r="M53" i="37"/>
  <c r="K54" i="37"/>
  <c r="L54" i="37"/>
  <c r="M54" i="37"/>
  <c r="K55" i="37"/>
  <c r="L55" i="37"/>
  <c r="M55" i="37"/>
  <c r="K56" i="37"/>
  <c r="L56" i="37"/>
  <c r="M56" i="37"/>
  <c r="K57" i="37"/>
  <c r="L57" i="37"/>
  <c r="M57" i="37"/>
  <c r="K58" i="37"/>
  <c r="L58" i="37"/>
  <c r="M58" i="37"/>
  <c r="K59" i="37"/>
  <c r="L59" i="37"/>
  <c r="M59" i="37"/>
  <c r="K60" i="37"/>
  <c r="L60" i="37"/>
  <c r="M60" i="37"/>
  <c r="K61" i="37"/>
  <c r="L61" i="37"/>
  <c r="M61" i="37"/>
  <c r="K62" i="37"/>
  <c r="L62" i="37"/>
  <c r="M62" i="37"/>
  <c r="K63" i="37"/>
  <c r="L63" i="37"/>
  <c r="M63" i="37"/>
  <c r="K64" i="37"/>
  <c r="L64" i="37"/>
  <c r="M64" i="37"/>
  <c r="K65" i="37"/>
  <c r="L65" i="37"/>
  <c r="M65" i="37"/>
  <c r="K66" i="37"/>
  <c r="L66" i="37"/>
  <c r="M66" i="37"/>
  <c r="K67" i="37"/>
  <c r="L67" i="37"/>
  <c r="M67" i="37"/>
  <c r="K68" i="37"/>
  <c r="L68" i="37"/>
  <c r="M68" i="37"/>
  <c r="K69" i="37"/>
  <c r="L69" i="37"/>
  <c r="M69" i="37"/>
  <c r="K70" i="37"/>
  <c r="L70" i="37"/>
  <c r="M70" i="37"/>
  <c r="K71" i="37"/>
  <c r="L71" i="37"/>
  <c r="M71" i="37"/>
  <c r="K72" i="37"/>
  <c r="L72" i="37"/>
  <c r="M72" i="37"/>
  <c r="K73" i="37"/>
  <c r="L73" i="37"/>
  <c r="M73" i="37"/>
  <c r="K74" i="37"/>
  <c r="L74" i="37"/>
  <c r="M74" i="37"/>
  <c r="K75" i="37"/>
  <c r="L75" i="37"/>
  <c r="M75" i="37"/>
  <c r="K76" i="37"/>
  <c r="L76" i="37"/>
  <c r="M76" i="37"/>
  <c r="K77" i="37"/>
  <c r="L77" i="37"/>
  <c r="M77" i="37"/>
  <c r="K78" i="37"/>
  <c r="L78" i="37"/>
  <c r="M78" i="37"/>
  <c r="K79" i="37"/>
  <c r="L79" i="37"/>
  <c r="M79" i="37"/>
  <c r="K80" i="37"/>
  <c r="L80" i="37"/>
  <c r="M80" i="37"/>
  <c r="K81" i="37"/>
  <c r="L81" i="37"/>
  <c r="M81" i="37"/>
  <c r="K82" i="37"/>
  <c r="L82" i="37"/>
  <c r="M82" i="37"/>
  <c r="K83" i="37"/>
  <c r="L83" i="37"/>
  <c r="M83" i="37"/>
  <c r="K84" i="37"/>
  <c r="L84" i="37"/>
  <c r="M84" i="37"/>
  <c r="K85" i="37"/>
  <c r="L85" i="37"/>
  <c r="M85" i="37"/>
  <c r="K86" i="37"/>
  <c r="L86" i="37"/>
  <c r="M86" i="37"/>
  <c r="K87" i="37"/>
  <c r="L87" i="37"/>
  <c r="M87" i="37"/>
  <c r="E98" i="37" l="1"/>
  <c r="F98" i="37"/>
  <c r="G98" i="37"/>
  <c r="E99" i="37"/>
  <c r="F99" i="37"/>
  <c r="G99" i="37"/>
  <c r="E100" i="37"/>
  <c r="F100" i="37"/>
  <c r="G100" i="37"/>
  <c r="E101" i="37"/>
  <c r="F101" i="37"/>
  <c r="G101" i="37"/>
  <c r="E102" i="37"/>
  <c r="F102" i="37"/>
  <c r="G102" i="37"/>
  <c r="E103" i="37"/>
  <c r="F103" i="37"/>
  <c r="G103" i="37"/>
  <c r="E104" i="37"/>
  <c r="F104" i="37"/>
  <c r="G104" i="37"/>
  <c r="E105" i="37"/>
  <c r="F105" i="37"/>
  <c r="G105" i="37"/>
  <c r="E106" i="37"/>
  <c r="F106" i="37"/>
  <c r="G106" i="37"/>
  <c r="E107" i="37"/>
  <c r="F107" i="37"/>
  <c r="G107" i="37"/>
  <c r="E108" i="37"/>
  <c r="F108" i="37"/>
  <c r="G108" i="37"/>
  <c r="E109" i="37"/>
  <c r="F109" i="37"/>
  <c r="G109" i="37"/>
  <c r="E110" i="37"/>
  <c r="F110" i="37"/>
  <c r="G110" i="37"/>
  <c r="E111" i="37"/>
  <c r="F111" i="37"/>
  <c r="G111" i="37"/>
  <c r="E112" i="37"/>
  <c r="F112" i="37"/>
  <c r="G112" i="37"/>
  <c r="E113" i="37"/>
  <c r="F113" i="37"/>
  <c r="G113" i="37"/>
  <c r="E114" i="37"/>
  <c r="F114" i="37"/>
  <c r="G114" i="37"/>
  <c r="E115" i="37"/>
  <c r="F115" i="37"/>
  <c r="G115" i="37"/>
  <c r="E5" i="37"/>
  <c r="F5" i="37"/>
  <c r="G5" i="37"/>
  <c r="E6" i="37"/>
  <c r="F6" i="37"/>
  <c r="G6" i="37"/>
  <c r="E7" i="37"/>
  <c r="F7" i="37"/>
  <c r="G7" i="37"/>
  <c r="E8" i="37"/>
  <c r="F8" i="37"/>
  <c r="G8" i="37"/>
  <c r="E9" i="37"/>
  <c r="F9" i="37"/>
  <c r="G9" i="37"/>
  <c r="E10" i="37"/>
  <c r="F10" i="37"/>
  <c r="G10" i="37"/>
  <c r="E11" i="37"/>
  <c r="F11" i="37"/>
  <c r="G11" i="37"/>
  <c r="E12" i="37"/>
  <c r="F12" i="37"/>
  <c r="G12" i="37"/>
  <c r="E13" i="37"/>
  <c r="F13" i="37"/>
  <c r="G13" i="37"/>
  <c r="E14" i="37"/>
  <c r="F14" i="37"/>
  <c r="G14" i="37"/>
  <c r="E15" i="37"/>
  <c r="F15" i="37"/>
  <c r="G15" i="37"/>
  <c r="E16" i="37"/>
  <c r="F16" i="37"/>
  <c r="G16" i="37"/>
  <c r="E17" i="37"/>
  <c r="F17" i="37"/>
  <c r="G17" i="37"/>
  <c r="E18" i="37"/>
  <c r="F18" i="37"/>
  <c r="G18" i="37"/>
  <c r="E19" i="37"/>
  <c r="F19" i="37"/>
  <c r="G19" i="37"/>
  <c r="E20" i="37"/>
  <c r="F20" i="37"/>
  <c r="G20" i="37"/>
  <c r="E21" i="37"/>
  <c r="F21" i="37"/>
  <c r="G21" i="37"/>
  <c r="E22" i="37"/>
  <c r="F22" i="37"/>
  <c r="G22" i="37"/>
  <c r="E23" i="37"/>
  <c r="F23" i="37"/>
  <c r="G23" i="37"/>
  <c r="E24" i="37"/>
  <c r="F24" i="37"/>
  <c r="G24" i="37"/>
  <c r="E25" i="37"/>
  <c r="F25" i="37"/>
  <c r="G25" i="37"/>
  <c r="E26" i="37"/>
  <c r="F26" i="37"/>
  <c r="G26" i="37"/>
  <c r="E27" i="37"/>
  <c r="F27" i="37"/>
  <c r="G27" i="37"/>
  <c r="E28" i="37"/>
  <c r="F28" i="37"/>
  <c r="G28" i="37"/>
  <c r="E29" i="37"/>
  <c r="F29" i="37"/>
  <c r="G29" i="37"/>
  <c r="E30" i="37"/>
  <c r="F30" i="37"/>
  <c r="G30" i="37"/>
  <c r="E31" i="37"/>
  <c r="F31" i="37"/>
  <c r="G31" i="37"/>
  <c r="E32" i="37"/>
  <c r="F32" i="37"/>
  <c r="G32" i="37"/>
  <c r="E33" i="37"/>
  <c r="F33" i="37"/>
  <c r="G33" i="37"/>
  <c r="E34" i="37"/>
  <c r="F34" i="37"/>
  <c r="G34" i="37"/>
  <c r="E35" i="37"/>
  <c r="F35" i="37"/>
  <c r="G35" i="37"/>
  <c r="E36" i="37"/>
  <c r="F36" i="37"/>
  <c r="G36" i="37"/>
  <c r="E37" i="37"/>
  <c r="F37" i="37"/>
  <c r="G37" i="37"/>
  <c r="E38" i="37"/>
  <c r="F38" i="37"/>
  <c r="G38" i="37"/>
  <c r="E39" i="37"/>
  <c r="F39" i="37"/>
  <c r="G39" i="37"/>
  <c r="E40" i="37"/>
  <c r="F40" i="37"/>
  <c r="G40" i="37"/>
  <c r="E41" i="37"/>
  <c r="F41" i="37"/>
  <c r="G41" i="37"/>
  <c r="E42" i="37"/>
  <c r="F42" i="37"/>
  <c r="G42" i="37"/>
  <c r="E43" i="37"/>
  <c r="F43" i="37"/>
  <c r="G43" i="37"/>
  <c r="E44" i="37"/>
  <c r="F44" i="37"/>
  <c r="G44" i="37"/>
  <c r="E45" i="37"/>
  <c r="F45" i="37"/>
  <c r="G45" i="37"/>
  <c r="E46" i="37"/>
  <c r="F46" i="37"/>
  <c r="G46" i="37"/>
  <c r="E47" i="37"/>
  <c r="F47" i="37"/>
  <c r="G47" i="37"/>
  <c r="E48" i="37"/>
  <c r="F48" i="37"/>
  <c r="G48" i="37"/>
  <c r="E49" i="37"/>
  <c r="F49" i="37"/>
  <c r="G49" i="37"/>
  <c r="E50" i="37"/>
  <c r="F50" i="37"/>
  <c r="G50" i="37"/>
  <c r="E51" i="37"/>
  <c r="F51" i="37"/>
  <c r="G51" i="37"/>
  <c r="E52" i="37"/>
  <c r="F52" i="37"/>
  <c r="G52" i="37"/>
  <c r="E53" i="37"/>
  <c r="F53" i="37"/>
  <c r="G53" i="37"/>
  <c r="E54" i="37"/>
  <c r="F54" i="37"/>
  <c r="G54" i="37"/>
  <c r="E55" i="37"/>
  <c r="F55" i="37"/>
  <c r="G55" i="37"/>
  <c r="E56" i="37"/>
  <c r="F56" i="37"/>
  <c r="G56" i="37"/>
  <c r="E57" i="37"/>
  <c r="F57" i="37"/>
  <c r="G57" i="37"/>
  <c r="E58" i="37"/>
  <c r="F58" i="37"/>
  <c r="G58" i="37"/>
  <c r="E59" i="37"/>
  <c r="F59" i="37"/>
  <c r="G59" i="37"/>
  <c r="E60" i="37"/>
  <c r="F60" i="37"/>
  <c r="G60" i="37"/>
  <c r="E61" i="37"/>
  <c r="F61" i="37"/>
  <c r="G61" i="37"/>
  <c r="E62" i="37"/>
  <c r="F62" i="37"/>
  <c r="G62" i="37"/>
  <c r="E63" i="37"/>
  <c r="F63" i="37"/>
  <c r="G63" i="37"/>
  <c r="E64" i="37"/>
  <c r="F64" i="37"/>
  <c r="G64" i="37"/>
  <c r="E65" i="37"/>
  <c r="F65" i="37"/>
  <c r="G65" i="37"/>
  <c r="E66" i="37"/>
  <c r="F66" i="37"/>
  <c r="G66" i="37"/>
  <c r="E67" i="37"/>
  <c r="F67" i="37"/>
  <c r="G67" i="37"/>
  <c r="E68" i="37"/>
  <c r="F68" i="37"/>
  <c r="G68" i="37"/>
  <c r="E69" i="37"/>
  <c r="F69" i="37"/>
  <c r="G69" i="37"/>
  <c r="E70" i="37"/>
  <c r="F70" i="37"/>
  <c r="G70" i="37"/>
  <c r="E71" i="37"/>
  <c r="F71" i="37"/>
  <c r="G71" i="37"/>
  <c r="E72" i="37"/>
  <c r="F72" i="37"/>
  <c r="G72" i="37"/>
  <c r="E73" i="37"/>
  <c r="F73" i="37"/>
  <c r="G73" i="37"/>
  <c r="E74" i="37"/>
  <c r="F74" i="37"/>
  <c r="G74" i="37"/>
  <c r="E75" i="37"/>
  <c r="F75" i="37"/>
  <c r="G75" i="37"/>
  <c r="E76" i="37"/>
  <c r="F76" i="37"/>
  <c r="G76" i="37"/>
  <c r="E77" i="37"/>
  <c r="F77" i="37"/>
  <c r="G77" i="37"/>
  <c r="E78" i="37"/>
  <c r="F78" i="37"/>
  <c r="G78" i="37"/>
  <c r="E79" i="37"/>
  <c r="F79" i="37"/>
  <c r="G79" i="37"/>
  <c r="E80" i="37"/>
  <c r="F80" i="37"/>
  <c r="G80" i="37"/>
  <c r="E81" i="37"/>
  <c r="F81" i="37"/>
  <c r="G81" i="37"/>
  <c r="E82" i="37"/>
  <c r="F82" i="37"/>
  <c r="G82" i="37"/>
  <c r="E83" i="37"/>
  <c r="F83" i="37"/>
  <c r="G83" i="37"/>
  <c r="E84" i="37"/>
  <c r="F84" i="37"/>
  <c r="G84" i="37"/>
  <c r="E85" i="37"/>
  <c r="F85" i="37"/>
  <c r="G85" i="37"/>
  <c r="E86" i="37"/>
  <c r="F86" i="37"/>
  <c r="G86" i="37"/>
  <c r="E87" i="37"/>
  <c r="F87" i="37"/>
  <c r="G87" i="37"/>
  <c r="AX98" i="37"/>
  <c r="AY98" i="37"/>
  <c r="AZ98" i="37"/>
  <c r="AX99" i="37"/>
  <c r="AY99" i="37"/>
  <c r="AZ99" i="37"/>
  <c r="AX100" i="37"/>
  <c r="AY100" i="37"/>
  <c r="AZ100" i="37"/>
  <c r="AX101" i="37"/>
  <c r="AY101" i="37"/>
  <c r="AZ101" i="37"/>
  <c r="AX102" i="37"/>
  <c r="AY102" i="37"/>
  <c r="AZ102" i="37"/>
  <c r="AX103" i="37"/>
  <c r="AY103" i="37"/>
  <c r="AZ103" i="37"/>
  <c r="AX104" i="37"/>
  <c r="AY104" i="37"/>
  <c r="AZ104" i="37"/>
  <c r="AX105" i="37"/>
  <c r="AY105" i="37"/>
  <c r="AZ105" i="37"/>
  <c r="AX106" i="37"/>
  <c r="AY106" i="37"/>
  <c r="AZ106" i="37"/>
  <c r="AX107" i="37"/>
  <c r="AY107" i="37"/>
  <c r="AZ107" i="37"/>
  <c r="AX108" i="37"/>
  <c r="AY108" i="37"/>
  <c r="AZ108" i="37"/>
  <c r="AX109" i="37"/>
  <c r="AY109" i="37"/>
  <c r="AZ109" i="37"/>
  <c r="AX110" i="37"/>
  <c r="AY110" i="37"/>
  <c r="AZ110" i="37"/>
  <c r="AX111" i="37"/>
  <c r="AY111" i="37"/>
  <c r="AZ111" i="37"/>
  <c r="AX112" i="37"/>
  <c r="AY112" i="37"/>
  <c r="AZ112" i="37"/>
  <c r="AX113" i="37"/>
  <c r="AY113" i="37"/>
  <c r="AZ113" i="37"/>
  <c r="AX114" i="37"/>
  <c r="AY114" i="37"/>
  <c r="AZ114" i="37"/>
  <c r="AX115" i="37"/>
  <c r="AY115" i="37"/>
  <c r="AZ115" i="37"/>
  <c r="AX5" i="37"/>
  <c r="AY5" i="37"/>
  <c r="AZ5" i="37"/>
  <c r="AX6" i="37"/>
  <c r="AY6" i="37"/>
  <c r="AZ6" i="37"/>
  <c r="AX7" i="37"/>
  <c r="AY7" i="37"/>
  <c r="AZ7" i="37"/>
  <c r="AX8" i="37"/>
  <c r="AY8" i="37"/>
  <c r="AZ8" i="37"/>
  <c r="AX9" i="37"/>
  <c r="AY9" i="37"/>
  <c r="AZ9" i="37"/>
  <c r="AX10" i="37"/>
  <c r="AY10" i="37"/>
  <c r="AZ10" i="37"/>
  <c r="AX11" i="37"/>
  <c r="AY11" i="37"/>
  <c r="AZ11" i="37"/>
  <c r="AX12" i="37"/>
  <c r="AY12" i="37"/>
  <c r="AZ12" i="37"/>
  <c r="AX13" i="37"/>
  <c r="AY13" i="37"/>
  <c r="AZ13" i="37"/>
  <c r="AX14" i="37"/>
  <c r="AY14" i="37"/>
  <c r="AZ14" i="37"/>
  <c r="AX15" i="37"/>
  <c r="AY15" i="37"/>
  <c r="AZ15" i="37"/>
  <c r="AX16" i="37"/>
  <c r="AY16" i="37"/>
  <c r="AZ16" i="37"/>
  <c r="AX17" i="37"/>
  <c r="AY17" i="37"/>
  <c r="AZ17" i="37"/>
  <c r="AX18" i="37"/>
  <c r="AY18" i="37"/>
  <c r="AZ18" i="37"/>
  <c r="AX19" i="37"/>
  <c r="AY19" i="37"/>
  <c r="AZ19" i="37"/>
  <c r="AX20" i="37"/>
  <c r="AY20" i="37"/>
  <c r="AZ20" i="37"/>
  <c r="AX21" i="37"/>
  <c r="AY21" i="37"/>
  <c r="AZ21" i="37"/>
  <c r="AX22" i="37"/>
  <c r="AY22" i="37"/>
  <c r="AZ22" i="37"/>
  <c r="AX23" i="37"/>
  <c r="AY23" i="37"/>
  <c r="AZ23" i="37"/>
  <c r="AX24" i="37"/>
  <c r="AY24" i="37"/>
  <c r="AZ24" i="37"/>
  <c r="AX25" i="37"/>
  <c r="AY25" i="37"/>
  <c r="AZ25" i="37"/>
  <c r="AX26" i="37"/>
  <c r="AY26" i="37"/>
  <c r="AZ26" i="37"/>
  <c r="AX27" i="37"/>
  <c r="AY27" i="37"/>
  <c r="AZ27" i="37"/>
  <c r="AX28" i="37"/>
  <c r="AY28" i="37"/>
  <c r="AZ28" i="37"/>
  <c r="AX29" i="37"/>
  <c r="AY29" i="37"/>
  <c r="AZ29" i="37"/>
  <c r="AX30" i="37"/>
  <c r="AY30" i="37"/>
  <c r="AZ30" i="37"/>
  <c r="AX31" i="37"/>
  <c r="AY31" i="37"/>
  <c r="AZ31" i="37"/>
  <c r="AX32" i="37"/>
  <c r="AY32" i="37"/>
  <c r="AZ32" i="37"/>
  <c r="AX33" i="37"/>
  <c r="AY33" i="37"/>
  <c r="AZ33" i="37"/>
  <c r="AX34" i="37"/>
  <c r="AY34" i="37"/>
  <c r="AZ34" i="37"/>
  <c r="AX35" i="37"/>
  <c r="AY35" i="37"/>
  <c r="AZ35" i="37"/>
  <c r="AX36" i="37"/>
  <c r="AY36" i="37"/>
  <c r="AZ36" i="37"/>
  <c r="AX37" i="37"/>
  <c r="AY37" i="37"/>
  <c r="AZ37" i="37"/>
  <c r="AX38" i="37"/>
  <c r="AY38" i="37"/>
  <c r="AZ38" i="37"/>
  <c r="AX39" i="37"/>
  <c r="AY39" i="37"/>
  <c r="AZ39" i="37"/>
  <c r="AX40" i="37"/>
  <c r="AY40" i="37"/>
  <c r="AZ40" i="37"/>
  <c r="AX41" i="37"/>
  <c r="AY41" i="37"/>
  <c r="AZ41" i="37"/>
  <c r="AX42" i="37"/>
  <c r="AY42" i="37"/>
  <c r="AZ42" i="37"/>
  <c r="AX43" i="37"/>
  <c r="AY43" i="37"/>
  <c r="AZ43" i="37"/>
  <c r="AX44" i="37"/>
  <c r="AY44" i="37"/>
  <c r="AZ44" i="37"/>
  <c r="AX45" i="37"/>
  <c r="AY45" i="37"/>
  <c r="AZ45" i="37"/>
  <c r="AX46" i="37"/>
  <c r="AY46" i="37"/>
  <c r="AZ46" i="37"/>
  <c r="AX47" i="37"/>
  <c r="AY47" i="37"/>
  <c r="AZ47" i="37"/>
  <c r="AX48" i="37"/>
  <c r="AY48" i="37"/>
  <c r="AZ48" i="37"/>
  <c r="AX49" i="37"/>
  <c r="AY49" i="37"/>
  <c r="AZ49" i="37"/>
  <c r="AX50" i="37"/>
  <c r="AY50" i="37"/>
  <c r="AZ50" i="37"/>
  <c r="AX51" i="37"/>
  <c r="AY51" i="37"/>
  <c r="AZ51" i="37"/>
  <c r="AX52" i="37"/>
  <c r="AY52" i="37"/>
  <c r="AZ52" i="37"/>
  <c r="AX53" i="37"/>
  <c r="AY53" i="37"/>
  <c r="AZ53" i="37"/>
  <c r="AX54" i="37"/>
  <c r="AY54" i="37"/>
  <c r="AZ54" i="37"/>
  <c r="AX55" i="37"/>
  <c r="AY55" i="37"/>
  <c r="AZ55" i="37"/>
  <c r="AX56" i="37"/>
  <c r="AY56" i="37"/>
  <c r="AZ56" i="37"/>
  <c r="AX57" i="37"/>
  <c r="AY57" i="37"/>
  <c r="AZ57" i="37"/>
  <c r="AX58" i="37"/>
  <c r="AY58" i="37"/>
  <c r="AZ58" i="37"/>
  <c r="AX59" i="37"/>
  <c r="AY59" i="37"/>
  <c r="AZ59" i="37"/>
  <c r="AX60" i="37"/>
  <c r="AY60" i="37"/>
  <c r="AZ60" i="37"/>
  <c r="AX61" i="37"/>
  <c r="AY61" i="37"/>
  <c r="AZ61" i="37"/>
  <c r="AX62" i="37"/>
  <c r="AY62" i="37"/>
  <c r="AZ62" i="37"/>
  <c r="AX63" i="37"/>
  <c r="AY63" i="37"/>
  <c r="AZ63" i="37"/>
  <c r="AX64" i="37"/>
  <c r="AY64" i="37"/>
  <c r="AZ64" i="37"/>
  <c r="AX65" i="37"/>
  <c r="AY65" i="37"/>
  <c r="AZ65" i="37"/>
  <c r="AX66" i="37"/>
  <c r="AY66" i="37"/>
  <c r="AZ66" i="37"/>
  <c r="AX67" i="37"/>
  <c r="AY67" i="37"/>
  <c r="AZ67" i="37"/>
  <c r="AX68" i="37"/>
  <c r="AY68" i="37"/>
  <c r="AZ68" i="37"/>
  <c r="AX69" i="37"/>
  <c r="AY69" i="37"/>
  <c r="AZ69" i="37"/>
  <c r="AX70" i="37"/>
  <c r="AY70" i="37"/>
  <c r="AZ70" i="37"/>
  <c r="AX71" i="37"/>
  <c r="AY71" i="37"/>
  <c r="AZ71" i="37"/>
  <c r="AX72" i="37"/>
  <c r="AY72" i="37"/>
  <c r="AZ72" i="37"/>
  <c r="AX73" i="37"/>
  <c r="AY73" i="37"/>
  <c r="AZ73" i="37"/>
  <c r="AX74" i="37"/>
  <c r="AY74" i="37"/>
  <c r="AZ74" i="37"/>
  <c r="AX75" i="37"/>
  <c r="AY75" i="37"/>
  <c r="AZ75" i="37"/>
  <c r="AX76" i="37"/>
  <c r="AY76" i="37"/>
  <c r="AZ76" i="37"/>
  <c r="AX77" i="37"/>
  <c r="AY77" i="37"/>
  <c r="AZ77" i="37"/>
  <c r="AX78" i="37"/>
  <c r="AY78" i="37"/>
  <c r="AZ78" i="37"/>
  <c r="AX79" i="37"/>
  <c r="AY79" i="37"/>
  <c r="AZ79" i="37"/>
  <c r="AX80" i="37"/>
  <c r="AY80" i="37"/>
  <c r="AZ80" i="37"/>
  <c r="AX81" i="37"/>
  <c r="AY81" i="37"/>
  <c r="AZ81" i="37"/>
  <c r="AX82" i="37"/>
  <c r="AY82" i="37"/>
  <c r="AZ82" i="37"/>
  <c r="AX83" i="37"/>
  <c r="AY83" i="37"/>
  <c r="AZ83" i="37"/>
  <c r="AX84" i="37"/>
  <c r="AY84" i="37"/>
  <c r="AZ84" i="37"/>
  <c r="AX85" i="37"/>
  <c r="AY85" i="37"/>
  <c r="AZ85" i="37"/>
  <c r="AX86" i="37"/>
  <c r="AY86" i="37"/>
  <c r="AZ86" i="37"/>
  <c r="AX87" i="37"/>
  <c r="AY87" i="37"/>
  <c r="AZ87" i="37"/>
  <c r="AX98" i="32" l="1"/>
  <c r="AY98" i="32"/>
  <c r="AZ98" i="32"/>
  <c r="AX99" i="32"/>
  <c r="AY99" i="32"/>
  <c r="AZ99" i="32"/>
  <c r="AX100" i="32"/>
  <c r="AY100" i="32"/>
  <c r="AZ100" i="32"/>
  <c r="AX101" i="32"/>
  <c r="AY101" i="32"/>
  <c r="AZ101" i="32"/>
  <c r="AX102" i="32"/>
  <c r="AY102" i="32"/>
  <c r="AZ102" i="32"/>
  <c r="AX103" i="32"/>
  <c r="AY103" i="32"/>
  <c r="AZ103" i="32"/>
  <c r="AX104" i="32"/>
  <c r="AY104" i="32"/>
  <c r="AZ104" i="32"/>
  <c r="AX105" i="32"/>
  <c r="AY105" i="32"/>
  <c r="AZ105" i="32"/>
  <c r="AX106" i="32"/>
  <c r="AY106" i="32"/>
  <c r="AZ106" i="32"/>
  <c r="AX107" i="32"/>
  <c r="AY107" i="32"/>
  <c r="AZ107" i="32"/>
  <c r="AX108" i="32"/>
  <c r="AY108" i="32"/>
  <c r="AZ108" i="32"/>
  <c r="AX109" i="32"/>
  <c r="AY109" i="32"/>
  <c r="AZ109" i="32"/>
  <c r="AX110" i="32"/>
  <c r="AY110" i="32"/>
  <c r="AZ110" i="32"/>
  <c r="AX111" i="32"/>
  <c r="AY111" i="32"/>
  <c r="AZ111" i="32"/>
  <c r="AX112" i="32"/>
  <c r="AY112" i="32"/>
  <c r="AZ112" i="32"/>
  <c r="AX113" i="32"/>
  <c r="AY113" i="32"/>
  <c r="AZ113" i="32"/>
  <c r="AX114" i="32"/>
  <c r="AY114" i="32"/>
  <c r="AZ114" i="32"/>
  <c r="AX115" i="32"/>
  <c r="AY115" i="32"/>
  <c r="AZ115" i="32"/>
  <c r="AX5" i="32"/>
  <c r="AY5" i="32"/>
  <c r="AZ5" i="32"/>
  <c r="AX6" i="32"/>
  <c r="AY6" i="32"/>
  <c r="AZ6" i="32"/>
  <c r="AX7" i="32"/>
  <c r="AY7" i="32"/>
  <c r="AZ7" i="32"/>
  <c r="AX8" i="32"/>
  <c r="AY8" i="32"/>
  <c r="AZ8" i="32"/>
  <c r="AX9" i="32"/>
  <c r="AY9" i="32"/>
  <c r="AZ9" i="32"/>
  <c r="AX10" i="32"/>
  <c r="AY10" i="32"/>
  <c r="AZ10" i="32"/>
  <c r="AX11" i="32"/>
  <c r="AY11" i="32"/>
  <c r="AZ11" i="32"/>
  <c r="AX12" i="32"/>
  <c r="AY12" i="32"/>
  <c r="AZ12" i="32"/>
  <c r="AX13" i="32"/>
  <c r="AY13" i="32"/>
  <c r="AZ13" i="32"/>
  <c r="AX14" i="32"/>
  <c r="AY14" i="32"/>
  <c r="AZ14" i="32"/>
  <c r="AX15" i="32"/>
  <c r="AY15" i="32"/>
  <c r="AZ15" i="32"/>
  <c r="AX16" i="32"/>
  <c r="AY16" i="32"/>
  <c r="AZ16" i="32"/>
  <c r="AX17" i="32"/>
  <c r="AY17" i="32"/>
  <c r="AZ17" i="32"/>
  <c r="AX18" i="32"/>
  <c r="AY18" i="32"/>
  <c r="AZ18" i="32"/>
  <c r="AX19" i="32"/>
  <c r="AY19" i="32"/>
  <c r="AZ19" i="32"/>
  <c r="AX20" i="32"/>
  <c r="AY20" i="32"/>
  <c r="AZ20" i="32"/>
  <c r="AX21" i="32"/>
  <c r="AY21" i="32"/>
  <c r="AZ21" i="32"/>
  <c r="AX22" i="32"/>
  <c r="AY22" i="32"/>
  <c r="AZ22" i="32"/>
  <c r="AX23" i="32"/>
  <c r="AY23" i="32"/>
  <c r="AZ23" i="32"/>
  <c r="AX24" i="32"/>
  <c r="AY24" i="32"/>
  <c r="AZ24" i="32"/>
  <c r="AX25" i="32"/>
  <c r="AY25" i="32"/>
  <c r="AZ25" i="32"/>
  <c r="AX26" i="32"/>
  <c r="AY26" i="32"/>
  <c r="AZ26" i="32"/>
  <c r="AX27" i="32"/>
  <c r="AY27" i="32"/>
  <c r="AZ27" i="32"/>
  <c r="AX28" i="32"/>
  <c r="AY28" i="32"/>
  <c r="AZ28" i="32"/>
  <c r="AX29" i="32"/>
  <c r="AY29" i="32"/>
  <c r="AZ29" i="32"/>
  <c r="AX30" i="32"/>
  <c r="AY30" i="32"/>
  <c r="AZ30" i="32"/>
  <c r="AX31" i="32"/>
  <c r="AY31" i="32"/>
  <c r="AZ31" i="32"/>
  <c r="AX32" i="32"/>
  <c r="AY32" i="32"/>
  <c r="AZ32" i="32"/>
  <c r="AX33" i="32"/>
  <c r="AY33" i="32"/>
  <c r="AZ33" i="32"/>
  <c r="AX34" i="32"/>
  <c r="AY34" i="32"/>
  <c r="AZ34" i="32"/>
  <c r="AX35" i="32"/>
  <c r="AY35" i="32"/>
  <c r="AZ35" i="32"/>
  <c r="AX36" i="32"/>
  <c r="AY36" i="32"/>
  <c r="AZ36" i="32"/>
  <c r="AX37" i="32"/>
  <c r="AY37" i="32"/>
  <c r="AZ37" i="32"/>
  <c r="AX38" i="32"/>
  <c r="AY38" i="32"/>
  <c r="AZ38" i="32"/>
  <c r="AX39" i="32"/>
  <c r="AY39" i="32"/>
  <c r="AZ39" i="32"/>
  <c r="AX40" i="32"/>
  <c r="AY40" i="32"/>
  <c r="AZ40" i="32"/>
  <c r="AX41" i="32"/>
  <c r="AY41" i="32"/>
  <c r="AZ41" i="32"/>
  <c r="AX42" i="32"/>
  <c r="AY42" i="32"/>
  <c r="AZ42" i="32"/>
  <c r="AX43" i="32"/>
  <c r="AY43" i="32"/>
  <c r="AZ43" i="32"/>
  <c r="AX44" i="32"/>
  <c r="AY44" i="32"/>
  <c r="AZ44" i="32"/>
  <c r="AX45" i="32"/>
  <c r="AY45" i="32"/>
  <c r="AZ45" i="32"/>
  <c r="AX46" i="32"/>
  <c r="AY46" i="32"/>
  <c r="AZ46" i="32"/>
  <c r="AX47" i="32"/>
  <c r="AY47" i="32"/>
  <c r="AZ47" i="32"/>
  <c r="AX48" i="32"/>
  <c r="AY48" i="32"/>
  <c r="AZ48" i="32"/>
  <c r="AX49" i="32"/>
  <c r="AY49" i="32"/>
  <c r="AZ49" i="32"/>
  <c r="AX50" i="32"/>
  <c r="AY50" i="32"/>
  <c r="AZ50" i="32"/>
  <c r="AX51" i="32"/>
  <c r="AY51" i="32"/>
  <c r="AZ51" i="32"/>
  <c r="AX52" i="32"/>
  <c r="AY52" i="32"/>
  <c r="AZ52" i="32"/>
  <c r="AX53" i="32"/>
  <c r="AY53" i="32"/>
  <c r="AZ53" i="32"/>
  <c r="AX54" i="32"/>
  <c r="AY54" i="32"/>
  <c r="AZ54" i="32"/>
  <c r="AX55" i="32"/>
  <c r="AY55" i="32"/>
  <c r="AZ55" i="32"/>
  <c r="AX56" i="32"/>
  <c r="AY56" i="32"/>
  <c r="AZ56" i="32"/>
  <c r="AX57" i="32"/>
  <c r="AY57" i="32"/>
  <c r="AZ57" i="32"/>
  <c r="AX58" i="32"/>
  <c r="AY58" i="32"/>
  <c r="AZ58" i="32"/>
  <c r="AX59" i="32"/>
  <c r="AY59" i="32"/>
  <c r="AZ59" i="32"/>
  <c r="AX60" i="32"/>
  <c r="AY60" i="32"/>
  <c r="AZ60" i="32"/>
  <c r="AX61" i="32"/>
  <c r="AY61" i="32"/>
  <c r="AZ61" i="32"/>
  <c r="AX62" i="32"/>
  <c r="AY62" i="32"/>
  <c r="AZ62" i="32"/>
  <c r="AX63" i="32"/>
  <c r="AY63" i="32"/>
  <c r="AZ63" i="32"/>
  <c r="AX64" i="32"/>
  <c r="AY64" i="32"/>
  <c r="AZ64" i="32"/>
  <c r="AX65" i="32"/>
  <c r="AY65" i="32"/>
  <c r="AZ65" i="32"/>
  <c r="AX66" i="32"/>
  <c r="AY66" i="32"/>
  <c r="AZ66" i="32"/>
  <c r="AX67" i="32"/>
  <c r="AY67" i="32"/>
  <c r="AZ67" i="32"/>
  <c r="AX68" i="32"/>
  <c r="AY68" i="32"/>
  <c r="AZ68" i="32"/>
  <c r="AX69" i="32"/>
  <c r="AY69" i="32"/>
  <c r="AZ69" i="32"/>
  <c r="AX70" i="32"/>
  <c r="AY70" i="32"/>
  <c r="AZ70" i="32"/>
  <c r="AX71" i="32"/>
  <c r="AY71" i="32"/>
  <c r="AZ71" i="32"/>
  <c r="AX72" i="32"/>
  <c r="AY72" i="32"/>
  <c r="AZ72" i="32"/>
  <c r="AX73" i="32"/>
  <c r="AY73" i="32"/>
  <c r="AZ73" i="32"/>
  <c r="AX74" i="32"/>
  <c r="AY74" i="32"/>
  <c r="AZ74" i="32"/>
  <c r="AX75" i="32"/>
  <c r="AY75" i="32"/>
  <c r="AZ75" i="32"/>
  <c r="AX76" i="32"/>
  <c r="AY76" i="32"/>
  <c r="AZ76" i="32"/>
  <c r="AX77" i="32"/>
  <c r="AY77" i="32"/>
  <c r="AZ77" i="32"/>
  <c r="AX78" i="32"/>
  <c r="AY78" i="32"/>
  <c r="AZ78" i="32"/>
  <c r="AX79" i="32"/>
  <c r="AY79" i="32"/>
  <c r="AZ79" i="32"/>
  <c r="AX80" i="32"/>
  <c r="AY80" i="32"/>
  <c r="AZ80" i="32"/>
  <c r="AX81" i="32"/>
  <c r="AY81" i="32"/>
  <c r="AZ81" i="32"/>
  <c r="AX82" i="32"/>
  <c r="AY82" i="32"/>
  <c r="AZ82" i="32"/>
  <c r="AX83" i="32"/>
  <c r="AY83" i="32"/>
  <c r="AZ83" i="32"/>
  <c r="AX84" i="32"/>
  <c r="AY84" i="32"/>
  <c r="AZ84" i="32"/>
  <c r="AX85" i="32"/>
  <c r="AY85" i="32"/>
  <c r="AZ85" i="32"/>
  <c r="AX86" i="32"/>
  <c r="AY86" i="32"/>
  <c r="AZ86" i="32"/>
  <c r="AX87" i="32"/>
  <c r="AY87" i="32"/>
  <c r="AZ87" i="32"/>
  <c r="AU98" i="32"/>
  <c r="AV98" i="32"/>
  <c r="AW98" i="32"/>
  <c r="AU99" i="32"/>
  <c r="AV99" i="32"/>
  <c r="AW99" i="32"/>
  <c r="AU100" i="32"/>
  <c r="AV100" i="32"/>
  <c r="AW100" i="32"/>
  <c r="AU101" i="32"/>
  <c r="AV101" i="32"/>
  <c r="AW101" i="32"/>
  <c r="AU102" i="32"/>
  <c r="AV102" i="32"/>
  <c r="AW102" i="32"/>
  <c r="AU103" i="32"/>
  <c r="AV103" i="32"/>
  <c r="AW103" i="32"/>
  <c r="AU104" i="32"/>
  <c r="AV104" i="32"/>
  <c r="AW104" i="32"/>
  <c r="AU105" i="32"/>
  <c r="AV105" i="32"/>
  <c r="AW105" i="32"/>
  <c r="AU106" i="32"/>
  <c r="AV106" i="32"/>
  <c r="AW106" i="32"/>
  <c r="AU107" i="32"/>
  <c r="AV107" i="32"/>
  <c r="AW107" i="32"/>
  <c r="AU108" i="32"/>
  <c r="AV108" i="32"/>
  <c r="AW108" i="32"/>
  <c r="AU109" i="32"/>
  <c r="AV109" i="32"/>
  <c r="AW109" i="32"/>
  <c r="AU110" i="32"/>
  <c r="AV110" i="32"/>
  <c r="AW110" i="32"/>
  <c r="AU111" i="32"/>
  <c r="AV111" i="32"/>
  <c r="AW111" i="32"/>
  <c r="AU112" i="32"/>
  <c r="AV112" i="32"/>
  <c r="AW112" i="32"/>
  <c r="AU113" i="32"/>
  <c r="AV113" i="32"/>
  <c r="AW113" i="32"/>
  <c r="AU114" i="32"/>
  <c r="AV114" i="32"/>
  <c r="AW114" i="32"/>
  <c r="AU115" i="32"/>
  <c r="AV115" i="32"/>
  <c r="AW115" i="32"/>
  <c r="AU5" i="32"/>
  <c r="AV5" i="32"/>
  <c r="AW5" i="32"/>
  <c r="AU6" i="32"/>
  <c r="AV6" i="32"/>
  <c r="AW6" i="32"/>
  <c r="AU7" i="32"/>
  <c r="AV7" i="32"/>
  <c r="AW7" i="32"/>
  <c r="AU8" i="32"/>
  <c r="AV8" i="32"/>
  <c r="AW8" i="32"/>
  <c r="AU9" i="32"/>
  <c r="AV9" i="32"/>
  <c r="AW9" i="32"/>
  <c r="AU10" i="32"/>
  <c r="AV10" i="32"/>
  <c r="AW10" i="32"/>
  <c r="AU11" i="32"/>
  <c r="AV11" i="32"/>
  <c r="AW11" i="32"/>
  <c r="AU12" i="32"/>
  <c r="AV12" i="32"/>
  <c r="AW12" i="32"/>
  <c r="AU13" i="32"/>
  <c r="AV13" i="32"/>
  <c r="AW13" i="32"/>
  <c r="AU14" i="32"/>
  <c r="AV14" i="32"/>
  <c r="AW14" i="32"/>
  <c r="AU15" i="32"/>
  <c r="AV15" i="32"/>
  <c r="AW15" i="32"/>
  <c r="AU16" i="32"/>
  <c r="AV16" i="32"/>
  <c r="AW16" i="32"/>
  <c r="AU17" i="32"/>
  <c r="AV17" i="32"/>
  <c r="AW17" i="32"/>
  <c r="AU18" i="32"/>
  <c r="AV18" i="32"/>
  <c r="AW18" i="32"/>
  <c r="AU19" i="32"/>
  <c r="AV19" i="32"/>
  <c r="AW19" i="32"/>
  <c r="AU20" i="32"/>
  <c r="AV20" i="32"/>
  <c r="AW20" i="32"/>
  <c r="AU21" i="32"/>
  <c r="AV21" i="32"/>
  <c r="AW21" i="32"/>
  <c r="AU22" i="32"/>
  <c r="AV22" i="32"/>
  <c r="AW22" i="32"/>
  <c r="AU23" i="32"/>
  <c r="AV23" i="32"/>
  <c r="AW23" i="32"/>
  <c r="AU24" i="32"/>
  <c r="AV24" i="32"/>
  <c r="AW24" i="32"/>
  <c r="AU25" i="32"/>
  <c r="AV25" i="32"/>
  <c r="AW25" i="32"/>
  <c r="AU26" i="32"/>
  <c r="AV26" i="32"/>
  <c r="AW26" i="32"/>
  <c r="AU27" i="32"/>
  <c r="AV27" i="32"/>
  <c r="AW27" i="32"/>
  <c r="AU28" i="32"/>
  <c r="AV28" i="32"/>
  <c r="AW28" i="32"/>
  <c r="AU29" i="32"/>
  <c r="AV29" i="32"/>
  <c r="AW29" i="32"/>
  <c r="AU30" i="32"/>
  <c r="AV30" i="32"/>
  <c r="AW30" i="32"/>
  <c r="AU31" i="32"/>
  <c r="AV31" i="32"/>
  <c r="AW31" i="32"/>
  <c r="AU32" i="32"/>
  <c r="AV32" i="32"/>
  <c r="AW32" i="32"/>
  <c r="AU33" i="32"/>
  <c r="AV33" i="32"/>
  <c r="AW33" i="32"/>
  <c r="AU34" i="32"/>
  <c r="AV34" i="32"/>
  <c r="AW34" i="32"/>
  <c r="AU35" i="32"/>
  <c r="AV35" i="32"/>
  <c r="AW35" i="32"/>
  <c r="AU36" i="32"/>
  <c r="AV36" i="32"/>
  <c r="AW36" i="32"/>
  <c r="AU37" i="32"/>
  <c r="AV37" i="32"/>
  <c r="AW37" i="32"/>
  <c r="AU38" i="32"/>
  <c r="AV38" i="32"/>
  <c r="AW38" i="32"/>
  <c r="AU39" i="32"/>
  <c r="AV39" i="32"/>
  <c r="AW39" i="32"/>
  <c r="AU40" i="32"/>
  <c r="AV40" i="32"/>
  <c r="AW40" i="32"/>
  <c r="AU41" i="32"/>
  <c r="AV41" i="32"/>
  <c r="AW41" i="32"/>
  <c r="AU42" i="32"/>
  <c r="AV42" i="32"/>
  <c r="AW42" i="32"/>
  <c r="AU43" i="32"/>
  <c r="AV43" i="32"/>
  <c r="AW43" i="32"/>
  <c r="AU44" i="32"/>
  <c r="AV44" i="32"/>
  <c r="AW44" i="32"/>
  <c r="AU45" i="32"/>
  <c r="AV45" i="32"/>
  <c r="AW45" i="32"/>
  <c r="AU46" i="32"/>
  <c r="AV46" i="32"/>
  <c r="AW46" i="32"/>
  <c r="AU47" i="32"/>
  <c r="AV47" i="32"/>
  <c r="AW47" i="32"/>
  <c r="AU48" i="32"/>
  <c r="AV48" i="32"/>
  <c r="AW48" i="32"/>
  <c r="AU49" i="32"/>
  <c r="AV49" i="32"/>
  <c r="AW49" i="32"/>
  <c r="AU50" i="32"/>
  <c r="AV50" i="32"/>
  <c r="AW50" i="32"/>
  <c r="AU51" i="32"/>
  <c r="AV51" i="32"/>
  <c r="AW51" i="32"/>
  <c r="AU52" i="32"/>
  <c r="AV52" i="32"/>
  <c r="AW52" i="32"/>
  <c r="AU53" i="32"/>
  <c r="AV53" i="32"/>
  <c r="AW53" i="32"/>
  <c r="AU54" i="32"/>
  <c r="AV54" i="32"/>
  <c r="AW54" i="32"/>
  <c r="AU55" i="32"/>
  <c r="AV55" i="32"/>
  <c r="AW55" i="32"/>
  <c r="AU56" i="32"/>
  <c r="AV56" i="32"/>
  <c r="AW56" i="32"/>
  <c r="AU57" i="32"/>
  <c r="AV57" i="32"/>
  <c r="AW57" i="32"/>
  <c r="AU58" i="32"/>
  <c r="AV58" i="32"/>
  <c r="AW58" i="32"/>
  <c r="AU59" i="32"/>
  <c r="AV59" i="32"/>
  <c r="AW59" i="32"/>
  <c r="AU60" i="32"/>
  <c r="AV60" i="32"/>
  <c r="AW60" i="32"/>
  <c r="AU61" i="32"/>
  <c r="AV61" i="32"/>
  <c r="AW61" i="32"/>
  <c r="AU62" i="32"/>
  <c r="AV62" i="32"/>
  <c r="AW62" i="32"/>
  <c r="AU63" i="32"/>
  <c r="AV63" i="32"/>
  <c r="AW63" i="32"/>
  <c r="AU64" i="32"/>
  <c r="AV64" i="32"/>
  <c r="AW64" i="32"/>
  <c r="AU65" i="32"/>
  <c r="AV65" i="32"/>
  <c r="AW65" i="32"/>
  <c r="AU66" i="32"/>
  <c r="AV66" i="32"/>
  <c r="AW66" i="32"/>
  <c r="AU67" i="32"/>
  <c r="AV67" i="32"/>
  <c r="AW67" i="32"/>
  <c r="AU68" i="32"/>
  <c r="AV68" i="32"/>
  <c r="AW68" i="32"/>
  <c r="AU69" i="32"/>
  <c r="AV69" i="32"/>
  <c r="AW69" i="32"/>
  <c r="AU70" i="32"/>
  <c r="AV70" i="32"/>
  <c r="AW70" i="32"/>
  <c r="AU71" i="32"/>
  <c r="AV71" i="32"/>
  <c r="AW71" i="32"/>
  <c r="AU72" i="32"/>
  <c r="AV72" i="32"/>
  <c r="AW72" i="32"/>
  <c r="AU73" i="32"/>
  <c r="AV73" i="32"/>
  <c r="AW73" i="32"/>
  <c r="AU74" i="32"/>
  <c r="AV74" i="32"/>
  <c r="AW74" i="32"/>
  <c r="AU75" i="32"/>
  <c r="AV75" i="32"/>
  <c r="AW75" i="32"/>
  <c r="AU76" i="32"/>
  <c r="AV76" i="32"/>
  <c r="AW76" i="32"/>
  <c r="AU77" i="32"/>
  <c r="AV77" i="32"/>
  <c r="AW77" i="32"/>
  <c r="AU78" i="32"/>
  <c r="AV78" i="32"/>
  <c r="AW78" i="32"/>
  <c r="AU79" i="32"/>
  <c r="AV79" i="32"/>
  <c r="AW79" i="32"/>
  <c r="AU80" i="32"/>
  <c r="AV80" i="32"/>
  <c r="AW80" i="32"/>
  <c r="AU81" i="32"/>
  <c r="AV81" i="32"/>
  <c r="AW81" i="32"/>
  <c r="AU82" i="32"/>
  <c r="AV82" i="32"/>
  <c r="AW82" i="32"/>
  <c r="AU83" i="32"/>
  <c r="AV83" i="32"/>
  <c r="AW83" i="32"/>
  <c r="AU84" i="32"/>
  <c r="AV84" i="32"/>
  <c r="AW84" i="32"/>
  <c r="AU85" i="32"/>
  <c r="AV85" i="32"/>
  <c r="AW85" i="32"/>
  <c r="AU86" i="32"/>
  <c r="AV86" i="32"/>
  <c r="AW86" i="32"/>
  <c r="AU87" i="32"/>
  <c r="AV87" i="32"/>
  <c r="AW87" i="32"/>
  <c r="AO98" i="52" l="1"/>
  <c r="AP98" i="52"/>
  <c r="AQ98" i="52"/>
  <c r="AO99" i="52"/>
  <c r="AP99" i="52"/>
  <c r="AQ99" i="52"/>
  <c r="AO100" i="52"/>
  <c r="AP100" i="52"/>
  <c r="AQ100" i="52"/>
  <c r="AO101" i="52"/>
  <c r="AP101" i="52"/>
  <c r="AQ101" i="52"/>
  <c r="AO102" i="52"/>
  <c r="AP102" i="52"/>
  <c r="AQ102" i="52"/>
  <c r="AO103" i="52"/>
  <c r="AP103" i="52"/>
  <c r="AQ103" i="52"/>
  <c r="AO104" i="52"/>
  <c r="AP104" i="52"/>
  <c r="AQ104" i="52"/>
  <c r="AO105" i="52"/>
  <c r="AP105" i="52"/>
  <c r="AQ105" i="52"/>
  <c r="AO106" i="52"/>
  <c r="AP106" i="52"/>
  <c r="AQ106" i="52"/>
  <c r="AO107" i="52"/>
  <c r="AP107" i="52"/>
  <c r="AQ107" i="52"/>
  <c r="AO108" i="52"/>
  <c r="AP108" i="52"/>
  <c r="AQ108" i="52"/>
  <c r="AO109" i="52"/>
  <c r="AP109" i="52"/>
  <c r="AQ109" i="52"/>
  <c r="AO110" i="52"/>
  <c r="AP110" i="52"/>
  <c r="AQ110" i="52"/>
  <c r="AO111" i="52"/>
  <c r="AP111" i="52"/>
  <c r="AQ111" i="52"/>
  <c r="AO112" i="52"/>
  <c r="AP112" i="52"/>
  <c r="AQ112" i="52"/>
  <c r="AO113" i="52"/>
  <c r="AP113" i="52"/>
  <c r="AQ113" i="52"/>
  <c r="AO114" i="52"/>
  <c r="AP114" i="52"/>
  <c r="AQ114" i="52"/>
  <c r="AO115" i="52"/>
  <c r="AP115" i="52"/>
  <c r="AQ115" i="52"/>
  <c r="AO5" i="52"/>
  <c r="AP5" i="52"/>
  <c r="AQ5" i="52"/>
  <c r="AO6" i="52"/>
  <c r="AP6" i="52"/>
  <c r="AQ6" i="52"/>
  <c r="AO7" i="52"/>
  <c r="AP7" i="52"/>
  <c r="AQ7" i="52"/>
  <c r="AO8" i="52"/>
  <c r="AP8" i="52"/>
  <c r="AQ8" i="52"/>
  <c r="AO9" i="52"/>
  <c r="AP9" i="52"/>
  <c r="AQ9" i="52"/>
  <c r="AO10" i="52"/>
  <c r="AP10" i="52"/>
  <c r="AQ10" i="52"/>
  <c r="AO11" i="52"/>
  <c r="AP11" i="52"/>
  <c r="AQ11" i="52"/>
  <c r="AO12" i="52"/>
  <c r="AP12" i="52"/>
  <c r="AQ12" i="52"/>
  <c r="AO13" i="52"/>
  <c r="AP13" i="52"/>
  <c r="AQ13" i="52"/>
  <c r="AO14" i="52"/>
  <c r="AP14" i="52"/>
  <c r="AQ14" i="52"/>
  <c r="AO15" i="52"/>
  <c r="AP15" i="52"/>
  <c r="AQ15" i="52"/>
  <c r="AO16" i="52"/>
  <c r="AP16" i="52"/>
  <c r="AQ16" i="52"/>
  <c r="AO17" i="52"/>
  <c r="AP17" i="52"/>
  <c r="AQ17" i="52"/>
  <c r="AO18" i="52"/>
  <c r="AP18" i="52"/>
  <c r="AQ18" i="52"/>
  <c r="AO19" i="52"/>
  <c r="AP19" i="52"/>
  <c r="AQ19" i="52"/>
  <c r="AO20" i="52"/>
  <c r="AP20" i="52"/>
  <c r="AQ20" i="52"/>
  <c r="AO21" i="52"/>
  <c r="AP21" i="52"/>
  <c r="AQ21" i="52"/>
  <c r="AO22" i="52"/>
  <c r="AP22" i="52"/>
  <c r="AQ22" i="52"/>
  <c r="AO23" i="52"/>
  <c r="AP23" i="52"/>
  <c r="AQ23" i="52"/>
  <c r="AO24" i="52"/>
  <c r="AP24" i="52"/>
  <c r="AQ24" i="52"/>
  <c r="AO25" i="52"/>
  <c r="AP25" i="52"/>
  <c r="AQ25" i="52"/>
  <c r="AO26" i="52"/>
  <c r="AP26" i="52"/>
  <c r="AQ26" i="52"/>
  <c r="AO27" i="52"/>
  <c r="AP27" i="52"/>
  <c r="AQ27" i="52"/>
  <c r="AO28" i="52"/>
  <c r="AP28" i="52"/>
  <c r="AQ28" i="52"/>
  <c r="AO29" i="52"/>
  <c r="AP29" i="52"/>
  <c r="AQ29" i="52"/>
  <c r="AO30" i="52"/>
  <c r="AP30" i="52"/>
  <c r="AQ30" i="52"/>
  <c r="AO31" i="52"/>
  <c r="AP31" i="52"/>
  <c r="AQ31" i="52"/>
  <c r="AO32" i="52"/>
  <c r="AP32" i="52"/>
  <c r="AQ32" i="52"/>
  <c r="AO33" i="52"/>
  <c r="AP33" i="52"/>
  <c r="AQ33" i="52"/>
  <c r="AO34" i="52"/>
  <c r="AP34" i="52"/>
  <c r="AQ34" i="52"/>
  <c r="AO35" i="52"/>
  <c r="AP35" i="52"/>
  <c r="AQ35" i="52"/>
  <c r="AO36" i="52"/>
  <c r="AP36" i="52"/>
  <c r="AQ36" i="52"/>
  <c r="AO37" i="52"/>
  <c r="AP37" i="52"/>
  <c r="AQ37" i="52"/>
  <c r="AO38" i="52"/>
  <c r="AP38" i="52"/>
  <c r="AQ38" i="52"/>
  <c r="AO39" i="52"/>
  <c r="AP39" i="52"/>
  <c r="AQ39" i="52"/>
  <c r="AO40" i="52"/>
  <c r="AP40" i="52"/>
  <c r="AQ40" i="52"/>
  <c r="AO41" i="52"/>
  <c r="AP41" i="52"/>
  <c r="AQ41" i="52"/>
  <c r="AO42" i="52"/>
  <c r="AP42" i="52"/>
  <c r="AQ42" i="52"/>
  <c r="AO43" i="52"/>
  <c r="AP43" i="52"/>
  <c r="AQ43" i="52"/>
  <c r="AO44" i="52"/>
  <c r="AP44" i="52"/>
  <c r="AQ44" i="52"/>
  <c r="AO45" i="52"/>
  <c r="AP45" i="52"/>
  <c r="AQ45" i="52"/>
  <c r="AO46" i="52"/>
  <c r="AP46" i="52"/>
  <c r="AQ46" i="52"/>
  <c r="AO47" i="52"/>
  <c r="AP47" i="52"/>
  <c r="AQ47" i="52"/>
  <c r="AO48" i="52"/>
  <c r="AP48" i="52"/>
  <c r="AQ48" i="52"/>
  <c r="AO49" i="52"/>
  <c r="AP49" i="52"/>
  <c r="AQ49" i="52"/>
  <c r="AO50" i="52"/>
  <c r="AP50" i="52"/>
  <c r="AQ50" i="52"/>
  <c r="AO51" i="52"/>
  <c r="AP51" i="52"/>
  <c r="AQ51" i="52"/>
  <c r="AO52" i="52"/>
  <c r="AP52" i="52"/>
  <c r="AQ52" i="52"/>
  <c r="AO53" i="52"/>
  <c r="AP53" i="52"/>
  <c r="AQ53" i="52"/>
  <c r="AO54" i="52"/>
  <c r="AP54" i="52"/>
  <c r="AQ54" i="52"/>
  <c r="AO55" i="52"/>
  <c r="AP55" i="52"/>
  <c r="AQ55" i="52"/>
  <c r="AO56" i="52"/>
  <c r="AP56" i="52"/>
  <c r="AQ56" i="52"/>
  <c r="AO57" i="52"/>
  <c r="AP57" i="52"/>
  <c r="AQ57" i="52"/>
  <c r="AO58" i="52"/>
  <c r="AP58" i="52"/>
  <c r="AQ58" i="52"/>
  <c r="AO59" i="52"/>
  <c r="AP59" i="52"/>
  <c r="AQ59" i="52"/>
  <c r="AO60" i="52"/>
  <c r="AP60" i="52"/>
  <c r="AQ60" i="52"/>
  <c r="AO61" i="52"/>
  <c r="AP61" i="52"/>
  <c r="AQ61" i="52"/>
  <c r="AO62" i="52"/>
  <c r="AP62" i="52"/>
  <c r="AQ62" i="52"/>
  <c r="AO63" i="52"/>
  <c r="AP63" i="52"/>
  <c r="AQ63" i="52"/>
  <c r="AO64" i="52"/>
  <c r="AP64" i="52"/>
  <c r="AQ64" i="52"/>
  <c r="AO65" i="52"/>
  <c r="AP65" i="52"/>
  <c r="AQ65" i="52"/>
  <c r="AO66" i="52"/>
  <c r="AP66" i="52"/>
  <c r="AQ66" i="52"/>
  <c r="AO67" i="52"/>
  <c r="AP67" i="52"/>
  <c r="AQ67" i="52"/>
  <c r="AO68" i="52"/>
  <c r="AP68" i="52"/>
  <c r="AQ68" i="52"/>
  <c r="AO69" i="52"/>
  <c r="AP69" i="52"/>
  <c r="AQ69" i="52"/>
  <c r="AO70" i="52"/>
  <c r="AP70" i="52"/>
  <c r="AQ70" i="52"/>
  <c r="AO71" i="52"/>
  <c r="AP71" i="52"/>
  <c r="AQ71" i="52"/>
  <c r="AO72" i="52"/>
  <c r="AP72" i="52"/>
  <c r="AQ72" i="52"/>
  <c r="AO73" i="52"/>
  <c r="AP73" i="52"/>
  <c r="AQ73" i="52"/>
  <c r="AO74" i="52"/>
  <c r="AP74" i="52"/>
  <c r="AQ74" i="52"/>
  <c r="AO75" i="52"/>
  <c r="AP75" i="52"/>
  <c r="AQ75" i="52"/>
  <c r="AO76" i="52"/>
  <c r="AP76" i="52"/>
  <c r="AQ76" i="52"/>
  <c r="AO77" i="52"/>
  <c r="AP77" i="52"/>
  <c r="AQ77" i="52"/>
  <c r="AO78" i="52"/>
  <c r="AP78" i="52"/>
  <c r="AQ78" i="52"/>
  <c r="AO79" i="52"/>
  <c r="AP79" i="52"/>
  <c r="AQ79" i="52"/>
  <c r="AO80" i="52"/>
  <c r="AP80" i="52"/>
  <c r="AQ80" i="52"/>
  <c r="AO81" i="52"/>
  <c r="AP81" i="52"/>
  <c r="AQ81" i="52"/>
  <c r="AO82" i="52"/>
  <c r="AP82" i="52"/>
  <c r="AQ82" i="52"/>
  <c r="AO83" i="52"/>
  <c r="AP83" i="52"/>
  <c r="AQ83" i="52"/>
  <c r="AO84" i="52"/>
  <c r="AP84" i="52"/>
  <c r="AQ84" i="52"/>
  <c r="AO85" i="52"/>
  <c r="AP85" i="52"/>
  <c r="AQ85" i="52"/>
  <c r="AO86" i="52"/>
  <c r="AP86" i="52"/>
  <c r="AQ86" i="52"/>
  <c r="AO87" i="52"/>
  <c r="AP87" i="52"/>
  <c r="AQ87" i="52"/>
  <c r="D115" i="21" l="1"/>
  <c r="K5" i="33" l="1"/>
  <c r="L5" i="33"/>
  <c r="M5" i="33"/>
  <c r="K6" i="33"/>
  <c r="L6" i="33"/>
  <c r="M6" i="33"/>
  <c r="K7" i="33"/>
  <c r="L7" i="33"/>
  <c r="M7" i="33"/>
  <c r="K8" i="33"/>
  <c r="L8" i="33"/>
  <c r="M8" i="33"/>
  <c r="K9" i="33"/>
  <c r="L9" i="33"/>
  <c r="M9" i="33"/>
  <c r="K10" i="33"/>
  <c r="L10" i="33"/>
  <c r="M10" i="33"/>
  <c r="K11" i="33"/>
  <c r="L11" i="33"/>
  <c r="M11" i="33"/>
  <c r="K12" i="33"/>
  <c r="L12" i="33"/>
  <c r="M12" i="33"/>
  <c r="K13" i="33"/>
  <c r="L13" i="33"/>
  <c r="M13" i="33"/>
  <c r="K14" i="33"/>
  <c r="L14" i="33"/>
  <c r="M14" i="33"/>
  <c r="K15" i="33"/>
  <c r="L15" i="33"/>
  <c r="M15" i="33"/>
  <c r="K16" i="33"/>
  <c r="L16" i="33"/>
  <c r="M16" i="33"/>
  <c r="K17" i="33"/>
  <c r="L17" i="33"/>
  <c r="M17" i="33"/>
  <c r="K18" i="33"/>
  <c r="L18" i="33"/>
  <c r="M18" i="33"/>
  <c r="K19" i="33"/>
  <c r="L19" i="33"/>
  <c r="M19" i="33"/>
  <c r="K20" i="33"/>
  <c r="L20" i="33"/>
  <c r="M20" i="33"/>
  <c r="K21" i="33"/>
  <c r="L21" i="33"/>
  <c r="M21" i="33"/>
  <c r="K22" i="33"/>
  <c r="L22" i="33"/>
  <c r="M22" i="33"/>
  <c r="K23" i="33"/>
  <c r="L23" i="33"/>
  <c r="M23" i="33"/>
  <c r="K24" i="33"/>
  <c r="L24" i="33"/>
  <c r="M24" i="33"/>
  <c r="K25" i="33"/>
  <c r="L25" i="33"/>
  <c r="M25" i="33"/>
  <c r="K26" i="33"/>
  <c r="L26" i="33"/>
  <c r="M26" i="33"/>
  <c r="K27" i="33"/>
  <c r="L27" i="33"/>
  <c r="M27" i="33"/>
  <c r="K28" i="33"/>
  <c r="L28" i="33"/>
  <c r="M28" i="33"/>
  <c r="K29" i="33"/>
  <c r="L29" i="33"/>
  <c r="M29" i="33"/>
  <c r="K30" i="33"/>
  <c r="L30" i="33"/>
  <c r="M30" i="33"/>
  <c r="K31" i="33"/>
  <c r="L31" i="33"/>
  <c r="M31" i="33"/>
  <c r="K32" i="33"/>
  <c r="L32" i="33"/>
  <c r="M32" i="33"/>
  <c r="K33" i="33"/>
  <c r="L33" i="33"/>
  <c r="M33" i="33"/>
  <c r="K34" i="33"/>
  <c r="L34" i="33"/>
  <c r="M34" i="33"/>
  <c r="K35" i="33"/>
  <c r="L35" i="33"/>
  <c r="M35" i="33"/>
  <c r="K36" i="33"/>
  <c r="L36" i="33"/>
  <c r="M36" i="33"/>
  <c r="K37" i="33"/>
  <c r="L37" i="33"/>
  <c r="M37" i="33"/>
  <c r="K38" i="33"/>
  <c r="L38" i="33"/>
  <c r="M38" i="33"/>
  <c r="K39" i="33"/>
  <c r="L39" i="33"/>
  <c r="M39" i="33"/>
  <c r="K40" i="33"/>
  <c r="L40" i="33"/>
  <c r="M40" i="33"/>
  <c r="K41" i="33"/>
  <c r="L41" i="33"/>
  <c r="M41" i="33"/>
  <c r="K42" i="33"/>
  <c r="L42" i="33"/>
  <c r="M42" i="33"/>
  <c r="K43" i="33"/>
  <c r="L43" i="33"/>
  <c r="M43" i="33"/>
  <c r="K44" i="33"/>
  <c r="L44" i="33"/>
  <c r="M44" i="33"/>
  <c r="K45" i="33"/>
  <c r="L45" i="33"/>
  <c r="M45" i="33"/>
  <c r="K46" i="33"/>
  <c r="L46" i="33"/>
  <c r="M46" i="33"/>
  <c r="K47" i="33"/>
  <c r="L47" i="33"/>
  <c r="M47" i="33"/>
  <c r="K48" i="33"/>
  <c r="L48" i="33"/>
  <c r="M48" i="33"/>
  <c r="K49" i="33"/>
  <c r="L49" i="33"/>
  <c r="M49" i="33"/>
  <c r="K50" i="33"/>
  <c r="L50" i="33"/>
  <c r="M50" i="33"/>
  <c r="K51" i="33"/>
  <c r="L51" i="33"/>
  <c r="M51" i="33"/>
  <c r="K52" i="33"/>
  <c r="L52" i="33"/>
  <c r="M52" i="33"/>
  <c r="K53" i="33"/>
  <c r="L53" i="33"/>
  <c r="M53" i="33"/>
  <c r="K54" i="33"/>
  <c r="L54" i="33"/>
  <c r="M54" i="33"/>
  <c r="K55" i="33"/>
  <c r="L55" i="33"/>
  <c r="M55" i="33"/>
  <c r="K56" i="33"/>
  <c r="L56" i="33"/>
  <c r="M56" i="33"/>
  <c r="K57" i="33"/>
  <c r="L57" i="33"/>
  <c r="M57" i="33"/>
  <c r="K58" i="33"/>
  <c r="L58" i="33"/>
  <c r="M58" i="33"/>
  <c r="K59" i="33"/>
  <c r="L59" i="33"/>
  <c r="M59" i="33"/>
  <c r="K60" i="33"/>
  <c r="L60" i="33"/>
  <c r="M60" i="33"/>
  <c r="K61" i="33"/>
  <c r="L61" i="33"/>
  <c r="M61" i="33"/>
  <c r="K62" i="33"/>
  <c r="L62" i="33"/>
  <c r="M62" i="33"/>
  <c r="K63" i="33"/>
  <c r="L63" i="33"/>
  <c r="M63" i="33"/>
  <c r="K64" i="33"/>
  <c r="L64" i="33"/>
  <c r="M64" i="33"/>
  <c r="K65" i="33"/>
  <c r="L65" i="33"/>
  <c r="M65" i="33"/>
  <c r="K66" i="33"/>
  <c r="L66" i="33"/>
  <c r="M66" i="33"/>
  <c r="K67" i="33"/>
  <c r="L67" i="33"/>
  <c r="M67" i="33"/>
  <c r="K68" i="33"/>
  <c r="L68" i="33"/>
  <c r="M68" i="33"/>
  <c r="K69" i="33"/>
  <c r="L69" i="33"/>
  <c r="M69" i="33"/>
  <c r="K70" i="33"/>
  <c r="L70" i="33"/>
  <c r="M70" i="33"/>
  <c r="K71" i="33"/>
  <c r="L71" i="33"/>
  <c r="M71" i="33"/>
  <c r="K72" i="33"/>
  <c r="L72" i="33"/>
  <c r="M72" i="33"/>
  <c r="K73" i="33"/>
  <c r="L73" i="33"/>
  <c r="M73" i="33"/>
  <c r="K74" i="33"/>
  <c r="L74" i="33"/>
  <c r="M74" i="33"/>
  <c r="K75" i="33"/>
  <c r="L75" i="33"/>
  <c r="M75" i="33"/>
  <c r="K76" i="33"/>
  <c r="L76" i="33"/>
  <c r="M76" i="33"/>
  <c r="K77" i="33"/>
  <c r="L77" i="33"/>
  <c r="M77" i="33"/>
  <c r="K78" i="33"/>
  <c r="L78" i="33"/>
  <c r="M78" i="33"/>
  <c r="K79" i="33"/>
  <c r="L79" i="33"/>
  <c r="M79" i="33"/>
  <c r="K80" i="33"/>
  <c r="L80" i="33"/>
  <c r="M80" i="33"/>
  <c r="K81" i="33"/>
  <c r="L81" i="33"/>
  <c r="M81" i="33"/>
  <c r="K82" i="33"/>
  <c r="L82" i="33"/>
  <c r="M82" i="33"/>
  <c r="K83" i="33"/>
  <c r="L83" i="33"/>
  <c r="M83" i="33"/>
  <c r="K84" i="33"/>
  <c r="L84" i="33"/>
  <c r="M84" i="33"/>
  <c r="K85" i="33"/>
  <c r="L85" i="33"/>
  <c r="M85" i="33"/>
  <c r="K86" i="33"/>
  <c r="L86" i="33"/>
  <c r="M86" i="33"/>
  <c r="K87" i="33"/>
  <c r="L87" i="33"/>
  <c r="M87" i="33"/>
  <c r="N98" i="35" l="1"/>
  <c r="O98" i="35"/>
  <c r="P98" i="35"/>
  <c r="N99" i="35"/>
  <c r="O99" i="35"/>
  <c r="P99" i="35"/>
  <c r="N100" i="35"/>
  <c r="O100" i="35"/>
  <c r="P100" i="35"/>
  <c r="N101" i="35"/>
  <c r="O101" i="35"/>
  <c r="P101" i="35"/>
  <c r="N102" i="35"/>
  <c r="O102" i="35"/>
  <c r="P102" i="35"/>
  <c r="N103" i="35"/>
  <c r="O103" i="35"/>
  <c r="P103" i="35"/>
  <c r="N104" i="35"/>
  <c r="O104" i="35"/>
  <c r="P104" i="35"/>
  <c r="N105" i="35"/>
  <c r="O105" i="35"/>
  <c r="P105" i="35"/>
  <c r="N106" i="35"/>
  <c r="O106" i="35"/>
  <c r="P106" i="35"/>
  <c r="N107" i="35"/>
  <c r="O107" i="35"/>
  <c r="P107" i="35"/>
  <c r="N108" i="35"/>
  <c r="O108" i="35"/>
  <c r="P108" i="35"/>
  <c r="N109" i="35"/>
  <c r="O109" i="35"/>
  <c r="P109" i="35"/>
  <c r="N110" i="35"/>
  <c r="O110" i="35"/>
  <c r="P110" i="35"/>
  <c r="N111" i="35"/>
  <c r="O111" i="35"/>
  <c r="P111" i="35"/>
  <c r="N112" i="35"/>
  <c r="O112" i="35"/>
  <c r="P112" i="35"/>
  <c r="N113" i="35"/>
  <c r="O113" i="35"/>
  <c r="P113" i="35"/>
  <c r="N114" i="35"/>
  <c r="O114" i="35"/>
  <c r="P114" i="35"/>
  <c r="N115" i="35"/>
  <c r="O115" i="35"/>
  <c r="P115" i="35"/>
  <c r="N5" i="35"/>
  <c r="O5" i="35"/>
  <c r="P5" i="35"/>
  <c r="N6" i="35"/>
  <c r="O6" i="35"/>
  <c r="P6" i="35"/>
  <c r="N7" i="35"/>
  <c r="O7" i="35"/>
  <c r="P7" i="35"/>
  <c r="N8" i="35"/>
  <c r="O8" i="35"/>
  <c r="P8" i="35"/>
  <c r="N9" i="35"/>
  <c r="O9" i="35"/>
  <c r="P9" i="35"/>
  <c r="N10" i="35"/>
  <c r="O10" i="35"/>
  <c r="P10" i="35"/>
  <c r="N11" i="35"/>
  <c r="O11" i="35"/>
  <c r="P11" i="35"/>
  <c r="N12" i="35"/>
  <c r="O12" i="35"/>
  <c r="P12" i="35"/>
  <c r="N13" i="35"/>
  <c r="O13" i="35"/>
  <c r="P13" i="35"/>
  <c r="N14" i="35"/>
  <c r="O14" i="35"/>
  <c r="P14" i="35"/>
  <c r="N15" i="35"/>
  <c r="O15" i="35"/>
  <c r="P15" i="35"/>
  <c r="N16" i="35"/>
  <c r="O16" i="35"/>
  <c r="P16" i="35"/>
  <c r="N17" i="35"/>
  <c r="O17" i="35"/>
  <c r="P17" i="35"/>
  <c r="N18" i="35"/>
  <c r="O18" i="35"/>
  <c r="P18" i="35"/>
  <c r="N19" i="35"/>
  <c r="O19" i="35"/>
  <c r="P19" i="35"/>
  <c r="N20" i="35"/>
  <c r="O20" i="35"/>
  <c r="P20" i="35"/>
  <c r="N21" i="35"/>
  <c r="O21" i="35"/>
  <c r="P21" i="35"/>
  <c r="N22" i="35"/>
  <c r="O22" i="35"/>
  <c r="P22" i="35"/>
  <c r="N23" i="35"/>
  <c r="O23" i="35"/>
  <c r="P23" i="35"/>
  <c r="N24" i="35"/>
  <c r="O24" i="35"/>
  <c r="P24" i="35"/>
  <c r="N25" i="35"/>
  <c r="O25" i="35"/>
  <c r="P25" i="35"/>
  <c r="N26" i="35"/>
  <c r="O26" i="35"/>
  <c r="P26" i="35"/>
  <c r="N27" i="35"/>
  <c r="O27" i="35"/>
  <c r="P27" i="35"/>
  <c r="N28" i="35"/>
  <c r="O28" i="35"/>
  <c r="P28" i="35"/>
  <c r="N29" i="35"/>
  <c r="O29" i="35"/>
  <c r="P29" i="35"/>
  <c r="N30" i="35"/>
  <c r="O30" i="35"/>
  <c r="P30" i="35"/>
  <c r="N31" i="35"/>
  <c r="O31" i="35"/>
  <c r="P31" i="35"/>
  <c r="N32" i="35"/>
  <c r="O32" i="35"/>
  <c r="P32" i="35"/>
  <c r="N33" i="35"/>
  <c r="O33" i="35"/>
  <c r="P33" i="35"/>
  <c r="N34" i="35"/>
  <c r="O34" i="35"/>
  <c r="P34" i="35"/>
  <c r="N35" i="35"/>
  <c r="O35" i="35"/>
  <c r="P35" i="35"/>
  <c r="N36" i="35"/>
  <c r="O36" i="35"/>
  <c r="P36" i="35"/>
  <c r="N37" i="35"/>
  <c r="O37" i="35"/>
  <c r="P37" i="35"/>
  <c r="N38" i="35"/>
  <c r="O38" i="35"/>
  <c r="P38" i="35"/>
  <c r="N39" i="35"/>
  <c r="O39" i="35"/>
  <c r="P39" i="35"/>
  <c r="N40" i="35"/>
  <c r="O40" i="35"/>
  <c r="P40" i="35"/>
  <c r="N41" i="35"/>
  <c r="O41" i="35"/>
  <c r="P41" i="35"/>
  <c r="N42" i="35"/>
  <c r="O42" i="35"/>
  <c r="P42" i="35"/>
  <c r="N43" i="35"/>
  <c r="O43" i="35"/>
  <c r="P43" i="35"/>
  <c r="N44" i="35"/>
  <c r="O44" i="35"/>
  <c r="P44" i="35"/>
  <c r="N45" i="35"/>
  <c r="O45" i="35"/>
  <c r="P45" i="35"/>
  <c r="N46" i="35"/>
  <c r="O46" i="35"/>
  <c r="P46" i="35"/>
  <c r="N47" i="35"/>
  <c r="O47" i="35"/>
  <c r="P47" i="35"/>
  <c r="N48" i="35"/>
  <c r="O48" i="35"/>
  <c r="P48" i="35"/>
  <c r="N49" i="35"/>
  <c r="O49" i="35"/>
  <c r="P49" i="35"/>
  <c r="N50" i="35"/>
  <c r="O50" i="35"/>
  <c r="P50" i="35"/>
  <c r="N51" i="35"/>
  <c r="O51" i="35"/>
  <c r="P51" i="35"/>
  <c r="N52" i="35"/>
  <c r="O52" i="35"/>
  <c r="P52" i="35"/>
  <c r="N53" i="35"/>
  <c r="O53" i="35"/>
  <c r="P53" i="35"/>
  <c r="N54" i="35"/>
  <c r="O54" i="35"/>
  <c r="P54" i="35"/>
  <c r="N55" i="35"/>
  <c r="O55" i="35"/>
  <c r="P55" i="35"/>
  <c r="N56" i="35"/>
  <c r="O56" i="35"/>
  <c r="P56" i="35"/>
  <c r="N57" i="35"/>
  <c r="O57" i="35"/>
  <c r="P57" i="35"/>
  <c r="N58" i="35"/>
  <c r="O58" i="35"/>
  <c r="P58" i="35"/>
  <c r="N59" i="35"/>
  <c r="O59" i="35"/>
  <c r="P59" i="35"/>
  <c r="N60" i="35"/>
  <c r="O60" i="35"/>
  <c r="P60" i="35"/>
  <c r="N61" i="35"/>
  <c r="O61" i="35"/>
  <c r="P61" i="35"/>
  <c r="N62" i="35"/>
  <c r="O62" i="35"/>
  <c r="P62" i="35"/>
  <c r="N63" i="35"/>
  <c r="O63" i="35"/>
  <c r="P63" i="35"/>
  <c r="N64" i="35"/>
  <c r="O64" i="35"/>
  <c r="P64" i="35"/>
  <c r="N65" i="35"/>
  <c r="O65" i="35"/>
  <c r="P65" i="35"/>
  <c r="N66" i="35"/>
  <c r="O66" i="35"/>
  <c r="P66" i="35"/>
  <c r="N67" i="35"/>
  <c r="O67" i="35"/>
  <c r="P67" i="35"/>
  <c r="N68" i="35"/>
  <c r="O68" i="35"/>
  <c r="P68" i="35"/>
  <c r="N69" i="35"/>
  <c r="O69" i="35"/>
  <c r="P69" i="35"/>
  <c r="N70" i="35"/>
  <c r="O70" i="35"/>
  <c r="P70" i="35"/>
  <c r="N71" i="35"/>
  <c r="O71" i="35"/>
  <c r="P71" i="35"/>
  <c r="N72" i="35"/>
  <c r="O72" i="35"/>
  <c r="P72" i="35"/>
  <c r="N73" i="35"/>
  <c r="O73" i="35"/>
  <c r="P73" i="35"/>
  <c r="N74" i="35"/>
  <c r="O74" i="35"/>
  <c r="P74" i="35"/>
  <c r="N75" i="35"/>
  <c r="O75" i="35"/>
  <c r="P75" i="35"/>
  <c r="N76" i="35"/>
  <c r="O76" i="35"/>
  <c r="P76" i="35"/>
  <c r="N77" i="35"/>
  <c r="O77" i="35"/>
  <c r="P77" i="35"/>
  <c r="N78" i="35"/>
  <c r="O78" i="35"/>
  <c r="P78" i="35"/>
  <c r="N79" i="35"/>
  <c r="O79" i="35"/>
  <c r="P79" i="35"/>
  <c r="N80" i="35"/>
  <c r="O80" i="35"/>
  <c r="P80" i="35"/>
  <c r="N81" i="35"/>
  <c r="O81" i="35"/>
  <c r="P81" i="35"/>
  <c r="N82" i="35"/>
  <c r="O82" i="35"/>
  <c r="P82" i="35"/>
  <c r="N83" i="35"/>
  <c r="O83" i="35"/>
  <c r="P83" i="35"/>
  <c r="N84" i="35"/>
  <c r="O84" i="35"/>
  <c r="P84" i="35"/>
  <c r="N85" i="35"/>
  <c r="O85" i="35"/>
  <c r="P85" i="35"/>
  <c r="N86" i="35"/>
  <c r="O86" i="35"/>
  <c r="P86" i="35"/>
  <c r="N87" i="35"/>
  <c r="O87" i="35"/>
  <c r="P87" i="35"/>
  <c r="T98" i="39" l="1"/>
  <c r="U98" i="39"/>
  <c r="V98" i="39"/>
  <c r="T99" i="39"/>
  <c r="U99" i="39"/>
  <c r="V99" i="39"/>
  <c r="T100" i="39"/>
  <c r="U100" i="39"/>
  <c r="V100" i="39"/>
  <c r="T101" i="39"/>
  <c r="U101" i="39"/>
  <c r="V101" i="39"/>
  <c r="T102" i="39"/>
  <c r="U102" i="39"/>
  <c r="V102" i="39"/>
  <c r="T103" i="39"/>
  <c r="U103" i="39"/>
  <c r="V103" i="39"/>
  <c r="T104" i="39"/>
  <c r="U104" i="39"/>
  <c r="V104" i="39"/>
  <c r="T105" i="39"/>
  <c r="U105" i="39"/>
  <c r="V105" i="39"/>
  <c r="T106" i="39"/>
  <c r="U106" i="39"/>
  <c r="V106" i="39"/>
  <c r="T107" i="39"/>
  <c r="U107" i="39"/>
  <c r="V107" i="39"/>
  <c r="T108" i="39"/>
  <c r="U108" i="39"/>
  <c r="V108" i="39"/>
  <c r="T109" i="39"/>
  <c r="U109" i="39"/>
  <c r="V109" i="39"/>
  <c r="T110" i="39"/>
  <c r="U110" i="39"/>
  <c r="V110" i="39"/>
  <c r="T111" i="39"/>
  <c r="U111" i="39"/>
  <c r="V111" i="39"/>
  <c r="T112" i="39"/>
  <c r="U112" i="39"/>
  <c r="V112" i="39"/>
  <c r="T113" i="39"/>
  <c r="U113" i="39"/>
  <c r="V113" i="39"/>
  <c r="T114" i="39"/>
  <c r="U114" i="39"/>
  <c r="V114" i="39"/>
  <c r="T115" i="39"/>
  <c r="U115" i="39"/>
  <c r="V115" i="39"/>
  <c r="T5" i="39"/>
  <c r="U5" i="39"/>
  <c r="V5" i="39"/>
  <c r="T6" i="39"/>
  <c r="U6" i="39"/>
  <c r="V6" i="39"/>
  <c r="T7" i="39"/>
  <c r="U7" i="39"/>
  <c r="V7" i="39"/>
  <c r="T8" i="39"/>
  <c r="U8" i="39"/>
  <c r="V8" i="39"/>
  <c r="T9" i="39"/>
  <c r="U9" i="39"/>
  <c r="V9" i="39"/>
  <c r="T10" i="39"/>
  <c r="U10" i="39"/>
  <c r="V10" i="39"/>
  <c r="T11" i="39"/>
  <c r="U11" i="39"/>
  <c r="V11" i="39"/>
  <c r="T12" i="39"/>
  <c r="U12" i="39"/>
  <c r="V12" i="39"/>
  <c r="T13" i="39"/>
  <c r="U13" i="39"/>
  <c r="V13" i="39"/>
  <c r="T14" i="39"/>
  <c r="U14" i="39"/>
  <c r="V14" i="39"/>
  <c r="T15" i="39"/>
  <c r="U15" i="39"/>
  <c r="V15" i="39"/>
  <c r="T16" i="39"/>
  <c r="U16" i="39"/>
  <c r="V16" i="39"/>
  <c r="T17" i="39"/>
  <c r="U17" i="39"/>
  <c r="V17" i="39"/>
  <c r="T18" i="39"/>
  <c r="U18" i="39"/>
  <c r="V18" i="39"/>
  <c r="T19" i="39"/>
  <c r="U19" i="39"/>
  <c r="V19" i="39"/>
  <c r="T20" i="39"/>
  <c r="U20" i="39"/>
  <c r="V20" i="39"/>
  <c r="T21" i="39"/>
  <c r="U21" i="39"/>
  <c r="V21" i="39"/>
  <c r="T22" i="39"/>
  <c r="U22" i="39"/>
  <c r="V22" i="39"/>
  <c r="T23" i="39"/>
  <c r="U23" i="39"/>
  <c r="V23" i="39"/>
  <c r="T24" i="39"/>
  <c r="U24" i="39"/>
  <c r="V24" i="39"/>
  <c r="T25" i="39"/>
  <c r="U25" i="39"/>
  <c r="V25" i="39"/>
  <c r="T26" i="39"/>
  <c r="U26" i="39"/>
  <c r="V26" i="39"/>
  <c r="T27" i="39"/>
  <c r="U27" i="39"/>
  <c r="V27" i="39"/>
  <c r="T28" i="39"/>
  <c r="U28" i="39"/>
  <c r="V28" i="39"/>
  <c r="T29" i="39"/>
  <c r="U29" i="39"/>
  <c r="V29" i="39"/>
  <c r="T30" i="39"/>
  <c r="U30" i="39"/>
  <c r="V30" i="39"/>
  <c r="T31" i="39"/>
  <c r="U31" i="39"/>
  <c r="V31" i="39"/>
  <c r="T32" i="39"/>
  <c r="U32" i="39"/>
  <c r="V32" i="39"/>
  <c r="T33" i="39"/>
  <c r="U33" i="39"/>
  <c r="V33" i="39"/>
  <c r="T34" i="39"/>
  <c r="U34" i="39"/>
  <c r="V34" i="39"/>
  <c r="T35" i="39"/>
  <c r="U35" i="39"/>
  <c r="V35" i="39"/>
  <c r="T36" i="39"/>
  <c r="U36" i="39"/>
  <c r="V36" i="39"/>
  <c r="T37" i="39"/>
  <c r="U37" i="39"/>
  <c r="V37" i="39"/>
  <c r="T38" i="39"/>
  <c r="U38" i="39"/>
  <c r="V38" i="39"/>
  <c r="T39" i="39"/>
  <c r="U39" i="39"/>
  <c r="V39" i="39"/>
  <c r="T40" i="39"/>
  <c r="U40" i="39"/>
  <c r="V40" i="39"/>
  <c r="T41" i="39"/>
  <c r="U41" i="39"/>
  <c r="V41" i="39"/>
  <c r="T42" i="39"/>
  <c r="U42" i="39"/>
  <c r="V42" i="39"/>
  <c r="T43" i="39"/>
  <c r="U43" i="39"/>
  <c r="V43" i="39"/>
  <c r="T44" i="39"/>
  <c r="U44" i="39"/>
  <c r="V44" i="39"/>
  <c r="T45" i="39"/>
  <c r="U45" i="39"/>
  <c r="V45" i="39"/>
  <c r="T46" i="39"/>
  <c r="U46" i="39"/>
  <c r="V46" i="39"/>
  <c r="T47" i="39"/>
  <c r="U47" i="39"/>
  <c r="V47" i="39"/>
  <c r="T48" i="39"/>
  <c r="U48" i="39"/>
  <c r="V48" i="39"/>
  <c r="T49" i="39"/>
  <c r="U49" i="39"/>
  <c r="V49" i="39"/>
  <c r="T50" i="39"/>
  <c r="U50" i="39"/>
  <c r="V50" i="39"/>
  <c r="T51" i="39"/>
  <c r="U51" i="39"/>
  <c r="V51" i="39"/>
  <c r="T52" i="39"/>
  <c r="U52" i="39"/>
  <c r="V52" i="39"/>
  <c r="T53" i="39"/>
  <c r="U53" i="39"/>
  <c r="V53" i="39"/>
  <c r="T54" i="39"/>
  <c r="U54" i="39"/>
  <c r="V54" i="39"/>
  <c r="T55" i="39"/>
  <c r="U55" i="39"/>
  <c r="V55" i="39"/>
  <c r="T56" i="39"/>
  <c r="U56" i="39"/>
  <c r="V56" i="39"/>
  <c r="T57" i="39"/>
  <c r="U57" i="39"/>
  <c r="V57" i="39"/>
  <c r="T58" i="39"/>
  <c r="U58" i="39"/>
  <c r="V58" i="39"/>
  <c r="T59" i="39"/>
  <c r="U59" i="39"/>
  <c r="V59" i="39"/>
  <c r="T60" i="39"/>
  <c r="U60" i="39"/>
  <c r="V60" i="39"/>
  <c r="T61" i="39"/>
  <c r="U61" i="39"/>
  <c r="V61" i="39"/>
  <c r="T62" i="39"/>
  <c r="U62" i="39"/>
  <c r="V62" i="39"/>
  <c r="T63" i="39"/>
  <c r="U63" i="39"/>
  <c r="V63" i="39"/>
  <c r="T64" i="39"/>
  <c r="U64" i="39"/>
  <c r="V64" i="39"/>
  <c r="T65" i="39"/>
  <c r="U65" i="39"/>
  <c r="V65" i="39"/>
  <c r="T66" i="39"/>
  <c r="U66" i="39"/>
  <c r="V66" i="39"/>
  <c r="T67" i="39"/>
  <c r="U67" i="39"/>
  <c r="V67" i="39"/>
  <c r="T68" i="39"/>
  <c r="U68" i="39"/>
  <c r="V68" i="39"/>
  <c r="T69" i="39"/>
  <c r="U69" i="39"/>
  <c r="V69" i="39"/>
  <c r="T70" i="39"/>
  <c r="U70" i="39"/>
  <c r="V70" i="39"/>
  <c r="T71" i="39"/>
  <c r="U71" i="39"/>
  <c r="V71" i="39"/>
  <c r="T72" i="39"/>
  <c r="U72" i="39"/>
  <c r="V72" i="39"/>
  <c r="T73" i="39"/>
  <c r="U73" i="39"/>
  <c r="V73" i="39"/>
  <c r="T74" i="39"/>
  <c r="U74" i="39"/>
  <c r="V74" i="39"/>
  <c r="T75" i="39"/>
  <c r="U75" i="39"/>
  <c r="V75" i="39"/>
  <c r="T76" i="39"/>
  <c r="U76" i="39"/>
  <c r="V76" i="39"/>
  <c r="T77" i="39"/>
  <c r="U77" i="39"/>
  <c r="V77" i="39"/>
  <c r="T78" i="39"/>
  <c r="U78" i="39"/>
  <c r="V78" i="39"/>
  <c r="T79" i="39"/>
  <c r="U79" i="39"/>
  <c r="V79" i="39"/>
  <c r="T80" i="39"/>
  <c r="U80" i="39"/>
  <c r="V80" i="39"/>
  <c r="T81" i="39"/>
  <c r="U81" i="39"/>
  <c r="V81" i="39"/>
  <c r="T82" i="39"/>
  <c r="U82" i="39"/>
  <c r="V82" i="39"/>
  <c r="T83" i="39"/>
  <c r="U83" i="39"/>
  <c r="V83" i="39"/>
  <c r="T84" i="39"/>
  <c r="U84" i="39"/>
  <c r="V84" i="39"/>
  <c r="T85" i="39"/>
  <c r="U85" i="39"/>
  <c r="V85" i="39"/>
  <c r="T86" i="39"/>
  <c r="U86" i="39"/>
  <c r="V86" i="39"/>
  <c r="T87" i="39"/>
  <c r="U87" i="39"/>
  <c r="V87" i="39"/>
  <c r="Q98" i="39"/>
  <c r="R98" i="39"/>
  <c r="S98" i="39"/>
  <c r="Q99" i="39"/>
  <c r="R99" i="39"/>
  <c r="S99" i="39"/>
  <c r="Q100" i="39"/>
  <c r="R100" i="39"/>
  <c r="S100" i="39"/>
  <c r="Q101" i="39"/>
  <c r="R101" i="39"/>
  <c r="S101" i="39"/>
  <c r="Q102" i="39"/>
  <c r="R102" i="39"/>
  <c r="S102" i="39"/>
  <c r="Q103" i="39"/>
  <c r="R103" i="39"/>
  <c r="S103" i="39"/>
  <c r="Q104" i="39"/>
  <c r="R104" i="39"/>
  <c r="S104" i="39"/>
  <c r="Q105" i="39"/>
  <c r="R105" i="39"/>
  <c r="S105" i="39"/>
  <c r="Q106" i="39"/>
  <c r="R106" i="39"/>
  <c r="S106" i="39"/>
  <c r="Q107" i="39"/>
  <c r="R107" i="39"/>
  <c r="S107" i="39"/>
  <c r="Q108" i="39"/>
  <c r="R108" i="39"/>
  <c r="S108" i="39"/>
  <c r="Q109" i="39"/>
  <c r="R109" i="39"/>
  <c r="S109" i="39"/>
  <c r="Q110" i="39"/>
  <c r="R110" i="39"/>
  <c r="S110" i="39"/>
  <c r="Q111" i="39"/>
  <c r="R111" i="39"/>
  <c r="S111" i="39"/>
  <c r="Q112" i="39"/>
  <c r="R112" i="39"/>
  <c r="S112" i="39"/>
  <c r="Q113" i="39"/>
  <c r="R113" i="39"/>
  <c r="S113" i="39"/>
  <c r="Q114" i="39"/>
  <c r="R114" i="39"/>
  <c r="S114" i="39"/>
  <c r="Q115" i="39"/>
  <c r="R115" i="39"/>
  <c r="S115" i="39"/>
  <c r="Q5" i="39"/>
  <c r="R5" i="39"/>
  <c r="S5" i="39"/>
  <c r="Q6" i="39"/>
  <c r="R6" i="39"/>
  <c r="S6" i="39"/>
  <c r="Q7" i="39"/>
  <c r="R7" i="39"/>
  <c r="S7" i="39"/>
  <c r="Q8" i="39"/>
  <c r="R8" i="39"/>
  <c r="S8" i="39"/>
  <c r="Q9" i="39"/>
  <c r="R9" i="39"/>
  <c r="S9" i="39"/>
  <c r="Q10" i="39"/>
  <c r="R10" i="39"/>
  <c r="S10" i="39"/>
  <c r="Q11" i="39"/>
  <c r="R11" i="39"/>
  <c r="S11" i="39"/>
  <c r="Q12" i="39"/>
  <c r="R12" i="39"/>
  <c r="S12" i="39"/>
  <c r="Q13" i="39"/>
  <c r="R13" i="39"/>
  <c r="S13" i="39"/>
  <c r="Q14" i="39"/>
  <c r="R14" i="39"/>
  <c r="S14" i="39"/>
  <c r="Q15" i="39"/>
  <c r="R15" i="39"/>
  <c r="S15" i="39"/>
  <c r="Q16" i="39"/>
  <c r="R16" i="39"/>
  <c r="S16" i="39"/>
  <c r="Q17" i="39"/>
  <c r="R17" i="39"/>
  <c r="S17" i="39"/>
  <c r="Q18" i="39"/>
  <c r="R18" i="39"/>
  <c r="S18" i="39"/>
  <c r="Q19" i="39"/>
  <c r="R19" i="39"/>
  <c r="S19" i="39"/>
  <c r="Q20" i="39"/>
  <c r="R20" i="39"/>
  <c r="S20" i="39"/>
  <c r="Q21" i="39"/>
  <c r="R21" i="39"/>
  <c r="S21" i="39"/>
  <c r="Q22" i="39"/>
  <c r="R22" i="39"/>
  <c r="S22" i="39"/>
  <c r="Q23" i="39"/>
  <c r="R23" i="39"/>
  <c r="S23" i="39"/>
  <c r="Q24" i="39"/>
  <c r="R24" i="39"/>
  <c r="S24" i="39"/>
  <c r="Q25" i="39"/>
  <c r="R25" i="39"/>
  <c r="S25" i="39"/>
  <c r="Q26" i="39"/>
  <c r="R26" i="39"/>
  <c r="S26" i="39"/>
  <c r="Q27" i="39"/>
  <c r="R27" i="39"/>
  <c r="S27" i="39"/>
  <c r="Q28" i="39"/>
  <c r="R28" i="39"/>
  <c r="S28" i="39"/>
  <c r="Q29" i="39"/>
  <c r="R29" i="39"/>
  <c r="S29" i="39"/>
  <c r="Q30" i="39"/>
  <c r="R30" i="39"/>
  <c r="S30" i="39"/>
  <c r="Q31" i="39"/>
  <c r="R31" i="39"/>
  <c r="S31" i="39"/>
  <c r="Q32" i="39"/>
  <c r="R32" i="39"/>
  <c r="S32" i="39"/>
  <c r="Q33" i="39"/>
  <c r="R33" i="39"/>
  <c r="S33" i="39"/>
  <c r="Q34" i="39"/>
  <c r="R34" i="39"/>
  <c r="S34" i="39"/>
  <c r="Q35" i="39"/>
  <c r="R35" i="39"/>
  <c r="S35" i="39"/>
  <c r="Q36" i="39"/>
  <c r="R36" i="39"/>
  <c r="S36" i="39"/>
  <c r="Q37" i="39"/>
  <c r="R37" i="39"/>
  <c r="S37" i="39"/>
  <c r="Q38" i="39"/>
  <c r="R38" i="39"/>
  <c r="S38" i="39"/>
  <c r="Q39" i="39"/>
  <c r="R39" i="39"/>
  <c r="S39" i="39"/>
  <c r="Q40" i="39"/>
  <c r="R40" i="39"/>
  <c r="S40" i="39"/>
  <c r="Q41" i="39"/>
  <c r="R41" i="39"/>
  <c r="S41" i="39"/>
  <c r="Q42" i="39"/>
  <c r="R42" i="39"/>
  <c r="S42" i="39"/>
  <c r="Q43" i="39"/>
  <c r="R43" i="39"/>
  <c r="S43" i="39"/>
  <c r="Q44" i="39"/>
  <c r="R44" i="39"/>
  <c r="S44" i="39"/>
  <c r="Q45" i="39"/>
  <c r="R45" i="39"/>
  <c r="S45" i="39"/>
  <c r="Q46" i="39"/>
  <c r="R46" i="39"/>
  <c r="S46" i="39"/>
  <c r="Q47" i="39"/>
  <c r="R47" i="39"/>
  <c r="S47" i="39"/>
  <c r="Q48" i="39"/>
  <c r="R48" i="39"/>
  <c r="S48" i="39"/>
  <c r="Q49" i="39"/>
  <c r="R49" i="39"/>
  <c r="S49" i="39"/>
  <c r="Q50" i="39"/>
  <c r="R50" i="39"/>
  <c r="S50" i="39"/>
  <c r="Q51" i="39"/>
  <c r="R51" i="39"/>
  <c r="S51" i="39"/>
  <c r="Q52" i="39"/>
  <c r="R52" i="39"/>
  <c r="S52" i="39"/>
  <c r="Q53" i="39"/>
  <c r="R53" i="39"/>
  <c r="S53" i="39"/>
  <c r="Q54" i="39"/>
  <c r="R54" i="39"/>
  <c r="S54" i="39"/>
  <c r="Q55" i="39"/>
  <c r="R55" i="39"/>
  <c r="S55" i="39"/>
  <c r="Q56" i="39"/>
  <c r="R56" i="39"/>
  <c r="S56" i="39"/>
  <c r="Q57" i="39"/>
  <c r="R57" i="39"/>
  <c r="S57" i="39"/>
  <c r="Q58" i="39"/>
  <c r="R58" i="39"/>
  <c r="S58" i="39"/>
  <c r="Q59" i="39"/>
  <c r="R59" i="39"/>
  <c r="S59" i="39"/>
  <c r="Q60" i="39"/>
  <c r="R60" i="39"/>
  <c r="S60" i="39"/>
  <c r="Q61" i="39"/>
  <c r="R61" i="39"/>
  <c r="S61" i="39"/>
  <c r="Q62" i="39"/>
  <c r="R62" i="39"/>
  <c r="S62" i="39"/>
  <c r="Q63" i="39"/>
  <c r="R63" i="39"/>
  <c r="S63" i="39"/>
  <c r="Q64" i="39"/>
  <c r="R64" i="39"/>
  <c r="S64" i="39"/>
  <c r="Q65" i="39"/>
  <c r="R65" i="39"/>
  <c r="S65" i="39"/>
  <c r="Q66" i="39"/>
  <c r="R66" i="39"/>
  <c r="S66" i="39"/>
  <c r="Q67" i="39"/>
  <c r="R67" i="39"/>
  <c r="S67" i="39"/>
  <c r="Q68" i="39"/>
  <c r="R68" i="39"/>
  <c r="S68" i="39"/>
  <c r="Q69" i="39"/>
  <c r="R69" i="39"/>
  <c r="S69" i="39"/>
  <c r="Q70" i="39"/>
  <c r="R70" i="39"/>
  <c r="S70" i="39"/>
  <c r="Q71" i="39"/>
  <c r="R71" i="39"/>
  <c r="S71" i="39"/>
  <c r="Q72" i="39"/>
  <c r="R72" i="39"/>
  <c r="S72" i="39"/>
  <c r="Q73" i="39"/>
  <c r="R73" i="39"/>
  <c r="S73" i="39"/>
  <c r="Q74" i="39"/>
  <c r="R74" i="39"/>
  <c r="S74" i="39"/>
  <c r="Q75" i="39"/>
  <c r="R75" i="39"/>
  <c r="S75" i="39"/>
  <c r="Q76" i="39"/>
  <c r="R76" i="39"/>
  <c r="S76" i="39"/>
  <c r="Q77" i="39"/>
  <c r="R77" i="39"/>
  <c r="S77" i="39"/>
  <c r="Q78" i="39"/>
  <c r="R78" i="39"/>
  <c r="S78" i="39"/>
  <c r="Q79" i="39"/>
  <c r="R79" i="39"/>
  <c r="S79" i="39"/>
  <c r="Q80" i="39"/>
  <c r="R80" i="39"/>
  <c r="S80" i="39"/>
  <c r="Q81" i="39"/>
  <c r="R81" i="39"/>
  <c r="S81" i="39"/>
  <c r="Q82" i="39"/>
  <c r="R82" i="39"/>
  <c r="S82" i="39"/>
  <c r="Q83" i="39"/>
  <c r="R83" i="39"/>
  <c r="S83" i="39"/>
  <c r="Q84" i="39"/>
  <c r="R84" i="39"/>
  <c r="S84" i="39"/>
  <c r="Q85" i="39"/>
  <c r="R85" i="39"/>
  <c r="S85" i="39"/>
  <c r="Q86" i="39"/>
  <c r="R86" i="39"/>
  <c r="S86" i="39"/>
  <c r="Q87" i="39"/>
  <c r="R87" i="39"/>
  <c r="S87" i="39"/>
  <c r="N98" i="39"/>
  <c r="O98" i="39"/>
  <c r="P98" i="39"/>
  <c r="N99" i="39"/>
  <c r="O99" i="39"/>
  <c r="P99" i="39"/>
  <c r="N100" i="39"/>
  <c r="O100" i="39"/>
  <c r="P100" i="39"/>
  <c r="N101" i="39"/>
  <c r="O101" i="39"/>
  <c r="P101" i="39"/>
  <c r="N102" i="39"/>
  <c r="O102" i="39"/>
  <c r="P102" i="39"/>
  <c r="N103" i="39"/>
  <c r="O103" i="39"/>
  <c r="P103" i="39"/>
  <c r="N104" i="39"/>
  <c r="O104" i="39"/>
  <c r="P104" i="39"/>
  <c r="N105" i="39"/>
  <c r="O105" i="39"/>
  <c r="P105" i="39"/>
  <c r="N106" i="39"/>
  <c r="O106" i="39"/>
  <c r="P106" i="39"/>
  <c r="N107" i="39"/>
  <c r="O107" i="39"/>
  <c r="P107" i="39"/>
  <c r="N108" i="39"/>
  <c r="O108" i="39"/>
  <c r="P108" i="39"/>
  <c r="N109" i="39"/>
  <c r="O109" i="39"/>
  <c r="P109" i="39"/>
  <c r="N110" i="39"/>
  <c r="O110" i="39"/>
  <c r="P110" i="39"/>
  <c r="N111" i="39"/>
  <c r="O111" i="39"/>
  <c r="P111" i="39"/>
  <c r="N112" i="39"/>
  <c r="O112" i="39"/>
  <c r="P112" i="39"/>
  <c r="N113" i="39"/>
  <c r="O113" i="39"/>
  <c r="P113" i="39"/>
  <c r="N114" i="39"/>
  <c r="O114" i="39"/>
  <c r="P114" i="39"/>
  <c r="N115" i="39"/>
  <c r="O115" i="39"/>
  <c r="P115" i="39"/>
  <c r="N5" i="39"/>
  <c r="O5" i="39"/>
  <c r="P5" i="39"/>
  <c r="N6" i="39"/>
  <c r="O6" i="39"/>
  <c r="P6" i="39"/>
  <c r="N7" i="39"/>
  <c r="O7" i="39"/>
  <c r="P7" i="39"/>
  <c r="N8" i="39"/>
  <c r="O8" i="39"/>
  <c r="P8" i="39"/>
  <c r="N9" i="39"/>
  <c r="O9" i="39"/>
  <c r="P9" i="39"/>
  <c r="N10" i="39"/>
  <c r="O10" i="39"/>
  <c r="P10" i="39"/>
  <c r="N11" i="39"/>
  <c r="O11" i="39"/>
  <c r="P11" i="39"/>
  <c r="N12" i="39"/>
  <c r="O12" i="39"/>
  <c r="P12" i="39"/>
  <c r="N13" i="39"/>
  <c r="O13" i="39"/>
  <c r="P13" i="39"/>
  <c r="N14" i="39"/>
  <c r="O14" i="39"/>
  <c r="P14" i="39"/>
  <c r="N15" i="39"/>
  <c r="O15" i="39"/>
  <c r="P15" i="39"/>
  <c r="N16" i="39"/>
  <c r="O16" i="39"/>
  <c r="P16" i="39"/>
  <c r="N17" i="39"/>
  <c r="O17" i="39"/>
  <c r="P17" i="39"/>
  <c r="N18" i="39"/>
  <c r="O18" i="39"/>
  <c r="P18" i="39"/>
  <c r="N19" i="39"/>
  <c r="O19" i="39"/>
  <c r="P19" i="39"/>
  <c r="N20" i="39"/>
  <c r="O20" i="39"/>
  <c r="P20" i="39"/>
  <c r="N21" i="39"/>
  <c r="O21" i="39"/>
  <c r="P21" i="39"/>
  <c r="N22" i="39"/>
  <c r="O22" i="39"/>
  <c r="P22" i="39"/>
  <c r="N23" i="39"/>
  <c r="O23" i="39"/>
  <c r="P23" i="39"/>
  <c r="N24" i="39"/>
  <c r="O24" i="39"/>
  <c r="P24" i="39"/>
  <c r="N25" i="39"/>
  <c r="O25" i="39"/>
  <c r="P25" i="39"/>
  <c r="N26" i="39"/>
  <c r="O26" i="39"/>
  <c r="P26" i="39"/>
  <c r="N27" i="39"/>
  <c r="O27" i="39"/>
  <c r="P27" i="39"/>
  <c r="N28" i="39"/>
  <c r="O28" i="39"/>
  <c r="P28" i="39"/>
  <c r="N29" i="39"/>
  <c r="O29" i="39"/>
  <c r="P29" i="39"/>
  <c r="N30" i="39"/>
  <c r="O30" i="39"/>
  <c r="P30" i="39"/>
  <c r="N31" i="39"/>
  <c r="O31" i="39"/>
  <c r="P31" i="39"/>
  <c r="N32" i="39"/>
  <c r="O32" i="39"/>
  <c r="P32" i="39"/>
  <c r="N33" i="39"/>
  <c r="O33" i="39"/>
  <c r="P33" i="39"/>
  <c r="N34" i="39"/>
  <c r="O34" i="39"/>
  <c r="P34" i="39"/>
  <c r="N35" i="39"/>
  <c r="O35" i="39"/>
  <c r="P35" i="39"/>
  <c r="N36" i="39"/>
  <c r="O36" i="39"/>
  <c r="P36" i="39"/>
  <c r="N37" i="39"/>
  <c r="O37" i="39"/>
  <c r="P37" i="39"/>
  <c r="N38" i="39"/>
  <c r="O38" i="39"/>
  <c r="P38" i="39"/>
  <c r="N39" i="39"/>
  <c r="O39" i="39"/>
  <c r="P39" i="39"/>
  <c r="N40" i="39"/>
  <c r="O40" i="39"/>
  <c r="P40" i="39"/>
  <c r="N41" i="39"/>
  <c r="O41" i="39"/>
  <c r="P41" i="39"/>
  <c r="N42" i="39"/>
  <c r="O42" i="39"/>
  <c r="P42" i="39"/>
  <c r="N43" i="39"/>
  <c r="O43" i="39"/>
  <c r="P43" i="39"/>
  <c r="N44" i="39"/>
  <c r="O44" i="39"/>
  <c r="P44" i="39"/>
  <c r="N45" i="39"/>
  <c r="O45" i="39"/>
  <c r="P45" i="39"/>
  <c r="N46" i="39"/>
  <c r="O46" i="39"/>
  <c r="P46" i="39"/>
  <c r="N47" i="39"/>
  <c r="O47" i="39"/>
  <c r="P47" i="39"/>
  <c r="N48" i="39"/>
  <c r="O48" i="39"/>
  <c r="P48" i="39"/>
  <c r="N49" i="39"/>
  <c r="O49" i="39"/>
  <c r="P49" i="39"/>
  <c r="N50" i="39"/>
  <c r="O50" i="39"/>
  <c r="P50" i="39"/>
  <c r="N51" i="39"/>
  <c r="O51" i="39"/>
  <c r="P51" i="39"/>
  <c r="N52" i="39"/>
  <c r="O52" i="39"/>
  <c r="P52" i="39"/>
  <c r="N53" i="39"/>
  <c r="O53" i="39"/>
  <c r="P53" i="39"/>
  <c r="N54" i="39"/>
  <c r="O54" i="39"/>
  <c r="P54" i="39"/>
  <c r="N55" i="39"/>
  <c r="O55" i="39"/>
  <c r="P55" i="39"/>
  <c r="N56" i="39"/>
  <c r="O56" i="39"/>
  <c r="P56" i="39"/>
  <c r="N57" i="39"/>
  <c r="O57" i="39"/>
  <c r="P57" i="39"/>
  <c r="N58" i="39"/>
  <c r="O58" i="39"/>
  <c r="P58" i="39"/>
  <c r="N59" i="39"/>
  <c r="O59" i="39"/>
  <c r="P59" i="39"/>
  <c r="N60" i="39"/>
  <c r="O60" i="39"/>
  <c r="P60" i="39"/>
  <c r="N61" i="39"/>
  <c r="O61" i="39"/>
  <c r="P61" i="39"/>
  <c r="N62" i="39"/>
  <c r="O62" i="39"/>
  <c r="P62" i="39"/>
  <c r="N63" i="39"/>
  <c r="O63" i="39"/>
  <c r="P63" i="39"/>
  <c r="N64" i="39"/>
  <c r="O64" i="39"/>
  <c r="P64" i="39"/>
  <c r="N65" i="39"/>
  <c r="O65" i="39"/>
  <c r="P65" i="39"/>
  <c r="N66" i="39"/>
  <c r="O66" i="39"/>
  <c r="P66" i="39"/>
  <c r="N67" i="39"/>
  <c r="O67" i="39"/>
  <c r="P67" i="39"/>
  <c r="N68" i="39"/>
  <c r="O68" i="39"/>
  <c r="P68" i="39"/>
  <c r="N69" i="39"/>
  <c r="O69" i="39"/>
  <c r="P69" i="39"/>
  <c r="N70" i="39"/>
  <c r="O70" i="39"/>
  <c r="P70" i="39"/>
  <c r="N71" i="39"/>
  <c r="O71" i="39"/>
  <c r="P71" i="39"/>
  <c r="N72" i="39"/>
  <c r="O72" i="39"/>
  <c r="P72" i="39"/>
  <c r="N73" i="39"/>
  <c r="O73" i="39"/>
  <c r="P73" i="39"/>
  <c r="N74" i="39"/>
  <c r="O74" i="39"/>
  <c r="P74" i="39"/>
  <c r="N75" i="39"/>
  <c r="O75" i="39"/>
  <c r="P75" i="39"/>
  <c r="N76" i="39"/>
  <c r="O76" i="39"/>
  <c r="P76" i="39"/>
  <c r="N77" i="39"/>
  <c r="O77" i="39"/>
  <c r="P77" i="39"/>
  <c r="N78" i="39"/>
  <c r="O78" i="39"/>
  <c r="P78" i="39"/>
  <c r="N79" i="39"/>
  <c r="O79" i="39"/>
  <c r="P79" i="39"/>
  <c r="N80" i="39"/>
  <c r="O80" i="39"/>
  <c r="P80" i="39"/>
  <c r="N81" i="39"/>
  <c r="O81" i="39"/>
  <c r="P81" i="39"/>
  <c r="N82" i="39"/>
  <c r="O82" i="39"/>
  <c r="P82" i="39"/>
  <c r="N83" i="39"/>
  <c r="O83" i="39"/>
  <c r="P83" i="39"/>
  <c r="N84" i="39"/>
  <c r="O84" i="39"/>
  <c r="P84" i="39"/>
  <c r="N85" i="39"/>
  <c r="O85" i="39"/>
  <c r="P85" i="39"/>
  <c r="N86" i="39"/>
  <c r="O86" i="39"/>
  <c r="P86" i="39"/>
  <c r="N87" i="39"/>
  <c r="O87" i="39"/>
  <c r="P87" i="39"/>
  <c r="K98" i="39"/>
  <c r="L98" i="39"/>
  <c r="M98" i="39"/>
  <c r="K99" i="39"/>
  <c r="L99" i="39"/>
  <c r="M99" i="39"/>
  <c r="K100" i="39"/>
  <c r="L100" i="39"/>
  <c r="M100" i="39"/>
  <c r="K101" i="39"/>
  <c r="L101" i="39"/>
  <c r="M101" i="39"/>
  <c r="K102" i="39"/>
  <c r="L102" i="39"/>
  <c r="M102" i="39"/>
  <c r="K103" i="39"/>
  <c r="L103" i="39"/>
  <c r="M103" i="39"/>
  <c r="K104" i="39"/>
  <c r="L104" i="39"/>
  <c r="M104" i="39"/>
  <c r="K105" i="39"/>
  <c r="L105" i="39"/>
  <c r="M105" i="39"/>
  <c r="K106" i="39"/>
  <c r="L106" i="39"/>
  <c r="M106" i="39"/>
  <c r="K107" i="39"/>
  <c r="L107" i="39"/>
  <c r="M107" i="39"/>
  <c r="K108" i="39"/>
  <c r="L108" i="39"/>
  <c r="M108" i="39"/>
  <c r="K109" i="39"/>
  <c r="L109" i="39"/>
  <c r="M109" i="39"/>
  <c r="K110" i="39"/>
  <c r="L110" i="39"/>
  <c r="M110" i="39"/>
  <c r="K111" i="39"/>
  <c r="L111" i="39"/>
  <c r="M111" i="39"/>
  <c r="K112" i="39"/>
  <c r="L112" i="39"/>
  <c r="M112" i="39"/>
  <c r="K113" i="39"/>
  <c r="L113" i="39"/>
  <c r="M113" i="39"/>
  <c r="K114" i="39"/>
  <c r="L114" i="39"/>
  <c r="M114" i="39"/>
  <c r="K115" i="39"/>
  <c r="L115" i="39"/>
  <c r="M115" i="39"/>
  <c r="K5" i="39"/>
  <c r="L5" i="39"/>
  <c r="M5" i="39"/>
  <c r="K6" i="39"/>
  <c r="L6" i="39"/>
  <c r="M6" i="39"/>
  <c r="K7" i="39"/>
  <c r="L7" i="39"/>
  <c r="M7" i="39"/>
  <c r="K8" i="39"/>
  <c r="L8" i="39"/>
  <c r="M8" i="39"/>
  <c r="K9" i="39"/>
  <c r="L9" i="39"/>
  <c r="M9" i="39"/>
  <c r="K10" i="39"/>
  <c r="L10" i="39"/>
  <c r="M10" i="39"/>
  <c r="K11" i="39"/>
  <c r="L11" i="39"/>
  <c r="M11" i="39"/>
  <c r="K12" i="39"/>
  <c r="L12" i="39"/>
  <c r="M12" i="39"/>
  <c r="K13" i="39"/>
  <c r="L13" i="39"/>
  <c r="M13" i="39"/>
  <c r="K14" i="39"/>
  <c r="L14" i="39"/>
  <c r="M14" i="39"/>
  <c r="K15" i="39"/>
  <c r="L15" i="39"/>
  <c r="M15" i="39"/>
  <c r="K16" i="39"/>
  <c r="L16" i="39"/>
  <c r="M16" i="39"/>
  <c r="K17" i="39"/>
  <c r="L17" i="39"/>
  <c r="M17" i="39"/>
  <c r="K18" i="39"/>
  <c r="L18" i="39"/>
  <c r="M18" i="39"/>
  <c r="K19" i="39"/>
  <c r="L19" i="39"/>
  <c r="M19" i="39"/>
  <c r="K20" i="39"/>
  <c r="L20" i="39"/>
  <c r="M20" i="39"/>
  <c r="K21" i="39"/>
  <c r="L21" i="39"/>
  <c r="M21" i="39"/>
  <c r="K22" i="39"/>
  <c r="L22" i="39"/>
  <c r="M22" i="39"/>
  <c r="K23" i="39"/>
  <c r="L23" i="39"/>
  <c r="M23" i="39"/>
  <c r="K24" i="39"/>
  <c r="L24" i="39"/>
  <c r="M24" i="39"/>
  <c r="K25" i="39"/>
  <c r="L25" i="39"/>
  <c r="M25" i="39"/>
  <c r="K26" i="39"/>
  <c r="L26" i="39"/>
  <c r="M26" i="39"/>
  <c r="K27" i="39"/>
  <c r="L27" i="39"/>
  <c r="M27" i="39"/>
  <c r="K28" i="39"/>
  <c r="L28" i="39"/>
  <c r="M28" i="39"/>
  <c r="K29" i="39"/>
  <c r="L29" i="39"/>
  <c r="M29" i="39"/>
  <c r="K30" i="39"/>
  <c r="L30" i="39"/>
  <c r="M30" i="39"/>
  <c r="K31" i="39"/>
  <c r="L31" i="39"/>
  <c r="M31" i="39"/>
  <c r="K32" i="39"/>
  <c r="L32" i="39"/>
  <c r="M32" i="39"/>
  <c r="K33" i="39"/>
  <c r="L33" i="39"/>
  <c r="M33" i="39"/>
  <c r="K34" i="39"/>
  <c r="L34" i="39"/>
  <c r="M34" i="39"/>
  <c r="K35" i="39"/>
  <c r="L35" i="39"/>
  <c r="M35" i="39"/>
  <c r="K36" i="39"/>
  <c r="L36" i="39"/>
  <c r="M36" i="39"/>
  <c r="K37" i="39"/>
  <c r="L37" i="39"/>
  <c r="M37" i="39"/>
  <c r="K38" i="39"/>
  <c r="L38" i="39"/>
  <c r="M38" i="39"/>
  <c r="K39" i="39"/>
  <c r="L39" i="39"/>
  <c r="M39" i="39"/>
  <c r="K40" i="39"/>
  <c r="L40" i="39"/>
  <c r="M40" i="39"/>
  <c r="K41" i="39"/>
  <c r="L41" i="39"/>
  <c r="M41" i="39"/>
  <c r="K42" i="39"/>
  <c r="L42" i="39"/>
  <c r="M42" i="39"/>
  <c r="K43" i="39"/>
  <c r="L43" i="39"/>
  <c r="M43" i="39"/>
  <c r="K44" i="39"/>
  <c r="L44" i="39"/>
  <c r="M44" i="39"/>
  <c r="K45" i="39"/>
  <c r="L45" i="39"/>
  <c r="M45" i="39"/>
  <c r="K46" i="39"/>
  <c r="L46" i="39"/>
  <c r="M46" i="39"/>
  <c r="K47" i="39"/>
  <c r="L47" i="39"/>
  <c r="M47" i="39"/>
  <c r="K48" i="39"/>
  <c r="L48" i="39"/>
  <c r="M48" i="39"/>
  <c r="K49" i="39"/>
  <c r="L49" i="39"/>
  <c r="M49" i="39"/>
  <c r="K50" i="39"/>
  <c r="L50" i="39"/>
  <c r="M50" i="39"/>
  <c r="K51" i="39"/>
  <c r="L51" i="39"/>
  <c r="M51" i="39"/>
  <c r="K52" i="39"/>
  <c r="L52" i="39"/>
  <c r="M52" i="39"/>
  <c r="K53" i="39"/>
  <c r="L53" i="39"/>
  <c r="M53" i="39"/>
  <c r="K54" i="39"/>
  <c r="L54" i="39"/>
  <c r="M54" i="39"/>
  <c r="K55" i="39"/>
  <c r="L55" i="39"/>
  <c r="M55" i="39"/>
  <c r="K56" i="39"/>
  <c r="L56" i="39"/>
  <c r="M56" i="39"/>
  <c r="K57" i="39"/>
  <c r="L57" i="39"/>
  <c r="M57" i="39"/>
  <c r="K58" i="39"/>
  <c r="L58" i="39"/>
  <c r="M58" i="39"/>
  <c r="K59" i="39"/>
  <c r="L59" i="39"/>
  <c r="M59" i="39"/>
  <c r="K60" i="39"/>
  <c r="L60" i="39"/>
  <c r="M60" i="39"/>
  <c r="K61" i="39"/>
  <c r="L61" i="39"/>
  <c r="M61" i="39"/>
  <c r="K62" i="39"/>
  <c r="L62" i="39"/>
  <c r="M62" i="39"/>
  <c r="K63" i="39"/>
  <c r="L63" i="39"/>
  <c r="M63" i="39"/>
  <c r="K64" i="39"/>
  <c r="L64" i="39"/>
  <c r="M64" i="39"/>
  <c r="K65" i="39"/>
  <c r="L65" i="39"/>
  <c r="M65" i="39"/>
  <c r="K66" i="39"/>
  <c r="L66" i="39"/>
  <c r="M66" i="39"/>
  <c r="K67" i="39"/>
  <c r="L67" i="39"/>
  <c r="M67" i="39"/>
  <c r="K68" i="39"/>
  <c r="L68" i="39"/>
  <c r="M68" i="39"/>
  <c r="K69" i="39"/>
  <c r="L69" i="39"/>
  <c r="M69" i="39"/>
  <c r="K70" i="39"/>
  <c r="L70" i="39"/>
  <c r="M70" i="39"/>
  <c r="K71" i="39"/>
  <c r="L71" i="39"/>
  <c r="M71" i="39"/>
  <c r="K72" i="39"/>
  <c r="L72" i="39"/>
  <c r="M72" i="39"/>
  <c r="K73" i="39"/>
  <c r="L73" i="39"/>
  <c r="M73" i="39"/>
  <c r="K74" i="39"/>
  <c r="L74" i="39"/>
  <c r="M74" i="39"/>
  <c r="K75" i="39"/>
  <c r="L75" i="39"/>
  <c r="M75" i="39"/>
  <c r="K76" i="39"/>
  <c r="L76" i="39"/>
  <c r="M76" i="39"/>
  <c r="K77" i="39"/>
  <c r="L77" i="39"/>
  <c r="M77" i="39"/>
  <c r="K78" i="39"/>
  <c r="L78" i="39"/>
  <c r="M78" i="39"/>
  <c r="K79" i="39"/>
  <c r="L79" i="39"/>
  <c r="M79" i="39"/>
  <c r="K80" i="39"/>
  <c r="L80" i="39"/>
  <c r="M80" i="39"/>
  <c r="K81" i="39"/>
  <c r="L81" i="39"/>
  <c r="M81" i="39"/>
  <c r="K82" i="39"/>
  <c r="L82" i="39"/>
  <c r="M82" i="39"/>
  <c r="K83" i="39"/>
  <c r="L83" i="39"/>
  <c r="M83" i="39"/>
  <c r="K84" i="39"/>
  <c r="L84" i="39"/>
  <c r="M84" i="39"/>
  <c r="K85" i="39"/>
  <c r="L85" i="39"/>
  <c r="M85" i="39"/>
  <c r="K86" i="39"/>
  <c r="L86" i="39"/>
  <c r="M86" i="39"/>
  <c r="K87" i="39"/>
  <c r="L87" i="39"/>
  <c r="M87" i="39"/>
  <c r="H98" i="39"/>
  <c r="I98" i="39"/>
  <c r="J98" i="39"/>
  <c r="H99" i="39"/>
  <c r="I99" i="39"/>
  <c r="J99" i="39"/>
  <c r="H100" i="39"/>
  <c r="I100" i="39"/>
  <c r="J100" i="39"/>
  <c r="H101" i="39"/>
  <c r="I101" i="39"/>
  <c r="J101" i="39"/>
  <c r="H102" i="39"/>
  <c r="I102" i="39"/>
  <c r="J102" i="39"/>
  <c r="H103" i="39"/>
  <c r="I103" i="39"/>
  <c r="J103" i="39"/>
  <c r="H104" i="39"/>
  <c r="I104" i="39"/>
  <c r="J104" i="39"/>
  <c r="H105" i="39"/>
  <c r="I105" i="39"/>
  <c r="J105" i="39"/>
  <c r="H106" i="39"/>
  <c r="I106" i="39"/>
  <c r="J106" i="39"/>
  <c r="H107" i="39"/>
  <c r="I107" i="39"/>
  <c r="J107" i="39"/>
  <c r="H108" i="39"/>
  <c r="I108" i="39"/>
  <c r="J108" i="39"/>
  <c r="H109" i="39"/>
  <c r="I109" i="39"/>
  <c r="J109" i="39"/>
  <c r="H110" i="39"/>
  <c r="I110" i="39"/>
  <c r="J110" i="39"/>
  <c r="H111" i="39"/>
  <c r="I111" i="39"/>
  <c r="J111" i="39"/>
  <c r="H112" i="39"/>
  <c r="I112" i="39"/>
  <c r="J112" i="39"/>
  <c r="H113" i="39"/>
  <c r="I113" i="39"/>
  <c r="J113" i="39"/>
  <c r="H114" i="39"/>
  <c r="I114" i="39"/>
  <c r="J114" i="39"/>
  <c r="H115" i="39"/>
  <c r="I115" i="39"/>
  <c r="J115" i="39"/>
  <c r="H5" i="39"/>
  <c r="I5" i="39"/>
  <c r="J5" i="39"/>
  <c r="H6" i="39"/>
  <c r="I6" i="39"/>
  <c r="J6" i="39"/>
  <c r="H7" i="39"/>
  <c r="I7" i="39"/>
  <c r="J7" i="39"/>
  <c r="H8" i="39"/>
  <c r="I8" i="39"/>
  <c r="J8" i="39"/>
  <c r="H9" i="39"/>
  <c r="I9" i="39"/>
  <c r="J9" i="39"/>
  <c r="H10" i="39"/>
  <c r="I10" i="39"/>
  <c r="J10" i="39"/>
  <c r="H11" i="39"/>
  <c r="I11" i="39"/>
  <c r="J11" i="39"/>
  <c r="H12" i="39"/>
  <c r="I12" i="39"/>
  <c r="J12" i="39"/>
  <c r="H13" i="39"/>
  <c r="I13" i="39"/>
  <c r="J13" i="39"/>
  <c r="H14" i="39"/>
  <c r="I14" i="39"/>
  <c r="J14" i="39"/>
  <c r="H15" i="39"/>
  <c r="I15" i="39"/>
  <c r="J15" i="39"/>
  <c r="H16" i="39"/>
  <c r="I16" i="39"/>
  <c r="J16" i="39"/>
  <c r="H17" i="39"/>
  <c r="I17" i="39"/>
  <c r="J17" i="39"/>
  <c r="H18" i="39"/>
  <c r="I18" i="39"/>
  <c r="J18" i="39"/>
  <c r="H19" i="39"/>
  <c r="I19" i="39"/>
  <c r="J19" i="39"/>
  <c r="H20" i="39"/>
  <c r="I20" i="39"/>
  <c r="J20" i="39"/>
  <c r="H21" i="39"/>
  <c r="I21" i="39"/>
  <c r="J21" i="39"/>
  <c r="H22" i="39"/>
  <c r="I22" i="39"/>
  <c r="J22" i="39"/>
  <c r="H23" i="39"/>
  <c r="I23" i="39"/>
  <c r="J23" i="39"/>
  <c r="H24" i="39"/>
  <c r="I24" i="39"/>
  <c r="J24" i="39"/>
  <c r="H25" i="39"/>
  <c r="I25" i="39"/>
  <c r="J25" i="39"/>
  <c r="H26" i="39"/>
  <c r="I26" i="39"/>
  <c r="J26" i="39"/>
  <c r="H27" i="39"/>
  <c r="I27" i="39"/>
  <c r="J27" i="39"/>
  <c r="H28" i="39"/>
  <c r="I28" i="39"/>
  <c r="J28" i="39"/>
  <c r="H29" i="39"/>
  <c r="I29" i="39"/>
  <c r="J29" i="39"/>
  <c r="H30" i="39"/>
  <c r="I30" i="39"/>
  <c r="J30" i="39"/>
  <c r="H31" i="39"/>
  <c r="I31" i="39"/>
  <c r="J31" i="39"/>
  <c r="H32" i="39"/>
  <c r="I32" i="39"/>
  <c r="J32" i="39"/>
  <c r="H33" i="39"/>
  <c r="I33" i="39"/>
  <c r="J33" i="39"/>
  <c r="H34" i="39"/>
  <c r="I34" i="39"/>
  <c r="J34" i="39"/>
  <c r="H35" i="39"/>
  <c r="I35" i="39"/>
  <c r="J35" i="39"/>
  <c r="H36" i="39"/>
  <c r="I36" i="39"/>
  <c r="J36" i="39"/>
  <c r="H37" i="39"/>
  <c r="I37" i="39"/>
  <c r="J37" i="39"/>
  <c r="H38" i="39"/>
  <c r="I38" i="39"/>
  <c r="J38" i="39"/>
  <c r="H39" i="39"/>
  <c r="I39" i="39"/>
  <c r="J39" i="39"/>
  <c r="H40" i="39"/>
  <c r="I40" i="39"/>
  <c r="J40" i="39"/>
  <c r="H41" i="39"/>
  <c r="I41" i="39"/>
  <c r="J41" i="39"/>
  <c r="H42" i="39"/>
  <c r="I42" i="39"/>
  <c r="J42" i="39"/>
  <c r="H43" i="39"/>
  <c r="I43" i="39"/>
  <c r="J43" i="39"/>
  <c r="H44" i="39"/>
  <c r="I44" i="39"/>
  <c r="J44" i="39"/>
  <c r="H45" i="39"/>
  <c r="I45" i="39"/>
  <c r="J45" i="39"/>
  <c r="H46" i="39"/>
  <c r="I46" i="39"/>
  <c r="J46" i="39"/>
  <c r="H47" i="39"/>
  <c r="I47" i="39"/>
  <c r="J47" i="39"/>
  <c r="H48" i="39"/>
  <c r="I48" i="39"/>
  <c r="J48" i="39"/>
  <c r="H49" i="39"/>
  <c r="I49" i="39"/>
  <c r="J49" i="39"/>
  <c r="H50" i="39"/>
  <c r="I50" i="39"/>
  <c r="J50" i="39"/>
  <c r="H51" i="39"/>
  <c r="I51" i="39"/>
  <c r="J51" i="39"/>
  <c r="H52" i="39"/>
  <c r="I52" i="39"/>
  <c r="J52" i="39"/>
  <c r="H53" i="39"/>
  <c r="I53" i="39"/>
  <c r="J53" i="39"/>
  <c r="H54" i="39"/>
  <c r="I54" i="39"/>
  <c r="J54" i="39"/>
  <c r="H55" i="39"/>
  <c r="I55" i="39"/>
  <c r="J55" i="39"/>
  <c r="H56" i="39"/>
  <c r="I56" i="39"/>
  <c r="J56" i="39"/>
  <c r="H57" i="39"/>
  <c r="I57" i="39"/>
  <c r="J57" i="39"/>
  <c r="H58" i="39"/>
  <c r="I58" i="39"/>
  <c r="J58" i="39"/>
  <c r="H59" i="39"/>
  <c r="I59" i="39"/>
  <c r="J59" i="39"/>
  <c r="H60" i="39"/>
  <c r="I60" i="39"/>
  <c r="J60" i="39"/>
  <c r="H61" i="39"/>
  <c r="I61" i="39"/>
  <c r="J61" i="39"/>
  <c r="H62" i="39"/>
  <c r="I62" i="39"/>
  <c r="J62" i="39"/>
  <c r="H63" i="39"/>
  <c r="I63" i="39"/>
  <c r="J63" i="39"/>
  <c r="H64" i="39"/>
  <c r="I64" i="39"/>
  <c r="J64" i="39"/>
  <c r="H65" i="39"/>
  <c r="I65" i="39"/>
  <c r="J65" i="39"/>
  <c r="H66" i="39"/>
  <c r="I66" i="39"/>
  <c r="J66" i="39"/>
  <c r="H67" i="39"/>
  <c r="I67" i="39"/>
  <c r="J67" i="39"/>
  <c r="H68" i="39"/>
  <c r="I68" i="39"/>
  <c r="J68" i="39"/>
  <c r="H69" i="39"/>
  <c r="I69" i="39"/>
  <c r="J69" i="39"/>
  <c r="H70" i="39"/>
  <c r="I70" i="39"/>
  <c r="J70" i="39"/>
  <c r="H71" i="39"/>
  <c r="I71" i="39"/>
  <c r="J71" i="39"/>
  <c r="H72" i="39"/>
  <c r="I72" i="39"/>
  <c r="J72" i="39"/>
  <c r="H73" i="39"/>
  <c r="I73" i="39"/>
  <c r="J73" i="39"/>
  <c r="H74" i="39"/>
  <c r="I74" i="39"/>
  <c r="J74" i="39"/>
  <c r="H75" i="39"/>
  <c r="I75" i="39"/>
  <c r="J75" i="39"/>
  <c r="H76" i="39"/>
  <c r="I76" i="39"/>
  <c r="J76" i="39"/>
  <c r="H77" i="39"/>
  <c r="I77" i="39"/>
  <c r="J77" i="39"/>
  <c r="H78" i="39"/>
  <c r="I78" i="39"/>
  <c r="J78" i="39"/>
  <c r="H79" i="39"/>
  <c r="I79" i="39"/>
  <c r="J79" i="39"/>
  <c r="H80" i="39"/>
  <c r="I80" i="39"/>
  <c r="J80" i="39"/>
  <c r="H81" i="39"/>
  <c r="I81" i="39"/>
  <c r="J81" i="39"/>
  <c r="H82" i="39"/>
  <c r="I82" i="39"/>
  <c r="J82" i="39"/>
  <c r="H83" i="39"/>
  <c r="I83" i="39"/>
  <c r="J83" i="39"/>
  <c r="H84" i="39"/>
  <c r="I84" i="39"/>
  <c r="J84" i="39"/>
  <c r="H85" i="39"/>
  <c r="I85" i="39"/>
  <c r="J85" i="39"/>
  <c r="H86" i="39"/>
  <c r="I86" i="39"/>
  <c r="J86" i="39"/>
  <c r="H87" i="39"/>
  <c r="I87" i="39"/>
  <c r="J87" i="39"/>
  <c r="E98" i="39"/>
  <c r="F98" i="39"/>
  <c r="G98" i="39"/>
  <c r="E99" i="39"/>
  <c r="F99" i="39"/>
  <c r="G99" i="39"/>
  <c r="E100" i="39"/>
  <c r="F100" i="39"/>
  <c r="G100" i="39"/>
  <c r="E101" i="39"/>
  <c r="F101" i="39"/>
  <c r="G101" i="39"/>
  <c r="E102" i="39"/>
  <c r="F102" i="39"/>
  <c r="G102" i="39"/>
  <c r="E103" i="39"/>
  <c r="F103" i="39"/>
  <c r="G103" i="39"/>
  <c r="E104" i="39"/>
  <c r="F104" i="39"/>
  <c r="G104" i="39"/>
  <c r="E105" i="39"/>
  <c r="F105" i="39"/>
  <c r="G105" i="39"/>
  <c r="E106" i="39"/>
  <c r="F106" i="39"/>
  <c r="G106" i="39"/>
  <c r="E107" i="39"/>
  <c r="F107" i="39"/>
  <c r="G107" i="39"/>
  <c r="E108" i="39"/>
  <c r="F108" i="39"/>
  <c r="G108" i="39"/>
  <c r="E109" i="39"/>
  <c r="F109" i="39"/>
  <c r="G109" i="39"/>
  <c r="E110" i="39"/>
  <c r="F110" i="39"/>
  <c r="G110" i="39"/>
  <c r="E111" i="39"/>
  <c r="F111" i="39"/>
  <c r="G111" i="39"/>
  <c r="E112" i="39"/>
  <c r="F112" i="39"/>
  <c r="G112" i="39"/>
  <c r="E113" i="39"/>
  <c r="F113" i="39"/>
  <c r="G113" i="39"/>
  <c r="E114" i="39"/>
  <c r="F114" i="39"/>
  <c r="G114" i="39"/>
  <c r="E115" i="39"/>
  <c r="F115" i="39"/>
  <c r="G115" i="39"/>
  <c r="E5" i="39"/>
  <c r="F5" i="39"/>
  <c r="G5" i="39"/>
  <c r="E6" i="39"/>
  <c r="F6" i="39"/>
  <c r="G6" i="39"/>
  <c r="E7" i="39"/>
  <c r="F7" i="39"/>
  <c r="G7" i="39"/>
  <c r="E8" i="39"/>
  <c r="F8" i="39"/>
  <c r="G8" i="39"/>
  <c r="E9" i="39"/>
  <c r="F9" i="39"/>
  <c r="G9" i="39"/>
  <c r="E10" i="39"/>
  <c r="F10" i="39"/>
  <c r="G10" i="39"/>
  <c r="E11" i="39"/>
  <c r="F11" i="39"/>
  <c r="G11" i="39"/>
  <c r="E12" i="39"/>
  <c r="F12" i="39"/>
  <c r="G12" i="39"/>
  <c r="E13" i="39"/>
  <c r="F13" i="39"/>
  <c r="G13" i="39"/>
  <c r="E14" i="39"/>
  <c r="F14" i="39"/>
  <c r="G14" i="39"/>
  <c r="E15" i="39"/>
  <c r="F15" i="39"/>
  <c r="G15" i="39"/>
  <c r="E16" i="39"/>
  <c r="F16" i="39"/>
  <c r="G16" i="39"/>
  <c r="E17" i="39"/>
  <c r="F17" i="39"/>
  <c r="G17" i="39"/>
  <c r="E18" i="39"/>
  <c r="F18" i="39"/>
  <c r="G18" i="39"/>
  <c r="E19" i="39"/>
  <c r="F19" i="39"/>
  <c r="G19" i="39"/>
  <c r="E20" i="39"/>
  <c r="F20" i="39"/>
  <c r="G20" i="39"/>
  <c r="E21" i="39"/>
  <c r="F21" i="39"/>
  <c r="G21" i="39"/>
  <c r="E22" i="39"/>
  <c r="F22" i="39"/>
  <c r="G22" i="39"/>
  <c r="E23" i="39"/>
  <c r="F23" i="39"/>
  <c r="G23" i="39"/>
  <c r="E24" i="39"/>
  <c r="F24" i="39"/>
  <c r="G24" i="39"/>
  <c r="E25" i="39"/>
  <c r="F25" i="39"/>
  <c r="G25" i="39"/>
  <c r="E26" i="39"/>
  <c r="F26" i="39"/>
  <c r="G26" i="39"/>
  <c r="E27" i="39"/>
  <c r="F27" i="39"/>
  <c r="G27" i="39"/>
  <c r="E28" i="39"/>
  <c r="F28" i="39"/>
  <c r="G28" i="39"/>
  <c r="E29" i="39"/>
  <c r="F29" i="39"/>
  <c r="G29" i="39"/>
  <c r="E30" i="39"/>
  <c r="F30" i="39"/>
  <c r="G30" i="39"/>
  <c r="E31" i="39"/>
  <c r="F31" i="39"/>
  <c r="G31" i="39"/>
  <c r="E32" i="39"/>
  <c r="F32" i="39"/>
  <c r="G32" i="39"/>
  <c r="E33" i="39"/>
  <c r="F33" i="39"/>
  <c r="G33" i="39"/>
  <c r="E34" i="39"/>
  <c r="F34" i="39"/>
  <c r="G34" i="39"/>
  <c r="E35" i="39"/>
  <c r="F35" i="39"/>
  <c r="G35" i="39"/>
  <c r="E36" i="39"/>
  <c r="F36" i="39"/>
  <c r="G36" i="39"/>
  <c r="E37" i="39"/>
  <c r="F37" i="39"/>
  <c r="G37" i="39"/>
  <c r="E38" i="39"/>
  <c r="F38" i="39"/>
  <c r="G38" i="39"/>
  <c r="E39" i="39"/>
  <c r="F39" i="39"/>
  <c r="G39" i="39"/>
  <c r="E40" i="39"/>
  <c r="F40" i="39"/>
  <c r="G40" i="39"/>
  <c r="E41" i="39"/>
  <c r="F41" i="39"/>
  <c r="G41" i="39"/>
  <c r="E42" i="39"/>
  <c r="F42" i="39"/>
  <c r="G42" i="39"/>
  <c r="E43" i="39"/>
  <c r="F43" i="39"/>
  <c r="G43" i="39"/>
  <c r="E44" i="39"/>
  <c r="F44" i="39"/>
  <c r="G44" i="39"/>
  <c r="E45" i="39"/>
  <c r="F45" i="39"/>
  <c r="G45" i="39"/>
  <c r="E46" i="39"/>
  <c r="F46" i="39"/>
  <c r="G46" i="39"/>
  <c r="E47" i="39"/>
  <c r="F47" i="39"/>
  <c r="G47" i="39"/>
  <c r="E48" i="39"/>
  <c r="F48" i="39"/>
  <c r="G48" i="39"/>
  <c r="E49" i="39"/>
  <c r="F49" i="39"/>
  <c r="G49" i="39"/>
  <c r="E50" i="39"/>
  <c r="F50" i="39"/>
  <c r="G50" i="39"/>
  <c r="E51" i="39"/>
  <c r="F51" i="39"/>
  <c r="G51" i="39"/>
  <c r="E52" i="39"/>
  <c r="F52" i="39"/>
  <c r="G52" i="39"/>
  <c r="E53" i="39"/>
  <c r="F53" i="39"/>
  <c r="G53" i="39"/>
  <c r="E54" i="39"/>
  <c r="F54" i="39"/>
  <c r="G54" i="39"/>
  <c r="E55" i="39"/>
  <c r="F55" i="39"/>
  <c r="G55" i="39"/>
  <c r="E56" i="39"/>
  <c r="F56" i="39"/>
  <c r="G56" i="39"/>
  <c r="E57" i="39"/>
  <c r="F57" i="39"/>
  <c r="G57" i="39"/>
  <c r="E58" i="39"/>
  <c r="F58" i="39"/>
  <c r="G58" i="39"/>
  <c r="E59" i="39"/>
  <c r="F59" i="39"/>
  <c r="G59" i="39"/>
  <c r="E60" i="39"/>
  <c r="F60" i="39"/>
  <c r="G60" i="39"/>
  <c r="E61" i="39"/>
  <c r="F61" i="39"/>
  <c r="G61" i="39"/>
  <c r="E62" i="39"/>
  <c r="F62" i="39"/>
  <c r="G62" i="39"/>
  <c r="E63" i="39"/>
  <c r="F63" i="39"/>
  <c r="G63" i="39"/>
  <c r="E64" i="39"/>
  <c r="F64" i="39"/>
  <c r="G64" i="39"/>
  <c r="E65" i="39"/>
  <c r="F65" i="39"/>
  <c r="G65" i="39"/>
  <c r="E66" i="39"/>
  <c r="F66" i="39"/>
  <c r="G66" i="39"/>
  <c r="E67" i="39"/>
  <c r="F67" i="39"/>
  <c r="G67" i="39"/>
  <c r="E68" i="39"/>
  <c r="F68" i="39"/>
  <c r="G68" i="39"/>
  <c r="E69" i="39"/>
  <c r="F69" i="39"/>
  <c r="G69" i="39"/>
  <c r="E70" i="39"/>
  <c r="F70" i="39"/>
  <c r="G70" i="39"/>
  <c r="E71" i="39"/>
  <c r="F71" i="39"/>
  <c r="G71" i="39"/>
  <c r="E72" i="39"/>
  <c r="F72" i="39"/>
  <c r="G72" i="39"/>
  <c r="E73" i="39"/>
  <c r="F73" i="39"/>
  <c r="G73" i="39"/>
  <c r="E74" i="39"/>
  <c r="F74" i="39"/>
  <c r="G74" i="39"/>
  <c r="E75" i="39"/>
  <c r="F75" i="39"/>
  <c r="G75" i="39"/>
  <c r="E76" i="39"/>
  <c r="F76" i="39"/>
  <c r="G76" i="39"/>
  <c r="E77" i="39"/>
  <c r="F77" i="39"/>
  <c r="G77" i="39"/>
  <c r="E78" i="39"/>
  <c r="F78" i="39"/>
  <c r="G78" i="39"/>
  <c r="E79" i="39"/>
  <c r="F79" i="39"/>
  <c r="G79" i="39"/>
  <c r="E80" i="39"/>
  <c r="F80" i="39"/>
  <c r="G80" i="39"/>
  <c r="E81" i="39"/>
  <c r="F81" i="39"/>
  <c r="G81" i="39"/>
  <c r="E82" i="39"/>
  <c r="F82" i="39"/>
  <c r="G82" i="39"/>
  <c r="E83" i="39"/>
  <c r="F83" i="39"/>
  <c r="G83" i="39"/>
  <c r="E84" i="39"/>
  <c r="F84" i="39"/>
  <c r="G84" i="39"/>
  <c r="E85" i="39"/>
  <c r="F85" i="39"/>
  <c r="G85" i="39"/>
  <c r="E86" i="39"/>
  <c r="F86" i="39"/>
  <c r="G86" i="39"/>
  <c r="E87" i="39"/>
  <c r="F87" i="39"/>
  <c r="G87" i="39"/>
  <c r="B98" i="39"/>
  <c r="C98" i="39"/>
  <c r="D98" i="39"/>
  <c r="B99" i="39"/>
  <c r="C99" i="39"/>
  <c r="D99" i="39"/>
  <c r="B100" i="39"/>
  <c r="C100" i="39"/>
  <c r="D100" i="39"/>
  <c r="B101" i="39"/>
  <c r="C101" i="39"/>
  <c r="D101" i="39"/>
  <c r="B102" i="39"/>
  <c r="C102" i="39"/>
  <c r="D102" i="39"/>
  <c r="B103" i="39"/>
  <c r="C103" i="39"/>
  <c r="D103" i="39"/>
  <c r="B104" i="39"/>
  <c r="C104" i="39"/>
  <c r="D104" i="39"/>
  <c r="B105" i="39"/>
  <c r="C105" i="39"/>
  <c r="D105" i="39"/>
  <c r="B106" i="39"/>
  <c r="C106" i="39"/>
  <c r="D106" i="39"/>
  <c r="B107" i="39"/>
  <c r="C107" i="39"/>
  <c r="D107" i="39"/>
  <c r="B108" i="39"/>
  <c r="C108" i="39"/>
  <c r="D108" i="39"/>
  <c r="B109" i="39"/>
  <c r="C109" i="39"/>
  <c r="D109" i="39"/>
  <c r="B110" i="39"/>
  <c r="C110" i="39"/>
  <c r="D110" i="39"/>
  <c r="B111" i="39"/>
  <c r="C111" i="39"/>
  <c r="D111" i="39"/>
  <c r="B112" i="39"/>
  <c r="C112" i="39"/>
  <c r="D112" i="39"/>
  <c r="B113" i="39"/>
  <c r="C113" i="39"/>
  <c r="D113" i="39"/>
  <c r="B114" i="39"/>
  <c r="C114" i="39"/>
  <c r="D114" i="39"/>
  <c r="B115" i="39"/>
  <c r="C115" i="39"/>
  <c r="D115" i="39"/>
  <c r="B5" i="39"/>
  <c r="C5" i="39"/>
  <c r="D5" i="39"/>
  <c r="B6" i="39"/>
  <c r="C6" i="39"/>
  <c r="D6" i="39"/>
  <c r="B7" i="39"/>
  <c r="C7" i="39"/>
  <c r="D7" i="39"/>
  <c r="B8" i="39"/>
  <c r="C8" i="39"/>
  <c r="D8" i="39"/>
  <c r="B9" i="39"/>
  <c r="C9" i="39"/>
  <c r="D9" i="39"/>
  <c r="B10" i="39"/>
  <c r="C10" i="39"/>
  <c r="D10" i="39"/>
  <c r="B11" i="39"/>
  <c r="C11" i="39"/>
  <c r="D11" i="39"/>
  <c r="B12" i="39"/>
  <c r="C12" i="39"/>
  <c r="D12" i="39"/>
  <c r="B13" i="39"/>
  <c r="C13" i="39"/>
  <c r="D13" i="39"/>
  <c r="B14" i="39"/>
  <c r="C14" i="39"/>
  <c r="D14" i="39"/>
  <c r="B15" i="39"/>
  <c r="C15" i="39"/>
  <c r="D15" i="39"/>
  <c r="B16" i="39"/>
  <c r="C16" i="39"/>
  <c r="D16" i="39"/>
  <c r="B17" i="39"/>
  <c r="C17" i="39"/>
  <c r="D17" i="39"/>
  <c r="B18" i="39"/>
  <c r="C18" i="39"/>
  <c r="D18" i="39"/>
  <c r="B19" i="39"/>
  <c r="C19" i="39"/>
  <c r="D19" i="39"/>
  <c r="B20" i="39"/>
  <c r="C20" i="39"/>
  <c r="D20" i="39"/>
  <c r="B21" i="39"/>
  <c r="C21" i="39"/>
  <c r="D21" i="39"/>
  <c r="B22" i="39"/>
  <c r="C22" i="39"/>
  <c r="D22" i="39"/>
  <c r="B23" i="39"/>
  <c r="C23" i="39"/>
  <c r="D23" i="39"/>
  <c r="B24" i="39"/>
  <c r="C24" i="39"/>
  <c r="D24" i="39"/>
  <c r="B25" i="39"/>
  <c r="C25" i="39"/>
  <c r="D25" i="39"/>
  <c r="B26" i="39"/>
  <c r="C26" i="39"/>
  <c r="D26" i="39"/>
  <c r="B27" i="39"/>
  <c r="C27" i="39"/>
  <c r="D27" i="39"/>
  <c r="B28" i="39"/>
  <c r="C28" i="39"/>
  <c r="D28" i="39"/>
  <c r="B29" i="39"/>
  <c r="C29" i="39"/>
  <c r="D29" i="39"/>
  <c r="B30" i="39"/>
  <c r="C30" i="39"/>
  <c r="D30" i="39"/>
  <c r="B31" i="39"/>
  <c r="C31" i="39"/>
  <c r="D31" i="39"/>
  <c r="B32" i="39"/>
  <c r="C32" i="39"/>
  <c r="D32" i="39"/>
  <c r="B33" i="39"/>
  <c r="C33" i="39"/>
  <c r="D33" i="39"/>
  <c r="B34" i="39"/>
  <c r="C34" i="39"/>
  <c r="D34" i="39"/>
  <c r="B35" i="39"/>
  <c r="C35" i="39"/>
  <c r="D35" i="39"/>
  <c r="B36" i="39"/>
  <c r="C36" i="39"/>
  <c r="D36" i="39"/>
  <c r="B37" i="39"/>
  <c r="C37" i="39"/>
  <c r="D37" i="39"/>
  <c r="B38" i="39"/>
  <c r="C38" i="39"/>
  <c r="D38" i="39"/>
  <c r="B39" i="39"/>
  <c r="C39" i="39"/>
  <c r="D39" i="39"/>
  <c r="B40" i="39"/>
  <c r="C40" i="39"/>
  <c r="D40" i="39"/>
  <c r="B41" i="39"/>
  <c r="C41" i="39"/>
  <c r="D41" i="39"/>
  <c r="B42" i="39"/>
  <c r="C42" i="39"/>
  <c r="D42" i="39"/>
  <c r="B43" i="39"/>
  <c r="C43" i="39"/>
  <c r="D43" i="39"/>
  <c r="B44" i="39"/>
  <c r="C44" i="39"/>
  <c r="D44" i="39"/>
  <c r="B45" i="39"/>
  <c r="C45" i="39"/>
  <c r="D45" i="39"/>
  <c r="B46" i="39"/>
  <c r="C46" i="39"/>
  <c r="D46" i="39"/>
  <c r="B47" i="39"/>
  <c r="C47" i="39"/>
  <c r="D47" i="39"/>
  <c r="B48" i="39"/>
  <c r="C48" i="39"/>
  <c r="D48" i="39"/>
  <c r="B49" i="39"/>
  <c r="C49" i="39"/>
  <c r="D49" i="39"/>
  <c r="B50" i="39"/>
  <c r="C50" i="39"/>
  <c r="D50" i="39"/>
  <c r="B51" i="39"/>
  <c r="C51" i="39"/>
  <c r="D51" i="39"/>
  <c r="B52" i="39"/>
  <c r="C52" i="39"/>
  <c r="D52" i="39"/>
  <c r="B53" i="39"/>
  <c r="C53" i="39"/>
  <c r="D53" i="39"/>
  <c r="B54" i="39"/>
  <c r="C54" i="39"/>
  <c r="D54" i="39"/>
  <c r="B55" i="39"/>
  <c r="C55" i="39"/>
  <c r="D55" i="39"/>
  <c r="B56" i="39"/>
  <c r="C56" i="39"/>
  <c r="D56" i="39"/>
  <c r="B57" i="39"/>
  <c r="C57" i="39"/>
  <c r="D57" i="39"/>
  <c r="B58" i="39"/>
  <c r="C58" i="39"/>
  <c r="D58" i="39"/>
  <c r="B59" i="39"/>
  <c r="C59" i="39"/>
  <c r="D59" i="39"/>
  <c r="B60" i="39"/>
  <c r="C60" i="39"/>
  <c r="D60" i="39"/>
  <c r="B61" i="39"/>
  <c r="C61" i="39"/>
  <c r="D61" i="39"/>
  <c r="B62" i="39"/>
  <c r="C62" i="39"/>
  <c r="D62" i="39"/>
  <c r="B63" i="39"/>
  <c r="C63" i="39"/>
  <c r="D63" i="39"/>
  <c r="B64" i="39"/>
  <c r="C64" i="39"/>
  <c r="D64" i="39"/>
  <c r="B65" i="39"/>
  <c r="C65" i="39"/>
  <c r="D65" i="39"/>
  <c r="B66" i="39"/>
  <c r="C66" i="39"/>
  <c r="D66" i="39"/>
  <c r="B67" i="39"/>
  <c r="C67" i="39"/>
  <c r="D67" i="39"/>
  <c r="B68" i="39"/>
  <c r="C68" i="39"/>
  <c r="D68" i="39"/>
  <c r="B69" i="39"/>
  <c r="C69" i="39"/>
  <c r="D69" i="39"/>
  <c r="B70" i="39"/>
  <c r="C70" i="39"/>
  <c r="D70" i="39"/>
  <c r="B71" i="39"/>
  <c r="C71" i="39"/>
  <c r="D71" i="39"/>
  <c r="B72" i="39"/>
  <c r="C72" i="39"/>
  <c r="D72" i="39"/>
  <c r="B73" i="39"/>
  <c r="C73" i="39"/>
  <c r="D73" i="39"/>
  <c r="B74" i="39"/>
  <c r="C74" i="39"/>
  <c r="D74" i="39"/>
  <c r="B75" i="39"/>
  <c r="C75" i="39"/>
  <c r="D75" i="39"/>
  <c r="B76" i="39"/>
  <c r="C76" i="39"/>
  <c r="D76" i="39"/>
  <c r="B77" i="39"/>
  <c r="C77" i="39"/>
  <c r="D77" i="39"/>
  <c r="B78" i="39"/>
  <c r="C78" i="39"/>
  <c r="D78" i="39"/>
  <c r="B79" i="39"/>
  <c r="C79" i="39"/>
  <c r="D79" i="39"/>
  <c r="B80" i="39"/>
  <c r="C80" i="39"/>
  <c r="D80" i="39"/>
  <c r="B81" i="39"/>
  <c r="C81" i="39"/>
  <c r="D81" i="39"/>
  <c r="B82" i="39"/>
  <c r="C82" i="39"/>
  <c r="D82" i="39"/>
  <c r="B83" i="39"/>
  <c r="C83" i="39"/>
  <c r="D83" i="39"/>
  <c r="B84" i="39"/>
  <c r="C84" i="39"/>
  <c r="D84" i="39"/>
  <c r="B85" i="39"/>
  <c r="C85" i="39"/>
  <c r="D85" i="39"/>
  <c r="B86" i="39"/>
  <c r="C86" i="39"/>
  <c r="D86" i="39"/>
  <c r="B87" i="39"/>
  <c r="C87" i="39"/>
  <c r="D87" i="39"/>
  <c r="N88" i="53" l="1"/>
  <c r="W98" i="38" l="1"/>
  <c r="X98" i="38"/>
  <c r="Y98" i="38"/>
  <c r="W99" i="38"/>
  <c r="X99" i="38"/>
  <c r="Y99" i="38"/>
  <c r="W100" i="38"/>
  <c r="X100" i="38"/>
  <c r="Y100" i="38"/>
  <c r="W101" i="38"/>
  <c r="X101" i="38"/>
  <c r="Y101" i="38"/>
  <c r="W102" i="38"/>
  <c r="X102" i="38"/>
  <c r="Y102" i="38"/>
  <c r="W103" i="38"/>
  <c r="X103" i="38"/>
  <c r="Y103" i="38"/>
  <c r="W104" i="38"/>
  <c r="X104" i="38"/>
  <c r="Y104" i="38"/>
  <c r="W105" i="38"/>
  <c r="X105" i="38"/>
  <c r="Y105" i="38"/>
  <c r="W106" i="38"/>
  <c r="X106" i="38"/>
  <c r="Y106" i="38"/>
  <c r="W107" i="38"/>
  <c r="X107" i="38"/>
  <c r="Y107" i="38"/>
  <c r="W108" i="38"/>
  <c r="X108" i="38"/>
  <c r="Y108" i="38"/>
  <c r="W109" i="38"/>
  <c r="X109" i="38"/>
  <c r="Y109" i="38"/>
  <c r="W110" i="38"/>
  <c r="X110" i="38"/>
  <c r="Y110" i="38"/>
  <c r="W111" i="38"/>
  <c r="X111" i="38"/>
  <c r="Y111" i="38"/>
  <c r="W112" i="38"/>
  <c r="X112" i="38"/>
  <c r="Y112" i="38"/>
  <c r="W113" i="38"/>
  <c r="X113" i="38"/>
  <c r="Y113" i="38"/>
  <c r="W114" i="38"/>
  <c r="X114" i="38"/>
  <c r="Y114" i="38"/>
  <c r="W115" i="38"/>
  <c r="X115" i="38"/>
  <c r="Y115" i="38"/>
  <c r="W5" i="38"/>
  <c r="X5" i="38"/>
  <c r="Y5" i="38"/>
  <c r="W6" i="38"/>
  <c r="X6" i="38"/>
  <c r="Y6" i="38"/>
  <c r="W7" i="38"/>
  <c r="X7" i="38"/>
  <c r="Y7" i="38"/>
  <c r="W8" i="38"/>
  <c r="X8" i="38"/>
  <c r="Y8" i="38"/>
  <c r="W9" i="38"/>
  <c r="X9" i="38"/>
  <c r="Y9" i="38"/>
  <c r="W10" i="38"/>
  <c r="X10" i="38"/>
  <c r="Y10" i="38"/>
  <c r="W11" i="38"/>
  <c r="X11" i="38"/>
  <c r="Y11" i="38"/>
  <c r="W12" i="38"/>
  <c r="X12" i="38"/>
  <c r="Y12" i="38"/>
  <c r="W13" i="38"/>
  <c r="X13" i="38"/>
  <c r="Y13" i="38"/>
  <c r="W14" i="38"/>
  <c r="X14" i="38"/>
  <c r="Y14" i="38"/>
  <c r="W15" i="38"/>
  <c r="X15" i="38"/>
  <c r="Y15" i="38"/>
  <c r="W16" i="38"/>
  <c r="X16" i="38"/>
  <c r="Y16" i="38"/>
  <c r="W17" i="38"/>
  <c r="X17" i="38"/>
  <c r="Y17" i="38"/>
  <c r="W18" i="38"/>
  <c r="X18" i="38"/>
  <c r="Y18" i="38"/>
  <c r="W19" i="38"/>
  <c r="X19" i="38"/>
  <c r="Y19" i="38"/>
  <c r="W20" i="38"/>
  <c r="X20" i="38"/>
  <c r="Y20" i="38"/>
  <c r="W21" i="38"/>
  <c r="X21" i="38"/>
  <c r="Y21" i="38"/>
  <c r="W22" i="38"/>
  <c r="X22" i="38"/>
  <c r="Y22" i="38"/>
  <c r="W23" i="38"/>
  <c r="X23" i="38"/>
  <c r="Y23" i="38"/>
  <c r="W24" i="38"/>
  <c r="X24" i="38"/>
  <c r="Y24" i="38"/>
  <c r="W25" i="38"/>
  <c r="X25" i="38"/>
  <c r="Y25" i="38"/>
  <c r="W26" i="38"/>
  <c r="X26" i="38"/>
  <c r="Y26" i="38"/>
  <c r="W27" i="38"/>
  <c r="X27" i="38"/>
  <c r="Y27" i="38"/>
  <c r="W28" i="38"/>
  <c r="X28" i="38"/>
  <c r="Y28" i="38"/>
  <c r="W29" i="38"/>
  <c r="X29" i="38"/>
  <c r="Y29" i="38"/>
  <c r="W30" i="38"/>
  <c r="X30" i="38"/>
  <c r="Y30" i="38"/>
  <c r="W31" i="38"/>
  <c r="X31" i="38"/>
  <c r="Y31" i="38"/>
  <c r="W32" i="38"/>
  <c r="X32" i="38"/>
  <c r="Y32" i="38"/>
  <c r="W33" i="38"/>
  <c r="X33" i="38"/>
  <c r="Y33" i="38"/>
  <c r="W34" i="38"/>
  <c r="X34" i="38"/>
  <c r="Y34" i="38"/>
  <c r="W35" i="38"/>
  <c r="X35" i="38"/>
  <c r="Y35" i="38"/>
  <c r="W36" i="38"/>
  <c r="X36" i="38"/>
  <c r="Y36" i="38"/>
  <c r="W37" i="38"/>
  <c r="X37" i="38"/>
  <c r="Y37" i="38"/>
  <c r="W38" i="38"/>
  <c r="X38" i="38"/>
  <c r="Y38" i="38"/>
  <c r="W39" i="38"/>
  <c r="X39" i="38"/>
  <c r="Y39" i="38"/>
  <c r="W40" i="38"/>
  <c r="X40" i="38"/>
  <c r="Y40" i="38"/>
  <c r="W41" i="38"/>
  <c r="X41" i="38"/>
  <c r="Y41" i="38"/>
  <c r="W42" i="38"/>
  <c r="X42" i="38"/>
  <c r="Y42" i="38"/>
  <c r="W43" i="38"/>
  <c r="X43" i="38"/>
  <c r="Y43" i="38"/>
  <c r="W44" i="38"/>
  <c r="X44" i="38"/>
  <c r="Y44" i="38"/>
  <c r="W45" i="38"/>
  <c r="X45" i="38"/>
  <c r="Y45" i="38"/>
  <c r="W46" i="38"/>
  <c r="X46" i="38"/>
  <c r="Y46" i="38"/>
  <c r="W47" i="38"/>
  <c r="X47" i="38"/>
  <c r="Y47" i="38"/>
  <c r="W48" i="38"/>
  <c r="X48" i="38"/>
  <c r="Y48" i="38"/>
  <c r="W49" i="38"/>
  <c r="X49" i="38"/>
  <c r="Y49" i="38"/>
  <c r="W50" i="38"/>
  <c r="X50" i="38"/>
  <c r="Y50" i="38"/>
  <c r="W51" i="38"/>
  <c r="X51" i="38"/>
  <c r="Y51" i="38"/>
  <c r="W52" i="38"/>
  <c r="X52" i="38"/>
  <c r="Y52" i="38"/>
  <c r="W53" i="38"/>
  <c r="X53" i="38"/>
  <c r="Y53" i="38"/>
  <c r="W54" i="38"/>
  <c r="X54" i="38"/>
  <c r="Y54" i="38"/>
  <c r="W55" i="38"/>
  <c r="X55" i="38"/>
  <c r="Y55" i="38"/>
  <c r="W56" i="38"/>
  <c r="X56" i="38"/>
  <c r="Y56" i="38"/>
  <c r="W57" i="38"/>
  <c r="X57" i="38"/>
  <c r="Y57" i="38"/>
  <c r="W58" i="38"/>
  <c r="X58" i="38"/>
  <c r="Y58" i="38"/>
  <c r="W59" i="38"/>
  <c r="X59" i="38"/>
  <c r="Y59" i="38"/>
  <c r="W60" i="38"/>
  <c r="X60" i="38"/>
  <c r="Y60" i="38"/>
  <c r="W61" i="38"/>
  <c r="X61" i="38"/>
  <c r="Y61" i="38"/>
  <c r="W62" i="38"/>
  <c r="X62" i="38"/>
  <c r="Y62" i="38"/>
  <c r="W63" i="38"/>
  <c r="X63" i="38"/>
  <c r="Y63" i="38"/>
  <c r="W64" i="38"/>
  <c r="X64" i="38"/>
  <c r="Y64" i="38"/>
  <c r="W65" i="38"/>
  <c r="X65" i="38"/>
  <c r="Y65" i="38"/>
  <c r="W66" i="38"/>
  <c r="X66" i="38"/>
  <c r="Y66" i="38"/>
  <c r="W67" i="38"/>
  <c r="X67" i="38"/>
  <c r="Y67" i="38"/>
  <c r="W68" i="38"/>
  <c r="X68" i="38"/>
  <c r="Y68" i="38"/>
  <c r="W69" i="38"/>
  <c r="X69" i="38"/>
  <c r="Y69" i="38"/>
  <c r="W70" i="38"/>
  <c r="X70" i="38"/>
  <c r="Y70" i="38"/>
  <c r="W71" i="38"/>
  <c r="X71" i="38"/>
  <c r="Y71" i="38"/>
  <c r="W72" i="38"/>
  <c r="X72" i="38"/>
  <c r="Y72" i="38"/>
  <c r="W73" i="38"/>
  <c r="X73" i="38"/>
  <c r="Y73" i="38"/>
  <c r="W74" i="38"/>
  <c r="X74" i="38"/>
  <c r="Y74" i="38"/>
  <c r="W75" i="38"/>
  <c r="X75" i="38"/>
  <c r="Y75" i="38"/>
  <c r="W76" i="38"/>
  <c r="X76" i="38"/>
  <c r="Y76" i="38"/>
  <c r="W77" i="38"/>
  <c r="X77" i="38"/>
  <c r="Y77" i="38"/>
  <c r="W78" i="38"/>
  <c r="X78" i="38"/>
  <c r="Y78" i="38"/>
  <c r="W79" i="38"/>
  <c r="X79" i="38"/>
  <c r="Y79" i="38"/>
  <c r="W80" i="38"/>
  <c r="X80" i="38"/>
  <c r="Y80" i="38"/>
  <c r="W81" i="38"/>
  <c r="X81" i="38"/>
  <c r="Y81" i="38"/>
  <c r="W82" i="38"/>
  <c r="X82" i="38"/>
  <c r="Y82" i="38"/>
  <c r="W83" i="38"/>
  <c r="X83" i="38"/>
  <c r="Y83" i="38"/>
  <c r="W84" i="38"/>
  <c r="X84" i="38"/>
  <c r="Y84" i="38"/>
  <c r="W85" i="38"/>
  <c r="X85" i="38"/>
  <c r="Y85" i="38"/>
  <c r="W86" i="38"/>
  <c r="X86" i="38"/>
  <c r="Y86" i="38"/>
  <c r="W87" i="38"/>
  <c r="X87" i="38"/>
  <c r="Y87" i="38"/>
  <c r="T98" i="38"/>
  <c r="U98" i="38"/>
  <c r="V98" i="38"/>
  <c r="T99" i="38"/>
  <c r="U99" i="38"/>
  <c r="V99" i="38"/>
  <c r="T100" i="38"/>
  <c r="U100" i="38"/>
  <c r="V100" i="38"/>
  <c r="T101" i="38"/>
  <c r="U101" i="38"/>
  <c r="V101" i="38"/>
  <c r="T102" i="38"/>
  <c r="U102" i="38"/>
  <c r="V102" i="38"/>
  <c r="T103" i="38"/>
  <c r="U103" i="38"/>
  <c r="V103" i="38"/>
  <c r="T104" i="38"/>
  <c r="U104" i="38"/>
  <c r="V104" i="38"/>
  <c r="T105" i="38"/>
  <c r="U105" i="38"/>
  <c r="V105" i="38"/>
  <c r="T106" i="38"/>
  <c r="U106" i="38"/>
  <c r="V106" i="38"/>
  <c r="T107" i="38"/>
  <c r="U107" i="38"/>
  <c r="V107" i="38"/>
  <c r="T108" i="38"/>
  <c r="U108" i="38"/>
  <c r="V108" i="38"/>
  <c r="T109" i="38"/>
  <c r="U109" i="38"/>
  <c r="V109" i="38"/>
  <c r="T110" i="38"/>
  <c r="U110" i="38"/>
  <c r="V110" i="38"/>
  <c r="T111" i="38"/>
  <c r="U111" i="38"/>
  <c r="V111" i="38"/>
  <c r="T112" i="38"/>
  <c r="U112" i="38"/>
  <c r="V112" i="38"/>
  <c r="T113" i="38"/>
  <c r="U113" i="38"/>
  <c r="V113" i="38"/>
  <c r="T114" i="38"/>
  <c r="U114" i="38"/>
  <c r="V114" i="38"/>
  <c r="T115" i="38"/>
  <c r="U115" i="38"/>
  <c r="V115" i="38"/>
  <c r="T5" i="38"/>
  <c r="U5" i="38"/>
  <c r="V5" i="38"/>
  <c r="T6" i="38"/>
  <c r="U6" i="38"/>
  <c r="V6" i="38"/>
  <c r="T7" i="38"/>
  <c r="U7" i="38"/>
  <c r="V7" i="38"/>
  <c r="T8" i="38"/>
  <c r="U8" i="38"/>
  <c r="V8" i="38"/>
  <c r="T9" i="38"/>
  <c r="U9" i="38"/>
  <c r="V9" i="38"/>
  <c r="T10" i="38"/>
  <c r="U10" i="38"/>
  <c r="V10" i="38"/>
  <c r="T11" i="38"/>
  <c r="U11" i="38"/>
  <c r="V11" i="38"/>
  <c r="T12" i="38"/>
  <c r="U12" i="38"/>
  <c r="V12" i="38"/>
  <c r="T13" i="38"/>
  <c r="U13" i="38"/>
  <c r="V13" i="38"/>
  <c r="T14" i="38"/>
  <c r="U14" i="38"/>
  <c r="V14" i="38"/>
  <c r="T15" i="38"/>
  <c r="U15" i="38"/>
  <c r="V15" i="38"/>
  <c r="T16" i="38"/>
  <c r="U16" i="38"/>
  <c r="V16" i="38"/>
  <c r="T17" i="38"/>
  <c r="U17" i="38"/>
  <c r="V17" i="38"/>
  <c r="T18" i="38"/>
  <c r="U18" i="38"/>
  <c r="V18" i="38"/>
  <c r="T19" i="38"/>
  <c r="U19" i="38"/>
  <c r="V19" i="38"/>
  <c r="T20" i="38"/>
  <c r="U20" i="38"/>
  <c r="V20" i="38"/>
  <c r="T21" i="38"/>
  <c r="U21" i="38"/>
  <c r="V21" i="38"/>
  <c r="T22" i="38"/>
  <c r="U22" i="38"/>
  <c r="V22" i="38"/>
  <c r="T23" i="38"/>
  <c r="U23" i="38"/>
  <c r="V23" i="38"/>
  <c r="T24" i="38"/>
  <c r="U24" i="38"/>
  <c r="V24" i="38"/>
  <c r="T25" i="38"/>
  <c r="U25" i="38"/>
  <c r="V25" i="38"/>
  <c r="T26" i="38"/>
  <c r="U26" i="38"/>
  <c r="V26" i="38"/>
  <c r="T27" i="38"/>
  <c r="U27" i="38"/>
  <c r="V27" i="38"/>
  <c r="T28" i="38"/>
  <c r="U28" i="38"/>
  <c r="V28" i="38"/>
  <c r="T29" i="38"/>
  <c r="U29" i="38"/>
  <c r="V29" i="38"/>
  <c r="T30" i="38"/>
  <c r="U30" i="38"/>
  <c r="V30" i="38"/>
  <c r="T31" i="38"/>
  <c r="U31" i="38"/>
  <c r="V31" i="38"/>
  <c r="T32" i="38"/>
  <c r="U32" i="38"/>
  <c r="V32" i="38"/>
  <c r="T33" i="38"/>
  <c r="U33" i="38"/>
  <c r="V33" i="38"/>
  <c r="T34" i="38"/>
  <c r="U34" i="38"/>
  <c r="V34" i="38"/>
  <c r="T35" i="38"/>
  <c r="U35" i="38"/>
  <c r="V35" i="38"/>
  <c r="T36" i="38"/>
  <c r="U36" i="38"/>
  <c r="V36" i="38"/>
  <c r="T37" i="38"/>
  <c r="U37" i="38"/>
  <c r="V37" i="38"/>
  <c r="T38" i="38"/>
  <c r="U38" i="38"/>
  <c r="V38" i="38"/>
  <c r="T39" i="38"/>
  <c r="U39" i="38"/>
  <c r="V39" i="38"/>
  <c r="T40" i="38"/>
  <c r="U40" i="38"/>
  <c r="V40" i="38"/>
  <c r="T41" i="38"/>
  <c r="U41" i="38"/>
  <c r="V41" i="38"/>
  <c r="T42" i="38"/>
  <c r="U42" i="38"/>
  <c r="V42" i="38"/>
  <c r="T43" i="38"/>
  <c r="U43" i="38"/>
  <c r="V43" i="38"/>
  <c r="T44" i="38"/>
  <c r="U44" i="38"/>
  <c r="V44" i="38"/>
  <c r="T45" i="38"/>
  <c r="U45" i="38"/>
  <c r="V45" i="38"/>
  <c r="T46" i="38"/>
  <c r="U46" i="38"/>
  <c r="V46" i="38"/>
  <c r="T47" i="38"/>
  <c r="U47" i="38"/>
  <c r="V47" i="38"/>
  <c r="T48" i="38"/>
  <c r="U48" i="38"/>
  <c r="V48" i="38"/>
  <c r="T49" i="38"/>
  <c r="U49" i="38"/>
  <c r="V49" i="38"/>
  <c r="T50" i="38"/>
  <c r="U50" i="38"/>
  <c r="V50" i="38"/>
  <c r="T51" i="38"/>
  <c r="U51" i="38"/>
  <c r="V51" i="38"/>
  <c r="T52" i="38"/>
  <c r="U52" i="38"/>
  <c r="V52" i="38"/>
  <c r="T53" i="38"/>
  <c r="U53" i="38"/>
  <c r="V53" i="38"/>
  <c r="T54" i="38"/>
  <c r="U54" i="38"/>
  <c r="V54" i="38"/>
  <c r="T55" i="38"/>
  <c r="U55" i="38"/>
  <c r="V55" i="38"/>
  <c r="T56" i="38"/>
  <c r="U56" i="38"/>
  <c r="V56" i="38"/>
  <c r="T57" i="38"/>
  <c r="U57" i="38"/>
  <c r="V57" i="38"/>
  <c r="T58" i="38"/>
  <c r="U58" i="38"/>
  <c r="V58" i="38"/>
  <c r="T59" i="38"/>
  <c r="U59" i="38"/>
  <c r="V59" i="38"/>
  <c r="T60" i="38"/>
  <c r="U60" i="38"/>
  <c r="V60" i="38"/>
  <c r="T61" i="38"/>
  <c r="U61" i="38"/>
  <c r="V61" i="38"/>
  <c r="T62" i="38"/>
  <c r="U62" i="38"/>
  <c r="V62" i="38"/>
  <c r="T63" i="38"/>
  <c r="U63" i="38"/>
  <c r="V63" i="38"/>
  <c r="T64" i="38"/>
  <c r="U64" i="38"/>
  <c r="V64" i="38"/>
  <c r="T65" i="38"/>
  <c r="U65" i="38"/>
  <c r="V65" i="38"/>
  <c r="T66" i="38"/>
  <c r="U66" i="38"/>
  <c r="V66" i="38"/>
  <c r="T67" i="38"/>
  <c r="U67" i="38"/>
  <c r="V67" i="38"/>
  <c r="T68" i="38"/>
  <c r="U68" i="38"/>
  <c r="V68" i="38"/>
  <c r="T69" i="38"/>
  <c r="U69" i="38"/>
  <c r="V69" i="38"/>
  <c r="T70" i="38"/>
  <c r="U70" i="38"/>
  <c r="V70" i="38"/>
  <c r="T71" i="38"/>
  <c r="U71" i="38"/>
  <c r="V71" i="38"/>
  <c r="T72" i="38"/>
  <c r="U72" i="38"/>
  <c r="V72" i="38"/>
  <c r="T73" i="38"/>
  <c r="U73" i="38"/>
  <c r="V73" i="38"/>
  <c r="T74" i="38"/>
  <c r="U74" i="38"/>
  <c r="V74" i="38"/>
  <c r="T75" i="38"/>
  <c r="U75" i="38"/>
  <c r="V75" i="38"/>
  <c r="T76" i="38"/>
  <c r="U76" i="38"/>
  <c r="V76" i="38"/>
  <c r="T77" i="38"/>
  <c r="U77" i="38"/>
  <c r="V77" i="38"/>
  <c r="T78" i="38"/>
  <c r="U78" i="38"/>
  <c r="V78" i="38"/>
  <c r="T79" i="38"/>
  <c r="U79" i="38"/>
  <c r="V79" i="38"/>
  <c r="T80" i="38"/>
  <c r="U80" i="38"/>
  <c r="V80" i="38"/>
  <c r="T81" i="38"/>
  <c r="U81" i="38"/>
  <c r="V81" i="38"/>
  <c r="T82" i="38"/>
  <c r="U82" i="38"/>
  <c r="V82" i="38"/>
  <c r="T83" i="38"/>
  <c r="U83" i="38"/>
  <c r="V83" i="38"/>
  <c r="T84" i="38"/>
  <c r="U84" i="38"/>
  <c r="V84" i="38"/>
  <c r="T85" i="38"/>
  <c r="U85" i="38"/>
  <c r="V85" i="38"/>
  <c r="T86" i="38"/>
  <c r="U86" i="38"/>
  <c r="V86" i="38"/>
  <c r="T87" i="38"/>
  <c r="U87" i="38"/>
  <c r="V87" i="38"/>
  <c r="Q98" i="38"/>
  <c r="R98" i="38"/>
  <c r="S98" i="38"/>
  <c r="Q99" i="38"/>
  <c r="R99" i="38"/>
  <c r="S99" i="38"/>
  <c r="Q100" i="38"/>
  <c r="R100" i="38"/>
  <c r="S100" i="38"/>
  <c r="Q101" i="38"/>
  <c r="R101" i="38"/>
  <c r="S101" i="38"/>
  <c r="Q102" i="38"/>
  <c r="R102" i="38"/>
  <c r="S102" i="38"/>
  <c r="Q103" i="38"/>
  <c r="R103" i="38"/>
  <c r="S103" i="38"/>
  <c r="Q104" i="38"/>
  <c r="R104" i="38"/>
  <c r="S104" i="38"/>
  <c r="Q105" i="38"/>
  <c r="R105" i="38"/>
  <c r="S105" i="38"/>
  <c r="Q106" i="38"/>
  <c r="R106" i="38"/>
  <c r="S106" i="38"/>
  <c r="Q107" i="38"/>
  <c r="R107" i="38"/>
  <c r="S107" i="38"/>
  <c r="Q108" i="38"/>
  <c r="R108" i="38"/>
  <c r="S108" i="38"/>
  <c r="Q109" i="38"/>
  <c r="R109" i="38"/>
  <c r="S109" i="38"/>
  <c r="Q110" i="38"/>
  <c r="R110" i="38"/>
  <c r="S110" i="38"/>
  <c r="Q111" i="38"/>
  <c r="R111" i="38"/>
  <c r="S111" i="38"/>
  <c r="Q112" i="38"/>
  <c r="R112" i="38"/>
  <c r="S112" i="38"/>
  <c r="Q113" i="38"/>
  <c r="R113" i="38"/>
  <c r="S113" i="38"/>
  <c r="Q114" i="38"/>
  <c r="R114" i="38"/>
  <c r="S114" i="38"/>
  <c r="Q115" i="38"/>
  <c r="R115" i="38"/>
  <c r="S115" i="38"/>
  <c r="Q5" i="38"/>
  <c r="R5" i="38"/>
  <c r="S5" i="38"/>
  <c r="Q6" i="38"/>
  <c r="R6" i="38"/>
  <c r="S6" i="38"/>
  <c r="Q7" i="38"/>
  <c r="R7" i="38"/>
  <c r="S7" i="38"/>
  <c r="Q8" i="38"/>
  <c r="R8" i="38"/>
  <c r="S8" i="38"/>
  <c r="Q9" i="38"/>
  <c r="R9" i="38"/>
  <c r="S9" i="38"/>
  <c r="Q10" i="38"/>
  <c r="R10" i="38"/>
  <c r="S10" i="38"/>
  <c r="Q11" i="38"/>
  <c r="R11" i="38"/>
  <c r="S11" i="38"/>
  <c r="Q12" i="38"/>
  <c r="R12" i="38"/>
  <c r="S12" i="38"/>
  <c r="Q13" i="38"/>
  <c r="R13" i="38"/>
  <c r="S13" i="38"/>
  <c r="Q14" i="38"/>
  <c r="R14" i="38"/>
  <c r="S14" i="38"/>
  <c r="Q15" i="38"/>
  <c r="R15" i="38"/>
  <c r="S15" i="38"/>
  <c r="Q16" i="38"/>
  <c r="R16" i="38"/>
  <c r="S16" i="38"/>
  <c r="Q17" i="38"/>
  <c r="R17" i="38"/>
  <c r="S17" i="38"/>
  <c r="Q18" i="38"/>
  <c r="R18" i="38"/>
  <c r="S18" i="38"/>
  <c r="Q19" i="38"/>
  <c r="R19" i="38"/>
  <c r="S19" i="38"/>
  <c r="Q20" i="38"/>
  <c r="R20" i="38"/>
  <c r="S20" i="38"/>
  <c r="Q21" i="38"/>
  <c r="R21" i="38"/>
  <c r="S21" i="38"/>
  <c r="Q22" i="38"/>
  <c r="R22" i="38"/>
  <c r="S22" i="38"/>
  <c r="Q23" i="38"/>
  <c r="R23" i="38"/>
  <c r="S23" i="38"/>
  <c r="Q24" i="38"/>
  <c r="R24" i="38"/>
  <c r="S24" i="38"/>
  <c r="Q25" i="38"/>
  <c r="R25" i="38"/>
  <c r="S25" i="38"/>
  <c r="Q26" i="38"/>
  <c r="R26" i="38"/>
  <c r="S26" i="38"/>
  <c r="Q27" i="38"/>
  <c r="R27" i="38"/>
  <c r="S27" i="38"/>
  <c r="Q28" i="38"/>
  <c r="R28" i="38"/>
  <c r="S28" i="38"/>
  <c r="Q29" i="38"/>
  <c r="R29" i="38"/>
  <c r="S29" i="38"/>
  <c r="Q30" i="38"/>
  <c r="R30" i="38"/>
  <c r="S30" i="38"/>
  <c r="Q31" i="38"/>
  <c r="R31" i="38"/>
  <c r="S31" i="38"/>
  <c r="Q32" i="38"/>
  <c r="R32" i="38"/>
  <c r="S32" i="38"/>
  <c r="Q33" i="38"/>
  <c r="R33" i="38"/>
  <c r="S33" i="38"/>
  <c r="Q34" i="38"/>
  <c r="R34" i="38"/>
  <c r="S34" i="38"/>
  <c r="Q35" i="38"/>
  <c r="R35" i="38"/>
  <c r="S35" i="38"/>
  <c r="Q36" i="38"/>
  <c r="R36" i="38"/>
  <c r="S36" i="38"/>
  <c r="Q37" i="38"/>
  <c r="R37" i="38"/>
  <c r="S37" i="38"/>
  <c r="Q38" i="38"/>
  <c r="R38" i="38"/>
  <c r="S38" i="38"/>
  <c r="Q39" i="38"/>
  <c r="R39" i="38"/>
  <c r="S39" i="38"/>
  <c r="Q40" i="38"/>
  <c r="R40" i="38"/>
  <c r="S40" i="38"/>
  <c r="Q41" i="38"/>
  <c r="R41" i="38"/>
  <c r="S41" i="38"/>
  <c r="Q42" i="38"/>
  <c r="R42" i="38"/>
  <c r="S42" i="38"/>
  <c r="Q43" i="38"/>
  <c r="R43" i="38"/>
  <c r="S43" i="38"/>
  <c r="Q44" i="38"/>
  <c r="R44" i="38"/>
  <c r="S44" i="38"/>
  <c r="Q45" i="38"/>
  <c r="R45" i="38"/>
  <c r="S45" i="38"/>
  <c r="Q46" i="38"/>
  <c r="R46" i="38"/>
  <c r="S46" i="38"/>
  <c r="Q47" i="38"/>
  <c r="R47" i="38"/>
  <c r="S47" i="38"/>
  <c r="Q48" i="38"/>
  <c r="R48" i="38"/>
  <c r="S48" i="38"/>
  <c r="Q49" i="38"/>
  <c r="R49" i="38"/>
  <c r="S49" i="38"/>
  <c r="Q50" i="38"/>
  <c r="R50" i="38"/>
  <c r="S50" i="38"/>
  <c r="Q51" i="38"/>
  <c r="R51" i="38"/>
  <c r="S51" i="38"/>
  <c r="Q52" i="38"/>
  <c r="R52" i="38"/>
  <c r="S52" i="38"/>
  <c r="Q53" i="38"/>
  <c r="R53" i="38"/>
  <c r="S53" i="38"/>
  <c r="Q54" i="38"/>
  <c r="R54" i="38"/>
  <c r="S54" i="38"/>
  <c r="Q55" i="38"/>
  <c r="R55" i="38"/>
  <c r="S55" i="38"/>
  <c r="Q56" i="38"/>
  <c r="R56" i="38"/>
  <c r="S56" i="38"/>
  <c r="Q57" i="38"/>
  <c r="R57" i="38"/>
  <c r="S57" i="38"/>
  <c r="Q58" i="38"/>
  <c r="R58" i="38"/>
  <c r="S58" i="38"/>
  <c r="Q59" i="38"/>
  <c r="R59" i="38"/>
  <c r="S59" i="38"/>
  <c r="Q60" i="38"/>
  <c r="R60" i="38"/>
  <c r="S60" i="38"/>
  <c r="Q61" i="38"/>
  <c r="R61" i="38"/>
  <c r="S61" i="38"/>
  <c r="Q62" i="38"/>
  <c r="R62" i="38"/>
  <c r="S62" i="38"/>
  <c r="Q63" i="38"/>
  <c r="R63" i="38"/>
  <c r="S63" i="38"/>
  <c r="Q64" i="38"/>
  <c r="R64" i="38"/>
  <c r="S64" i="38"/>
  <c r="Q65" i="38"/>
  <c r="R65" i="38"/>
  <c r="S65" i="38"/>
  <c r="Q66" i="38"/>
  <c r="R66" i="38"/>
  <c r="S66" i="38"/>
  <c r="Q67" i="38"/>
  <c r="R67" i="38"/>
  <c r="S67" i="38"/>
  <c r="Q68" i="38"/>
  <c r="R68" i="38"/>
  <c r="S68" i="38"/>
  <c r="Q69" i="38"/>
  <c r="R69" i="38"/>
  <c r="S69" i="38"/>
  <c r="Q70" i="38"/>
  <c r="R70" i="38"/>
  <c r="S70" i="38"/>
  <c r="Q71" i="38"/>
  <c r="R71" i="38"/>
  <c r="S71" i="38"/>
  <c r="Q72" i="38"/>
  <c r="R72" i="38"/>
  <c r="S72" i="38"/>
  <c r="Q73" i="38"/>
  <c r="R73" i="38"/>
  <c r="S73" i="38"/>
  <c r="Q74" i="38"/>
  <c r="R74" i="38"/>
  <c r="S74" i="38"/>
  <c r="Q75" i="38"/>
  <c r="R75" i="38"/>
  <c r="S75" i="38"/>
  <c r="Q76" i="38"/>
  <c r="R76" i="38"/>
  <c r="S76" i="38"/>
  <c r="Q77" i="38"/>
  <c r="R77" i="38"/>
  <c r="S77" i="38"/>
  <c r="Q78" i="38"/>
  <c r="R78" i="38"/>
  <c r="S78" i="38"/>
  <c r="Q79" i="38"/>
  <c r="R79" i="38"/>
  <c r="S79" i="38"/>
  <c r="Q80" i="38"/>
  <c r="R80" i="38"/>
  <c r="S80" i="38"/>
  <c r="Q81" i="38"/>
  <c r="R81" i="38"/>
  <c r="S81" i="38"/>
  <c r="Q82" i="38"/>
  <c r="R82" i="38"/>
  <c r="S82" i="38"/>
  <c r="Q83" i="38"/>
  <c r="R83" i="38"/>
  <c r="S83" i="38"/>
  <c r="Q84" i="38"/>
  <c r="R84" i="38"/>
  <c r="S84" i="38"/>
  <c r="Q85" i="38"/>
  <c r="R85" i="38"/>
  <c r="S85" i="38"/>
  <c r="Q86" i="38"/>
  <c r="R86" i="38"/>
  <c r="S86" i="38"/>
  <c r="Q87" i="38"/>
  <c r="R87" i="38"/>
  <c r="S87" i="38"/>
  <c r="N98" i="38"/>
  <c r="O98" i="38"/>
  <c r="P98" i="38"/>
  <c r="N99" i="38"/>
  <c r="O99" i="38"/>
  <c r="P99" i="38"/>
  <c r="N100" i="38"/>
  <c r="O100" i="38"/>
  <c r="P100" i="38"/>
  <c r="N101" i="38"/>
  <c r="O101" i="38"/>
  <c r="P101" i="38"/>
  <c r="N102" i="38"/>
  <c r="O102" i="38"/>
  <c r="P102" i="38"/>
  <c r="N103" i="38"/>
  <c r="O103" i="38"/>
  <c r="P103" i="38"/>
  <c r="N104" i="38"/>
  <c r="O104" i="38"/>
  <c r="P104" i="38"/>
  <c r="N105" i="38"/>
  <c r="O105" i="38"/>
  <c r="P105" i="38"/>
  <c r="N106" i="38"/>
  <c r="O106" i="38"/>
  <c r="P106" i="38"/>
  <c r="N107" i="38"/>
  <c r="O107" i="38"/>
  <c r="P107" i="38"/>
  <c r="N108" i="38"/>
  <c r="O108" i="38"/>
  <c r="P108" i="38"/>
  <c r="N109" i="38"/>
  <c r="O109" i="38"/>
  <c r="P109" i="38"/>
  <c r="N110" i="38"/>
  <c r="O110" i="38"/>
  <c r="P110" i="38"/>
  <c r="N111" i="38"/>
  <c r="O111" i="38"/>
  <c r="P111" i="38"/>
  <c r="N112" i="38"/>
  <c r="O112" i="38"/>
  <c r="P112" i="38"/>
  <c r="N113" i="38"/>
  <c r="O113" i="38"/>
  <c r="P113" i="38"/>
  <c r="N114" i="38"/>
  <c r="O114" i="38"/>
  <c r="P114" i="38"/>
  <c r="N115" i="38"/>
  <c r="O115" i="38"/>
  <c r="P115" i="38"/>
  <c r="N5" i="38"/>
  <c r="O5" i="38"/>
  <c r="P5" i="38"/>
  <c r="N6" i="38"/>
  <c r="O6" i="38"/>
  <c r="P6" i="38"/>
  <c r="N7" i="38"/>
  <c r="O7" i="38"/>
  <c r="P7" i="38"/>
  <c r="N8" i="38"/>
  <c r="O8" i="38"/>
  <c r="P8" i="38"/>
  <c r="N9" i="38"/>
  <c r="O9" i="38"/>
  <c r="P9" i="38"/>
  <c r="N10" i="38"/>
  <c r="O10" i="38"/>
  <c r="P10" i="38"/>
  <c r="N11" i="38"/>
  <c r="O11" i="38"/>
  <c r="P11" i="38"/>
  <c r="N12" i="38"/>
  <c r="O12" i="38"/>
  <c r="P12" i="38"/>
  <c r="N13" i="38"/>
  <c r="O13" i="38"/>
  <c r="P13" i="38"/>
  <c r="N14" i="38"/>
  <c r="O14" i="38"/>
  <c r="P14" i="38"/>
  <c r="N15" i="38"/>
  <c r="O15" i="38"/>
  <c r="P15" i="38"/>
  <c r="N16" i="38"/>
  <c r="O16" i="38"/>
  <c r="P16" i="38"/>
  <c r="N17" i="38"/>
  <c r="O17" i="38"/>
  <c r="P17" i="38"/>
  <c r="N18" i="38"/>
  <c r="O18" i="38"/>
  <c r="P18" i="38"/>
  <c r="N19" i="38"/>
  <c r="O19" i="38"/>
  <c r="P19" i="38"/>
  <c r="N20" i="38"/>
  <c r="O20" i="38"/>
  <c r="P20" i="38"/>
  <c r="N21" i="38"/>
  <c r="O21" i="38"/>
  <c r="P21" i="38"/>
  <c r="N22" i="38"/>
  <c r="O22" i="38"/>
  <c r="P22" i="38"/>
  <c r="N23" i="38"/>
  <c r="O23" i="38"/>
  <c r="P23" i="38"/>
  <c r="N24" i="38"/>
  <c r="O24" i="38"/>
  <c r="P24" i="38"/>
  <c r="N25" i="38"/>
  <c r="O25" i="38"/>
  <c r="P25" i="38"/>
  <c r="N26" i="38"/>
  <c r="O26" i="38"/>
  <c r="P26" i="38"/>
  <c r="N27" i="38"/>
  <c r="O27" i="38"/>
  <c r="P27" i="38"/>
  <c r="N28" i="38"/>
  <c r="O28" i="38"/>
  <c r="P28" i="38"/>
  <c r="N29" i="38"/>
  <c r="O29" i="38"/>
  <c r="P29" i="38"/>
  <c r="N30" i="38"/>
  <c r="O30" i="38"/>
  <c r="P30" i="38"/>
  <c r="N31" i="38"/>
  <c r="O31" i="38"/>
  <c r="P31" i="38"/>
  <c r="N32" i="38"/>
  <c r="O32" i="38"/>
  <c r="P32" i="38"/>
  <c r="N33" i="38"/>
  <c r="O33" i="38"/>
  <c r="P33" i="38"/>
  <c r="N34" i="38"/>
  <c r="O34" i="38"/>
  <c r="P34" i="38"/>
  <c r="N35" i="38"/>
  <c r="O35" i="38"/>
  <c r="P35" i="38"/>
  <c r="N36" i="38"/>
  <c r="O36" i="38"/>
  <c r="P36" i="38"/>
  <c r="N37" i="38"/>
  <c r="O37" i="38"/>
  <c r="P37" i="38"/>
  <c r="N38" i="38"/>
  <c r="O38" i="38"/>
  <c r="P38" i="38"/>
  <c r="N39" i="38"/>
  <c r="O39" i="38"/>
  <c r="P39" i="38"/>
  <c r="N40" i="38"/>
  <c r="O40" i="38"/>
  <c r="P40" i="38"/>
  <c r="N41" i="38"/>
  <c r="O41" i="38"/>
  <c r="P41" i="38"/>
  <c r="N42" i="38"/>
  <c r="O42" i="38"/>
  <c r="P42" i="38"/>
  <c r="N43" i="38"/>
  <c r="O43" i="38"/>
  <c r="P43" i="38"/>
  <c r="N44" i="38"/>
  <c r="O44" i="38"/>
  <c r="P44" i="38"/>
  <c r="N45" i="38"/>
  <c r="O45" i="38"/>
  <c r="P45" i="38"/>
  <c r="N46" i="38"/>
  <c r="O46" i="38"/>
  <c r="P46" i="38"/>
  <c r="N47" i="38"/>
  <c r="O47" i="38"/>
  <c r="P47" i="38"/>
  <c r="N48" i="38"/>
  <c r="O48" i="38"/>
  <c r="P48" i="38"/>
  <c r="N49" i="38"/>
  <c r="O49" i="38"/>
  <c r="P49" i="38"/>
  <c r="N50" i="38"/>
  <c r="O50" i="38"/>
  <c r="P50" i="38"/>
  <c r="N51" i="38"/>
  <c r="O51" i="38"/>
  <c r="P51" i="38"/>
  <c r="N52" i="38"/>
  <c r="O52" i="38"/>
  <c r="P52" i="38"/>
  <c r="N53" i="38"/>
  <c r="O53" i="38"/>
  <c r="P53" i="38"/>
  <c r="N54" i="38"/>
  <c r="O54" i="38"/>
  <c r="P54" i="38"/>
  <c r="N55" i="38"/>
  <c r="O55" i="38"/>
  <c r="P55" i="38"/>
  <c r="N56" i="38"/>
  <c r="O56" i="38"/>
  <c r="P56" i="38"/>
  <c r="N57" i="38"/>
  <c r="O57" i="38"/>
  <c r="P57" i="38"/>
  <c r="N58" i="38"/>
  <c r="O58" i="38"/>
  <c r="P58" i="38"/>
  <c r="N59" i="38"/>
  <c r="O59" i="38"/>
  <c r="P59" i="38"/>
  <c r="N60" i="38"/>
  <c r="O60" i="38"/>
  <c r="P60" i="38"/>
  <c r="N61" i="38"/>
  <c r="O61" i="38"/>
  <c r="P61" i="38"/>
  <c r="N62" i="38"/>
  <c r="O62" i="38"/>
  <c r="P62" i="38"/>
  <c r="N63" i="38"/>
  <c r="O63" i="38"/>
  <c r="P63" i="38"/>
  <c r="N64" i="38"/>
  <c r="O64" i="38"/>
  <c r="P64" i="38"/>
  <c r="N65" i="38"/>
  <c r="O65" i="38"/>
  <c r="P65" i="38"/>
  <c r="N66" i="38"/>
  <c r="O66" i="38"/>
  <c r="P66" i="38"/>
  <c r="N67" i="38"/>
  <c r="O67" i="38"/>
  <c r="P67" i="38"/>
  <c r="N68" i="38"/>
  <c r="O68" i="38"/>
  <c r="P68" i="38"/>
  <c r="N69" i="38"/>
  <c r="O69" i="38"/>
  <c r="P69" i="38"/>
  <c r="N70" i="38"/>
  <c r="O70" i="38"/>
  <c r="P70" i="38"/>
  <c r="N71" i="38"/>
  <c r="O71" i="38"/>
  <c r="P71" i="38"/>
  <c r="N72" i="38"/>
  <c r="O72" i="38"/>
  <c r="P72" i="38"/>
  <c r="N73" i="38"/>
  <c r="O73" i="38"/>
  <c r="P73" i="38"/>
  <c r="N74" i="38"/>
  <c r="O74" i="38"/>
  <c r="P74" i="38"/>
  <c r="N75" i="38"/>
  <c r="O75" i="38"/>
  <c r="P75" i="38"/>
  <c r="N76" i="38"/>
  <c r="O76" i="38"/>
  <c r="P76" i="38"/>
  <c r="N77" i="38"/>
  <c r="O77" i="38"/>
  <c r="P77" i="38"/>
  <c r="N78" i="38"/>
  <c r="O78" i="38"/>
  <c r="P78" i="38"/>
  <c r="N79" i="38"/>
  <c r="O79" i="38"/>
  <c r="P79" i="38"/>
  <c r="N80" i="38"/>
  <c r="O80" i="38"/>
  <c r="P80" i="38"/>
  <c r="N81" i="38"/>
  <c r="O81" i="38"/>
  <c r="P81" i="38"/>
  <c r="N82" i="38"/>
  <c r="O82" i="38"/>
  <c r="P82" i="38"/>
  <c r="N83" i="38"/>
  <c r="O83" i="38"/>
  <c r="P83" i="38"/>
  <c r="N84" i="38"/>
  <c r="O84" i="38"/>
  <c r="P84" i="38"/>
  <c r="N85" i="38"/>
  <c r="O85" i="38"/>
  <c r="P85" i="38"/>
  <c r="N86" i="38"/>
  <c r="O86" i="38"/>
  <c r="P86" i="38"/>
  <c r="N87" i="38"/>
  <c r="O87" i="38"/>
  <c r="P87" i="38"/>
  <c r="K98" i="38"/>
  <c r="L98" i="38"/>
  <c r="M98" i="38"/>
  <c r="K99" i="38"/>
  <c r="L99" i="38"/>
  <c r="M99" i="38"/>
  <c r="K100" i="38"/>
  <c r="L100" i="38"/>
  <c r="M100" i="38"/>
  <c r="K101" i="38"/>
  <c r="L101" i="38"/>
  <c r="M101" i="38"/>
  <c r="K102" i="38"/>
  <c r="L102" i="38"/>
  <c r="M102" i="38"/>
  <c r="K103" i="38"/>
  <c r="L103" i="38"/>
  <c r="M103" i="38"/>
  <c r="K104" i="38"/>
  <c r="L104" i="38"/>
  <c r="M104" i="38"/>
  <c r="K105" i="38"/>
  <c r="L105" i="38"/>
  <c r="M105" i="38"/>
  <c r="K106" i="38"/>
  <c r="L106" i="38"/>
  <c r="M106" i="38"/>
  <c r="K107" i="38"/>
  <c r="L107" i="38"/>
  <c r="M107" i="38"/>
  <c r="K108" i="38"/>
  <c r="L108" i="38"/>
  <c r="M108" i="38"/>
  <c r="K109" i="38"/>
  <c r="L109" i="38"/>
  <c r="M109" i="38"/>
  <c r="K110" i="38"/>
  <c r="L110" i="38"/>
  <c r="M110" i="38"/>
  <c r="K111" i="38"/>
  <c r="L111" i="38"/>
  <c r="M111" i="38"/>
  <c r="K112" i="38"/>
  <c r="L112" i="38"/>
  <c r="M112" i="38"/>
  <c r="K113" i="38"/>
  <c r="L113" i="38"/>
  <c r="M113" i="38"/>
  <c r="K114" i="38"/>
  <c r="L114" i="38"/>
  <c r="M114" i="38"/>
  <c r="K115" i="38"/>
  <c r="L115" i="38"/>
  <c r="M115" i="38"/>
  <c r="K5" i="38"/>
  <c r="L5" i="38"/>
  <c r="M5" i="38"/>
  <c r="K6" i="38"/>
  <c r="L6" i="38"/>
  <c r="M6" i="38"/>
  <c r="K7" i="38"/>
  <c r="L7" i="38"/>
  <c r="M7" i="38"/>
  <c r="K8" i="38"/>
  <c r="L8" i="38"/>
  <c r="M8" i="38"/>
  <c r="K9" i="38"/>
  <c r="L9" i="38"/>
  <c r="M9" i="38"/>
  <c r="K10" i="38"/>
  <c r="L10" i="38"/>
  <c r="M10" i="38"/>
  <c r="K11" i="38"/>
  <c r="L11" i="38"/>
  <c r="M11" i="38"/>
  <c r="K12" i="38"/>
  <c r="L12" i="38"/>
  <c r="M12" i="38"/>
  <c r="K13" i="38"/>
  <c r="L13" i="38"/>
  <c r="M13" i="38"/>
  <c r="K14" i="38"/>
  <c r="L14" i="38"/>
  <c r="M14" i="38"/>
  <c r="K15" i="38"/>
  <c r="L15" i="38"/>
  <c r="M15" i="38"/>
  <c r="K16" i="38"/>
  <c r="L16" i="38"/>
  <c r="M16" i="38"/>
  <c r="K17" i="38"/>
  <c r="L17" i="38"/>
  <c r="M17" i="38"/>
  <c r="K18" i="38"/>
  <c r="L18" i="38"/>
  <c r="M18" i="38"/>
  <c r="K19" i="38"/>
  <c r="L19" i="38"/>
  <c r="M19" i="38"/>
  <c r="K20" i="38"/>
  <c r="L20" i="38"/>
  <c r="M20" i="38"/>
  <c r="K21" i="38"/>
  <c r="L21" i="38"/>
  <c r="M21" i="38"/>
  <c r="K22" i="38"/>
  <c r="L22" i="38"/>
  <c r="M22" i="38"/>
  <c r="K23" i="38"/>
  <c r="L23" i="38"/>
  <c r="M23" i="38"/>
  <c r="K24" i="38"/>
  <c r="L24" i="38"/>
  <c r="M24" i="38"/>
  <c r="K25" i="38"/>
  <c r="L25" i="38"/>
  <c r="M25" i="38"/>
  <c r="K26" i="38"/>
  <c r="L26" i="38"/>
  <c r="M26" i="38"/>
  <c r="K27" i="38"/>
  <c r="L27" i="38"/>
  <c r="M27" i="38"/>
  <c r="K28" i="38"/>
  <c r="L28" i="38"/>
  <c r="M28" i="38"/>
  <c r="K29" i="38"/>
  <c r="L29" i="38"/>
  <c r="M29" i="38"/>
  <c r="K30" i="38"/>
  <c r="L30" i="38"/>
  <c r="M30" i="38"/>
  <c r="K31" i="38"/>
  <c r="L31" i="38"/>
  <c r="M31" i="38"/>
  <c r="K32" i="38"/>
  <c r="L32" i="38"/>
  <c r="M32" i="38"/>
  <c r="K33" i="38"/>
  <c r="L33" i="38"/>
  <c r="M33" i="38"/>
  <c r="K34" i="38"/>
  <c r="L34" i="38"/>
  <c r="M34" i="38"/>
  <c r="K35" i="38"/>
  <c r="L35" i="38"/>
  <c r="M35" i="38"/>
  <c r="K36" i="38"/>
  <c r="L36" i="38"/>
  <c r="M36" i="38"/>
  <c r="K37" i="38"/>
  <c r="L37" i="38"/>
  <c r="M37" i="38"/>
  <c r="K38" i="38"/>
  <c r="L38" i="38"/>
  <c r="M38" i="38"/>
  <c r="K39" i="38"/>
  <c r="L39" i="38"/>
  <c r="M39" i="38"/>
  <c r="K40" i="38"/>
  <c r="L40" i="38"/>
  <c r="M40" i="38"/>
  <c r="K41" i="38"/>
  <c r="L41" i="38"/>
  <c r="M41" i="38"/>
  <c r="K42" i="38"/>
  <c r="L42" i="38"/>
  <c r="M42" i="38"/>
  <c r="K43" i="38"/>
  <c r="L43" i="38"/>
  <c r="M43" i="38"/>
  <c r="K44" i="38"/>
  <c r="L44" i="38"/>
  <c r="M44" i="38"/>
  <c r="K45" i="38"/>
  <c r="L45" i="38"/>
  <c r="M45" i="38"/>
  <c r="K46" i="38"/>
  <c r="L46" i="38"/>
  <c r="M46" i="38"/>
  <c r="K47" i="38"/>
  <c r="L47" i="38"/>
  <c r="M47" i="38"/>
  <c r="K48" i="38"/>
  <c r="L48" i="38"/>
  <c r="M48" i="38"/>
  <c r="K49" i="38"/>
  <c r="L49" i="38"/>
  <c r="M49" i="38"/>
  <c r="K50" i="38"/>
  <c r="L50" i="38"/>
  <c r="M50" i="38"/>
  <c r="K51" i="38"/>
  <c r="L51" i="38"/>
  <c r="M51" i="38"/>
  <c r="K52" i="38"/>
  <c r="L52" i="38"/>
  <c r="M52" i="38"/>
  <c r="K53" i="38"/>
  <c r="L53" i="38"/>
  <c r="M53" i="38"/>
  <c r="K54" i="38"/>
  <c r="L54" i="38"/>
  <c r="M54" i="38"/>
  <c r="K55" i="38"/>
  <c r="L55" i="38"/>
  <c r="M55" i="38"/>
  <c r="K56" i="38"/>
  <c r="L56" i="38"/>
  <c r="M56" i="38"/>
  <c r="K57" i="38"/>
  <c r="L57" i="38"/>
  <c r="M57" i="38"/>
  <c r="K58" i="38"/>
  <c r="L58" i="38"/>
  <c r="M58" i="38"/>
  <c r="K59" i="38"/>
  <c r="L59" i="38"/>
  <c r="M59" i="38"/>
  <c r="K60" i="38"/>
  <c r="L60" i="38"/>
  <c r="M60" i="38"/>
  <c r="K61" i="38"/>
  <c r="L61" i="38"/>
  <c r="M61" i="38"/>
  <c r="K62" i="38"/>
  <c r="L62" i="38"/>
  <c r="M62" i="38"/>
  <c r="K63" i="38"/>
  <c r="L63" i="38"/>
  <c r="M63" i="38"/>
  <c r="K64" i="38"/>
  <c r="L64" i="38"/>
  <c r="M64" i="38"/>
  <c r="K65" i="38"/>
  <c r="L65" i="38"/>
  <c r="M65" i="38"/>
  <c r="K66" i="38"/>
  <c r="L66" i="38"/>
  <c r="M66" i="38"/>
  <c r="K67" i="38"/>
  <c r="L67" i="38"/>
  <c r="M67" i="38"/>
  <c r="K68" i="38"/>
  <c r="L68" i="38"/>
  <c r="M68" i="38"/>
  <c r="K69" i="38"/>
  <c r="L69" i="38"/>
  <c r="M69" i="38"/>
  <c r="K70" i="38"/>
  <c r="L70" i="38"/>
  <c r="M70" i="38"/>
  <c r="K71" i="38"/>
  <c r="L71" i="38"/>
  <c r="M71" i="38"/>
  <c r="K72" i="38"/>
  <c r="L72" i="38"/>
  <c r="M72" i="38"/>
  <c r="K73" i="38"/>
  <c r="L73" i="38"/>
  <c r="M73" i="38"/>
  <c r="K74" i="38"/>
  <c r="L74" i="38"/>
  <c r="M74" i="38"/>
  <c r="K75" i="38"/>
  <c r="L75" i="38"/>
  <c r="M75" i="38"/>
  <c r="K76" i="38"/>
  <c r="L76" i="38"/>
  <c r="M76" i="38"/>
  <c r="K77" i="38"/>
  <c r="L77" i="38"/>
  <c r="M77" i="38"/>
  <c r="K78" i="38"/>
  <c r="L78" i="38"/>
  <c r="M78" i="38"/>
  <c r="K79" i="38"/>
  <c r="L79" i="38"/>
  <c r="M79" i="38"/>
  <c r="K80" i="38"/>
  <c r="L80" i="38"/>
  <c r="M80" i="38"/>
  <c r="K81" i="38"/>
  <c r="L81" i="38"/>
  <c r="M81" i="38"/>
  <c r="K82" i="38"/>
  <c r="L82" i="38"/>
  <c r="M82" i="38"/>
  <c r="K83" i="38"/>
  <c r="L83" i="38"/>
  <c r="M83" i="38"/>
  <c r="K84" i="38"/>
  <c r="L84" i="38"/>
  <c r="M84" i="38"/>
  <c r="K85" i="38"/>
  <c r="L85" i="38"/>
  <c r="M85" i="38"/>
  <c r="K86" i="38"/>
  <c r="L86" i="38"/>
  <c r="M86" i="38"/>
  <c r="K87" i="38"/>
  <c r="L87" i="38"/>
  <c r="M87" i="38"/>
  <c r="H98" i="38"/>
  <c r="I98" i="38"/>
  <c r="J98" i="38"/>
  <c r="H99" i="38"/>
  <c r="I99" i="38"/>
  <c r="J99" i="38"/>
  <c r="H100" i="38"/>
  <c r="I100" i="38"/>
  <c r="J100" i="38"/>
  <c r="H101" i="38"/>
  <c r="I101" i="38"/>
  <c r="J101" i="38"/>
  <c r="H102" i="38"/>
  <c r="I102" i="38"/>
  <c r="J102" i="38"/>
  <c r="H103" i="38"/>
  <c r="I103" i="38"/>
  <c r="J103" i="38"/>
  <c r="H104" i="38"/>
  <c r="I104" i="38"/>
  <c r="J104" i="38"/>
  <c r="H105" i="38"/>
  <c r="I105" i="38"/>
  <c r="J105" i="38"/>
  <c r="H106" i="38"/>
  <c r="I106" i="38"/>
  <c r="J106" i="38"/>
  <c r="H107" i="38"/>
  <c r="I107" i="38"/>
  <c r="J107" i="38"/>
  <c r="H108" i="38"/>
  <c r="I108" i="38"/>
  <c r="J108" i="38"/>
  <c r="H109" i="38"/>
  <c r="I109" i="38"/>
  <c r="J109" i="38"/>
  <c r="H110" i="38"/>
  <c r="I110" i="38"/>
  <c r="J110" i="38"/>
  <c r="H111" i="38"/>
  <c r="I111" i="38"/>
  <c r="J111" i="38"/>
  <c r="H112" i="38"/>
  <c r="I112" i="38"/>
  <c r="J112" i="38"/>
  <c r="H113" i="38"/>
  <c r="I113" i="38"/>
  <c r="J113" i="38"/>
  <c r="H114" i="38"/>
  <c r="I114" i="38"/>
  <c r="J114" i="38"/>
  <c r="H115" i="38"/>
  <c r="I115" i="38"/>
  <c r="J115" i="38"/>
  <c r="H5" i="38"/>
  <c r="I5" i="38"/>
  <c r="J5" i="38"/>
  <c r="H6" i="38"/>
  <c r="I6" i="38"/>
  <c r="J6" i="38"/>
  <c r="H7" i="38"/>
  <c r="I7" i="38"/>
  <c r="J7" i="38"/>
  <c r="H8" i="38"/>
  <c r="I8" i="38"/>
  <c r="J8" i="38"/>
  <c r="H9" i="38"/>
  <c r="I9" i="38"/>
  <c r="J9" i="38"/>
  <c r="H10" i="38"/>
  <c r="I10" i="38"/>
  <c r="J10" i="38"/>
  <c r="H11" i="38"/>
  <c r="I11" i="38"/>
  <c r="J11" i="38"/>
  <c r="H12" i="38"/>
  <c r="I12" i="38"/>
  <c r="J12" i="38"/>
  <c r="H13" i="38"/>
  <c r="I13" i="38"/>
  <c r="J13" i="38"/>
  <c r="H14" i="38"/>
  <c r="I14" i="38"/>
  <c r="J14" i="38"/>
  <c r="H15" i="38"/>
  <c r="I15" i="38"/>
  <c r="J15" i="38"/>
  <c r="H16" i="38"/>
  <c r="I16" i="38"/>
  <c r="J16" i="38"/>
  <c r="H17" i="38"/>
  <c r="I17" i="38"/>
  <c r="J17" i="38"/>
  <c r="H18" i="38"/>
  <c r="I18" i="38"/>
  <c r="J18" i="38"/>
  <c r="H19" i="38"/>
  <c r="I19" i="38"/>
  <c r="J19" i="38"/>
  <c r="H20" i="38"/>
  <c r="I20" i="38"/>
  <c r="J20" i="38"/>
  <c r="H21" i="38"/>
  <c r="I21" i="38"/>
  <c r="J21" i="38"/>
  <c r="H22" i="38"/>
  <c r="I22" i="38"/>
  <c r="J22" i="38"/>
  <c r="H23" i="38"/>
  <c r="I23" i="38"/>
  <c r="J23" i="38"/>
  <c r="H24" i="38"/>
  <c r="I24" i="38"/>
  <c r="J24" i="38"/>
  <c r="H25" i="38"/>
  <c r="I25" i="38"/>
  <c r="J25" i="38"/>
  <c r="H26" i="38"/>
  <c r="I26" i="38"/>
  <c r="J26" i="38"/>
  <c r="H27" i="38"/>
  <c r="I27" i="38"/>
  <c r="J27" i="38"/>
  <c r="H28" i="38"/>
  <c r="I28" i="38"/>
  <c r="J28" i="38"/>
  <c r="H29" i="38"/>
  <c r="I29" i="38"/>
  <c r="J29" i="38"/>
  <c r="H30" i="38"/>
  <c r="I30" i="38"/>
  <c r="J30" i="38"/>
  <c r="H31" i="38"/>
  <c r="I31" i="38"/>
  <c r="J31" i="38"/>
  <c r="H32" i="38"/>
  <c r="I32" i="38"/>
  <c r="J32" i="38"/>
  <c r="H33" i="38"/>
  <c r="I33" i="38"/>
  <c r="J33" i="38"/>
  <c r="H34" i="38"/>
  <c r="I34" i="38"/>
  <c r="J34" i="38"/>
  <c r="H35" i="38"/>
  <c r="I35" i="38"/>
  <c r="J35" i="38"/>
  <c r="H36" i="38"/>
  <c r="I36" i="38"/>
  <c r="J36" i="38"/>
  <c r="H37" i="38"/>
  <c r="I37" i="38"/>
  <c r="J37" i="38"/>
  <c r="H38" i="38"/>
  <c r="I38" i="38"/>
  <c r="J38" i="38"/>
  <c r="H39" i="38"/>
  <c r="I39" i="38"/>
  <c r="J39" i="38"/>
  <c r="H40" i="38"/>
  <c r="I40" i="38"/>
  <c r="J40" i="38"/>
  <c r="H41" i="38"/>
  <c r="I41" i="38"/>
  <c r="J41" i="38"/>
  <c r="H42" i="38"/>
  <c r="I42" i="38"/>
  <c r="J42" i="38"/>
  <c r="H43" i="38"/>
  <c r="I43" i="38"/>
  <c r="J43" i="38"/>
  <c r="H44" i="38"/>
  <c r="I44" i="38"/>
  <c r="J44" i="38"/>
  <c r="H45" i="38"/>
  <c r="I45" i="38"/>
  <c r="J45" i="38"/>
  <c r="H46" i="38"/>
  <c r="I46" i="38"/>
  <c r="J46" i="38"/>
  <c r="H47" i="38"/>
  <c r="I47" i="38"/>
  <c r="J47" i="38"/>
  <c r="H48" i="38"/>
  <c r="I48" i="38"/>
  <c r="J48" i="38"/>
  <c r="H49" i="38"/>
  <c r="I49" i="38"/>
  <c r="J49" i="38"/>
  <c r="H50" i="38"/>
  <c r="I50" i="38"/>
  <c r="J50" i="38"/>
  <c r="H51" i="38"/>
  <c r="I51" i="38"/>
  <c r="J51" i="38"/>
  <c r="H52" i="38"/>
  <c r="I52" i="38"/>
  <c r="J52" i="38"/>
  <c r="H53" i="38"/>
  <c r="I53" i="38"/>
  <c r="J53" i="38"/>
  <c r="H54" i="38"/>
  <c r="I54" i="38"/>
  <c r="J54" i="38"/>
  <c r="H55" i="38"/>
  <c r="I55" i="38"/>
  <c r="J55" i="38"/>
  <c r="H56" i="38"/>
  <c r="I56" i="38"/>
  <c r="J56" i="38"/>
  <c r="H57" i="38"/>
  <c r="I57" i="38"/>
  <c r="J57" i="38"/>
  <c r="H58" i="38"/>
  <c r="I58" i="38"/>
  <c r="J58" i="38"/>
  <c r="H59" i="38"/>
  <c r="I59" i="38"/>
  <c r="J59" i="38"/>
  <c r="H60" i="38"/>
  <c r="I60" i="38"/>
  <c r="J60" i="38"/>
  <c r="H61" i="38"/>
  <c r="I61" i="38"/>
  <c r="J61" i="38"/>
  <c r="H62" i="38"/>
  <c r="I62" i="38"/>
  <c r="J62" i="38"/>
  <c r="H63" i="38"/>
  <c r="I63" i="38"/>
  <c r="J63" i="38"/>
  <c r="H64" i="38"/>
  <c r="I64" i="38"/>
  <c r="J64" i="38"/>
  <c r="H65" i="38"/>
  <c r="I65" i="38"/>
  <c r="J65" i="38"/>
  <c r="H66" i="38"/>
  <c r="I66" i="38"/>
  <c r="J66" i="38"/>
  <c r="H67" i="38"/>
  <c r="I67" i="38"/>
  <c r="J67" i="38"/>
  <c r="H68" i="38"/>
  <c r="I68" i="38"/>
  <c r="J68" i="38"/>
  <c r="H69" i="38"/>
  <c r="I69" i="38"/>
  <c r="J69" i="38"/>
  <c r="H70" i="38"/>
  <c r="I70" i="38"/>
  <c r="J70" i="38"/>
  <c r="H71" i="38"/>
  <c r="I71" i="38"/>
  <c r="J71" i="38"/>
  <c r="H72" i="38"/>
  <c r="I72" i="38"/>
  <c r="J72" i="38"/>
  <c r="H73" i="38"/>
  <c r="I73" i="38"/>
  <c r="J73" i="38"/>
  <c r="H74" i="38"/>
  <c r="I74" i="38"/>
  <c r="J74" i="38"/>
  <c r="H75" i="38"/>
  <c r="I75" i="38"/>
  <c r="J75" i="38"/>
  <c r="H76" i="38"/>
  <c r="I76" i="38"/>
  <c r="J76" i="38"/>
  <c r="H77" i="38"/>
  <c r="I77" i="38"/>
  <c r="J77" i="38"/>
  <c r="H78" i="38"/>
  <c r="I78" i="38"/>
  <c r="J78" i="38"/>
  <c r="H79" i="38"/>
  <c r="I79" i="38"/>
  <c r="J79" i="38"/>
  <c r="H80" i="38"/>
  <c r="I80" i="38"/>
  <c r="J80" i="38"/>
  <c r="H81" i="38"/>
  <c r="I81" i="38"/>
  <c r="J81" i="38"/>
  <c r="H82" i="38"/>
  <c r="I82" i="38"/>
  <c r="J82" i="38"/>
  <c r="H83" i="38"/>
  <c r="I83" i="38"/>
  <c r="J83" i="38"/>
  <c r="H84" i="38"/>
  <c r="I84" i="38"/>
  <c r="J84" i="38"/>
  <c r="H85" i="38"/>
  <c r="I85" i="38"/>
  <c r="J85" i="38"/>
  <c r="H86" i="38"/>
  <c r="I86" i="38"/>
  <c r="J86" i="38"/>
  <c r="H87" i="38"/>
  <c r="I87" i="38"/>
  <c r="J87" i="38"/>
  <c r="E98" i="38"/>
  <c r="F98" i="38"/>
  <c r="G98" i="38"/>
  <c r="E99" i="38"/>
  <c r="F99" i="38"/>
  <c r="G99" i="38"/>
  <c r="E100" i="38"/>
  <c r="F100" i="38"/>
  <c r="G100" i="38"/>
  <c r="E101" i="38"/>
  <c r="F101" i="38"/>
  <c r="G101" i="38"/>
  <c r="E102" i="38"/>
  <c r="F102" i="38"/>
  <c r="G102" i="38"/>
  <c r="E103" i="38"/>
  <c r="F103" i="38"/>
  <c r="G103" i="38"/>
  <c r="E104" i="38"/>
  <c r="F104" i="38"/>
  <c r="G104" i="38"/>
  <c r="E105" i="38"/>
  <c r="F105" i="38"/>
  <c r="G105" i="38"/>
  <c r="E106" i="38"/>
  <c r="F106" i="38"/>
  <c r="G106" i="38"/>
  <c r="E107" i="38"/>
  <c r="F107" i="38"/>
  <c r="G107" i="38"/>
  <c r="E108" i="38"/>
  <c r="F108" i="38"/>
  <c r="G108" i="38"/>
  <c r="E109" i="38"/>
  <c r="F109" i="38"/>
  <c r="G109" i="38"/>
  <c r="E110" i="38"/>
  <c r="F110" i="38"/>
  <c r="G110" i="38"/>
  <c r="E111" i="38"/>
  <c r="F111" i="38"/>
  <c r="G111" i="38"/>
  <c r="E112" i="38"/>
  <c r="F112" i="38"/>
  <c r="G112" i="38"/>
  <c r="E113" i="38"/>
  <c r="F113" i="38"/>
  <c r="G113" i="38"/>
  <c r="E114" i="38"/>
  <c r="F114" i="38"/>
  <c r="G114" i="38"/>
  <c r="E115" i="38"/>
  <c r="F115" i="38"/>
  <c r="G115" i="38"/>
  <c r="E5" i="38"/>
  <c r="F5" i="38"/>
  <c r="G5" i="38"/>
  <c r="E6" i="38"/>
  <c r="F6" i="38"/>
  <c r="G6" i="38"/>
  <c r="E7" i="38"/>
  <c r="F7" i="38"/>
  <c r="G7" i="38"/>
  <c r="E8" i="38"/>
  <c r="F8" i="38"/>
  <c r="G8" i="38"/>
  <c r="E9" i="38"/>
  <c r="F9" i="38"/>
  <c r="G9" i="38"/>
  <c r="E10" i="38"/>
  <c r="F10" i="38"/>
  <c r="G10" i="38"/>
  <c r="E11" i="38"/>
  <c r="F11" i="38"/>
  <c r="G11" i="38"/>
  <c r="E12" i="38"/>
  <c r="F12" i="38"/>
  <c r="G12" i="38"/>
  <c r="E13" i="38"/>
  <c r="F13" i="38"/>
  <c r="G13" i="38"/>
  <c r="E14" i="38"/>
  <c r="F14" i="38"/>
  <c r="G14" i="38"/>
  <c r="E15" i="38"/>
  <c r="F15" i="38"/>
  <c r="G15" i="38"/>
  <c r="E16" i="38"/>
  <c r="F16" i="38"/>
  <c r="G16" i="38"/>
  <c r="E17" i="38"/>
  <c r="F17" i="38"/>
  <c r="G17" i="38"/>
  <c r="E18" i="38"/>
  <c r="F18" i="38"/>
  <c r="G18" i="38"/>
  <c r="E19" i="38"/>
  <c r="F19" i="38"/>
  <c r="G19" i="38"/>
  <c r="E20" i="38"/>
  <c r="F20" i="38"/>
  <c r="G20" i="38"/>
  <c r="E21" i="38"/>
  <c r="F21" i="38"/>
  <c r="G21" i="38"/>
  <c r="E22" i="38"/>
  <c r="F22" i="38"/>
  <c r="G22" i="38"/>
  <c r="E23" i="38"/>
  <c r="F23" i="38"/>
  <c r="G23" i="38"/>
  <c r="E24" i="38"/>
  <c r="F24" i="38"/>
  <c r="G24" i="38"/>
  <c r="E25" i="38"/>
  <c r="F25" i="38"/>
  <c r="G25" i="38"/>
  <c r="E26" i="38"/>
  <c r="F26" i="38"/>
  <c r="G26" i="38"/>
  <c r="E27" i="38"/>
  <c r="F27" i="38"/>
  <c r="G27" i="38"/>
  <c r="E28" i="38"/>
  <c r="F28" i="38"/>
  <c r="G28" i="38"/>
  <c r="E29" i="38"/>
  <c r="F29" i="38"/>
  <c r="G29" i="38"/>
  <c r="E30" i="38"/>
  <c r="F30" i="38"/>
  <c r="G30" i="38"/>
  <c r="E31" i="38"/>
  <c r="F31" i="38"/>
  <c r="G31" i="38"/>
  <c r="E32" i="38"/>
  <c r="F32" i="38"/>
  <c r="G32" i="38"/>
  <c r="E33" i="38"/>
  <c r="F33" i="38"/>
  <c r="G33" i="38"/>
  <c r="E34" i="38"/>
  <c r="F34" i="38"/>
  <c r="G34" i="38"/>
  <c r="E35" i="38"/>
  <c r="F35" i="38"/>
  <c r="G35" i="38"/>
  <c r="E36" i="38"/>
  <c r="F36" i="38"/>
  <c r="G36" i="38"/>
  <c r="E37" i="38"/>
  <c r="F37" i="38"/>
  <c r="G37" i="38"/>
  <c r="E38" i="38"/>
  <c r="F38" i="38"/>
  <c r="G38" i="38"/>
  <c r="E39" i="38"/>
  <c r="F39" i="38"/>
  <c r="G39" i="38"/>
  <c r="E40" i="38"/>
  <c r="F40" i="38"/>
  <c r="G40" i="38"/>
  <c r="E41" i="38"/>
  <c r="F41" i="38"/>
  <c r="G41" i="38"/>
  <c r="E42" i="38"/>
  <c r="F42" i="38"/>
  <c r="G42" i="38"/>
  <c r="E43" i="38"/>
  <c r="F43" i="38"/>
  <c r="G43" i="38"/>
  <c r="E44" i="38"/>
  <c r="F44" i="38"/>
  <c r="G44" i="38"/>
  <c r="E45" i="38"/>
  <c r="F45" i="38"/>
  <c r="G45" i="38"/>
  <c r="E46" i="38"/>
  <c r="F46" i="38"/>
  <c r="G46" i="38"/>
  <c r="E47" i="38"/>
  <c r="F47" i="38"/>
  <c r="G47" i="38"/>
  <c r="E48" i="38"/>
  <c r="F48" i="38"/>
  <c r="G48" i="38"/>
  <c r="E49" i="38"/>
  <c r="F49" i="38"/>
  <c r="G49" i="38"/>
  <c r="E50" i="38"/>
  <c r="F50" i="38"/>
  <c r="G50" i="38"/>
  <c r="E51" i="38"/>
  <c r="F51" i="38"/>
  <c r="G51" i="38"/>
  <c r="E52" i="38"/>
  <c r="F52" i="38"/>
  <c r="G52" i="38"/>
  <c r="E53" i="38"/>
  <c r="F53" i="38"/>
  <c r="G53" i="38"/>
  <c r="E54" i="38"/>
  <c r="F54" i="38"/>
  <c r="G54" i="38"/>
  <c r="E55" i="38"/>
  <c r="F55" i="38"/>
  <c r="G55" i="38"/>
  <c r="E56" i="38"/>
  <c r="F56" i="38"/>
  <c r="G56" i="38"/>
  <c r="E57" i="38"/>
  <c r="F57" i="38"/>
  <c r="G57" i="38"/>
  <c r="E58" i="38"/>
  <c r="F58" i="38"/>
  <c r="G58" i="38"/>
  <c r="E59" i="38"/>
  <c r="F59" i="38"/>
  <c r="G59" i="38"/>
  <c r="E60" i="38"/>
  <c r="F60" i="38"/>
  <c r="G60" i="38"/>
  <c r="E61" i="38"/>
  <c r="F61" i="38"/>
  <c r="G61" i="38"/>
  <c r="E62" i="38"/>
  <c r="F62" i="38"/>
  <c r="G62" i="38"/>
  <c r="E63" i="38"/>
  <c r="F63" i="38"/>
  <c r="G63" i="38"/>
  <c r="E64" i="38"/>
  <c r="F64" i="38"/>
  <c r="G64" i="38"/>
  <c r="E65" i="38"/>
  <c r="F65" i="38"/>
  <c r="G65" i="38"/>
  <c r="E66" i="38"/>
  <c r="F66" i="38"/>
  <c r="G66" i="38"/>
  <c r="E67" i="38"/>
  <c r="F67" i="38"/>
  <c r="G67" i="38"/>
  <c r="E68" i="38"/>
  <c r="F68" i="38"/>
  <c r="G68" i="38"/>
  <c r="E69" i="38"/>
  <c r="F69" i="38"/>
  <c r="G69" i="38"/>
  <c r="E70" i="38"/>
  <c r="F70" i="38"/>
  <c r="G70" i="38"/>
  <c r="E71" i="38"/>
  <c r="F71" i="38"/>
  <c r="G71" i="38"/>
  <c r="E72" i="38"/>
  <c r="F72" i="38"/>
  <c r="G72" i="38"/>
  <c r="E73" i="38"/>
  <c r="F73" i="38"/>
  <c r="G73" i="38"/>
  <c r="E74" i="38"/>
  <c r="F74" i="38"/>
  <c r="G74" i="38"/>
  <c r="E75" i="38"/>
  <c r="F75" i="38"/>
  <c r="G75" i="38"/>
  <c r="E76" i="38"/>
  <c r="F76" i="38"/>
  <c r="G76" i="38"/>
  <c r="E77" i="38"/>
  <c r="F77" i="38"/>
  <c r="G77" i="38"/>
  <c r="E78" i="38"/>
  <c r="F78" i="38"/>
  <c r="G78" i="38"/>
  <c r="E79" i="38"/>
  <c r="F79" i="38"/>
  <c r="G79" i="38"/>
  <c r="E80" i="38"/>
  <c r="F80" i="38"/>
  <c r="G80" i="38"/>
  <c r="E81" i="38"/>
  <c r="F81" i="38"/>
  <c r="G81" i="38"/>
  <c r="E82" i="38"/>
  <c r="F82" i="38"/>
  <c r="G82" i="38"/>
  <c r="E83" i="38"/>
  <c r="F83" i="38"/>
  <c r="G83" i="38"/>
  <c r="E84" i="38"/>
  <c r="F84" i="38"/>
  <c r="G84" i="38"/>
  <c r="E85" i="38"/>
  <c r="F85" i="38"/>
  <c r="G85" i="38"/>
  <c r="E86" i="38"/>
  <c r="F86" i="38"/>
  <c r="G86" i="38"/>
  <c r="E87" i="38"/>
  <c r="F87" i="38"/>
  <c r="G87" i="38"/>
  <c r="B98" i="38"/>
  <c r="C98" i="38"/>
  <c r="D98" i="38"/>
  <c r="B99" i="38"/>
  <c r="C99" i="38"/>
  <c r="D99" i="38"/>
  <c r="B100" i="38"/>
  <c r="C100" i="38"/>
  <c r="D100" i="38"/>
  <c r="B101" i="38"/>
  <c r="C101" i="38"/>
  <c r="D101" i="38"/>
  <c r="B102" i="38"/>
  <c r="C102" i="38"/>
  <c r="D102" i="38"/>
  <c r="B103" i="38"/>
  <c r="C103" i="38"/>
  <c r="D103" i="38"/>
  <c r="B104" i="38"/>
  <c r="C104" i="38"/>
  <c r="D104" i="38"/>
  <c r="B105" i="38"/>
  <c r="C105" i="38"/>
  <c r="D105" i="38"/>
  <c r="B106" i="38"/>
  <c r="C106" i="38"/>
  <c r="D106" i="38"/>
  <c r="B107" i="38"/>
  <c r="C107" i="38"/>
  <c r="D107" i="38"/>
  <c r="B108" i="38"/>
  <c r="C108" i="38"/>
  <c r="D108" i="38"/>
  <c r="B109" i="38"/>
  <c r="C109" i="38"/>
  <c r="D109" i="38"/>
  <c r="B110" i="38"/>
  <c r="C110" i="38"/>
  <c r="D110" i="38"/>
  <c r="B111" i="38"/>
  <c r="C111" i="38"/>
  <c r="D111" i="38"/>
  <c r="B112" i="38"/>
  <c r="C112" i="38"/>
  <c r="D112" i="38"/>
  <c r="B113" i="38"/>
  <c r="C113" i="38"/>
  <c r="D113" i="38"/>
  <c r="B114" i="38"/>
  <c r="C114" i="38"/>
  <c r="D114" i="38"/>
  <c r="B115" i="38"/>
  <c r="C115" i="38"/>
  <c r="D115" i="38"/>
  <c r="B5" i="38"/>
  <c r="C5" i="38"/>
  <c r="D5" i="38"/>
  <c r="B6" i="38"/>
  <c r="C6" i="38"/>
  <c r="D6" i="38"/>
  <c r="B7" i="38"/>
  <c r="C7" i="38"/>
  <c r="D7" i="38"/>
  <c r="B8" i="38"/>
  <c r="C8" i="38"/>
  <c r="D8" i="38"/>
  <c r="B9" i="38"/>
  <c r="C9" i="38"/>
  <c r="D9" i="38"/>
  <c r="B10" i="38"/>
  <c r="C10" i="38"/>
  <c r="D10" i="38"/>
  <c r="B11" i="38"/>
  <c r="C11" i="38"/>
  <c r="D11" i="38"/>
  <c r="B12" i="38"/>
  <c r="C12" i="38"/>
  <c r="D12" i="38"/>
  <c r="B13" i="38"/>
  <c r="C13" i="38"/>
  <c r="D13" i="38"/>
  <c r="B14" i="38"/>
  <c r="C14" i="38"/>
  <c r="D14" i="38"/>
  <c r="B15" i="38"/>
  <c r="C15" i="38"/>
  <c r="D15" i="38"/>
  <c r="B16" i="38"/>
  <c r="C16" i="38"/>
  <c r="D16" i="38"/>
  <c r="B17" i="38"/>
  <c r="C17" i="38"/>
  <c r="D17" i="38"/>
  <c r="B18" i="38"/>
  <c r="C18" i="38"/>
  <c r="D18" i="38"/>
  <c r="B19" i="38"/>
  <c r="C19" i="38"/>
  <c r="D19" i="38"/>
  <c r="B20" i="38"/>
  <c r="C20" i="38"/>
  <c r="D20" i="38"/>
  <c r="B21" i="38"/>
  <c r="C21" i="38"/>
  <c r="D21" i="38"/>
  <c r="B22" i="38"/>
  <c r="C22" i="38"/>
  <c r="D22" i="38"/>
  <c r="B23" i="38"/>
  <c r="C23" i="38"/>
  <c r="D23" i="38"/>
  <c r="B24" i="38"/>
  <c r="C24" i="38"/>
  <c r="D24" i="38"/>
  <c r="B25" i="38"/>
  <c r="C25" i="38"/>
  <c r="D25" i="38"/>
  <c r="B26" i="38"/>
  <c r="C26" i="38"/>
  <c r="D26" i="38"/>
  <c r="B27" i="38"/>
  <c r="C27" i="38"/>
  <c r="D27" i="38"/>
  <c r="B28" i="38"/>
  <c r="C28" i="38"/>
  <c r="D28" i="38"/>
  <c r="B29" i="38"/>
  <c r="C29" i="38"/>
  <c r="D29" i="38"/>
  <c r="B30" i="38"/>
  <c r="C30" i="38"/>
  <c r="D30" i="38"/>
  <c r="B31" i="38"/>
  <c r="C31" i="38"/>
  <c r="D31" i="38"/>
  <c r="B32" i="38"/>
  <c r="C32" i="38"/>
  <c r="D32" i="38"/>
  <c r="B33" i="38"/>
  <c r="C33" i="38"/>
  <c r="D33" i="38"/>
  <c r="B34" i="38"/>
  <c r="C34" i="38"/>
  <c r="D34" i="38"/>
  <c r="B35" i="38"/>
  <c r="C35" i="38"/>
  <c r="D35" i="38"/>
  <c r="B36" i="38"/>
  <c r="C36" i="38"/>
  <c r="D36" i="38"/>
  <c r="B37" i="38"/>
  <c r="C37" i="38"/>
  <c r="D37" i="38"/>
  <c r="B38" i="38"/>
  <c r="C38" i="38"/>
  <c r="D38" i="38"/>
  <c r="B39" i="38"/>
  <c r="C39" i="38"/>
  <c r="D39" i="38"/>
  <c r="B40" i="38"/>
  <c r="C40" i="38"/>
  <c r="D40" i="38"/>
  <c r="B41" i="38"/>
  <c r="C41" i="38"/>
  <c r="D41" i="38"/>
  <c r="B42" i="38"/>
  <c r="C42" i="38"/>
  <c r="D42" i="38"/>
  <c r="B43" i="38"/>
  <c r="C43" i="38"/>
  <c r="D43" i="38"/>
  <c r="B44" i="38"/>
  <c r="C44" i="38"/>
  <c r="D44" i="38"/>
  <c r="B45" i="38"/>
  <c r="C45" i="38"/>
  <c r="D45" i="38"/>
  <c r="B46" i="38"/>
  <c r="C46" i="38"/>
  <c r="D46" i="38"/>
  <c r="B47" i="38"/>
  <c r="C47" i="38"/>
  <c r="D47" i="38"/>
  <c r="B48" i="38"/>
  <c r="C48" i="38"/>
  <c r="D48" i="38"/>
  <c r="B49" i="38"/>
  <c r="C49" i="38"/>
  <c r="D49" i="38"/>
  <c r="B50" i="38"/>
  <c r="C50" i="38"/>
  <c r="D50" i="38"/>
  <c r="B51" i="38"/>
  <c r="C51" i="38"/>
  <c r="D51" i="38"/>
  <c r="B52" i="38"/>
  <c r="C52" i="38"/>
  <c r="D52" i="38"/>
  <c r="B53" i="38"/>
  <c r="C53" i="38"/>
  <c r="D53" i="38"/>
  <c r="B54" i="38"/>
  <c r="C54" i="38"/>
  <c r="D54" i="38"/>
  <c r="B55" i="38"/>
  <c r="C55" i="38"/>
  <c r="D55" i="38"/>
  <c r="B56" i="38"/>
  <c r="C56" i="38"/>
  <c r="D56" i="38"/>
  <c r="B57" i="38"/>
  <c r="C57" i="38"/>
  <c r="D57" i="38"/>
  <c r="B58" i="38"/>
  <c r="C58" i="38"/>
  <c r="D58" i="38"/>
  <c r="B59" i="38"/>
  <c r="C59" i="38"/>
  <c r="D59" i="38"/>
  <c r="B60" i="38"/>
  <c r="C60" i="38"/>
  <c r="D60" i="38"/>
  <c r="B61" i="38"/>
  <c r="C61" i="38"/>
  <c r="D61" i="38"/>
  <c r="B62" i="38"/>
  <c r="C62" i="38"/>
  <c r="D62" i="38"/>
  <c r="B63" i="38"/>
  <c r="C63" i="38"/>
  <c r="D63" i="38"/>
  <c r="B64" i="38"/>
  <c r="C64" i="38"/>
  <c r="D64" i="38"/>
  <c r="B65" i="38"/>
  <c r="C65" i="38"/>
  <c r="D65" i="38"/>
  <c r="B66" i="38"/>
  <c r="C66" i="38"/>
  <c r="D66" i="38"/>
  <c r="B67" i="38"/>
  <c r="C67" i="38"/>
  <c r="D67" i="38"/>
  <c r="B68" i="38"/>
  <c r="C68" i="38"/>
  <c r="D68" i="38"/>
  <c r="B69" i="38"/>
  <c r="C69" i="38"/>
  <c r="D69" i="38"/>
  <c r="B70" i="38"/>
  <c r="C70" i="38"/>
  <c r="D70" i="38"/>
  <c r="B71" i="38"/>
  <c r="C71" i="38"/>
  <c r="D71" i="38"/>
  <c r="B72" i="38"/>
  <c r="C72" i="38"/>
  <c r="D72" i="38"/>
  <c r="B73" i="38"/>
  <c r="C73" i="38"/>
  <c r="D73" i="38"/>
  <c r="B74" i="38"/>
  <c r="C74" i="38"/>
  <c r="D74" i="38"/>
  <c r="B75" i="38"/>
  <c r="C75" i="38"/>
  <c r="D75" i="38"/>
  <c r="B76" i="38"/>
  <c r="C76" i="38"/>
  <c r="D76" i="38"/>
  <c r="B77" i="38"/>
  <c r="C77" i="38"/>
  <c r="D77" i="38"/>
  <c r="B78" i="38"/>
  <c r="C78" i="38"/>
  <c r="D78" i="38"/>
  <c r="B79" i="38"/>
  <c r="C79" i="38"/>
  <c r="D79" i="38"/>
  <c r="B80" i="38"/>
  <c r="C80" i="38"/>
  <c r="D80" i="38"/>
  <c r="B81" i="38"/>
  <c r="C81" i="38"/>
  <c r="D81" i="38"/>
  <c r="B82" i="38"/>
  <c r="C82" i="38"/>
  <c r="D82" i="38"/>
  <c r="B83" i="38"/>
  <c r="C83" i="38"/>
  <c r="D83" i="38"/>
  <c r="B84" i="38"/>
  <c r="C84" i="38"/>
  <c r="D84" i="38"/>
  <c r="B85" i="38"/>
  <c r="C85" i="38"/>
  <c r="D85" i="38"/>
  <c r="B86" i="38"/>
  <c r="C86" i="38"/>
  <c r="D86" i="38"/>
  <c r="B87" i="38"/>
  <c r="C87" i="38"/>
  <c r="D87" i="38"/>
  <c r="AU98" i="37" l="1"/>
  <c r="AV98" i="37"/>
  <c r="AW98" i="37"/>
  <c r="AU99" i="37"/>
  <c r="AV99" i="37"/>
  <c r="AW99" i="37"/>
  <c r="AU100" i="37"/>
  <c r="AV100" i="37"/>
  <c r="AW100" i="37"/>
  <c r="AU101" i="37"/>
  <c r="AV101" i="37"/>
  <c r="AW101" i="37"/>
  <c r="AU102" i="37"/>
  <c r="AV102" i="37"/>
  <c r="AW102" i="37"/>
  <c r="AU103" i="37"/>
  <c r="AV103" i="37"/>
  <c r="AW103" i="37"/>
  <c r="AU104" i="37"/>
  <c r="AV104" i="37"/>
  <c r="AW104" i="37"/>
  <c r="AU105" i="37"/>
  <c r="AV105" i="37"/>
  <c r="AW105" i="37"/>
  <c r="AU106" i="37"/>
  <c r="AV106" i="37"/>
  <c r="AW106" i="37"/>
  <c r="AU107" i="37"/>
  <c r="AV107" i="37"/>
  <c r="AW107" i="37"/>
  <c r="AU108" i="37"/>
  <c r="AV108" i="37"/>
  <c r="AW108" i="37"/>
  <c r="AU109" i="37"/>
  <c r="AV109" i="37"/>
  <c r="AW109" i="37"/>
  <c r="AU110" i="37"/>
  <c r="AV110" i="37"/>
  <c r="AW110" i="37"/>
  <c r="AU111" i="37"/>
  <c r="AV111" i="37"/>
  <c r="AW111" i="37"/>
  <c r="AU112" i="37"/>
  <c r="AV112" i="37"/>
  <c r="AW112" i="37"/>
  <c r="AU113" i="37"/>
  <c r="AV113" i="37"/>
  <c r="AW113" i="37"/>
  <c r="AU114" i="37"/>
  <c r="AV114" i="37"/>
  <c r="AW114" i="37"/>
  <c r="AU115" i="37"/>
  <c r="AV115" i="37"/>
  <c r="AW115" i="37"/>
  <c r="AU5" i="37"/>
  <c r="AV5" i="37"/>
  <c r="AW5" i="37"/>
  <c r="AU6" i="37"/>
  <c r="AV6" i="37"/>
  <c r="AW6" i="37"/>
  <c r="AU7" i="37"/>
  <c r="AV7" i="37"/>
  <c r="AW7" i="37"/>
  <c r="AU8" i="37"/>
  <c r="AV8" i="37"/>
  <c r="AW8" i="37"/>
  <c r="AU9" i="37"/>
  <c r="AV9" i="37"/>
  <c r="AW9" i="37"/>
  <c r="AU10" i="37"/>
  <c r="AV10" i="37"/>
  <c r="AW10" i="37"/>
  <c r="AU11" i="37"/>
  <c r="AV11" i="37"/>
  <c r="AW11" i="37"/>
  <c r="AU12" i="37"/>
  <c r="AV12" i="37"/>
  <c r="AW12" i="37"/>
  <c r="AU13" i="37"/>
  <c r="AV13" i="37"/>
  <c r="AW13" i="37"/>
  <c r="AU14" i="37"/>
  <c r="AV14" i="37"/>
  <c r="AW14" i="37"/>
  <c r="AU15" i="37"/>
  <c r="AV15" i="37"/>
  <c r="AW15" i="37"/>
  <c r="AU16" i="37"/>
  <c r="AV16" i="37"/>
  <c r="AW16" i="37"/>
  <c r="AU17" i="37"/>
  <c r="AV17" i="37"/>
  <c r="AW17" i="37"/>
  <c r="AU18" i="37"/>
  <c r="AV18" i="37"/>
  <c r="AW18" i="37"/>
  <c r="AU19" i="37"/>
  <c r="AV19" i="37"/>
  <c r="AW19" i="37"/>
  <c r="AU20" i="37"/>
  <c r="AV20" i="37"/>
  <c r="AW20" i="37"/>
  <c r="AU21" i="37"/>
  <c r="AV21" i="37"/>
  <c r="AW21" i="37"/>
  <c r="AU22" i="37"/>
  <c r="AV22" i="37"/>
  <c r="AW22" i="37"/>
  <c r="AU23" i="37"/>
  <c r="AV23" i="37"/>
  <c r="AW23" i="37"/>
  <c r="AU24" i="37"/>
  <c r="AV24" i="37"/>
  <c r="AW24" i="37"/>
  <c r="AU25" i="37"/>
  <c r="AV25" i="37"/>
  <c r="AW25" i="37"/>
  <c r="AU26" i="37"/>
  <c r="AV26" i="37"/>
  <c r="AW26" i="37"/>
  <c r="AU27" i="37"/>
  <c r="AV27" i="37"/>
  <c r="AW27" i="37"/>
  <c r="AU28" i="37"/>
  <c r="AV28" i="37"/>
  <c r="AW28" i="37"/>
  <c r="AU29" i="37"/>
  <c r="AV29" i="37"/>
  <c r="AW29" i="37"/>
  <c r="AU30" i="37"/>
  <c r="AV30" i="37"/>
  <c r="AW30" i="37"/>
  <c r="AU31" i="37"/>
  <c r="AV31" i="37"/>
  <c r="AW31" i="37"/>
  <c r="AU32" i="37"/>
  <c r="AV32" i="37"/>
  <c r="AW32" i="37"/>
  <c r="AU33" i="37"/>
  <c r="AV33" i="37"/>
  <c r="AW33" i="37"/>
  <c r="AU34" i="37"/>
  <c r="AV34" i="37"/>
  <c r="AW34" i="37"/>
  <c r="AU35" i="37"/>
  <c r="AV35" i="37"/>
  <c r="AW35" i="37"/>
  <c r="AU36" i="37"/>
  <c r="AV36" i="37"/>
  <c r="AW36" i="37"/>
  <c r="AU37" i="37"/>
  <c r="AV37" i="37"/>
  <c r="AW37" i="37"/>
  <c r="AU38" i="37"/>
  <c r="AV38" i="37"/>
  <c r="AW38" i="37"/>
  <c r="AU39" i="37"/>
  <c r="AV39" i="37"/>
  <c r="AW39" i="37"/>
  <c r="AU40" i="37"/>
  <c r="AV40" i="37"/>
  <c r="AW40" i="37"/>
  <c r="AU41" i="37"/>
  <c r="AV41" i="37"/>
  <c r="AW41" i="37"/>
  <c r="AU42" i="37"/>
  <c r="AV42" i="37"/>
  <c r="AW42" i="37"/>
  <c r="AU43" i="37"/>
  <c r="AV43" i="37"/>
  <c r="AW43" i="37"/>
  <c r="AU44" i="37"/>
  <c r="AV44" i="37"/>
  <c r="AW44" i="37"/>
  <c r="AU45" i="37"/>
  <c r="AV45" i="37"/>
  <c r="AW45" i="37"/>
  <c r="AU46" i="37"/>
  <c r="AV46" i="37"/>
  <c r="AW46" i="37"/>
  <c r="AU47" i="37"/>
  <c r="AV47" i="37"/>
  <c r="AW47" i="37"/>
  <c r="AU48" i="37"/>
  <c r="AV48" i="37"/>
  <c r="AW48" i="37"/>
  <c r="AU49" i="37"/>
  <c r="AV49" i="37"/>
  <c r="AW49" i="37"/>
  <c r="AU50" i="37"/>
  <c r="AV50" i="37"/>
  <c r="AW50" i="37"/>
  <c r="AU51" i="37"/>
  <c r="AV51" i="37"/>
  <c r="AW51" i="37"/>
  <c r="AU52" i="37"/>
  <c r="AV52" i="37"/>
  <c r="AW52" i="37"/>
  <c r="AU53" i="37"/>
  <c r="AV53" i="37"/>
  <c r="AW53" i="37"/>
  <c r="AU54" i="37"/>
  <c r="AV54" i="37"/>
  <c r="AW54" i="37"/>
  <c r="AU55" i="37"/>
  <c r="AV55" i="37"/>
  <c r="AW55" i="37"/>
  <c r="AU56" i="37"/>
  <c r="AV56" i="37"/>
  <c r="AW56" i="37"/>
  <c r="AU57" i="37"/>
  <c r="AV57" i="37"/>
  <c r="AW57" i="37"/>
  <c r="AU58" i="37"/>
  <c r="AV58" i="37"/>
  <c r="AW58" i="37"/>
  <c r="AU59" i="37"/>
  <c r="AV59" i="37"/>
  <c r="AW59" i="37"/>
  <c r="AU60" i="37"/>
  <c r="AV60" i="37"/>
  <c r="AW60" i="37"/>
  <c r="AU61" i="37"/>
  <c r="AV61" i="37"/>
  <c r="AW61" i="37"/>
  <c r="AU62" i="37"/>
  <c r="AV62" i="37"/>
  <c r="AW62" i="37"/>
  <c r="AU63" i="37"/>
  <c r="AV63" i="37"/>
  <c r="AW63" i="37"/>
  <c r="AU64" i="37"/>
  <c r="AV64" i="37"/>
  <c r="AW64" i="37"/>
  <c r="AU65" i="37"/>
  <c r="AV65" i="37"/>
  <c r="AW65" i="37"/>
  <c r="AU66" i="37"/>
  <c r="AV66" i="37"/>
  <c r="AW66" i="37"/>
  <c r="AU67" i="37"/>
  <c r="AV67" i="37"/>
  <c r="AW67" i="37"/>
  <c r="AU68" i="37"/>
  <c r="AV68" i="37"/>
  <c r="AW68" i="37"/>
  <c r="AU69" i="37"/>
  <c r="AV69" i="37"/>
  <c r="AW69" i="37"/>
  <c r="AU70" i="37"/>
  <c r="AV70" i="37"/>
  <c r="AW70" i="37"/>
  <c r="AU71" i="37"/>
  <c r="AV71" i="37"/>
  <c r="AW71" i="37"/>
  <c r="AU72" i="37"/>
  <c r="AV72" i="37"/>
  <c r="AW72" i="37"/>
  <c r="AU73" i="37"/>
  <c r="AV73" i="37"/>
  <c r="AW73" i="37"/>
  <c r="AU74" i="37"/>
  <c r="AV74" i="37"/>
  <c r="AW74" i="37"/>
  <c r="AU75" i="37"/>
  <c r="AV75" i="37"/>
  <c r="AW75" i="37"/>
  <c r="AU76" i="37"/>
  <c r="AV76" i="37"/>
  <c r="AW76" i="37"/>
  <c r="AU77" i="37"/>
  <c r="AV77" i="37"/>
  <c r="AW77" i="37"/>
  <c r="AU78" i="37"/>
  <c r="AV78" i="37"/>
  <c r="AW78" i="37"/>
  <c r="AU79" i="37"/>
  <c r="AV79" i="37"/>
  <c r="AW79" i="37"/>
  <c r="AU80" i="37"/>
  <c r="AV80" i="37"/>
  <c r="AW80" i="37"/>
  <c r="AU81" i="37"/>
  <c r="AV81" i="37"/>
  <c r="AW81" i="37"/>
  <c r="AU82" i="37"/>
  <c r="AV82" i="37"/>
  <c r="AW82" i="37"/>
  <c r="AU83" i="37"/>
  <c r="AV83" i="37"/>
  <c r="AW83" i="37"/>
  <c r="AU84" i="37"/>
  <c r="AV84" i="37"/>
  <c r="AW84" i="37"/>
  <c r="AU85" i="37"/>
  <c r="AV85" i="37"/>
  <c r="AW85" i="37"/>
  <c r="AU86" i="37"/>
  <c r="AV86" i="37"/>
  <c r="AW86" i="37"/>
  <c r="AU87" i="37"/>
  <c r="AV87" i="37"/>
  <c r="AW87" i="37"/>
  <c r="AR98" i="37"/>
  <c r="AS98" i="37"/>
  <c r="AT98" i="37"/>
  <c r="AR99" i="37"/>
  <c r="AS99" i="37"/>
  <c r="AT99" i="37"/>
  <c r="AR100" i="37"/>
  <c r="AS100" i="37"/>
  <c r="AT100" i="37"/>
  <c r="AR101" i="37"/>
  <c r="AS101" i="37"/>
  <c r="AT101" i="37"/>
  <c r="AR102" i="37"/>
  <c r="AS102" i="37"/>
  <c r="AT102" i="37"/>
  <c r="AR103" i="37"/>
  <c r="AS103" i="37"/>
  <c r="AT103" i="37"/>
  <c r="AR104" i="37"/>
  <c r="AS104" i="37"/>
  <c r="AT104" i="37"/>
  <c r="AR105" i="37"/>
  <c r="AS105" i="37"/>
  <c r="AT105" i="37"/>
  <c r="AR106" i="37"/>
  <c r="AS106" i="37"/>
  <c r="AT106" i="37"/>
  <c r="AR107" i="37"/>
  <c r="AS107" i="37"/>
  <c r="AT107" i="37"/>
  <c r="AR108" i="37"/>
  <c r="AS108" i="37"/>
  <c r="AT108" i="37"/>
  <c r="AR109" i="37"/>
  <c r="AS109" i="37"/>
  <c r="AT109" i="37"/>
  <c r="AR110" i="37"/>
  <c r="AS110" i="37"/>
  <c r="AT110" i="37"/>
  <c r="AR111" i="37"/>
  <c r="AS111" i="37"/>
  <c r="AT111" i="37"/>
  <c r="AR112" i="37"/>
  <c r="AS112" i="37"/>
  <c r="AT112" i="37"/>
  <c r="AR113" i="37"/>
  <c r="AS113" i="37"/>
  <c r="AT113" i="37"/>
  <c r="AR114" i="37"/>
  <c r="AS114" i="37"/>
  <c r="AT114" i="37"/>
  <c r="AR115" i="37"/>
  <c r="AS115" i="37"/>
  <c r="AT115" i="37"/>
  <c r="AR5" i="37"/>
  <c r="AS5" i="37"/>
  <c r="AT5" i="37"/>
  <c r="AR6" i="37"/>
  <c r="AS6" i="37"/>
  <c r="AT6" i="37"/>
  <c r="AR7" i="37"/>
  <c r="AS7" i="37"/>
  <c r="AT7" i="37"/>
  <c r="AR8" i="37"/>
  <c r="AS8" i="37"/>
  <c r="AT8" i="37"/>
  <c r="AR9" i="37"/>
  <c r="AS9" i="37"/>
  <c r="AT9" i="37"/>
  <c r="AR10" i="37"/>
  <c r="AS10" i="37"/>
  <c r="AT10" i="37"/>
  <c r="AR11" i="37"/>
  <c r="AS11" i="37"/>
  <c r="AT11" i="37"/>
  <c r="AR12" i="37"/>
  <c r="AS12" i="37"/>
  <c r="AT12" i="37"/>
  <c r="AR13" i="37"/>
  <c r="AS13" i="37"/>
  <c r="AT13" i="37"/>
  <c r="AR14" i="37"/>
  <c r="AS14" i="37"/>
  <c r="AT14" i="37"/>
  <c r="AR15" i="37"/>
  <c r="AS15" i="37"/>
  <c r="AT15" i="37"/>
  <c r="AR16" i="37"/>
  <c r="AS16" i="37"/>
  <c r="AT16" i="37"/>
  <c r="AR17" i="37"/>
  <c r="AS17" i="37"/>
  <c r="AT17" i="37"/>
  <c r="AR18" i="37"/>
  <c r="AS18" i="37"/>
  <c r="AT18" i="37"/>
  <c r="AR19" i="37"/>
  <c r="AS19" i="37"/>
  <c r="AT19" i="37"/>
  <c r="AR20" i="37"/>
  <c r="AS20" i="37"/>
  <c r="AT20" i="37"/>
  <c r="AR21" i="37"/>
  <c r="AS21" i="37"/>
  <c r="AT21" i="37"/>
  <c r="AR22" i="37"/>
  <c r="AS22" i="37"/>
  <c r="AT22" i="37"/>
  <c r="AR23" i="37"/>
  <c r="AS23" i="37"/>
  <c r="AT23" i="37"/>
  <c r="AR24" i="37"/>
  <c r="AS24" i="37"/>
  <c r="AT24" i="37"/>
  <c r="AR25" i="37"/>
  <c r="AS25" i="37"/>
  <c r="AT25" i="37"/>
  <c r="AR26" i="37"/>
  <c r="AS26" i="37"/>
  <c r="AT26" i="37"/>
  <c r="AR27" i="37"/>
  <c r="AS27" i="37"/>
  <c r="AT27" i="37"/>
  <c r="AR28" i="37"/>
  <c r="AS28" i="37"/>
  <c r="AT28" i="37"/>
  <c r="AR29" i="37"/>
  <c r="AS29" i="37"/>
  <c r="AT29" i="37"/>
  <c r="AR30" i="37"/>
  <c r="AS30" i="37"/>
  <c r="AT30" i="37"/>
  <c r="AR31" i="37"/>
  <c r="AS31" i="37"/>
  <c r="AT31" i="37"/>
  <c r="AR32" i="37"/>
  <c r="AS32" i="37"/>
  <c r="AT32" i="37"/>
  <c r="AR33" i="37"/>
  <c r="AS33" i="37"/>
  <c r="AT33" i="37"/>
  <c r="AR34" i="37"/>
  <c r="AS34" i="37"/>
  <c r="AT34" i="37"/>
  <c r="AR35" i="37"/>
  <c r="AS35" i="37"/>
  <c r="AT35" i="37"/>
  <c r="AR36" i="37"/>
  <c r="AS36" i="37"/>
  <c r="AT36" i="37"/>
  <c r="AR37" i="37"/>
  <c r="AS37" i="37"/>
  <c r="AT37" i="37"/>
  <c r="AR38" i="37"/>
  <c r="AS38" i="37"/>
  <c r="AT38" i="37"/>
  <c r="AR39" i="37"/>
  <c r="AS39" i="37"/>
  <c r="AT39" i="37"/>
  <c r="AR40" i="37"/>
  <c r="AS40" i="37"/>
  <c r="AT40" i="37"/>
  <c r="AR41" i="37"/>
  <c r="AS41" i="37"/>
  <c r="AT41" i="37"/>
  <c r="AR42" i="37"/>
  <c r="AS42" i="37"/>
  <c r="AT42" i="37"/>
  <c r="AR43" i="37"/>
  <c r="AS43" i="37"/>
  <c r="AT43" i="37"/>
  <c r="AR44" i="37"/>
  <c r="AS44" i="37"/>
  <c r="AT44" i="37"/>
  <c r="AR45" i="37"/>
  <c r="AS45" i="37"/>
  <c r="AT45" i="37"/>
  <c r="AR46" i="37"/>
  <c r="AS46" i="37"/>
  <c r="AT46" i="37"/>
  <c r="AR47" i="37"/>
  <c r="AS47" i="37"/>
  <c r="AT47" i="37"/>
  <c r="AR48" i="37"/>
  <c r="AS48" i="37"/>
  <c r="AT48" i="37"/>
  <c r="AR49" i="37"/>
  <c r="AS49" i="37"/>
  <c r="AT49" i="37"/>
  <c r="AR50" i="37"/>
  <c r="AS50" i="37"/>
  <c r="AT50" i="37"/>
  <c r="AR51" i="37"/>
  <c r="AS51" i="37"/>
  <c r="AT51" i="37"/>
  <c r="AR52" i="37"/>
  <c r="AS52" i="37"/>
  <c r="AT52" i="37"/>
  <c r="AR53" i="37"/>
  <c r="AS53" i="37"/>
  <c r="AT53" i="37"/>
  <c r="AR54" i="37"/>
  <c r="AS54" i="37"/>
  <c r="AT54" i="37"/>
  <c r="AR55" i="37"/>
  <c r="AS55" i="37"/>
  <c r="AT55" i="37"/>
  <c r="AR56" i="37"/>
  <c r="AS56" i="37"/>
  <c r="AT56" i="37"/>
  <c r="AR57" i="37"/>
  <c r="AS57" i="37"/>
  <c r="AT57" i="37"/>
  <c r="AR58" i="37"/>
  <c r="AS58" i="37"/>
  <c r="AT58" i="37"/>
  <c r="AR59" i="37"/>
  <c r="AS59" i="37"/>
  <c r="AT59" i="37"/>
  <c r="AR60" i="37"/>
  <c r="AS60" i="37"/>
  <c r="AT60" i="37"/>
  <c r="AR61" i="37"/>
  <c r="AS61" i="37"/>
  <c r="AT61" i="37"/>
  <c r="AR62" i="37"/>
  <c r="AS62" i="37"/>
  <c r="AT62" i="37"/>
  <c r="AR63" i="37"/>
  <c r="AS63" i="37"/>
  <c r="AT63" i="37"/>
  <c r="AR64" i="37"/>
  <c r="AS64" i="37"/>
  <c r="AT64" i="37"/>
  <c r="AR65" i="37"/>
  <c r="AS65" i="37"/>
  <c r="AT65" i="37"/>
  <c r="AR66" i="37"/>
  <c r="AS66" i="37"/>
  <c r="AT66" i="37"/>
  <c r="AR67" i="37"/>
  <c r="AS67" i="37"/>
  <c r="AT67" i="37"/>
  <c r="AR68" i="37"/>
  <c r="AS68" i="37"/>
  <c r="AT68" i="37"/>
  <c r="AR69" i="37"/>
  <c r="AS69" i="37"/>
  <c r="AT69" i="37"/>
  <c r="AR70" i="37"/>
  <c r="AS70" i="37"/>
  <c r="AT70" i="37"/>
  <c r="AR71" i="37"/>
  <c r="AS71" i="37"/>
  <c r="AT71" i="37"/>
  <c r="AR72" i="37"/>
  <c r="AS72" i="37"/>
  <c r="AT72" i="37"/>
  <c r="AR73" i="37"/>
  <c r="AS73" i="37"/>
  <c r="AT73" i="37"/>
  <c r="AR74" i="37"/>
  <c r="AS74" i="37"/>
  <c r="AT74" i="37"/>
  <c r="AR75" i="37"/>
  <c r="AS75" i="37"/>
  <c r="AT75" i="37"/>
  <c r="AR76" i="37"/>
  <c r="AS76" i="37"/>
  <c r="AT76" i="37"/>
  <c r="AR77" i="37"/>
  <c r="AS77" i="37"/>
  <c r="AT77" i="37"/>
  <c r="AR78" i="37"/>
  <c r="AS78" i="37"/>
  <c r="AT78" i="37"/>
  <c r="AR79" i="37"/>
  <c r="AS79" i="37"/>
  <c r="AT79" i="37"/>
  <c r="AR80" i="37"/>
  <c r="AS80" i="37"/>
  <c r="AT80" i="37"/>
  <c r="AR81" i="37"/>
  <c r="AS81" i="37"/>
  <c r="AT81" i="37"/>
  <c r="AR82" i="37"/>
  <c r="AS82" i="37"/>
  <c r="AT82" i="37"/>
  <c r="AR83" i="37"/>
  <c r="AS83" i="37"/>
  <c r="AT83" i="37"/>
  <c r="AR84" i="37"/>
  <c r="AS84" i="37"/>
  <c r="AT84" i="37"/>
  <c r="AR85" i="37"/>
  <c r="AS85" i="37"/>
  <c r="AT85" i="37"/>
  <c r="AR86" i="37"/>
  <c r="AS86" i="37"/>
  <c r="AT86" i="37"/>
  <c r="AR87" i="37"/>
  <c r="AS87" i="37"/>
  <c r="AT87" i="37"/>
  <c r="AO98" i="37"/>
  <c r="AP98" i="37"/>
  <c r="AQ98" i="37"/>
  <c r="AO99" i="37"/>
  <c r="AP99" i="37"/>
  <c r="AQ99" i="37"/>
  <c r="AO100" i="37"/>
  <c r="AP100" i="37"/>
  <c r="AQ100" i="37"/>
  <c r="AO101" i="37"/>
  <c r="AP101" i="37"/>
  <c r="AQ101" i="37"/>
  <c r="AO102" i="37"/>
  <c r="AP102" i="37"/>
  <c r="AQ102" i="37"/>
  <c r="AO103" i="37"/>
  <c r="AP103" i="37"/>
  <c r="AQ103" i="37"/>
  <c r="AO104" i="37"/>
  <c r="AP104" i="37"/>
  <c r="AQ104" i="37"/>
  <c r="AO105" i="37"/>
  <c r="AP105" i="37"/>
  <c r="AQ105" i="37"/>
  <c r="AO106" i="37"/>
  <c r="AP106" i="37"/>
  <c r="AQ106" i="37"/>
  <c r="AO107" i="37"/>
  <c r="AP107" i="37"/>
  <c r="AQ107" i="37"/>
  <c r="AO108" i="37"/>
  <c r="AP108" i="37"/>
  <c r="AQ108" i="37"/>
  <c r="AO109" i="37"/>
  <c r="AP109" i="37"/>
  <c r="AQ109" i="37"/>
  <c r="AO110" i="37"/>
  <c r="AP110" i="37"/>
  <c r="AQ110" i="37"/>
  <c r="AO111" i="37"/>
  <c r="AP111" i="37"/>
  <c r="AQ111" i="37"/>
  <c r="AO112" i="37"/>
  <c r="AP112" i="37"/>
  <c r="AQ112" i="37"/>
  <c r="AO113" i="37"/>
  <c r="AP113" i="37"/>
  <c r="AQ113" i="37"/>
  <c r="AO114" i="37"/>
  <c r="AP114" i="37"/>
  <c r="AQ114" i="37"/>
  <c r="AO115" i="37"/>
  <c r="AP115" i="37"/>
  <c r="AQ115" i="37"/>
  <c r="AO5" i="37"/>
  <c r="AP5" i="37"/>
  <c r="AQ5" i="37"/>
  <c r="AO6" i="37"/>
  <c r="AP6" i="37"/>
  <c r="AQ6" i="37"/>
  <c r="AO7" i="37"/>
  <c r="AP7" i="37"/>
  <c r="AQ7" i="37"/>
  <c r="AO8" i="37"/>
  <c r="AP8" i="37"/>
  <c r="AQ8" i="37"/>
  <c r="AO9" i="37"/>
  <c r="AP9" i="37"/>
  <c r="AQ9" i="37"/>
  <c r="AO10" i="37"/>
  <c r="AP10" i="37"/>
  <c r="AQ10" i="37"/>
  <c r="AO11" i="37"/>
  <c r="AP11" i="37"/>
  <c r="AQ11" i="37"/>
  <c r="AO12" i="37"/>
  <c r="AP12" i="37"/>
  <c r="AQ12" i="37"/>
  <c r="AO13" i="37"/>
  <c r="AP13" i="37"/>
  <c r="AQ13" i="37"/>
  <c r="AO14" i="37"/>
  <c r="AP14" i="37"/>
  <c r="AQ14" i="37"/>
  <c r="AO15" i="37"/>
  <c r="AP15" i="37"/>
  <c r="AQ15" i="37"/>
  <c r="AO16" i="37"/>
  <c r="AP16" i="37"/>
  <c r="AQ16" i="37"/>
  <c r="AO17" i="37"/>
  <c r="AP17" i="37"/>
  <c r="AQ17" i="37"/>
  <c r="AO18" i="37"/>
  <c r="AP18" i="37"/>
  <c r="AQ18" i="37"/>
  <c r="AO19" i="37"/>
  <c r="AP19" i="37"/>
  <c r="AQ19" i="37"/>
  <c r="AO20" i="37"/>
  <c r="AP20" i="37"/>
  <c r="AQ20" i="37"/>
  <c r="AO21" i="37"/>
  <c r="AP21" i="37"/>
  <c r="AQ21" i="37"/>
  <c r="AO22" i="37"/>
  <c r="AP22" i="37"/>
  <c r="AQ22" i="37"/>
  <c r="AO23" i="37"/>
  <c r="AP23" i="37"/>
  <c r="AQ23" i="37"/>
  <c r="AO24" i="37"/>
  <c r="AP24" i="37"/>
  <c r="AQ24" i="37"/>
  <c r="AO25" i="37"/>
  <c r="AP25" i="37"/>
  <c r="AQ25" i="37"/>
  <c r="AO26" i="37"/>
  <c r="AP26" i="37"/>
  <c r="AQ26" i="37"/>
  <c r="AO27" i="37"/>
  <c r="AP27" i="37"/>
  <c r="AQ27" i="37"/>
  <c r="AO28" i="37"/>
  <c r="AP28" i="37"/>
  <c r="AQ28" i="37"/>
  <c r="AO29" i="37"/>
  <c r="AP29" i="37"/>
  <c r="AQ29" i="37"/>
  <c r="AO30" i="37"/>
  <c r="AP30" i="37"/>
  <c r="AQ30" i="37"/>
  <c r="AO31" i="37"/>
  <c r="AP31" i="37"/>
  <c r="AQ31" i="37"/>
  <c r="AO32" i="37"/>
  <c r="AP32" i="37"/>
  <c r="AQ32" i="37"/>
  <c r="AO33" i="37"/>
  <c r="AP33" i="37"/>
  <c r="AQ33" i="37"/>
  <c r="AO34" i="37"/>
  <c r="AP34" i="37"/>
  <c r="AQ34" i="37"/>
  <c r="AO35" i="37"/>
  <c r="AP35" i="37"/>
  <c r="AQ35" i="37"/>
  <c r="AO36" i="37"/>
  <c r="AP36" i="37"/>
  <c r="AQ36" i="37"/>
  <c r="AO37" i="37"/>
  <c r="AP37" i="37"/>
  <c r="AQ37" i="37"/>
  <c r="AO38" i="37"/>
  <c r="AP38" i="37"/>
  <c r="AQ38" i="37"/>
  <c r="AO39" i="37"/>
  <c r="AP39" i="37"/>
  <c r="AQ39" i="37"/>
  <c r="AO40" i="37"/>
  <c r="AP40" i="37"/>
  <c r="AQ40" i="37"/>
  <c r="AO41" i="37"/>
  <c r="AP41" i="37"/>
  <c r="AQ41" i="37"/>
  <c r="AO42" i="37"/>
  <c r="AP42" i="37"/>
  <c r="AQ42" i="37"/>
  <c r="AO43" i="37"/>
  <c r="AP43" i="37"/>
  <c r="AQ43" i="37"/>
  <c r="AO44" i="37"/>
  <c r="AP44" i="37"/>
  <c r="AQ44" i="37"/>
  <c r="AO45" i="37"/>
  <c r="AP45" i="37"/>
  <c r="AQ45" i="37"/>
  <c r="AO46" i="37"/>
  <c r="AP46" i="37"/>
  <c r="AQ46" i="37"/>
  <c r="AO47" i="37"/>
  <c r="AP47" i="37"/>
  <c r="AQ47" i="37"/>
  <c r="AO48" i="37"/>
  <c r="AP48" i="37"/>
  <c r="AQ48" i="37"/>
  <c r="AO49" i="37"/>
  <c r="AP49" i="37"/>
  <c r="AQ49" i="37"/>
  <c r="AO50" i="37"/>
  <c r="AP50" i="37"/>
  <c r="AQ50" i="37"/>
  <c r="AO51" i="37"/>
  <c r="AP51" i="37"/>
  <c r="AQ51" i="37"/>
  <c r="AO52" i="37"/>
  <c r="AP52" i="37"/>
  <c r="AQ52" i="37"/>
  <c r="AO53" i="37"/>
  <c r="AP53" i="37"/>
  <c r="AQ53" i="37"/>
  <c r="AO54" i="37"/>
  <c r="AP54" i="37"/>
  <c r="AQ54" i="37"/>
  <c r="AO55" i="37"/>
  <c r="AP55" i="37"/>
  <c r="AQ55" i="37"/>
  <c r="AO56" i="37"/>
  <c r="AP56" i="37"/>
  <c r="AQ56" i="37"/>
  <c r="AO57" i="37"/>
  <c r="AP57" i="37"/>
  <c r="AQ57" i="37"/>
  <c r="AO58" i="37"/>
  <c r="AP58" i="37"/>
  <c r="AQ58" i="37"/>
  <c r="AO59" i="37"/>
  <c r="AP59" i="37"/>
  <c r="AQ59" i="37"/>
  <c r="AO60" i="37"/>
  <c r="AP60" i="37"/>
  <c r="AQ60" i="37"/>
  <c r="AO61" i="37"/>
  <c r="AP61" i="37"/>
  <c r="AQ61" i="37"/>
  <c r="AO62" i="37"/>
  <c r="AP62" i="37"/>
  <c r="AQ62" i="37"/>
  <c r="AO63" i="37"/>
  <c r="AP63" i="37"/>
  <c r="AQ63" i="37"/>
  <c r="AO64" i="37"/>
  <c r="AP64" i="37"/>
  <c r="AQ64" i="37"/>
  <c r="AO65" i="37"/>
  <c r="AP65" i="37"/>
  <c r="AQ65" i="37"/>
  <c r="AO66" i="37"/>
  <c r="AP66" i="37"/>
  <c r="AQ66" i="37"/>
  <c r="AO67" i="37"/>
  <c r="AP67" i="37"/>
  <c r="AQ67" i="37"/>
  <c r="AO68" i="37"/>
  <c r="AP68" i="37"/>
  <c r="AQ68" i="37"/>
  <c r="AO69" i="37"/>
  <c r="AP69" i="37"/>
  <c r="AQ69" i="37"/>
  <c r="AO70" i="37"/>
  <c r="AP70" i="37"/>
  <c r="AQ70" i="37"/>
  <c r="AO71" i="37"/>
  <c r="AP71" i="37"/>
  <c r="AQ71" i="37"/>
  <c r="AO72" i="37"/>
  <c r="AP72" i="37"/>
  <c r="AQ72" i="37"/>
  <c r="AO73" i="37"/>
  <c r="AP73" i="37"/>
  <c r="AQ73" i="37"/>
  <c r="AO74" i="37"/>
  <c r="AP74" i="37"/>
  <c r="AQ74" i="37"/>
  <c r="AO75" i="37"/>
  <c r="AP75" i="37"/>
  <c r="AQ75" i="37"/>
  <c r="AO76" i="37"/>
  <c r="AP76" i="37"/>
  <c r="AQ76" i="37"/>
  <c r="AO77" i="37"/>
  <c r="AP77" i="37"/>
  <c r="AQ77" i="37"/>
  <c r="AO78" i="37"/>
  <c r="AP78" i="37"/>
  <c r="AQ78" i="37"/>
  <c r="AO79" i="37"/>
  <c r="AP79" i="37"/>
  <c r="AQ79" i="37"/>
  <c r="AO80" i="37"/>
  <c r="AP80" i="37"/>
  <c r="AQ80" i="37"/>
  <c r="AO81" i="37"/>
  <c r="AP81" i="37"/>
  <c r="AQ81" i="37"/>
  <c r="AO82" i="37"/>
  <c r="AP82" i="37"/>
  <c r="AQ82" i="37"/>
  <c r="AO83" i="37"/>
  <c r="AP83" i="37"/>
  <c r="AQ83" i="37"/>
  <c r="AO84" i="37"/>
  <c r="AP84" i="37"/>
  <c r="AQ84" i="37"/>
  <c r="AO85" i="37"/>
  <c r="AP85" i="37"/>
  <c r="AQ85" i="37"/>
  <c r="AO86" i="37"/>
  <c r="AP86" i="37"/>
  <c r="AQ86" i="37"/>
  <c r="AO87" i="37"/>
  <c r="AP87" i="37"/>
  <c r="AQ87" i="37"/>
  <c r="AL98" i="37"/>
  <c r="AM98" i="37"/>
  <c r="AN98" i="37"/>
  <c r="AL99" i="37"/>
  <c r="AM99" i="37"/>
  <c r="AN99" i="37"/>
  <c r="AL100" i="37"/>
  <c r="AM100" i="37"/>
  <c r="AN100" i="37"/>
  <c r="AL101" i="37"/>
  <c r="AM101" i="37"/>
  <c r="AN101" i="37"/>
  <c r="AL102" i="37"/>
  <c r="AM102" i="37"/>
  <c r="AN102" i="37"/>
  <c r="AL103" i="37"/>
  <c r="AM103" i="37"/>
  <c r="AN103" i="37"/>
  <c r="AL104" i="37"/>
  <c r="AM104" i="37"/>
  <c r="AN104" i="37"/>
  <c r="AL105" i="37"/>
  <c r="AM105" i="37"/>
  <c r="AN105" i="37"/>
  <c r="AL106" i="37"/>
  <c r="AM106" i="37"/>
  <c r="AN106" i="37"/>
  <c r="AL107" i="37"/>
  <c r="AM107" i="37"/>
  <c r="AN107" i="37"/>
  <c r="AL108" i="37"/>
  <c r="AM108" i="37"/>
  <c r="AN108" i="37"/>
  <c r="AL109" i="37"/>
  <c r="AM109" i="37"/>
  <c r="AN109" i="37"/>
  <c r="AL110" i="37"/>
  <c r="AM110" i="37"/>
  <c r="AN110" i="37"/>
  <c r="AL111" i="37"/>
  <c r="AM111" i="37"/>
  <c r="AN111" i="37"/>
  <c r="AL112" i="37"/>
  <c r="AM112" i="37"/>
  <c r="AN112" i="37"/>
  <c r="AL113" i="37"/>
  <c r="AM113" i="37"/>
  <c r="AN113" i="37"/>
  <c r="AL114" i="37"/>
  <c r="AM114" i="37"/>
  <c r="AN114" i="37"/>
  <c r="AL115" i="37"/>
  <c r="AM115" i="37"/>
  <c r="AN115" i="37"/>
  <c r="AL5" i="37"/>
  <c r="AM5" i="37"/>
  <c r="AN5" i="37"/>
  <c r="AL6" i="37"/>
  <c r="AM6" i="37"/>
  <c r="AN6" i="37"/>
  <c r="AL7" i="37"/>
  <c r="AM7" i="37"/>
  <c r="AN7" i="37"/>
  <c r="AL8" i="37"/>
  <c r="AM8" i="37"/>
  <c r="AN8" i="37"/>
  <c r="AL9" i="37"/>
  <c r="AM9" i="37"/>
  <c r="AN9" i="37"/>
  <c r="AL10" i="37"/>
  <c r="AM10" i="37"/>
  <c r="AN10" i="37"/>
  <c r="AL11" i="37"/>
  <c r="AM11" i="37"/>
  <c r="AN11" i="37"/>
  <c r="AL12" i="37"/>
  <c r="AM12" i="37"/>
  <c r="AN12" i="37"/>
  <c r="AL13" i="37"/>
  <c r="AM13" i="37"/>
  <c r="AN13" i="37"/>
  <c r="AL14" i="37"/>
  <c r="AM14" i="37"/>
  <c r="AN14" i="37"/>
  <c r="AL15" i="37"/>
  <c r="AM15" i="37"/>
  <c r="AN15" i="37"/>
  <c r="AL16" i="37"/>
  <c r="AM16" i="37"/>
  <c r="AN16" i="37"/>
  <c r="AL17" i="37"/>
  <c r="AM17" i="37"/>
  <c r="AN17" i="37"/>
  <c r="AL18" i="37"/>
  <c r="AM18" i="37"/>
  <c r="AN18" i="37"/>
  <c r="AL19" i="37"/>
  <c r="AM19" i="37"/>
  <c r="AN19" i="37"/>
  <c r="AL20" i="37"/>
  <c r="AM20" i="37"/>
  <c r="AN20" i="37"/>
  <c r="AL21" i="37"/>
  <c r="AM21" i="37"/>
  <c r="AN21" i="37"/>
  <c r="AL22" i="37"/>
  <c r="AM22" i="37"/>
  <c r="AN22" i="37"/>
  <c r="AL23" i="37"/>
  <c r="AM23" i="37"/>
  <c r="AN23" i="37"/>
  <c r="AL24" i="37"/>
  <c r="AM24" i="37"/>
  <c r="AN24" i="37"/>
  <c r="AL25" i="37"/>
  <c r="AM25" i="37"/>
  <c r="AN25" i="37"/>
  <c r="AL26" i="37"/>
  <c r="AM26" i="37"/>
  <c r="AN26" i="37"/>
  <c r="AL27" i="37"/>
  <c r="AM27" i="37"/>
  <c r="AN27" i="37"/>
  <c r="AL28" i="37"/>
  <c r="AM28" i="37"/>
  <c r="AN28" i="37"/>
  <c r="AL29" i="37"/>
  <c r="AM29" i="37"/>
  <c r="AN29" i="37"/>
  <c r="AL30" i="37"/>
  <c r="AM30" i="37"/>
  <c r="AN30" i="37"/>
  <c r="AL31" i="37"/>
  <c r="AM31" i="37"/>
  <c r="AN31" i="37"/>
  <c r="AL32" i="37"/>
  <c r="AM32" i="37"/>
  <c r="AN32" i="37"/>
  <c r="AL33" i="37"/>
  <c r="AM33" i="37"/>
  <c r="AN33" i="37"/>
  <c r="AL34" i="37"/>
  <c r="AM34" i="37"/>
  <c r="AN34" i="37"/>
  <c r="AL35" i="37"/>
  <c r="AM35" i="37"/>
  <c r="AN35" i="37"/>
  <c r="AL36" i="37"/>
  <c r="AM36" i="37"/>
  <c r="AN36" i="37"/>
  <c r="AL37" i="37"/>
  <c r="AM37" i="37"/>
  <c r="AN37" i="37"/>
  <c r="AL38" i="37"/>
  <c r="AM38" i="37"/>
  <c r="AN38" i="37"/>
  <c r="AL39" i="37"/>
  <c r="AM39" i="37"/>
  <c r="AN39" i="37"/>
  <c r="AL40" i="37"/>
  <c r="AM40" i="37"/>
  <c r="AN40" i="37"/>
  <c r="AL41" i="37"/>
  <c r="AM41" i="37"/>
  <c r="AN41" i="37"/>
  <c r="AL42" i="37"/>
  <c r="AM42" i="37"/>
  <c r="AN42" i="37"/>
  <c r="AL43" i="37"/>
  <c r="AM43" i="37"/>
  <c r="AN43" i="37"/>
  <c r="AL44" i="37"/>
  <c r="AM44" i="37"/>
  <c r="AN44" i="37"/>
  <c r="AL45" i="37"/>
  <c r="AM45" i="37"/>
  <c r="AN45" i="37"/>
  <c r="AL46" i="37"/>
  <c r="AM46" i="37"/>
  <c r="AN46" i="37"/>
  <c r="AL47" i="37"/>
  <c r="AM47" i="37"/>
  <c r="AN47" i="37"/>
  <c r="AL48" i="37"/>
  <c r="AM48" i="37"/>
  <c r="AN48" i="37"/>
  <c r="AL49" i="37"/>
  <c r="AM49" i="37"/>
  <c r="AN49" i="37"/>
  <c r="AL50" i="37"/>
  <c r="AM50" i="37"/>
  <c r="AN50" i="37"/>
  <c r="AL51" i="37"/>
  <c r="AM51" i="37"/>
  <c r="AN51" i="37"/>
  <c r="AL52" i="37"/>
  <c r="AM52" i="37"/>
  <c r="AN52" i="37"/>
  <c r="AL53" i="37"/>
  <c r="AM53" i="37"/>
  <c r="AN53" i="37"/>
  <c r="AL54" i="37"/>
  <c r="AM54" i="37"/>
  <c r="AN54" i="37"/>
  <c r="AL55" i="37"/>
  <c r="AM55" i="37"/>
  <c r="AN55" i="37"/>
  <c r="AL56" i="37"/>
  <c r="AM56" i="37"/>
  <c r="AN56" i="37"/>
  <c r="AL57" i="37"/>
  <c r="AM57" i="37"/>
  <c r="AN57" i="37"/>
  <c r="AL58" i="37"/>
  <c r="AM58" i="37"/>
  <c r="AN58" i="37"/>
  <c r="AL59" i="37"/>
  <c r="AM59" i="37"/>
  <c r="AN59" i="37"/>
  <c r="AL60" i="37"/>
  <c r="AM60" i="37"/>
  <c r="AN60" i="37"/>
  <c r="AL61" i="37"/>
  <c r="AM61" i="37"/>
  <c r="AN61" i="37"/>
  <c r="AL62" i="37"/>
  <c r="AM62" i="37"/>
  <c r="AN62" i="37"/>
  <c r="AL63" i="37"/>
  <c r="AM63" i="37"/>
  <c r="AN63" i="37"/>
  <c r="AL64" i="37"/>
  <c r="AM64" i="37"/>
  <c r="AN64" i="37"/>
  <c r="AL65" i="37"/>
  <c r="AM65" i="37"/>
  <c r="AN65" i="37"/>
  <c r="AL66" i="37"/>
  <c r="AM66" i="37"/>
  <c r="AN66" i="37"/>
  <c r="AL67" i="37"/>
  <c r="AM67" i="37"/>
  <c r="AN67" i="37"/>
  <c r="AL68" i="37"/>
  <c r="AM68" i="37"/>
  <c r="AN68" i="37"/>
  <c r="AL69" i="37"/>
  <c r="AM69" i="37"/>
  <c r="AN69" i="37"/>
  <c r="AL70" i="37"/>
  <c r="AM70" i="37"/>
  <c r="AN70" i="37"/>
  <c r="AL71" i="37"/>
  <c r="AM71" i="37"/>
  <c r="AN71" i="37"/>
  <c r="AL72" i="37"/>
  <c r="AM72" i="37"/>
  <c r="AN72" i="37"/>
  <c r="AL73" i="37"/>
  <c r="AM73" i="37"/>
  <c r="AN73" i="37"/>
  <c r="AL74" i="37"/>
  <c r="AM74" i="37"/>
  <c r="AN74" i="37"/>
  <c r="AL75" i="37"/>
  <c r="AM75" i="37"/>
  <c r="AN75" i="37"/>
  <c r="AL76" i="37"/>
  <c r="AM76" i="37"/>
  <c r="AN76" i="37"/>
  <c r="AL77" i="37"/>
  <c r="AM77" i="37"/>
  <c r="AN77" i="37"/>
  <c r="AL78" i="37"/>
  <c r="AM78" i="37"/>
  <c r="AN78" i="37"/>
  <c r="AL79" i="37"/>
  <c r="AM79" i="37"/>
  <c r="AN79" i="37"/>
  <c r="AL80" i="37"/>
  <c r="AM80" i="37"/>
  <c r="AN80" i="37"/>
  <c r="AL81" i="37"/>
  <c r="AM81" i="37"/>
  <c r="AN81" i="37"/>
  <c r="AL82" i="37"/>
  <c r="AM82" i="37"/>
  <c r="AN82" i="37"/>
  <c r="AL83" i="37"/>
  <c r="AM83" i="37"/>
  <c r="AN83" i="37"/>
  <c r="AL84" i="37"/>
  <c r="AM84" i="37"/>
  <c r="AN84" i="37"/>
  <c r="AL85" i="37"/>
  <c r="AM85" i="37"/>
  <c r="AN85" i="37"/>
  <c r="AL86" i="37"/>
  <c r="AM86" i="37"/>
  <c r="AN86" i="37"/>
  <c r="AL87" i="37"/>
  <c r="AM87" i="37"/>
  <c r="AN87" i="37"/>
  <c r="AI98" i="37"/>
  <c r="AJ98" i="37"/>
  <c r="AK98" i="37"/>
  <c r="AI99" i="37"/>
  <c r="AJ99" i="37"/>
  <c r="AK99" i="37"/>
  <c r="AI100" i="37"/>
  <c r="AJ100" i="37"/>
  <c r="AK100" i="37"/>
  <c r="AI101" i="37"/>
  <c r="AJ101" i="37"/>
  <c r="AK101" i="37"/>
  <c r="AI102" i="37"/>
  <c r="AJ102" i="37"/>
  <c r="AK102" i="37"/>
  <c r="AI103" i="37"/>
  <c r="AJ103" i="37"/>
  <c r="AK103" i="37"/>
  <c r="AI104" i="37"/>
  <c r="AJ104" i="37"/>
  <c r="AK104" i="37"/>
  <c r="AI105" i="37"/>
  <c r="AJ105" i="37"/>
  <c r="AK105" i="37"/>
  <c r="AI106" i="37"/>
  <c r="AJ106" i="37"/>
  <c r="AK106" i="37"/>
  <c r="AI107" i="37"/>
  <c r="AJ107" i="37"/>
  <c r="AK107" i="37"/>
  <c r="AI108" i="37"/>
  <c r="AJ108" i="37"/>
  <c r="AK108" i="37"/>
  <c r="AI109" i="37"/>
  <c r="AJ109" i="37"/>
  <c r="AK109" i="37"/>
  <c r="AI110" i="37"/>
  <c r="AJ110" i="37"/>
  <c r="AK110" i="37"/>
  <c r="AI111" i="37"/>
  <c r="AJ111" i="37"/>
  <c r="AK111" i="37"/>
  <c r="AI112" i="37"/>
  <c r="AJ112" i="37"/>
  <c r="AK112" i="37"/>
  <c r="AI113" i="37"/>
  <c r="AJ113" i="37"/>
  <c r="AK113" i="37"/>
  <c r="AI114" i="37"/>
  <c r="AJ114" i="37"/>
  <c r="AK114" i="37"/>
  <c r="AI115" i="37"/>
  <c r="AJ115" i="37"/>
  <c r="AK115" i="37"/>
  <c r="AI5" i="37"/>
  <c r="AJ5" i="37"/>
  <c r="AK5" i="37"/>
  <c r="AI6" i="37"/>
  <c r="AJ6" i="37"/>
  <c r="AK6" i="37"/>
  <c r="AI7" i="37"/>
  <c r="AJ7" i="37"/>
  <c r="AK7" i="37"/>
  <c r="AI8" i="37"/>
  <c r="AJ8" i="37"/>
  <c r="AK8" i="37"/>
  <c r="AI9" i="37"/>
  <c r="AJ9" i="37"/>
  <c r="AK9" i="37"/>
  <c r="AI10" i="37"/>
  <c r="AJ10" i="37"/>
  <c r="AK10" i="37"/>
  <c r="AI11" i="37"/>
  <c r="AJ11" i="37"/>
  <c r="AK11" i="37"/>
  <c r="AI12" i="37"/>
  <c r="AJ12" i="37"/>
  <c r="AK12" i="37"/>
  <c r="AI13" i="37"/>
  <c r="AJ13" i="37"/>
  <c r="AK13" i="37"/>
  <c r="AI14" i="37"/>
  <c r="AJ14" i="37"/>
  <c r="AK14" i="37"/>
  <c r="AI15" i="37"/>
  <c r="AJ15" i="37"/>
  <c r="AK15" i="37"/>
  <c r="AI16" i="37"/>
  <c r="AJ16" i="37"/>
  <c r="AK16" i="37"/>
  <c r="AI17" i="37"/>
  <c r="AJ17" i="37"/>
  <c r="AK17" i="37"/>
  <c r="AI18" i="37"/>
  <c r="AJ18" i="37"/>
  <c r="AK18" i="37"/>
  <c r="AI19" i="37"/>
  <c r="AJ19" i="37"/>
  <c r="AK19" i="37"/>
  <c r="AI20" i="37"/>
  <c r="AJ20" i="37"/>
  <c r="AK20" i="37"/>
  <c r="AI21" i="37"/>
  <c r="AJ21" i="37"/>
  <c r="AK21" i="37"/>
  <c r="AI22" i="37"/>
  <c r="AJ22" i="37"/>
  <c r="AK22" i="37"/>
  <c r="AI23" i="37"/>
  <c r="AJ23" i="37"/>
  <c r="AK23" i="37"/>
  <c r="AI24" i="37"/>
  <c r="AJ24" i="37"/>
  <c r="AK24" i="37"/>
  <c r="AI25" i="37"/>
  <c r="AJ25" i="37"/>
  <c r="AK25" i="37"/>
  <c r="AI26" i="37"/>
  <c r="AJ26" i="37"/>
  <c r="AK26" i="37"/>
  <c r="AI27" i="37"/>
  <c r="AJ27" i="37"/>
  <c r="AK27" i="37"/>
  <c r="AI28" i="37"/>
  <c r="AJ28" i="37"/>
  <c r="AK28" i="37"/>
  <c r="AI29" i="37"/>
  <c r="AJ29" i="37"/>
  <c r="AK29" i="37"/>
  <c r="AI30" i="37"/>
  <c r="AJ30" i="37"/>
  <c r="AK30" i="37"/>
  <c r="AI31" i="37"/>
  <c r="AJ31" i="37"/>
  <c r="AK31" i="37"/>
  <c r="AI32" i="37"/>
  <c r="AJ32" i="37"/>
  <c r="AK32" i="37"/>
  <c r="AI33" i="37"/>
  <c r="AJ33" i="37"/>
  <c r="AK33" i="37"/>
  <c r="AI34" i="37"/>
  <c r="AJ34" i="37"/>
  <c r="AK34" i="37"/>
  <c r="AI35" i="37"/>
  <c r="AJ35" i="37"/>
  <c r="AK35" i="37"/>
  <c r="AI36" i="37"/>
  <c r="AJ36" i="37"/>
  <c r="AK36" i="37"/>
  <c r="AI37" i="37"/>
  <c r="AJ37" i="37"/>
  <c r="AK37" i="37"/>
  <c r="AI38" i="37"/>
  <c r="AJ38" i="37"/>
  <c r="AK38" i="37"/>
  <c r="AI39" i="37"/>
  <c r="AJ39" i="37"/>
  <c r="AK39" i="37"/>
  <c r="AI40" i="37"/>
  <c r="AJ40" i="37"/>
  <c r="AK40" i="37"/>
  <c r="AI41" i="37"/>
  <c r="AJ41" i="37"/>
  <c r="AK41" i="37"/>
  <c r="AI42" i="37"/>
  <c r="AJ42" i="37"/>
  <c r="AK42" i="37"/>
  <c r="AI43" i="37"/>
  <c r="AJ43" i="37"/>
  <c r="AK43" i="37"/>
  <c r="AI44" i="37"/>
  <c r="AJ44" i="37"/>
  <c r="AK44" i="37"/>
  <c r="AI45" i="37"/>
  <c r="AJ45" i="37"/>
  <c r="AK45" i="37"/>
  <c r="AI46" i="37"/>
  <c r="AJ46" i="37"/>
  <c r="AK46" i="37"/>
  <c r="AI47" i="37"/>
  <c r="AJ47" i="37"/>
  <c r="AK47" i="37"/>
  <c r="AI48" i="37"/>
  <c r="AJ48" i="37"/>
  <c r="AK48" i="37"/>
  <c r="AI49" i="37"/>
  <c r="AJ49" i="37"/>
  <c r="AK49" i="37"/>
  <c r="AI50" i="37"/>
  <c r="AJ50" i="37"/>
  <c r="AK50" i="37"/>
  <c r="AI51" i="37"/>
  <c r="AJ51" i="37"/>
  <c r="AK51" i="37"/>
  <c r="AI52" i="37"/>
  <c r="AJ52" i="37"/>
  <c r="AK52" i="37"/>
  <c r="AI53" i="37"/>
  <c r="AJ53" i="37"/>
  <c r="AK53" i="37"/>
  <c r="AI54" i="37"/>
  <c r="AJ54" i="37"/>
  <c r="AK54" i="37"/>
  <c r="AI55" i="37"/>
  <c r="AJ55" i="37"/>
  <c r="AK55" i="37"/>
  <c r="AI56" i="37"/>
  <c r="AJ56" i="37"/>
  <c r="AK56" i="37"/>
  <c r="AI57" i="37"/>
  <c r="AJ57" i="37"/>
  <c r="AK57" i="37"/>
  <c r="AI58" i="37"/>
  <c r="AJ58" i="37"/>
  <c r="AK58" i="37"/>
  <c r="AI59" i="37"/>
  <c r="AJ59" i="37"/>
  <c r="AK59" i="37"/>
  <c r="AI60" i="37"/>
  <c r="AJ60" i="37"/>
  <c r="AK60" i="37"/>
  <c r="AI61" i="37"/>
  <c r="AJ61" i="37"/>
  <c r="AK61" i="37"/>
  <c r="AI62" i="37"/>
  <c r="AJ62" i="37"/>
  <c r="AK62" i="37"/>
  <c r="AI63" i="37"/>
  <c r="AJ63" i="37"/>
  <c r="AK63" i="37"/>
  <c r="AI64" i="37"/>
  <c r="AJ64" i="37"/>
  <c r="AK64" i="37"/>
  <c r="AI65" i="37"/>
  <c r="AJ65" i="37"/>
  <c r="AK65" i="37"/>
  <c r="AI66" i="37"/>
  <c r="AJ66" i="37"/>
  <c r="AK66" i="37"/>
  <c r="AI67" i="37"/>
  <c r="AJ67" i="37"/>
  <c r="AK67" i="37"/>
  <c r="AI68" i="37"/>
  <c r="AJ68" i="37"/>
  <c r="AK68" i="37"/>
  <c r="AI69" i="37"/>
  <c r="AJ69" i="37"/>
  <c r="AK69" i="37"/>
  <c r="AI70" i="37"/>
  <c r="AJ70" i="37"/>
  <c r="AK70" i="37"/>
  <c r="AI71" i="37"/>
  <c r="AJ71" i="37"/>
  <c r="AK71" i="37"/>
  <c r="AI72" i="37"/>
  <c r="AJ72" i="37"/>
  <c r="AK72" i="37"/>
  <c r="AI73" i="37"/>
  <c r="AJ73" i="37"/>
  <c r="AK73" i="37"/>
  <c r="AI74" i="37"/>
  <c r="AJ74" i="37"/>
  <c r="AK74" i="37"/>
  <c r="AI75" i="37"/>
  <c r="AJ75" i="37"/>
  <c r="AK75" i="37"/>
  <c r="AI76" i="37"/>
  <c r="AJ76" i="37"/>
  <c r="AK76" i="37"/>
  <c r="AI77" i="37"/>
  <c r="AJ77" i="37"/>
  <c r="AK77" i="37"/>
  <c r="AI78" i="37"/>
  <c r="AJ78" i="37"/>
  <c r="AK78" i="37"/>
  <c r="AI79" i="37"/>
  <c r="AJ79" i="37"/>
  <c r="AK79" i="37"/>
  <c r="AI80" i="37"/>
  <c r="AJ80" i="37"/>
  <c r="AK80" i="37"/>
  <c r="AI81" i="37"/>
  <c r="AJ81" i="37"/>
  <c r="AK81" i="37"/>
  <c r="AI82" i="37"/>
  <c r="AJ82" i="37"/>
  <c r="AK82" i="37"/>
  <c r="AI83" i="37"/>
  <c r="AJ83" i="37"/>
  <c r="AK83" i="37"/>
  <c r="AI84" i="37"/>
  <c r="AJ84" i="37"/>
  <c r="AK84" i="37"/>
  <c r="AI85" i="37"/>
  <c r="AJ85" i="37"/>
  <c r="AK85" i="37"/>
  <c r="AI86" i="37"/>
  <c r="AJ86" i="37"/>
  <c r="AK86" i="37"/>
  <c r="AI87" i="37"/>
  <c r="AJ87" i="37"/>
  <c r="AK87" i="37"/>
  <c r="AF98" i="37"/>
  <c r="AG98" i="37"/>
  <c r="AH98" i="37"/>
  <c r="AF99" i="37"/>
  <c r="AG99" i="37"/>
  <c r="AH99" i="37"/>
  <c r="AF100" i="37"/>
  <c r="AG100" i="37"/>
  <c r="AH100" i="37"/>
  <c r="AF101" i="37"/>
  <c r="AG101" i="37"/>
  <c r="AH101" i="37"/>
  <c r="AF102" i="37"/>
  <c r="AG102" i="37"/>
  <c r="AH102" i="37"/>
  <c r="AF103" i="37"/>
  <c r="AG103" i="37"/>
  <c r="AH103" i="37"/>
  <c r="AF104" i="37"/>
  <c r="AG104" i="37"/>
  <c r="AH104" i="37"/>
  <c r="AF105" i="37"/>
  <c r="AG105" i="37"/>
  <c r="AH105" i="37"/>
  <c r="AF106" i="37"/>
  <c r="AG106" i="37"/>
  <c r="AH106" i="37"/>
  <c r="AF107" i="37"/>
  <c r="AG107" i="37"/>
  <c r="AH107" i="37"/>
  <c r="AF108" i="37"/>
  <c r="AG108" i="37"/>
  <c r="AH108" i="37"/>
  <c r="AF109" i="37"/>
  <c r="AG109" i="37"/>
  <c r="AH109" i="37"/>
  <c r="AF110" i="37"/>
  <c r="AG110" i="37"/>
  <c r="AH110" i="37"/>
  <c r="AF111" i="37"/>
  <c r="AG111" i="37"/>
  <c r="AH111" i="37"/>
  <c r="AF112" i="37"/>
  <c r="AG112" i="37"/>
  <c r="AH112" i="37"/>
  <c r="AF113" i="37"/>
  <c r="AG113" i="37"/>
  <c r="AH113" i="37"/>
  <c r="AF114" i="37"/>
  <c r="AG114" i="37"/>
  <c r="AH114" i="37"/>
  <c r="AF115" i="37"/>
  <c r="AG115" i="37"/>
  <c r="AH115" i="37"/>
  <c r="AF5" i="37"/>
  <c r="AG5" i="37"/>
  <c r="AH5" i="37"/>
  <c r="AF6" i="37"/>
  <c r="AG6" i="37"/>
  <c r="AH6" i="37"/>
  <c r="AF7" i="37"/>
  <c r="AG7" i="37"/>
  <c r="AH7" i="37"/>
  <c r="AF8" i="37"/>
  <c r="AG8" i="37"/>
  <c r="AH8" i="37"/>
  <c r="AF9" i="37"/>
  <c r="AG9" i="37"/>
  <c r="AH9" i="37"/>
  <c r="AF10" i="37"/>
  <c r="AG10" i="37"/>
  <c r="AH10" i="37"/>
  <c r="AF11" i="37"/>
  <c r="AG11" i="37"/>
  <c r="AH11" i="37"/>
  <c r="AF12" i="37"/>
  <c r="AG12" i="37"/>
  <c r="AH12" i="37"/>
  <c r="AF13" i="37"/>
  <c r="AG13" i="37"/>
  <c r="AH13" i="37"/>
  <c r="AF14" i="37"/>
  <c r="AG14" i="37"/>
  <c r="AH14" i="37"/>
  <c r="AF15" i="37"/>
  <c r="AG15" i="37"/>
  <c r="AH15" i="37"/>
  <c r="AF16" i="37"/>
  <c r="AG16" i="37"/>
  <c r="AH16" i="37"/>
  <c r="AF17" i="37"/>
  <c r="AG17" i="37"/>
  <c r="AH17" i="37"/>
  <c r="AF18" i="37"/>
  <c r="AG18" i="37"/>
  <c r="AH18" i="37"/>
  <c r="AF19" i="37"/>
  <c r="AG19" i="37"/>
  <c r="AH19" i="37"/>
  <c r="AF20" i="37"/>
  <c r="AG20" i="37"/>
  <c r="AH20" i="37"/>
  <c r="AF21" i="37"/>
  <c r="AG21" i="37"/>
  <c r="AH21" i="37"/>
  <c r="AF22" i="37"/>
  <c r="AG22" i="37"/>
  <c r="AH22" i="37"/>
  <c r="AF23" i="37"/>
  <c r="AG23" i="37"/>
  <c r="AH23" i="37"/>
  <c r="AF24" i="37"/>
  <c r="AG24" i="37"/>
  <c r="AH24" i="37"/>
  <c r="AF25" i="37"/>
  <c r="AG25" i="37"/>
  <c r="AH25" i="37"/>
  <c r="AF26" i="37"/>
  <c r="AG26" i="37"/>
  <c r="AH26" i="37"/>
  <c r="AF27" i="37"/>
  <c r="AG27" i="37"/>
  <c r="AH27" i="37"/>
  <c r="AF28" i="37"/>
  <c r="AG28" i="37"/>
  <c r="AH28" i="37"/>
  <c r="AF29" i="37"/>
  <c r="AG29" i="37"/>
  <c r="AH29" i="37"/>
  <c r="AF30" i="37"/>
  <c r="AG30" i="37"/>
  <c r="AH30" i="37"/>
  <c r="AF31" i="37"/>
  <c r="AG31" i="37"/>
  <c r="AH31" i="37"/>
  <c r="AF32" i="37"/>
  <c r="AG32" i="37"/>
  <c r="AH32" i="37"/>
  <c r="AF33" i="37"/>
  <c r="AG33" i="37"/>
  <c r="AH33" i="37"/>
  <c r="AF34" i="37"/>
  <c r="AG34" i="37"/>
  <c r="AH34" i="37"/>
  <c r="AF35" i="37"/>
  <c r="AG35" i="37"/>
  <c r="AH35" i="37"/>
  <c r="AF36" i="37"/>
  <c r="AG36" i="37"/>
  <c r="AH36" i="37"/>
  <c r="AF37" i="37"/>
  <c r="AG37" i="37"/>
  <c r="AH37" i="37"/>
  <c r="AF38" i="37"/>
  <c r="AG38" i="37"/>
  <c r="AH38" i="37"/>
  <c r="AF39" i="37"/>
  <c r="AG39" i="37"/>
  <c r="AH39" i="37"/>
  <c r="AF40" i="37"/>
  <c r="AG40" i="37"/>
  <c r="AH40" i="37"/>
  <c r="AF41" i="37"/>
  <c r="AG41" i="37"/>
  <c r="AH41" i="37"/>
  <c r="AF42" i="37"/>
  <c r="AG42" i="37"/>
  <c r="AH42" i="37"/>
  <c r="AF43" i="37"/>
  <c r="AG43" i="37"/>
  <c r="AH43" i="37"/>
  <c r="AF44" i="37"/>
  <c r="AG44" i="37"/>
  <c r="AH44" i="37"/>
  <c r="AF45" i="37"/>
  <c r="AG45" i="37"/>
  <c r="AH45" i="37"/>
  <c r="AF46" i="37"/>
  <c r="AG46" i="37"/>
  <c r="AH46" i="37"/>
  <c r="AF47" i="37"/>
  <c r="AG47" i="37"/>
  <c r="AH47" i="37"/>
  <c r="AF48" i="37"/>
  <c r="AG48" i="37"/>
  <c r="AH48" i="37"/>
  <c r="AF49" i="37"/>
  <c r="AG49" i="37"/>
  <c r="AH49" i="37"/>
  <c r="AF50" i="37"/>
  <c r="AG50" i="37"/>
  <c r="AH50" i="37"/>
  <c r="AF51" i="37"/>
  <c r="AG51" i="37"/>
  <c r="AH51" i="37"/>
  <c r="AF52" i="37"/>
  <c r="AG52" i="37"/>
  <c r="AH52" i="37"/>
  <c r="AF53" i="37"/>
  <c r="AG53" i="37"/>
  <c r="AH53" i="37"/>
  <c r="AF54" i="37"/>
  <c r="AG54" i="37"/>
  <c r="AH54" i="37"/>
  <c r="AF55" i="37"/>
  <c r="AG55" i="37"/>
  <c r="AH55" i="37"/>
  <c r="AF56" i="37"/>
  <c r="AG56" i="37"/>
  <c r="AH56" i="37"/>
  <c r="AF57" i="37"/>
  <c r="AG57" i="37"/>
  <c r="AH57" i="37"/>
  <c r="AF58" i="37"/>
  <c r="AG58" i="37"/>
  <c r="AH58" i="37"/>
  <c r="AF59" i="37"/>
  <c r="AG59" i="37"/>
  <c r="AH59" i="37"/>
  <c r="AF60" i="37"/>
  <c r="AG60" i="37"/>
  <c r="AH60" i="37"/>
  <c r="AF61" i="37"/>
  <c r="AG61" i="37"/>
  <c r="AH61" i="37"/>
  <c r="AF62" i="37"/>
  <c r="AG62" i="37"/>
  <c r="AH62" i="37"/>
  <c r="AF63" i="37"/>
  <c r="AG63" i="37"/>
  <c r="AH63" i="37"/>
  <c r="AF64" i="37"/>
  <c r="AG64" i="37"/>
  <c r="AH64" i="37"/>
  <c r="AF65" i="37"/>
  <c r="AG65" i="37"/>
  <c r="AH65" i="37"/>
  <c r="AF66" i="37"/>
  <c r="AG66" i="37"/>
  <c r="AH66" i="37"/>
  <c r="AF67" i="37"/>
  <c r="AG67" i="37"/>
  <c r="AH67" i="37"/>
  <c r="AF68" i="37"/>
  <c r="AG68" i="37"/>
  <c r="AH68" i="37"/>
  <c r="AF69" i="37"/>
  <c r="AG69" i="37"/>
  <c r="AH69" i="37"/>
  <c r="AF70" i="37"/>
  <c r="AG70" i="37"/>
  <c r="AH70" i="37"/>
  <c r="AF71" i="37"/>
  <c r="AG71" i="37"/>
  <c r="AH71" i="37"/>
  <c r="AF72" i="37"/>
  <c r="AG72" i="37"/>
  <c r="AH72" i="37"/>
  <c r="AF73" i="37"/>
  <c r="AG73" i="37"/>
  <c r="AH73" i="37"/>
  <c r="AF74" i="37"/>
  <c r="AG74" i="37"/>
  <c r="AH74" i="37"/>
  <c r="AF75" i="37"/>
  <c r="AG75" i="37"/>
  <c r="AH75" i="37"/>
  <c r="AF76" i="37"/>
  <c r="AG76" i="37"/>
  <c r="AH76" i="37"/>
  <c r="AF77" i="37"/>
  <c r="AG77" i="37"/>
  <c r="AH77" i="37"/>
  <c r="AF78" i="37"/>
  <c r="AG78" i="37"/>
  <c r="AH78" i="37"/>
  <c r="AF79" i="37"/>
  <c r="AG79" i="37"/>
  <c r="AH79" i="37"/>
  <c r="AF80" i="37"/>
  <c r="AG80" i="37"/>
  <c r="AH80" i="37"/>
  <c r="AF81" i="37"/>
  <c r="AG81" i="37"/>
  <c r="AH81" i="37"/>
  <c r="AF82" i="37"/>
  <c r="AG82" i="37"/>
  <c r="AH82" i="37"/>
  <c r="AF83" i="37"/>
  <c r="AG83" i="37"/>
  <c r="AH83" i="37"/>
  <c r="AF84" i="37"/>
  <c r="AG84" i="37"/>
  <c r="AH84" i="37"/>
  <c r="AF85" i="37"/>
  <c r="AG85" i="37"/>
  <c r="AH85" i="37"/>
  <c r="AF86" i="37"/>
  <c r="AG86" i="37"/>
  <c r="AH86" i="37"/>
  <c r="AF87" i="37"/>
  <c r="AG87" i="37"/>
  <c r="AH87" i="37"/>
  <c r="AC98" i="37"/>
  <c r="AD98" i="37"/>
  <c r="AE98" i="37"/>
  <c r="AC99" i="37"/>
  <c r="AD99" i="37"/>
  <c r="AE99" i="37"/>
  <c r="AC100" i="37"/>
  <c r="AD100" i="37"/>
  <c r="AE100" i="37"/>
  <c r="AC101" i="37"/>
  <c r="AD101" i="37"/>
  <c r="AE101" i="37"/>
  <c r="AC102" i="37"/>
  <c r="AD102" i="37"/>
  <c r="AE102" i="37"/>
  <c r="AC103" i="37"/>
  <c r="AD103" i="37"/>
  <c r="AE103" i="37"/>
  <c r="AC104" i="37"/>
  <c r="AD104" i="37"/>
  <c r="AE104" i="37"/>
  <c r="AC105" i="37"/>
  <c r="AD105" i="37"/>
  <c r="AE105" i="37"/>
  <c r="AC106" i="37"/>
  <c r="AD106" i="37"/>
  <c r="AE106" i="37"/>
  <c r="AC107" i="37"/>
  <c r="AD107" i="37"/>
  <c r="AE107" i="37"/>
  <c r="AC108" i="37"/>
  <c r="AD108" i="37"/>
  <c r="AE108" i="37"/>
  <c r="AC109" i="37"/>
  <c r="AD109" i="37"/>
  <c r="AE109" i="37"/>
  <c r="AC110" i="37"/>
  <c r="AD110" i="37"/>
  <c r="AE110" i="37"/>
  <c r="AC111" i="37"/>
  <c r="AD111" i="37"/>
  <c r="AE111" i="37"/>
  <c r="AC112" i="37"/>
  <c r="AD112" i="37"/>
  <c r="AE112" i="37"/>
  <c r="AC113" i="37"/>
  <c r="AD113" i="37"/>
  <c r="AE113" i="37"/>
  <c r="AC114" i="37"/>
  <c r="AD114" i="37"/>
  <c r="AE114" i="37"/>
  <c r="AC115" i="37"/>
  <c r="AD115" i="37"/>
  <c r="AE115" i="37"/>
  <c r="AC5" i="37"/>
  <c r="AD5" i="37"/>
  <c r="AE5" i="37"/>
  <c r="AC6" i="37"/>
  <c r="AD6" i="37"/>
  <c r="AE6" i="37"/>
  <c r="AC7" i="37"/>
  <c r="AD7" i="37"/>
  <c r="AE7" i="37"/>
  <c r="AC8" i="37"/>
  <c r="AD8" i="37"/>
  <c r="AE8" i="37"/>
  <c r="AC9" i="37"/>
  <c r="AD9" i="37"/>
  <c r="AE9" i="37"/>
  <c r="AC10" i="37"/>
  <c r="AD10" i="37"/>
  <c r="AE10" i="37"/>
  <c r="AC11" i="37"/>
  <c r="AD11" i="37"/>
  <c r="AE11" i="37"/>
  <c r="AC12" i="37"/>
  <c r="AD12" i="37"/>
  <c r="AE12" i="37"/>
  <c r="AC13" i="37"/>
  <c r="AD13" i="37"/>
  <c r="AE13" i="37"/>
  <c r="AC14" i="37"/>
  <c r="AD14" i="37"/>
  <c r="AE14" i="37"/>
  <c r="AC15" i="37"/>
  <c r="AD15" i="37"/>
  <c r="AE15" i="37"/>
  <c r="AC16" i="37"/>
  <c r="AD16" i="37"/>
  <c r="AE16" i="37"/>
  <c r="AC17" i="37"/>
  <c r="AD17" i="37"/>
  <c r="AE17" i="37"/>
  <c r="AC18" i="37"/>
  <c r="AD18" i="37"/>
  <c r="AE18" i="37"/>
  <c r="AC19" i="37"/>
  <c r="AD19" i="37"/>
  <c r="AE19" i="37"/>
  <c r="AC20" i="37"/>
  <c r="AD20" i="37"/>
  <c r="AE20" i="37"/>
  <c r="AC21" i="37"/>
  <c r="AD21" i="37"/>
  <c r="AE21" i="37"/>
  <c r="AC22" i="37"/>
  <c r="AD22" i="37"/>
  <c r="AE22" i="37"/>
  <c r="AC23" i="37"/>
  <c r="AD23" i="37"/>
  <c r="AE23" i="37"/>
  <c r="AC24" i="37"/>
  <c r="AD24" i="37"/>
  <c r="AE24" i="37"/>
  <c r="AC25" i="37"/>
  <c r="AD25" i="37"/>
  <c r="AE25" i="37"/>
  <c r="AC26" i="37"/>
  <c r="AD26" i="37"/>
  <c r="AE26" i="37"/>
  <c r="AC27" i="37"/>
  <c r="AD27" i="37"/>
  <c r="AE27" i="37"/>
  <c r="AC28" i="37"/>
  <c r="AD28" i="37"/>
  <c r="AE28" i="37"/>
  <c r="AC29" i="37"/>
  <c r="AD29" i="37"/>
  <c r="AE29" i="37"/>
  <c r="AC30" i="37"/>
  <c r="AD30" i="37"/>
  <c r="AE30" i="37"/>
  <c r="AC31" i="37"/>
  <c r="AD31" i="37"/>
  <c r="AE31" i="37"/>
  <c r="AC32" i="37"/>
  <c r="AD32" i="37"/>
  <c r="AE32" i="37"/>
  <c r="AC33" i="37"/>
  <c r="AD33" i="37"/>
  <c r="AE33" i="37"/>
  <c r="AC34" i="37"/>
  <c r="AD34" i="37"/>
  <c r="AE34" i="37"/>
  <c r="AC35" i="37"/>
  <c r="AD35" i="37"/>
  <c r="AE35" i="37"/>
  <c r="AC36" i="37"/>
  <c r="AD36" i="37"/>
  <c r="AE36" i="37"/>
  <c r="AC37" i="37"/>
  <c r="AD37" i="37"/>
  <c r="AE37" i="37"/>
  <c r="AC38" i="37"/>
  <c r="AD38" i="37"/>
  <c r="AE38" i="37"/>
  <c r="AC39" i="37"/>
  <c r="AD39" i="37"/>
  <c r="AE39" i="37"/>
  <c r="AC40" i="37"/>
  <c r="AD40" i="37"/>
  <c r="AE40" i="37"/>
  <c r="AC41" i="37"/>
  <c r="AD41" i="37"/>
  <c r="AE41" i="37"/>
  <c r="AC42" i="37"/>
  <c r="AD42" i="37"/>
  <c r="AE42" i="37"/>
  <c r="AC43" i="37"/>
  <c r="AD43" i="37"/>
  <c r="AE43" i="37"/>
  <c r="AC44" i="37"/>
  <c r="AD44" i="37"/>
  <c r="AE44" i="37"/>
  <c r="AC45" i="37"/>
  <c r="AD45" i="37"/>
  <c r="AE45" i="37"/>
  <c r="AC46" i="37"/>
  <c r="AD46" i="37"/>
  <c r="AE46" i="37"/>
  <c r="AC47" i="37"/>
  <c r="AD47" i="37"/>
  <c r="AE47" i="37"/>
  <c r="AC48" i="37"/>
  <c r="AD48" i="37"/>
  <c r="AE48" i="37"/>
  <c r="AC49" i="37"/>
  <c r="AD49" i="37"/>
  <c r="AE49" i="37"/>
  <c r="AC50" i="37"/>
  <c r="AD50" i="37"/>
  <c r="AE50" i="37"/>
  <c r="AC51" i="37"/>
  <c r="AD51" i="37"/>
  <c r="AE51" i="37"/>
  <c r="AC52" i="37"/>
  <c r="AD52" i="37"/>
  <c r="AE52" i="37"/>
  <c r="AC53" i="37"/>
  <c r="AD53" i="37"/>
  <c r="AE53" i="37"/>
  <c r="AC54" i="37"/>
  <c r="AD54" i="37"/>
  <c r="AE54" i="37"/>
  <c r="AC55" i="37"/>
  <c r="AD55" i="37"/>
  <c r="AE55" i="37"/>
  <c r="AC56" i="37"/>
  <c r="AD56" i="37"/>
  <c r="AE56" i="37"/>
  <c r="AC57" i="37"/>
  <c r="AD57" i="37"/>
  <c r="AE57" i="37"/>
  <c r="AC58" i="37"/>
  <c r="AD58" i="37"/>
  <c r="AE58" i="37"/>
  <c r="AC59" i="37"/>
  <c r="AD59" i="37"/>
  <c r="AE59" i="37"/>
  <c r="AC60" i="37"/>
  <c r="AD60" i="37"/>
  <c r="AE60" i="37"/>
  <c r="AC61" i="37"/>
  <c r="AD61" i="37"/>
  <c r="AE61" i="37"/>
  <c r="AC62" i="37"/>
  <c r="AD62" i="37"/>
  <c r="AE62" i="37"/>
  <c r="AC63" i="37"/>
  <c r="AD63" i="37"/>
  <c r="AE63" i="37"/>
  <c r="AC64" i="37"/>
  <c r="AD64" i="37"/>
  <c r="AE64" i="37"/>
  <c r="AC65" i="37"/>
  <c r="AD65" i="37"/>
  <c r="AE65" i="37"/>
  <c r="AC66" i="37"/>
  <c r="AD66" i="37"/>
  <c r="AE66" i="37"/>
  <c r="AC67" i="37"/>
  <c r="AD67" i="37"/>
  <c r="AE67" i="37"/>
  <c r="AC68" i="37"/>
  <c r="AD68" i="37"/>
  <c r="AE68" i="37"/>
  <c r="AC69" i="37"/>
  <c r="AD69" i="37"/>
  <c r="AE69" i="37"/>
  <c r="AC70" i="37"/>
  <c r="AD70" i="37"/>
  <c r="AE70" i="37"/>
  <c r="AC71" i="37"/>
  <c r="AD71" i="37"/>
  <c r="AE71" i="37"/>
  <c r="AC72" i="37"/>
  <c r="AD72" i="37"/>
  <c r="AE72" i="37"/>
  <c r="AC73" i="37"/>
  <c r="AD73" i="37"/>
  <c r="AE73" i="37"/>
  <c r="AC74" i="37"/>
  <c r="AD74" i="37"/>
  <c r="AE74" i="37"/>
  <c r="AC75" i="37"/>
  <c r="AD75" i="37"/>
  <c r="AE75" i="37"/>
  <c r="AC76" i="37"/>
  <c r="AD76" i="37"/>
  <c r="AE76" i="37"/>
  <c r="AC77" i="37"/>
  <c r="AD77" i="37"/>
  <c r="AE77" i="37"/>
  <c r="AC78" i="37"/>
  <c r="AD78" i="37"/>
  <c r="AE78" i="37"/>
  <c r="AC79" i="37"/>
  <c r="AD79" i="37"/>
  <c r="AE79" i="37"/>
  <c r="AC80" i="37"/>
  <c r="AD80" i="37"/>
  <c r="AE80" i="37"/>
  <c r="AC81" i="37"/>
  <c r="AD81" i="37"/>
  <c r="AE81" i="37"/>
  <c r="AC82" i="37"/>
  <c r="AD82" i="37"/>
  <c r="AE82" i="37"/>
  <c r="AC83" i="37"/>
  <c r="AD83" i="37"/>
  <c r="AE83" i="37"/>
  <c r="AC84" i="37"/>
  <c r="AD84" i="37"/>
  <c r="AE84" i="37"/>
  <c r="AC85" i="37"/>
  <c r="AD85" i="37"/>
  <c r="AE85" i="37"/>
  <c r="AC86" i="37"/>
  <c r="AD86" i="37"/>
  <c r="AE86" i="37"/>
  <c r="AC87" i="37"/>
  <c r="AD87" i="37"/>
  <c r="AE87" i="37"/>
  <c r="Z98" i="37"/>
  <c r="AA98" i="37"/>
  <c r="AB98" i="37"/>
  <c r="Z99" i="37"/>
  <c r="AA99" i="37"/>
  <c r="AB99" i="37"/>
  <c r="Z100" i="37"/>
  <c r="AA100" i="37"/>
  <c r="AB100" i="37"/>
  <c r="Z101" i="37"/>
  <c r="AA101" i="37"/>
  <c r="AB101" i="37"/>
  <c r="Z102" i="37"/>
  <c r="AA102" i="37"/>
  <c r="AB102" i="37"/>
  <c r="Z103" i="37"/>
  <c r="AA103" i="37"/>
  <c r="AB103" i="37"/>
  <c r="Z104" i="37"/>
  <c r="AA104" i="37"/>
  <c r="AB104" i="37"/>
  <c r="Z105" i="37"/>
  <c r="AA105" i="37"/>
  <c r="AB105" i="37"/>
  <c r="Z106" i="37"/>
  <c r="AA106" i="37"/>
  <c r="AB106" i="37"/>
  <c r="Z107" i="37"/>
  <c r="AA107" i="37"/>
  <c r="AB107" i="37"/>
  <c r="Z108" i="37"/>
  <c r="AA108" i="37"/>
  <c r="AB108" i="37"/>
  <c r="Z109" i="37"/>
  <c r="AA109" i="37"/>
  <c r="AB109" i="37"/>
  <c r="Z110" i="37"/>
  <c r="AA110" i="37"/>
  <c r="AB110" i="37"/>
  <c r="Z111" i="37"/>
  <c r="AA111" i="37"/>
  <c r="AB111" i="37"/>
  <c r="Z112" i="37"/>
  <c r="AA112" i="37"/>
  <c r="AB112" i="37"/>
  <c r="Z113" i="37"/>
  <c r="AA113" i="37"/>
  <c r="AB113" i="37"/>
  <c r="Z114" i="37"/>
  <c r="AA114" i="37"/>
  <c r="AB114" i="37"/>
  <c r="Z115" i="37"/>
  <c r="AA115" i="37"/>
  <c r="AB115" i="37"/>
  <c r="Z5" i="37"/>
  <c r="AA5" i="37"/>
  <c r="AB5" i="37"/>
  <c r="Z6" i="37"/>
  <c r="AA6" i="37"/>
  <c r="AB6" i="37"/>
  <c r="Z7" i="37"/>
  <c r="AA7" i="37"/>
  <c r="AB7" i="37"/>
  <c r="Z8" i="37"/>
  <c r="AA8" i="37"/>
  <c r="AB8" i="37"/>
  <c r="Z9" i="37"/>
  <c r="AA9" i="37"/>
  <c r="AB9" i="37"/>
  <c r="Z10" i="37"/>
  <c r="AA10" i="37"/>
  <c r="AB10" i="37"/>
  <c r="Z11" i="37"/>
  <c r="AA11" i="37"/>
  <c r="AB11" i="37"/>
  <c r="Z12" i="37"/>
  <c r="AA12" i="37"/>
  <c r="AB12" i="37"/>
  <c r="Z13" i="37"/>
  <c r="AA13" i="37"/>
  <c r="AB13" i="37"/>
  <c r="Z14" i="37"/>
  <c r="AA14" i="37"/>
  <c r="AB14" i="37"/>
  <c r="Z15" i="37"/>
  <c r="AA15" i="37"/>
  <c r="AB15" i="37"/>
  <c r="Z16" i="37"/>
  <c r="AA16" i="37"/>
  <c r="AB16" i="37"/>
  <c r="Z17" i="37"/>
  <c r="AA17" i="37"/>
  <c r="AB17" i="37"/>
  <c r="Z18" i="37"/>
  <c r="AA18" i="37"/>
  <c r="AB18" i="37"/>
  <c r="Z19" i="37"/>
  <c r="AA19" i="37"/>
  <c r="AB19" i="37"/>
  <c r="Z20" i="37"/>
  <c r="AA20" i="37"/>
  <c r="AB20" i="37"/>
  <c r="Z21" i="37"/>
  <c r="AA21" i="37"/>
  <c r="AB21" i="37"/>
  <c r="Z22" i="37"/>
  <c r="AA22" i="37"/>
  <c r="AB22" i="37"/>
  <c r="Z23" i="37"/>
  <c r="AA23" i="37"/>
  <c r="AB23" i="37"/>
  <c r="Z24" i="37"/>
  <c r="AA24" i="37"/>
  <c r="AB24" i="37"/>
  <c r="Z25" i="37"/>
  <c r="AA25" i="37"/>
  <c r="AB25" i="37"/>
  <c r="Z26" i="37"/>
  <c r="AA26" i="37"/>
  <c r="AB26" i="37"/>
  <c r="Z27" i="37"/>
  <c r="AA27" i="37"/>
  <c r="AB27" i="37"/>
  <c r="Z28" i="37"/>
  <c r="AA28" i="37"/>
  <c r="AB28" i="37"/>
  <c r="Z29" i="37"/>
  <c r="AA29" i="37"/>
  <c r="AB29" i="37"/>
  <c r="Z30" i="37"/>
  <c r="AA30" i="37"/>
  <c r="AB30" i="37"/>
  <c r="Z31" i="37"/>
  <c r="AA31" i="37"/>
  <c r="AB31" i="37"/>
  <c r="Z32" i="37"/>
  <c r="AA32" i="37"/>
  <c r="AB32" i="37"/>
  <c r="Z33" i="37"/>
  <c r="AA33" i="37"/>
  <c r="AB33" i="37"/>
  <c r="Z34" i="37"/>
  <c r="AA34" i="37"/>
  <c r="AB34" i="37"/>
  <c r="Z35" i="37"/>
  <c r="AA35" i="37"/>
  <c r="AB35" i="37"/>
  <c r="Z36" i="37"/>
  <c r="AA36" i="37"/>
  <c r="AB36" i="37"/>
  <c r="Z37" i="37"/>
  <c r="AA37" i="37"/>
  <c r="AB37" i="37"/>
  <c r="Z38" i="37"/>
  <c r="AA38" i="37"/>
  <c r="AB38" i="37"/>
  <c r="Z39" i="37"/>
  <c r="AA39" i="37"/>
  <c r="AB39" i="37"/>
  <c r="Z40" i="37"/>
  <c r="AA40" i="37"/>
  <c r="AB40" i="37"/>
  <c r="Z41" i="37"/>
  <c r="AA41" i="37"/>
  <c r="AB41" i="37"/>
  <c r="Z42" i="37"/>
  <c r="AA42" i="37"/>
  <c r="AB42" i="37"/>
  <c r="Z43" i="37"/>
  <c r="AA43" i="37"/>
  <c r="AB43" i="37"/>
  <c r="Z44" i="37"/>
  <c r="AA44" i="37"/>
  <c r="AB44" i="37"/>
  <c r="Z45" i="37"/>
  <c r="AA45" i="37"/>
  <c r="AB45" i="37"/>
  <c r="Z46" i="37"/>
  <c r="AA46" i="37"/>
  <c r="AB46" i="37"/>
  <c r="Z47" i="37"/>
  <c r="AA47" i="37"/>
  <c r="AB47" i="37"/>
  <c r="Z48" i="37"/>
  <c r="AA48" i="37"/>
  <c r="AB48" i="37"/>
  <c r="Z49" i="37"/>
  <c r="AA49" i="37"/>
  <c r="AB49" i="37"/>
  <c r="Z50" i="37"/>
  <c r="AA50" i="37"/>
  <c r="AB50" i="37"/>
  <c r="Z51" i="37"/>
  <c r="AA51" i="37"/>
  <c r="AB51" i="37"/>
  <c r="Z52" i="37"/>
  <c r="AA52" i="37"/>
  <c r="AB52" i="37"/>
  <c r="Z53" i="37"/>
  <c r="AA53" i="37"/>
  <c r="AB53" i="37"/>
  <c r="Z54" i="37"/>
  <c r="AA54" i="37"/>
  <c r="AB54" i="37"/>
  <c r="Z55" i="37"/>
  <c r="AA55" i="37"/>
  <c r="AB55" i="37"/>
  <c r="Z56" i="37"/>
  <c r="AA56" i="37"/>
  <c r="AB56" i="37"/>
  <c r="Z57" i="37"/>
  <c r="AA57" i="37"/>
  <c r="AB57" i="37"/>
  <c r="Z58" i="37"/>
  <c r="AA58" i="37"/>
  <c r="AB58" i="37"/>
  <c r="Z59" i="37"/>
  <c r="AA59" i="37"/>
  <c r="AB59" i="37"/>
  <c r="Z60" i="37"/>
  <c r="AA60" i="37"/>
  <c r="AB60" i="37"/>
  <c r="Z61" i="37"/>
  <c r="AA61" i="37"/>
  <c r="AB61" i="37"/>
  <c r="Z62" i="37"/>
  <c r="AA62" i="37"/>
  <c r="AB62" i="37"/>
  <c r="Z63" i="37"/>
  <c r="AA63" i="37"/>
  <c r="AB63" i="37"/>
  <c r="Z64" i="37"/>
  <c r="AA64" i="37"/>
  <c r="AB64" i="37"/>
  <c r="Z65" i="37"/>
  <c r="AA65" i="37"/>
  <c r="AB65" i="37"/>
  <c r="Z66" i="37"/>
  <c r="AA66" i="37"/>
  <c r="AB66" i="37"/>
  <c r="Z67" i="37"/>
  <c r="AA67" i="37"/>
  <c r="AB67" i="37"/>
  <c r="Z68" i="37"/>
  <c r="AA68" i="37"/>
  <c r="AB68" i="37"/>
  <c r="Z69" i="37"/>
  <c r="AA69" i="37"/>
  <c r="AB69" i="37"/>
  <c r="Z70" i="37"/>
  <c r="AA70" i="37"/>
  <c r="AB70" i="37"/>
  <c r="Z71" i="37"/>
  <c r="AA71" i="37"/>
  <c r="AB71" i="37"/>
  <c r="Z72" i="37"/>
  <c r="AA72" i="37"/>
  <c r="AB72" i="37"/>
  <c r="Z73" i="37"/>
  <c r="AA73" i="37"/>
  <c r="AB73" i="37"/>
  <c r="Z74" i="37"/>
  <c r="AA74" i="37"/>
  <c r="AB74" i="37"/>
  <c r="Z75" i="37"/>
  <c r="AA75" i="37"/>
  <c r="AB75" i="37"/>
  <c r="Z76" i="37"/>
  <c r="AA76" i="37"/>
  <c r="AB76" i="37"/>
  <c r="Z77" i="37"/>
  <c r="AA77" i="37"/>
  <c r="AB77" i="37"/>
  <c r="Z78" i="37"/>
  <c r="AA78" i="37"/>
  <c r="AB78" i="37"/>
  <c r="Z79" i="37"/>
  <c r="AA79" i="37"/>
  <c r="AB79" i="37"/>
  <c r="Z80" i="37"/>
  <c r="AA80" i="37"/>
  <c r="AB80" i="37"/>
  <c r="Z81" i="37"/>
  <c r="AA81" i="37"/>
  <c r="AB81" i="37"/>
  <c r="Z82" i="37"/>
  <c r="AA82" i="37"/>
  <c r="AB82" i="37"/>
  <c r="Z83" i="37"/>
  <c r="AA83" i="37"/>
  <c r="AB83" i="37"/>
  <c r="Z84" i="37"/>
  <c r="AA84" i="37"/>
  <c r="AB84" i="37"/>
  <c r="Z85" i="37"/>
  <c r="AA85" i="37"/>
  <c r="AB85" i="37"/>
  <c r="Z86" i="37"/>
  <c r="AA86" i="37"/>
  <c r="AB86" i="37"/>
  <c r="Z87" i="37"/>
  <c r="AA87" i="37"/>
  <c r="AB87" i="37"/>
  <c r="W98" i="37"/>
  <c r="X98" i="37"/>
  <c r="Y98" i="37"/>
  <c r="W99" i="37"/>
  <c r="X99" i="37"/>
  <c r="Y99" i="37"/>
  <c r="W100" i="37"/>
  <c r="X100" i="37"/>
  <c r="Y100" i="37"/>
  <c r="W101" i="37"/>
  <c r="X101" i="37"/>
  <c r="Y101" i="37"/>
  <c r="W102" i="37"/>
  <c r="X102" i="37"/>
  <c r="Y102" i="37"/>
  <c r="W103" i="37"/>
  <c r="X103" i="37"/>
  <c r="Y103" i="37"/>
  <c r="W104" i="37"/>
  <c r="X104" i="37"/>
  <c r="Y104" i="37"/>
  <c r="W105" i="37"/>
  <c r="X105" i="37"/>
  <c r="Y105" i="37"/>
  <c r="W106" i="37"/>
  <c r="X106" i="37"/>
  <c r="Y106" i="37"/>
  <c r="W107" i="37"/>
  <c r="X107" i="37"/>
  <c r="Y107" i="37"/>
  <c r="W108" i="37"/>
  <c r="X108" i="37"/>
  <c r="Y108" i="37"/>
  <c r="W109" i="37"/>
  <c r="X109" i="37"/>
  <c r="Y109" i="37"/>
  <c r="W110" i="37"/>
  <c r="X110" i="37"/>
  <c r="Y110" i="37"/>
  <c r="W111" i="37"/>
  <c r="X111" i="37"/>
  <c r="Y111" i="37"/>
  <c r="W112" i="37"/>
  <c r="X112" i="37"/>
  <c r="Y112" i="37"/>
  <c r="W113" i="37"/>
  <c r="X113" i="37"/>
  <c r="Y113" i="37"/>
  <c r="W114" i="37"/>
  <c r="X114" i="37"/>
  <c r="Y114" i="37"/>
  <c r="W115" i="37"/>
  <c r="X115" i="37"/>
  <c r="Y115" i="37"/>
  <c r="W5" i="37"/>
  <c r="X5" i="37"/>
  <c r="Y5" i="37"/>
  <c r="W6" i="37"/>
  <c r="X6" i="37"/>
  <c r="Y6" i="37"/>
  <c r="W7" i="37"/>
  <c r="X7" i="37"/>
  <c r="Y7" i="37"/>
  <c r="W8" i="37"/>
  <c r="X8" i="37"/>
  <c r="Y8" i="37"/>
  <c r="W9" i="37"/>
  <c r="X9" i="37"/>
  <c r="Y9" i="37"/>
  <c r="W10" i="37"/>
  <c r="X10" i="37"/>
  <c r="Y10" i="37"/>
  <c r="W11" i="37"/>
  <c r="X11" i="37"/>
  <c r="Y11" i="37"/>
  <c r="W12" i="37"/>
  <c r="X12" i="37"/>
  <c r="Y12" i="37"/>
  <c r="W13" i="37"/>
  <c r="X13" i="37"/>
  <c r="Y13" i="37"/>
  <c r="W14" i="37"/>
  <c r="X14" i="37"/>
  <c r="Y14" i="37"/>
  <c r="W15" i="37"/>
  <c r="X15" i="37"/>
  <c r="Y15" i="37"/>
  <c r="W16" i="37"/>
  <c r="X16" i="37"/>
  <c r="Y16" i="37"/>
  <c r="W17" i="37"/>
  <c r="X17" i="37"/>
  <c r="Y17" i="37"/>
  <c r="W18" i="37"/>
  <c r="X18" i="37"/>
  <c r="Y18" i="37"/>
  <c r="W19" i="37"/>
  <c r="X19" i="37"/>
  <c r="Y19" i="37"/>
  <c r="W20" i="37"/>
  <c r="X20" i="37"/>
  <c r="Y20" i="37"/>
  <c r="W21" i="37"/>
  <c r="X21" i="37"/>
  <c r="Y21" i="37"/>
  <c r="W22" i="37"/>
  <c r="X22" i="37"/>
  <c r="Y22" i="37"/>
  <c r="W23" i="37"/>
  <c r="X23" i="37"/>
  <c r="Y23" i="37"/>
  <c r="W24" i="37"/>
  <c r="X24" i="37"/>
  <c r="Y24" i="37"/>
  <c r="W25" i="37"/>
  <c r="X25" i="37"/>
  <c r="Y25" i="37"/>
  <c r="W26" i="37"/>
  <c r="X26" i="37"/>
  <c r="Y26" i="37"/>
  <c r="W27" i="37"/>
  <c r="X27" i="37"/>
  <c r="Y27" i="37"/>
  <c r="W28" i="37"/>
  <c r="X28" i="37"/>
  <c r="Y28" i="37"/>
  <c r="W29" i="37"/>
  <c r="X29" i="37"/>
  <c r="Y29" i="37"/>
  <c r="W30" i="37"/>
  <c r="X30" i="37"/>
  <c r="Y30" i="37"/>
  <c r="W31" i="37"/>
  <c r="X31" i="37"/>
  <c r="Y31" i="37"/>
  <c r="W32" i="37"/>
  <c r="X32" i="37"/>
  <c r="Y32" i="37"/>
  <c r="W33" i="37"/>
  <c r="X33" i="37"/>
  <c r="Y33" i="37"/>
  <c r="W34" i="37"/>
  <c r="X34" i="37"/>
  <c r="Y34" i="37"/>
  <c r="W35" i="37"/>
  <c r="X35" i="37"/>
  <c r="Y35" i="37"/>
  <c r="W36" i="37"/>
  <c r="X36" i="37"/>
  <c r="Y36" i="37"/>
  <c r="W37" i="37"/>
  <c r="X37" i="37"/>
  <c r="Y37" i="37"/>
  <c r="W38" i="37"/>
  <c r="X38" i="37"/>
  <c r="Y38" i="37"/>
  <c r="W39" i="37"/>
  <c r="X39" i="37"/>
  <c r="Y39" i="37"/>
  <c r="W40" i="37"/>
  <c r="X40" i="37"/>
  <c r="Y40" i="37"/>
  <c r="W41" i="37"/>
  <c r="X41" i="37"/>
  <c r="Y41" i="37"/>
  <c r="W42" i="37"/>
  <c r="X42" i="37"/>
  <c r="Y42" i="37"/>
  <c r="W43" i="37"/>
  <c r="X43" i="37"/>
  <c r="Y43" i="37"/>
  <c r="W44" i="37"/>
  <c r="X44" i="37"/>
  <c r="Y44" i="37"/>
  <c r="W45" i="37"/>
  <c r="X45" i="37"/>
  <c r="Y45" i="37"/>
  <c r="W46" i="37"/>
  <c r="X46" i="37"/>
  <c r="Y46" i="37"/>
  <c r="W47" i="37"/>
  <c r="X47" i="37"/>
  <c r="Y47" i="37"/>
  <c r="W48" i="37"/>
  <c r="X48" i="37"/>
  <c r="Y48" i="37"/>
  <c r="W49" i="37"/>
  <c r="X49" i="37"/>
  <c r="Y49" i="37"/>
  <c r="W50" i="37"/>
  <c r="X50" i="37"/>
  <c r="Y50" i="37"/>
  <c r="W51" i="37"/>
  <c r="X51" i="37"/>
  <c r="Y51" i="37"/>
  <c r="W52" i="37"/>
  <c r="X52" i="37"/>
  <c r="Y52" i="37"/>
  <c r="W53" i="37"/>
  <c r="X53" i="37"/>
  <c r="Y53" i="37"/>
  <c r="W54" i="37"/>
  <c r="X54" i="37"/>
  <c r="Y54" i="37"/>
  <c r="W55" i="37"/>
  <c r="X55" i="37"/>
  <c r="Y55" i="37"/>
  <c r="W56" i="37"/>
  <c r="X56" i="37"/>
  <c r="Y56" i="37"/>
  <c r="W57" i="37"/>
  <c r="X57" i="37"/>
  <c r="Y57" i="37"/>
  <c r="W58" i="37"/>
  <c r="X58" i="37"/>
  <c r="Y58" i="37"/>
  <c r="W59" i="37"/>
  <c r="X59" i="37"/>
  <c r="Y59" i="37"/>
  <c r="W60" i="37"/>
  <c r="X60" i="37"/>
  <c r="Y60" i="37"/>
  <c r="W61" i="37"/>
  <c r="X61" i="37"/>
  <c r="Y61" i="37"/>
  <c r="W62" i="37"/>
  <c r="X62" i="37"/>
  <c r="Y62" i="37"/>
  <c r="W63" i="37"/>
  <c r="X63" i="37"/>
  <c r="Y63" i="37"/>
  <c r="W64" i="37"/>
  <c r="X64" i="37"/>
  <c r="Y64" i="37"/>
  <c r="W65" i="37"/>
  <c r="X65" i="37"/>
  <c r="Y65" i="37"/>
  <c r="W66" i="37"/>
  <c r="X66" i="37"/>
  <c r="Y66" i="37"/>
  <c r="W67" i="37"/>
  <c r="X67" i="37"/>
  <c r="Y67" i="37"/>
  <c r="W68" i="37"/>
  <c r="X68" i="37"/>
  <c r="Y68" i="37"/>
  <c r="W69" i="37"/>
  <c r="X69" i="37"/>
  <c r="Y69" i="37"/>
  <c r="W70" i="37"/>
  <c r="X70" i="37"/>
  <c r="Y70" i="37"/>
  <c r="W71" i="37"/>
  <c r="X71" i="37"/>
  <c r="Y71" i="37"/>
  <c r="W72" i="37"/>
  <c r="X72" i="37"/>
  <c r="Y72" i="37"/>
  <c r="W73" i="37"/>
  <c r="X73" i="37"/>
  <c r="Y73" i="37"/>
  <c r="W74" i="37"/>
  <c r="X74" i="37"/>
  <c r="Y74" i="37"/>
  <c r="W75" i="37"/>
  <c r="X75" i="37"/>
  <c r="Y75" i="37"/>
  <c r="W76" i="37"/>
  <c r="X76" i="37"/>
  <c r="Y76" i="37"/>
  <c r="W77" i="37"/>
  <c r="X77" i="37"/>
  <c r="Y77" i="37"/>
  <c r="W78" i="37"/>
  <c r="X78" i="37"/>
  <c r="Y78" i="37"/>
  <c r="W79" i="37"/>
  <c r="X79" i="37"/>
  <c r="Y79" i="37"/>
  <c r="W80" i="37"/>
  <c r="X80" i="37"/>
  <c r="Y80" i="37"/>
  <c r="W81" i="37"/>
  <c r="X81" i="37"/>
  <c r="Y81" i="37"/>
  <c r="W82" i="37"/>
  <c r="X82" i="37"/>
  <c r="Y82" i="37"/>
  <c r="W83" i="37"/>
  <c r="X83" i="37"/>
  <c r="Y83" i="37"/>
  <c r="W84" i="37"/>
  <c r="X84" i="37"/>
  <c r="Y84" i="37"/>
  <c r="W85" i="37"/>
  <c r="X85" i="37"/>
  <c r="Y85" i="37"/>
  <c r="W86" i="37"/>
  <c r="X86" i="37"/>
  <c r="Y86" i="37"/>
  <c r="W87" i="37"/>
  <c r="X87" i="37"/>
  <c r="Y87" i="37"/>
  <c r="Q98" i="37"/>
  <c r="R98" i="37"/>
  <c r="S98" i="37"/>
  <c r="Q99" i="37"/>
  <c r="R99" i="37"/>
  <c r="S99" i="37"/>
  <c r="Q100" i="37"/>
  <c r="R100" i="37"/>
  <c r="S100" i="37"/>
  <c r="Q101" i="37"/>
  <c r="R101" i="37"/>
  <c r="S101" i="37"/>
  <c r="Q102" i="37"/>
  <c r="R102" i="37"/>
  <c r="S102" i="37"/>
  <c r="Q103" i="37"/>
  <c r="R103" i="37"/>
  <c r="S103" i="37"/>
  <c r="Q104" i="37"/>
  <c r="R104" i="37"/>
  <c r="S104" i="37"/>
  <c r="Q105" i="37"/>
  <c r="R105" i="37"/>
  <c r="S105" i="37"/>
  <c r="Q106" i="37"/>
  <c r="R106" i="37"/>
  <c r="S106" i="37"/>
  <c r="Q107" i="37"/>
  <c r="R107" i="37"/>
  <c r="S107" i="37"/>
  <c r="Q108" i="37"/>
  <c r="R108" i="37"/>
  <c r="S108" i="37"/>
  <c r="Q109" i="37"/>
  <c r="R109" i="37"/>
  <c r="S109" i="37"/>
  <c r="Q110" i="37"/>
  <c r="R110" i="37"/>
  <c r="S110" i="37"/>
  <c r="Q111" i="37"/>
  <c r="R111" i="37"/>
  <c r="S111" i="37"/>
  <c r="Q112" i="37"/>
  <c r="R112" i="37"/>
  <c r="S112" i="37"/>
  <c r="Q113" i="37"/>
  <c r="R113" i="37"/>
  <c r="S113" i="37"/>
  <c r="Q114" i="37"/>
  <c r="R114" i="37"/>
  <c r="S114" i="37"/>
  <c r="Q115" i="37"/>
  <c r="R115" i="37"/>
  <c r="S115" i="37"/>
  <c r="Q5" i="37"/>
  <c r="R5" i="37"/>
  <c r="S5" i="37"/>
  <c r="Q6" i="37"/>
  <c r="R6" i="37"/>
  <c r="S6" i="37"/>
  <c r="Q7" i="37"/>
  <c r="R7" i="37"/>
  <c r="S7" i="37"/>
  <c r="Q8" i="37"/>
  <c r="R8" i="37"/>
  <c r="S8" i="37"/>
  <c r="Q9" i="37"/>
  <c r="R9" i="37"/>
  <c r="S9" i="37"/>
  <c r="Q10" i="37"/>
  <c r="R10" i="37"/>
  <c r="S10" i="37"/>
  <c r="Q11" i="37"/>
  <c r="R11" i="37"/>
  <c r="S11" i="37"/>
  <c r="Q12" i="37"/>
  <c r="R12" i="37"/>
  <c r="S12" i="37"/>
  <c r="Q13" i="37"/>
  <c r="R13" i="37"/>
  <c r="S13" i="37"/>
  <c r="Q14" i="37"/>
  <c r="R14" i="37"/>
  <c r="S14" i="37"/>
  <c r="Q15" i="37"/>
  <c r="R15" i="37"/>
  <c r="S15" i="37"/>
  <c r="Q16" i="37"/>
  <c r="R16" i="37"/>
  <c r="S16" i="37"/>
  <c r="Q17" i="37"/>
  <c r="R17" i="37"/>
  <c r="S17" i="37"/>
  <c r="Q18" i="37"/>
  <c r="R18" i="37"/>
  <c r="S18" i="37"/>
  <c r="Q19" i="37"/>
  <c r="R19" i="37"/>
  <c r="S19" i="37"/>
  <c r="Q20" i="37"/>
  <c r="R20" i="37"/>
  <c r="S20" i="37"/>
  <c r="Q21" i="37"/>
  <c r="R21" i="37"/>
  <c r="S21" i="37"/>
  <c r="Q22" i="37"/>
  <c r="R22" i="37"/>
  <c r="S22" i="37"/>
  <c r="Q23" i="37"/>
  <c r="R23" i="37"/>
  <c r="S23" i="37"/>
  <c r="Q24" i="37"/>
  <c r="R24" i="37"/>
  <c r="S24" i="37"/>
  <c r="Q25" i="37"/>
  <c r="R25" i="37"/>
  <c r="S25" i="37"/>
  <c r="Q26" i="37"/>
  <c r="R26" i="37"/>
  <c r="S26" i="37"/>
  <c r="Q27" i="37"/>
  <c r="R27" i="37"/>
  <c r="S27" i="37"/>
  <c r="Q28" i="37"/>
  <c r="R28" i="37"/>
  <c r="S28" i="37"/>
  <c r="Q29" i="37"/>
  <c r="R29" i="37"/>
  <c r="S29" i="37"/>
  <c r="Q30" i="37"/>
  <c r="R30" i="37"/>
  <c r="S30" i="37"/>
  <c r="Q31" i="37"/>
  <c r="R31" i="37"/>
  <c r="S31" i="37"/>
  <c r="Q32" i="37"/>
  <c r="R32" i="37"/>
  <c r="S32" i="37"/>
  <c r="Q33" i="37"/>
  <c r="R33" i="37"/>
  <c r="S33" i="37"/>
  <c r="Q34" i="37"/>
  <c r="R34" i="37"/>
  <c r="S34" i="37"/>
  <c r="Q35" i="37"/>
  <c r="R35" i="37"/>
  <c r="S35" i="37"/>
  <c r="Q36" i="37"/>
  <c r="R36" i="37"/>
  <c r="S36" i="37"/>
  <c r="Q37" i="37"/>
  <c r="R37" i="37"/>
  <c r="S37" i="37"/>
  <c r="Q38" i="37"/>
  <c r="R38" i="37"/>
  <c r="S38" i="37"/>
  <c r="Q39" i="37"/>
  <c r="R39" i="37"/>
  <c r="S39" i="37"/>
  <c r="Q40" i="37"/>
  <c r="R40" i="37"/>
  <c r="S40" i="37"/>
  <c r="Q41" i="37"/>
  <c r="R41" i="37"/>
  <c r="S41" i="37"/>
  <c r="Q42" i="37"/>
  <c r="R42" i="37"/>
  <c r="S42" i="37"/>
  <c r="Q43" i="37"/>
  <c r="R43" i="37"/>
  <c r="S43" i="37"/>
  <c r="Q44" i="37"/>
  <c r="R44" i="37"/>
  <c r="S44" i="37"/>
  <c r="Q45" i="37"/>
  <c r="R45" i="37"/>
  <c r="S45" i="37"/>
  <c r="Q46" i="37"/>
  <c r="R46" i="37"/>
  <c r="S46" i="37"/>
  <c r="Q47" i="37"/>
  <c r="R47" i="37"/>
  <c r="S47" i="37"/>
  <c r="Q48" i="37"/>
  <c r="R48" i="37"/>
  <c r="S48" i="37"/>
  <c r="Q49" i="37"/>
  <c r="R49" i="37"/>
  <c r="S49" i="37"/>
  <c r="Q50" i="37"/>
  <c r="R50" i="37"/>
  <c r="S50" i="37"/>
  <c r="Q51" i="37"/>
  <c r="R51" i="37"/>
  <c r="S51" i="37"/>
  <c r="Q52" i="37"/>
  <c r="R52" i="37"/>
  <c r="S52" i="37"/>
  <c r="Q53" i="37"/>
  <c r="R53" i="37"/>
  <c r="S53" i="37"/>
  <c r="Q54" i="37"/>
  <c r="R54" i="37"/>
  <c r="S54" i="37"/>
  <c r="Q55" i="37"/>
  <c r="R55" i="37"/>
  <c r="S55" i="37"/>
  <c r="Q56" i="37"/>
  <c r="R56" i="37"/>
  <c r="S56" i="37"/>
  <c r="Q57" i="37"/>
  <c r="R57" i="37"/>
  <c r="S57" i="37"/>
  <c r="Q58" i="37"/>
  <c r="R58" i="37"/>
  <c r="S58" i="37"/>
  <c r="Q59" i="37"/>
  <c r="R59" i="37"/>
  <c r="S59" i="37"/>
  <c r="Q60" i="37"/>
  <c r="R60" i="37"/>
  <c r="S60" i="37"/>
  <c r="Q61" i="37"/>
  <c r="R61" i="37"/>
  <c r="S61" i="37"/>
  <c r="Q62" i="37"/>
  <c r="R62" i="37"/>
  <c r="S62" i="37"/>
  <c r="Q63" i="37"/>
  <c r="R63" i="37"/>
  <c r="S63" i="37"/>
  <c r="Q64" i="37"/>
  <c r="R64" i="37"/>
  <c r="S64" i="37"/>
  <c r="Q65" i="37"/>
  <c r="R65" i="37"/>
  <c r="S65" i="37"/>
  <c r="Q66" i="37"/>
  <c r="R66" i="37"/>
  <c r="S66" i="37"/>
  <c r="Q67" i="37"/>
  <c r="R67" i="37"/>
  <c r="S67" i="37"/>
  <c r="Q68" i="37"/>
  <c r="R68" i="37"/>
  <c r="S68" i="37"/>
  <c r="Q69" i="37"/>
  <c r="R69" i="37"/>
  <c r="S69" i="37"/>
  <c r="Q70" i="37"/>
  <c r="R70" i="37"/>
  <c r="S70" i="37"/>
  <c r="Q71" i="37"/>
  <c r="R71" i="37"/>
  <c r="S71" i="37"/>
  <c r="Q72" i="37"/>
  <c r="R72" i="37"/>
  <c r="S72" i="37"/>
  <c r="Q73" i="37"/>
  <c r="R73" i="37"/>
  <c r="S73" i="37"/>
  <c r="Q74" i="37"/>
  <c r="R74" i="37"/>
  <c r="S74" i="37"/>
  <c r="Q75" i="37"/>
  <c r="R75" i="37"/>
  <c r="S75" i="37"/>
  <c r="Q76" i="37"/>
  <c r="R76" i="37"/>
  <c r="S76" i="37"/>
  <c r="Q77" i="37"/>
  <c r="R77" i="37"/>
  <c r="S77" i="37"/>
  <c r="Q78" i="37"/>
  <c r="R78" i="37"/>
  <c r="S78" i="37"/>
  <c r="Q79" i="37"/>
  <c r="R79" i="37"/>
  <c r="S79" i="37"/>
  <c r="Q80" i="37"/>
  <c r="R80" i="37"/>
  <c r="S80" i="37"/>
  <c r="Q81" i="37"/>
  <c r="R81" i="37"/>
  <c r="S81" i="37"/>
  <c r="Q82" i="37"/>
  <c r="R82" i="37"/>
  <c r="S82" i="37"/>
  <c r="Q83" i="37"/>
  <c r="R83" i="37"/>
  <c r="S83" i="37"/>
  <c r="Q84" i="37"/>
  <c r="R84" i="37"/>
  <c r="S84" i="37"/>
  <c r="Q85" i="37"/>
  <c r="R85" i="37"/>
  <c r="S85" i="37"/>
  <c r="Q86" i="37"/>
  <c r="R86" i="37"/>
  <c r="S86" i="37"/>
  <c r="Q87" i="37"/>
  <c r="R87" i="37"/>
  <c r="S87" i="37"/>
  <c r="N98" i="37"/>
  <c r="O98" i="37"/>
  <c r="P98" i="37"/>
  <c r="N99" i="37"/>
  <c r="O99" i="37"/>
  <c r="P99" i="37"/>
  <c r="N100" i="37"/>
  <c r="O100" i="37"/>
  <c r="P100" i="37"/>
  <c r="N101" i="37"/>
  <c r="O101" i="37"/>
  <c r="P101" i="37"/>
  <c r="N102" i="37"/>
  <c r="O102" i="37"/>
  <c r="P102" i="37"/>
  <c r="N103" i="37"/>
  <c r="O103" i="37"/>
  <c r="P103" i="37"/>
  <c r="N104" i="37"/>
  <c r="O104" i="37"/>
  <c r="P104" i="37"/>
  <c r="N105" i="37"/>
  <c r="O105" i="37"/>
  <c r="P105" i="37"/>
  <c r="N106" i="37"/>
  <c r="O106" i="37"/>
  <c r="P106" i="37"/>
  <c r="N107" i="37"/>
  <c r="O107" i="37"/>
  <c r="P107" i="37"/>
  <c r="N108" i="37"/>
  <c r="O108" i="37"/>
  <c r="P108" i="37"/>
  <c r="N109" i="37"/>
  <c r="O109" i="37"/>
  <c r="P109" i="37"/>
  <c r="N110" i="37"/>
  <c r="O110" i="37"/>
  <c r="P110" i="37"/>
  <c r="N111" i="37"/>
  <c r="O111" i="37"/>
  <c r="P111" i="37"/>
  <c r="N112" i="37"/>
  <c r="O112" i="37"/>
  <c r="P112" i="37"/>
  <c r="N113" i="37"/>
  <c r="O113" i="37"/>
  <c r="P113" i="37"/>
  <c r="N114" i="37"/>
  <c r="O114" i="37"/>
  <c r="P114" i="37"/>
  <c r="N115" i="37"/>
  <c r="O115" i="37"/>
  <c r="P115" i="37"/>
  <c r="N5" i="37"/>
  <c r="O5" i="37"/>
  <c r="P5" i="37"/>
  <c r="N6" i="37"/>
  <c r="O6" i="37"/>
  <c r="P6" i="37"/>
  <c r="N7" i="37"/>
  <c r="O7" i="37"/>
  <c r="P7" i="37"/>
  <c r="N8" i="37"/>
  <c r="O8" i="37"/>
  <c r="P8" i="37"/>
  <c r="N9" i="37"/>
  <c r="O9" i="37"/>
  <c r="P9" i="37"/>
  <c r="N10" i="37"/>
  <c r="O10" i="37"/>
  <c r="P10" i="37"/>
  <c r="N11" i="37"/>
  <c r="O11" i="37"/>
  <c r="P11" i="37"/>
  <c r="N12" i="37"/>
  <c r="O12" i="37"/>
  <c r="P12" i="37"/>
  <c r="N13" i="37"/>
  <c r="O13" i="37"/>
  <c r="P13" i="37"/>
  <c r="N14" i="37"/>
  <c r="O14" i="37"/>
  <c r="P14" i="37"/>
  <c r="N15" i="37"/>
  <c r="O15" i="37"/>
  <c r="P15" i="37"/>
  <c r="N16" i="37"/>
  <c r="O16" i="37"/>
  <c r="P16" i="37"/>
  <c r="N17" i="37"/>
  <c r="O17" i="37"/>
  <c r="P17" i="37"/>
  <c r="N18" i="37"/>
  <c r="O18" i="37"/>
  <c r="P18" i="37"/>
  <c r="N19" i="37"/>
  <c r="O19" i="37"/>
  <c r="P19" i="37"/>
  <c r="N20" i="37"/>
  <c r="O20" i="37"/>
  <c r="P20" i="37"/>
  <c r="N21" i="37"/>
  <c r="O21" i="37"/>
  <c r="P21" i="37"/>
  <c r="N22" i="37"/>
  <c r="O22" i="37"/>
  <c r="P22" i="37"/>
  <c r="N23" i="37"/>
  <c r="O23" i="37"/>
  <c r="P23" i="37"/>
  <c r="N24" i="37"/>
  <c r="O24" i="37"/>
  <c r="P24" i="37"/>
  <c r="N25" i="37"/>
  <c r="O25" i="37"/>
  <c r="P25" i="37"/>
  <c r="N26" i="37"/>
  <c r="O26" i="37"/>
  <c r="P26" i="37"/>
  <c r="N27" i="37"/>
  <c r="O27" i="37"/>
  <c r="P27" i="37"/>
  <c r="N28" i="37"/>
  <c r="O28" i="37"/>
  <c r="P28" i="37"/>
  <c r="N29" i="37"/>
  <c r="O29" i="37"/>
  <c r="P29" i="37"/>
  <c r="N30" i="37"/>
  <c r="O30" i="37"/>
  <c r="P30" i="37"/>
  <c r="N31" i="37"/>
  <c r="O31" i="37"/>
  <c r="P31" i="37"/>
  <c r="N32" i="37"/>
  <c r="O32" i="37"/>
  <c r="P32" i="37"/>
  <c r="N33" i="37"/>
  <c r="O33" i="37"/>
  <c r="P33" i="37"/>
  <c r="N34" i="37"/>
  <c r="O34" i="37"/>
  <c r="P34" i="37"/>
  <c r="N35" i="37"/>
  <c r="O35" i="37"/>
  <c r="P35" i="37"/>
  <c r="N36" i="37"/>
  <c r="O36" i="37"/>
  <c r="P36" i="37"/>
  <c r="N37" i="37"/>
  <c r="O37" i="37"/>
  <c r="P37" i="37"/>
  <c r="N38" i="37"/>
  <c r="O38" i="37"/>
  <c r="P38" i="37"/>
  <c r="N39" i="37"/>
  <c r="O39" i="37"/>
  <c r="P39" i="37"/>
  <c r="N40" i="37"/>
  <c r="O40" i="37"/>
  <c r="P40" i="37"/>
  <c r="N41" i="37"/>
  <c r="O41" i="37"/>
  <c r="P41" i="37"/>
  <c r="N42" i="37"/>
  <c r="O42" i="37"/>
  <c r="P42" i="37"/>
  <c r="N43" i="37"/>
  <c r="O43" i="37"/>
  <c r="P43" i="37"/>
  <c r="N44" i="37"/>
  <c r="O44" i="37"/>
  <c r="P44" i="37"/>
  <c r="N45" i="37"/>
  <c r="O45" i="37"/>
  <c r="P45" i="37"/>
  <c r="N46" i="37"/>
  <c r="O46" i="37"/>
  <c r="P46" i="37"/>
  <c r="N47" i="37"/>
  <c r="O47" i="37"/>
  <c r="P47" i="37"/>
  <c r="N48" i="37"/>
  <c r="O48" i="37"/>
  <c r="P48" i="37"/>
  <c r="N49" i="37"/>
  <c r="O49" i="37"/>
  <c r="P49" i="37"/>
  <c r="N50" i="37"/>
  <c r="O50" i="37"/>
  <c r="P50" i="37"/>
  <c r="N51" i="37"/>
  <c r="O51" i="37"/>
  <c r="P51" i="37"/>
  <c r="N52" i="37"/>
  <c r="O52" i="37"/>
  <c r="P52" i="37"/>
  <c r="N53" i="37"/>
  <c r="O53" i="37"/>
  <c r="P53" i="37"/>
  <c r="N54" i="37"/>
  <c r="O54" i="37"/>
  <c r="P54" i="37"/>
  <c r="N55" i="37"/>
  <c r="O55" i="37"/>
  <c r="P55" i="37"/>
  <c r="N56" i="37"/>
  <c r="O56" i="37"/>
  <c r="P56" i="37"/>
  <c r="N57" i="37"/>
  <c r="O57" i="37"/>
  <c r="P57" i="37"/>
  <c r="N58" i="37"/>
  <c r="O58" i="37"/>
  <c r="P58" i="37"/>
  <c r="N59" i="37"/>
  <c r="O59" i="37"/>
  <c r="P59" i="37"/>
  <c r="N60" i="37"/>
  <c r="O60" i="37"/>
  <c r="P60" i="37"/>
  <c r="N61" i="37"/>
  <c r="O61" i="37"/>
  <c r="P61" i="37"/>
  <c r="N62" i="37"/>
  <c r="O62" i="37"/>
  <c r="P62" i="37"/>
  <c r="N63" i="37"/>
  <c r="O63" i="37"/>
  <c r="P63" i="37"/>
  <c r="N64" i="37"/>
  <c r="O64" i="37"/>
  <c r="P64" i="37"/>
  <c r="N65" i="37"/>
  <c r="O65" i="37"/>
  <c r="P65" i="37"/>
  <c r="N66" i="37"/>
  <c r="O66" i="37"/>
  <c r="P66" i="37"/>
  <c r="N67" i="37"/>
  <c r="O67" i="37"/>
  <c r="P67" i="37"/>
  <c r="N68" i="37"/>
  <c r="O68" i="37"/>
  <c r="P68" i="37"/>
  <c r="N69" i="37"/>
  <c r="O69" i="37"/>
  <c r="P69" i="37"/>
  <c r="N70" i="37"/>
  <c r="O70" i="37"/>
  <c r="P70" i="37"/>
  <c r="N71" i="37"/>
  <c r="O71" i="37"/>
  <c r="P71" i="37"/>
  <c r="N72" i="37"/>
  <c r="O72" i="37"/>
  <c r="P72" i="37"/>
  <c r="N73" i="37"/>
  <c r="O73" i="37"/>
  <c r="P73" i="37"/>
  <c r="N74" i="37"/>
  <c r="O74" i="37"/>
  <c r="P74" i="37"/>
  <c r="N75" i="37"/>
  <c r="O75" i="37"/>
  <c r="P75" i="37"/>
  <c r="N76" i="37"/>
  <c r="O76" i="37"/>
  <c r="P76" i="37"/>
  <c r="N77" i="37"/>
  <c r="O77" i="37"/>
  <c r="P77" i="37"/>
  <c r="N78" i="37"/>
  <c r="O78" i="37"/>
  <c r="P78" i="37"/>
  <c r="N79" i="37"/>
  <c r="O79" i="37"/>
  <c r="P79" i="37"/>
  <c r="N80" i="37"/>
  <c r="O80" i="37"/>
  <c r="P80" i="37"/>
  <c r="N81" i="37"/>
  <c r="O81" i="37"/>
  <c r="P81" i="37"/>
  <c r="N82" i="37"/>
  <c r="O82" i="37"/>
  <c r="P82" i="37"/>
  <c r="N83" i="37"/>
  <c r="O83" i="37"/>
  <c r="P83" i="37"/>
  <c r="N84" i="37"/>
  <c r="O84" i="37"/>
  <c r="P84" i="37"/>
  <c r="N85" i="37"/>
  <c r="O85" i="37"/>
  <c r="P85" i="37"/>
  <c r="N86" i="37"/>
  <c r="O86" i="37"/>
  <c r="P86" i="37"/>
  <c r="N87" i="37"/>
  <c r="O87" i="37"/>
  <c r="P87" i="37"/>
  <c r="H98" i="37"/>
  <c r="I98" i="37"/>
  <c r="J98" i="37"/>
  <c r="H99" i="37"/>
  <c r="I99" i="37"/>
  <c r="J99" i="37"/>
  <c r="H100" i="37"/>
  <c r="I100" i="37"/>
  <c r="J100" i="37"/>
  <c r="H101" i="37"/>
  <c r="I101" i="37"/>
  <c r="J101" i="37"/>
  <c r="H102" i="37"/>
  <c r="I102" i="37"/>
  <c r="J102" i="37"/>
  <c r="H103" i="37"/>
  <c r="I103" i="37"/>
  <c r="J103" i="37"/>
  <c r="H104" i="37"/>
  <c r="I104" i="37"/>
  <c r="J104" i="37"/>
  <c r="H105" i="37"/>
  <c r="I105" i="37"/>
  <c r="J105" i="37"/>
  <c r="H106" i="37"/>
  <c r="I106" i="37"/>
  <c r="J106" i="37"/>
  <c r="H107" i="37"/>
  <c r="I107" i="37"/>
  <c r="J107" i="37"/>
  <c r="H108" i="37"/>
  <c r="I108" i="37"/>
  <c r="J108" i="37"/>
  <c r="H109" i="37"/>
  <c r="I109" i="37"/>
  <c r="J109" i="37"/>
  <c r="H110" i="37"/>
  <c r="I110" i="37"/>
  <c r="J110" i="37"/>
  <c r="H111" i="37"/>
  <c r="I111" i="37"/>
  <c r="J111" i="37"/>
  <c r="H112" i="37"/>
  <c r="I112" i="37"/>
  <c r="J112" i="37"/>
  <c r="H113" i="37"/>
  <c r="I113" i="37"/>
  <c r="J113" i="37"/>
  <c r="H114" i="37"/>
  <c r="I114" i="37"/>
  <c r="J114" i="37"/>
  <c r="H115" i="37"/>
  <c r="I115" i="37"/>
  <c r="J115" i="37"/>
  <c r="H5" i="37"/>
  <c r="I5" i="37"/>
  <c r="J5" i="37"/>
  <c r="H6" i="37"/>
  <c r="I6" i="37"/>
  <c r="J6" i="37"/>
  <c r="H7" i="37"/>
  <c r="I7" i="37"/>
  <c r="J7" i="37"/>
  <c r="H8" i="37"/>
  <c r="I8" i="37"/>
  <c r="J8" i="37"/>
  <c r="H9" i="37"/>
  <c r="I9" i="37"/>
  <c r="J9" i="37"/>
  <c r="H10" i="37"/>
  <c r="I10" i="37"/>
  <c r="J10" i="37"/>
  <c r="H11" i="37"/>
  <c r="I11" i="37"/>
  <c r="J11" i="37"/>
  <c r="H12" i="37"/>
  <c r="I12" i="37"/>
  <c r="J12" i="37"/>
  <c r="H13" i="37"/>
  <c r="I13" i="37"/>
  <c r="J13" i="37"/>
  <c r="H14" i="37"/>
  <c r="I14" i="37"/>
  <c r="J14" i="37"/>
  <c r="H15" i="37"/>
  <c r="I15" i="37"/>
  <c r="J15" i="37"/>
  <c r="H16" i="37"/>
  <c r="I16" i="37"/>
  <c r="J16" i="37"/>
  <c r="H17" i="37"/>
  <c r="I17" i="37"/>
  <c r="J17" i="37"/>
  <c r="H18" i="37"/>
  <c r="I18" i="37"/>
  <c r="J18" i="37"/>
  <c r="H19" i="37"/>
  <c r="I19" i="37"/>
  <c r="J19" i="37"/>
  <c r="H20" i="37"/>
  <c r="I20" i="37"/>
  <c r="J20" i="37"/>
  <c r="H21" i="37"/>
  <c r="I21" i="37"/>
  <c r="J21" i="37"/>
  <c r="H22" i="37"/>
  <c r="I22" i="37"/>
  <c r="J22" i="37"/>
  <c r="H23" i="37"/>
  <c r="I23" i="37"/>
  <c r="J23" i="37"/>
  <c r="H24" i="37"/>
  <c r="I24" i="37"/>
  <c r="J24" i="37"/>
  <c r="H25" i="37"/>
  <c r="I25" i="37"/>
  <c r="J25" i="37"/>
  <c r="H26" i="37"/>
  <c r="I26" i="37"/>
  <c r="J26" i="37"/>
  <c r="H27" i="37"/>
  <c r="I27" i="37"/>
  <c r="J27" i="37"/>
  <c r="H28" i="37"/>
  <c r="I28" i="37"/>
  <c r="J28" i="37"/>
  <c r="H29" i="37"/>
  <c r="I29" i="37"/>
  <c r="J29" i="37"/>
  <c r="H30" i="37"/>
  <c r="I30" i="37"/>
  <c r="J30" i="37"/>
  <c r="H31" i="37"/>
  <c r="I31" i="37"/>
  <c r="J31" i="37"/>
  <c r="H32" i="37"/>
  <c r="I32" i="37"/>
  <c r="J32" i="37"/>
  <c r="H33" i="37"/>
  <c r="I33" i="37"/>
  <c r="J33" i="37"/>
  <c r="H34" i="37"/>
  <c r="I34" i="37"/>
  <c r="J34" i="37"/>
  <c r="H35" i="37"/>
  <c r="I35" i="37"/>
  <c r="J35" i="37"/>
  <c r="H36" i="37"/>
  <c r="I36" i="37"/>
  <c r="J36" i="37"/>
  <c r="H37" i="37"/>
  <c r="I37" i="37"/>
  <c r="J37" i="37"/>
  <c r="H38" i="37"/>
  <c r="I38" i="37"/>
  <c r="J38" i="37"/>
  <c r="H39" i="37"/>
  <c r="I39" i="37"/>
  <c r="J39" i="37"/>
  <c r="H40" i="37"/>
  <c r="I40" i="37"/>
  <c r="J40" i="37"/>
  <c r="H41" i="37"/>
  <c r="I41" i="37"/>
  <c r="J41" i="37"/>
  <c r="H42" i="37"/>
  <c r="I42" i="37"/>
  <c r="J42" i="37"/>
  <c r="H43" i="37"/>
  <c r="I43" i="37"/>
  <c r="J43" i="37"/>
  <c r="H44" i="37"/>
  <c r="I44" i="37"/>
  <c r="J44" i="37"/>
  <c r="H45" i="37"/>
  <c r="I45" i="37"/>
  <c r="J45" i="37"/>
  <c r="H46" i="37"/>
  <c r="I46" i="37"/>
  <c r="J46" i="37"/>
  <c r="H47" i="37"/>
  <c r="I47" i="37"/>
  <c r="J47" i="37"/>
  <c r="H48" i="37"/>
  <c r="I48" i="37"/>
  <c r="J48" i="37"/>
  <c r="H49" i="37"/>
  <c r="I49" i="37"/>
  <c r="J49" i="37"/>
  <c r="H50" i="37"/>
  <c r="I50" i="37"/>
  <c r="J50" i="37"/>
  <c r="H51" i="37"/>
  <c r="I51" i="37"/>
  <c r="J51" i="37"/>
  <c r="H52" i="37"/>
  <c r="I52" i="37"/>
  <c r="J52" i="37"/>
  <c r="H53" i="37"/>
  <c r="I53" i="37"/>
  <c r="J53" i="37"/>
  <c r="H54" i="37"/>
  <c r="I54" i="37"/>
  <c r="J54" i="37"/>
  <c r="H55" i="37"/>
  <c r="I55" i="37"/>
  <c r="J55" i="37"/>
  <c r="H56" i="37"/>
  <c r="I56" i="37"/>
  <c r="J56" i="37"/>
  <c r="H57" i="37"/>
  <c r="I57" i="37"/>
  <c r="J57" i="37"/>
  <c r="H58" i="37"/>
  <c r="I58" i="37"/>
  <c r="J58" i="37"/>
  <c r="H59" i="37"/>
  <c r="I59" i="37"/>
  <c r="J59" i="37"/>
  <c r="H60" i="37"/>
  <c r="I60" i="37"/>
  <c r="J60" i="37"/>
  <c r="H61" i="37"/>
  <c r="I61" i="37"/>
  <c r="J61" i="37"/>
  <c r="H62" i="37"/>
  <c r="I62" i="37"/>
  <c r="J62" i="37"/>
  <c r="H63" i="37"/>
  <c r="I63" i="37"/>
  <c r="J63" i="37"/>
  <c r="H64" i="37"/>
  <c r="I64" i="37"/>
  <c r="J64" i="37"/>
  <c r="H65" i="37"/>
  <c r="I65" i="37"/>
  <c r="J65" i="37"/>
  <c r="H66" i="37"/>
  <c r="I66" i="37"/>
  <c r="J66" i="37"/>
  <c r="H67" i="37"/>
  <c r="I67" i="37"/>
  <c r="J67" i="37"/>
  <c r="H68" i="37"/>
  <c r="I68" i="37"/>
  <c r="J68" i="37"/>
  <c r="H69" i="37"/>
  <c r="I69" i="37"/>
  <c r="J69" i="37"/>
  <c r="H70" i="37"/>
  <c r="I70" i="37"/>
  <c r="J70" i="37"/>
  <c r="H71" i="37"/>
  <c r="I71" i="37"/>
  <c r="J71" i="37"/>
  <c r="H72" i="37"/>
  <c r="I72" i="37"/>
  <c r="J72" i="37"/>
  <c r="H73" i="37"/>
  <c r="I73" i="37"/>
  <c r="J73" i="37"/>
  <c r="H74" i="37"/>
  <c r="I74" i="37"/>
  <c r="J74" i="37"/>
  <c r="H75" i="37"/>
  <c r="I75" i="37"/>
  <c r="J75" i="37"/>
  <c r="H76" i="37"/>
  <c r="I76" i="37"/>
  <c r="J76" i="37"/>
  <c r="H77" i="37"/>
  <c r="I77" i="37"/>
  <c r="J77" i="37"/>
  <c r="H78" i="37"/>
  <c r="I78" i="37"/>
  <c r="J78" i="37"/>
  <c r="H79" i="37"/>
  <c r="I79" i="37"/>
  <c r="J79" i="37"/>
  <c r="H80" i="37"/>
  <c r="I80" i="37"/>
  <c r="J80" i="37"/>
  <c r="H81" i="37"/>
  <c r="I81" i="37"/>
  <c r="J81" i="37"/>
  <c r="H82" i="37"/>
  <c r="I82" i="37"/>
  <c r="J82" i="37"/>
  <c r="H83" i="37"/>
  <c r="I83" i="37"/>
  <c r="J83" i="37"/>
  <c r="H84" i="37"/>
  <c r="I84" i="37"/>
  <c r="J84" i="37"/>
  <c r="H85" i="37"/>
  <c r="I85" i="37"/>
  <c r="J85" i="37"/>
  <c r="H86" i="37"/>
  <c r="I86" i="37"/>
  <c r="J86" i="37"/>
  <c r="H87" i="37"/>
  <c r="I87" i="37"/>
  <c r="J87" i="37"/>
  <c r="B98" i="37"/>
  <c r="C98" i="37"/>
  <c r="D98" i="37"/>
  <c r="B99" i="37"/>
  <c r="C99" i="37"/>
  <c r="D99" i="37"/>
  <c r="B100" i="37"/>
  <c r="C100" i="37"/>
  <c r="D100" i="37"/>
  <c r="B101" i="37"/>
  <c r="C101" i="37"/>
  <c r="D101" i="37"/>
  <c r="B102" i="37"/>
  <c r="C102" i="37"/>
  <c r="D102" i="37"/>
  <c r="B103" i="37"/>
  <c r="C103" i="37"/>
  <c r="D103" i="37"/>
  <c r="B104" i="37"/>
  <c r="C104" i="37"/>
  <c r="D104" i="37"/>
  <c r="B105" i="37"/>
  <c r="C105" i="37"/>
  <c r="D105" i="37"/>
  <c r="B106" i="37"/>
  <c r="C106" i="37"/>
  <c r="D106" i="37"/>
  <c r="B107" i="37"/>
  <c r="C107" i="37"/>
  <c r="D107" i="37"/>
  <c r="B108" i="37"/>
  <c r="C108" i="37"/>
  <c r="D108" i="37"/>
  <c r="B109" i="37"/>
  <c r="C109" i="37"/>
  <c r="D109" i="37"/>
  <c r="B110" i="37"/>
  <c r="C110" i="37"/>
  <c r="D110" i="37"/>
  <c r="B111" i="37"/>
  <c r="C111" i="37"/>
  <c r="D111" i="37"/>
  <c r="B112" i="37"/>
  <c r="C112" i="37"/>
  <c r="D112" i="37"/>
  <c r="B113" i="37"/>
  <c r="C113" i="37"/>
  <c r="D113" i="37"/>
  <c r="B114" i="37"/>
  <c r="C114" i="37"/>
  <c r="D114" i="37"/>
  <c r="B115" i="37"/>
  <c r="C115" i="37"/>
  <c r="D115" i="37"/>
  <c r="B5" i="37"/>
  <c r="C5" i="37"/>
  <c r="D5" i="37"/>
  <c r="B6" i="37"/>
  <c r="C6" i="37"/>
  <c r="D6" i="37"/>
  <c r="B7" i="37"/>
  <c r="C7" i="37"/>
  <c r="D7" i="37"/>
  <c r="B8" i="37"/>
  <c r="C8" i="37"/>
  <c r="D8" i="37"/>
  <c r="B9" i="37"/>
  <c r="C9" i="37"/>
  <c r="D9" i="37"/>
  <c r="B10" i="37"/>
  <c r="C10" i="37"/>
  <c r="D10" i="37"/>
  <c r="B11" i="37"/>
  <c r="C11" i="37"/>
  <c r="D11" i="37"/>
  <c r="B12" i="37"/>
  <c r="C12" i="37"/>
  <c r="D12" i="37"/>
  <c r="B13" i="37"/>
  <c r="C13" i="37"/>
  <c r="D13" i="37"/>
  <c r="B14" i="37"/>
  <c r="C14" i="37"/>
  <c r="D14" i="37"/>
  <c r="B15" i="37"/>
  <c r="C15" i="37"/>
  <c r="D15" i="37"/>
  <c r="B16" i="37"/>
  <c r="C16" i="37"/>
  <c r="D16" i="37"/>
  <c r="B17" i="37"/>
  <c r="C17" i="37"/>
  <c r="D17" i="37"/>
  <c r="B18" i="37"/>
  <c r="C18" i="37"/>
  <c r="D18" i="37"/>
  <c r="B19" i="37"/>
  <c r="C19" i="37"/>
  <c r="D19" i="37"/>
  <c r="B20" i="37"/>
  <c r="C20" i="37"/>
  <c r="D20" i="37"/>
  <c r="B21" i="37"/>
  <c r="C21" i="37"/>
  <c r="D21" i="37"/>
  <c r="B22" i="37"/>
  <c r="C22" i="37"/>
  <c r="D22" i="37"/>
  <c r="B23" i="37"/>
  <c r="C23" i="37"/>
  <c r="D23" i="37"/>
  <c r="B24" i="37"/>
  <c r="C24" i="37"/>
  <c r="D24" i="37"/>
  <c r="B25" i="37"/>
  <c r="C25" i="37"/>
  <c r="D25" i="37"/>
  <c r="B26" i="37"/>
  <c r="C26" i="37"/>
  <c r="D26" i="37"/>
  <c r="B27" i="37"/>
  <c r="C27" i="37"/>
  <c r="D27" i="37"/>
  <c r="B28" i="37"/>
  <c r="C28" i="37"/>
  <c r="D28" i="37"/>
  <c r="B29" i="37"/>
  <c r="C29" i="37"/>
  <c r="D29" i="37"/>
  <c r="B30" i="37"/>
  <c r="C30" i="37"/>
  <c r="D30" i="37"/>
  <c r="B31" i="37"/>
  <c r="C31" i="37"/>
  <c r="D31" i="37"/>
  <c r="B32" i="37"/>
  <c r="C32" i="37"/>
  <c r="D32" i="37"/>
  <c r="B33" i="37"/>
  <c r="C33" i="37"/>
  <c r="D33" i="37"/>
  <c r="B34" i="37"/>
  <c r="C34" i="37"/>
  <c r="D34" i="37"/>
  <c r="B35" i="37"/>
  <c r="C35" i="37"/>
  <c r="D35" i="37"/>
  <c r="B36" i="37"/>
  <c r="C36" i="37"/>
  <c r="D36" i="37"/>
  <c r="B37" i="37"/>
  <c r="C37" i="37"/>
  <c r="D37" i="37"/>
  <c r="B38" i="37"/>
  <c r="C38" i="37"/>
  <c r="D38" i="37"/>
  <c r="B39" i="37"/>
  <c r="C39" i="37"/>
  <c r="D39" i="37"/>
  <c r="B40" i="37"/>
  <c r="C40" i="37"/>
  <c r="D40" i="37"/>
  <c r="B41" i="37"/>
  <c r="C41" i="37"/>
  <c r="D41" i="37"/>
  <c r="B42" i="37"/>
  <c r="C42" i="37"/>
  <c r="D42" i="37"/>
  <c r="B43" i="37"/>
  <c r="C43" i="37"/>
  <c r="D43" i="37"/>
  <c r="B44" i="37"/>
  <c r="C44" i="37"/>
  <c r="D44" i="37"/>
  <c r="B45" i="37"/>
  <c r="C45" i="37"/>
  <c r="D45" i="37"/>
  <c r="B46" i="37"/>
  <c r="C46" i="37"/>
  <c r="D46" i="37"/>
  <c r="B47" i="37"/>
  <c r="C47" i="37"/>
  <c r="D47" i="37"/>
  <c r="B48" i="37"/>
  <c r="C48" i="37"/>
  <c r="D48" i="37"/>
  <c r="B49" i="37"/>
  <c r="C49" i="37"/>
  <c r="D49" i="37"/>
  <c r="B50" i="37"/>
  <c r="C50" i="37"/>
  <c r="D50" i="37"/>
  <c r="B51" i="37"/>
  <c r="C51" i="37"/>
  <c r="D51" i="37"/>
  <c r="B52" i="37"/>
  <c r="C52" i="37"/>
  <c r="D52" i="37"/>
  <c r="B53" i="37"/>
  <c r="C53" i="37"/>
  <c r="D53" i="37"/>
  <c r="B54" i="37"/>
  <c r="C54" i="37"/>
  <c r="D54" i="37"/>
  <c r="B55" i="37"/>
  <c r="C55" i="37"/>
  <c r="D55" i="37"/>
  <c r="B56" i="37"/>
  <c r="C56" i="37"/>
  <c r="D56" i="37"/>
  <c r="B57" i="37"/>
  <c r="C57" i="37"/>
  <c r="D57" i="37"/>
  <c r="B58" i="37"/>
  <c r="C58" i="37"/>
  <c r="D58" i="37"/>
  <c r="B59" i="37"/>
  <c r="C59" i="37"/>
  <c r="D59" i="37"/>
  <c r="B60" i="37"/>
  <c r="C60" i="37"/>
  <c r="D60" i="37"/>
  <c r="B61" i="37"/>
  <c r="C61" i="37"/>
  <c r="D61" i="37"/>
  <c r="B62" i="37"/>
  <c r="C62" i="37"/>
  <c r="D62" i="37"/>
  <c r="B63" i="37"/>
  <c r="C63" i="37"/>
  <c r="D63" i="37"/>
  <c r="B64" i="37"/>
  <c r="C64" i="37"/>
  <c r="D64" i="37"/>
  <c r="B65" i="37"/>
  <c r="C65" i="37"/>
  <c r="D65" i="37"/>
  <c r="B66" i="37"/>
  <c r="C66" i="37"/>
  <c r="D66" i="37"/>
  <c r="B67" i="37"/>
  <c r="C67" i="37"/>
  <c r="D67" i="37"/>
  <c r="B68" i="37"/>
  <c r="C68" i="37"/>
  <c r="D68" i="37"/>
  <c r="B69" i="37"/>
  <c r="C69" i="37"/>
  <c r="D69" i="37"/>
  <c r="B70" i="37"/>
  <c r="C70" i="37"/>
  <c r="D70" i="37"/>
  <c r="B71" i="37"/>
  <c r="C71" i="37"/>
  <c r="D71" i="37"/>
  <c r="B72" i="37"/>
  <c r="C72" i="37"/>
  <c r="D72" i="37"/>
  <c r="B73" i="37"/>
  <c r="C73" i="37"/>
  <c r="D73" i="37"/>
  <c r="B74" i="37"/>
  <c r="C74" i="37"/>
  <c r="D74" i="37"/>
  <c r="B75" i="37"/>
  <c r="C75" i="37"/>
  <c r="D75" i="37"/>
  <c r="B76" i="37"/>
  <c r="C76" i="37"/>
  <c r="D76" i="37"/>
  <c r="B77" i="37"/>
  <c r="C77" i="37"/>
  <c r="D77" i="37"/>
  <c r="B78" i="37"/>
  <c r="C78" i="37"/>
  <c r="D78" i="37"/>
  <c r="B79" i="37"/>
  <c r="C79" i="37"/>
  <c r="D79" i="37"/>
  <c r="B80" i="37"/>
  <c r="C80" i="37"/>
  <c r="D80" i="37"/>
  <c r="B81" i="37"/>
  <c r="C81" i="37"/>
  <c r="D81" i="37"/>
  <c r="B82" i="37"/>
  <c r="C82" i="37"/>
  <c r="D82" i="37"/>
  <c r="B83" i="37"/>
  <c r="C83" i="37"/>
  <c r="D83" i="37"/>
  <c r="B84" i="37"/>
  <c r="C84" i="37"/>
  <c r="D84" i="37"/>
  <c r="B85" i="37"/>
  <c r="C85" i="37"/>
  <c r="D85" i="37"/>
  <c r="B86" i="37"/>
  <c r="C86" i="37"/>
  <c r="D86" i="37"/>
  <c r="B87" i="37"/>
  <c r="C87" i="37"/>
  <c r="D87" i="37"/>
  <c r="BG98" i="36" l="1"/>
  <c r="BH98" i="36"/>
  <c r="BI98" i="36"/>
  <c r="BG99" i="36"/>
  <c r="BH99" i="36"/>
  <c r="BI99" i="36"/>
  <c r="BG100" i="36"/>
  <c r="BH100" i="36"/>
  <c r="BI100" i="36"/>
  <c r="BG101" i="36"/>
  <c r="BH101" i="36"/>
  <c r="BI101" i="36"/>
  <c r="BG102" i="36"/>
  <c r="BH102" i="36"/>
  <c r="BI102" i="36"/>
  <c r="BG103" i="36"/>
  <c r="BH103" i="36"/>
  <c r="BI103" i="36"/>
  <c r="BG104" i="36"/>
  <c r="BH104" i="36"/>
  <c r="BI104" i="36"/>
  <c r="BG105" i="36"/>
  <c r="BH105" i="36"/>
  <c r="BI105" i="36"/>
  <c r="BG106" i="36"/>
  <c r="BH106" i="36"/>
  <c r="BI106" i="36"/>
  <c r="BG107" i="36"/>
  <c r="BH107" i="36"/>
  <c r="BI107" i="36"/>
  <c r="BG108" i="36"/>
  <c r="BH108" i="36"/>
  <c r="BI108" i="36"/>
  <c r="BG109" i="36"/>
  <c r="BH109" i="36"/>
  <c r="BI109" i="36"/>
  <c r="BG110" i="36"/>
  <c r="BH110" i="36"/>
  <c r="BI110" i="36"/>
  <c r="BG111" i="36"/>
  <c r="BH111" i="36"/>
  <c r="BI111" i="36"/>
  <c r="BG112" i="36"/>
  <c r="BH112" i="36"/>
  <c r="BI112" i="36"/>
  <c r="BG113" i="36"/>
  <c r="BH113" i="36"/>
  <c r="BI113" i="36"/>
  <c r="BG114" i="36"/>
  <c r="BH114" i="36"/>
  <c r="BI114" i="36"/>
  <c r="BG115" i="36"/>
  <c r="BH115" i="36"/>
  <c r="BI115" i="36"/>
  <c r="BG5" i="36"/>
  <c r="BH5" i="36"/>
  <c r="BI5" i="36"/>
  <c r="BG6" i="36"/>
  <c r="BH6" i="36"/>
  <c r="BI6" i="36"/>
  <c r="BG7" i="36"/>
  <c r="BH7" i="36"/>
  <c r="BI7" i="36"/>
  <c r="BG8" i="36"/>
  <c r="BH8" i="36"/>
  <c r="BI8" i="36"/>
  <c r="BG9" i="36"/>
  <c r="BH9" i="36"/>
  <c r="BI9" i="36"/>
  <c r="BG10" i="36"/>
  <c r="BH10" i="36"/>
  <c r="BI10" i="36"/>
  <c r="BG11" i="36"/>
  <c r="BH11" i="36"/>
  <c r="BI11" i="36"/>
  <c r="BG12" i="36"/>
  <c r="BH12" i="36"/>
  <c r="BI12" i="36"/>
  <c r="BG13" i="36"/>
  <c r="BH13" i="36"/>
  <c r="BI13" i="36"/>
  <c r="BG14" i="36"/>
  <c r="BH14" i="36"/>
  <c r="BI14" i="36"/>
  <c r="BG15" i="36"/>
  <c r="BH15" i="36"/>
  <c r="BI15" i="36"/>
  <c r="BG16" i="36"/>
  <c r="BH16" i="36"/>
  <c r="BI16" i="36"/>
  <c r="BG17" i="36"/>
  <c r="BH17" i="36"/>
  <c r="BI17" i="36"/>
  <c r="BG18" i="36"/>
  <c r="BH18" i="36"/>
  <c r="BI18" i="36"/>
  <c r="BG19" i="36"/>
  <c r="BH19" i="36"/>
  <c r="BI19" i="36"/>
  <c r="BG20" i="36"/>
  <c r="BH20" i="36"/>
  <c r="BI20" i="36"/>
  <c r="BG21" i="36"/>
  <c r="BH21" i="36"/>
  <c r="BI21" i="36"/>
  <c r="BG22" i="36"/>
  <c r="BH22" i="36"/>
  <c r="BI22" i="36"/>
  <c r="BG23" i="36"/>
  <c r="BH23" i="36"/>
  <c r="BI23" i="36"/>
  <c r="BG24" i="36"/>
  <c r="BH24" i="36"/>
  <c r="BI24" i="36"/>
  <c r="BG25" i="36"/>
  <c r="BH25" i="36"/>
  <c r="BI25" i="36"/>
  <c r="BG26" i="36"/>
  <c r="BH26" i="36"/>
  <c r="BI26" i="36"/>
  <c r="BG27" i="36"/>
  <c r="BH27" i="36"/>
  <c r="BI27" i="36"/>
  <c r="BG28" i="36"/>
  <c r="BH28" i="36"/>
  <c r="BI28" i="36"/>
  <c r="BG29" i="36"/>
  <c r="BH29" i="36"/>
  <c r="BI29" i="36"/>
  <c r="BG30" i="36"/>
  <c r="BH30" i="36"/>
  <c r="BI30" i="36"/>
  <c r="BG31" i="36"/>
  <c r="BH31" i="36"/>
  <c r="BI31" i="36"/>
  <c r="BG32" i="36"/>
  <c r="BH32" i="36"/>
  <c r="BI32" i="36"/>
  <c r="BG33" i="36"/>
  <c r="BH33" i="36"/>
  <c r="BI33" i="36"/>
  <c r="BG34" i="36"/>
  <c r="BH34" i="36"/>
  <c r="BI34" i="36"/>
  <c r="BG35" i="36"/>
  <c r="BH35" i="36"/>
  <c r="BI35" i="36"/>
  <c r="BG36" i="36"/>
  <c r="BH36" i="36"/>
  <c r="BI36" i="36"/>
  <c r="BG37" i="36"/>
  <c r="BH37" i="36"/>
  <c r="BI37" i="36"/>
  <c r="BG38" i="36"/>
  <c r="BH38" i="36"/>
  <c r="BI38" i="36"/>
  <c r="BG39" i="36"/>
  <c r="BH39" i="36"/>
  <c r="BI39" i="36"/>
  <c r="BG40" i="36"/>
  <c r="BH40" i="36"/>
  <c r="BI40" i="36"/>
  <c r="BG41" i="36"/>
  <c r="BH41" i="36"/>
  <c r="BI41" i="36"/>
  <c r="BG42" i="36"/>
  <c r="BH42" i="36"/>
  <c r="BI42" i="36"/>
  <c r="BG43" i="36"/>
  <c r="BH43" i="36"/>
  <c r="BI43" i="36"/>
  <c r="BG44" i="36"/>
  <c r="BH44" i="36"/>
  <c r="BI44" i="36"/>
  <c r="BG45" i="36"/>
  <c r="BH45" i="36"/>
  <c r="BI45" i="36"/>
  <c r="BG46" i="36"/>
  <c r="BH46" i="36"/>
  <c r="BI46" i="36"/>
  <c r="BG47" i="36"/>
  <c r="BH47" i="36"/>
  <c r="BI47" i="36"/>
  <c r="BG48" i="36"/>
  <c r="BH48" i="36"/>
  <c r="BI48" i="36"/>
  <c r="BG49" i="36"/>
  <c r="BH49" i="36"/>
  <c r="BI49" i="36"/>
  <c r="BG50" i="36"/>
  <c r="BH50" i="36"/>
  <c r="BI50" i="36"/>
  <c r="BG51" i="36"/>
  <c r="BH51" i="36"/>
  <c r="BI51" i="36"/>
  <c r="BG52" i="36"/>
  <c r="BH52" i="36"/>
  <c r="BI52" i="36"/>
  <c r="BG53" i="36"/>
  <c r="BH53" i="36"/>
  <c r="BI53" i="36"/>
  <c r="BG54" i="36"/>
  <c r="BH54" i="36"/>
  <c r="BI54" i="36"/>
  <c r="BG55" i="36"/>
  <c r="BH55" i="36"/>
  <c r="BI55" i="36"/>
  <c r="BG56" i="36"/>
  <c r="BH56" i="36"/>
  <c r="BI56" i="36"/>
  <c r="BG57" i="36"/>
  <c r="BH57" i="36"/>
  <c r="BI57" i="36"/>
  <c r="BG58" i="36"/>
  <c r="BH58" i="36"/>
  <c r="BI58" i="36"/>
  <c r="BG59" i="36"/>
  <c r="BH59" i="36"/>
  <c r="BI59" i="36"/>
  <c r="BG60" i="36"/>
  <c r="BH60" i="36"/>
  <c r="BI60" i="36"/>
  <c r="BG61" i="36"/>
  <c r="BH61" i="36"/>
  <c r="BI61" i="36"/>
  <c r="BG62" i="36"/>
  <c r="BH62" i="36"/>
  <c r="BI62" i="36"/>
  <c r="BG63" i="36"/>
  <c r="BH63" i="36"/>
  <c r="BI63" i="36"/>
  <c r="BG64" i="36"/>
  <c r="BH64" i="36"/>
  <c r="BI64" i="36"/>
  <c r="BG65" i="36"/>
  <c r="BH65" i="36"/>
  <c r="BI65" i="36"/>
  <c r="BG66" i="36"/>
  <c r="BH66" i="36"/>
  <c r="BI66" i="36"/>
  <c r="BG67" i="36"/>
  <c r="BH67" i="36"/>
  <c r="BI67" i="36"/>
  <c r="BG68" i="36"/>
  <c r="BH68" i="36"/>
  <c r="BI68" i="36"/>
  <c r="BG69" i="36"/>
  <c r="BH69" i="36"/>
  <c r="BI69" i="36"/>
  <c r="BG70" i="36"/>
  <c r="BH70" i="36"/>
  <c r="BI70" i="36"/>
  <c r="BG71" i="36"/>
  <c r="BH71" i="36"/>
  <c r="BI71" i="36"/>
  <c r="BG72" i="36"/>
  <c r="BH72" i="36"/>
  <c r="BI72" i="36"/>
  <c r="BG73" i="36"/>
  <c r="BH73" i="36"/>
  <c r="BI73" i="36"/>
  <c r="BG74" i="36"/>
  <c r="BH74" i="36"/>
  <c r="BI74" i="36"/>
  <c r="BG75" i="36"/>
  <c r="BH75" i="36"/>
  <c r="BI75" i="36"/>
  <c r="BG76" i="36"/>
  <c r="BH76" i="36"/>
  <c r="BI76" i="36"/>
  <c r="BG77" i="36"/>
  <c r="BH77" i="36"/>
  <c r="BI77" i="36"/>
  <c r="BG78" i="36"/>
  <c r="BH78" i="36"/>
  <c r="BI78" i="36"/>
  <c r="BG79" i="36"/>
  <c r="BH79" i="36"/>
  <c r="BI79" i="36"/>
  <c r="BG80" i="36"/>
  <c r="BH80" i="36"/>
  <c r="BI80" i="36"/>
  <c r="BG81" i="36"/>
  <c r="BH81" i="36"/>
  <c r="BI81" i="36"/>
  <c r="BG82" i="36"/>
  <c r="BH82" i="36"/>
  <c r="BI82" i="36"/>
  <c r="BG83" i="36"/>
  <c r="BH83" i="36"/>
  <c r="BI83" i="36"/>
  <c r="BG84" i="36"/>
  <c r="BH84" i="36"/>
  <c r="BI84" i="36"/>
  <c r="BG85" i="36"/>
  <c r="BH85" i="36"/>
  <c r="BI85" i="36"/>
  <c r="BG86" i="36"/>
  <c r="BH86" i="36"/>
  <c r="BI86" i="36"/>
  <c r="BG87" i="36"/>
  <c r="BH87" i="36"/>
  <c r="BI87" i="36"/>
  <c r="BD98" i="36"/>
  <c r="BE98" i="36"/>
  <c r="BF98" i="36"/>
  <c r="BD99" i="36"/>
  <c r="BE99" i="36"/>
  <c r="BF99" i="36"/>
  <c r="BD100" i="36"/>
  <c r="BE100" i="36"/>
  <c r="BF100" i="36"/>
  <c r="BD101" i="36"/>
  <c r="BE101" i="36"/>
  <c r="BF101" i="36"/>
  <c r="BD102" i="36"/>
  <c r="BE102" i="36"/>
  <c r="BF102" i="36"/>
  <c r="BD103" i="36"/>
  <c r="BE103" i="36"/>
  <c r="BF103" i="36"/>
  <c r="BD104" i="36"/>
  <c r="BE104" i="36"/>
  <c r="BF104" i="36"/>
  <c r="BD105" i="36"/>
  <c r="BE105" i="36"/>
  <c r="BF105" i="36"/>
  <c r="BD106" i="36"/>
  <c r="BE106" i="36"/>
  <c r="BF106" i="36"/>
  <c r="BD107" i="36"/>
  <c r="BE107" i="36"/>
  <c r="BF107" i="36"/>
  <c r="BD108" i="36"/>
  <c r="BE108" i="36"/>
  <c r="BF108" i="36"/>
  <c r="BD109" i="36"/>
  <c r="BE109" i="36"/>
  <c r="BF109" i="36"/>
  <c r="BD110" i="36"/>
  <c r="BE110" i="36"/>
  <c r="BF110" i="36"/>
  <c r="BD111" i="36"/>
  <c r="BE111" i="36"/>
  <c r="BF111" i="36"/>
  <c r="BD112" i="36"/>
  <c r="BE112" i="36"/>
  <c r="BF112" i="36"/>
  <c r="BD113" i="36"/>
  <c r="BE113" i="36"/>
  <c r="BF113" i="36"/>
  <c r="BD114" i="36"/>
  <c r="BE114" i="36"/>
  <c r="BF114" i="36"/>
  <c r="BD115" i="36"/>
  <c r="BE115" i="36"/>
  <c r="BF115" i="36"/>
  <c r="BD5" i="36"/>
  <c r="BE5" i="36"/>
  <c r="BF5" i="36"/>
  <c r="BD6" i="36"/>
  <c r="BE6" i="36"/>
  <c r="BF6" i="36"/>
  <c r="BD7" i="36"/>
  <c r="BE7" i="36"/>
  <c r="BF7" i="36"/>
  <c r="BD8" i="36"/>
  <c r="BE8" i="36"/>
  <c r="BF8" i="36"/>
  <c r="BD9" i="36"/>
  <c r="BE9" i="36"/>
  <c r="BF9" i="36"/>
  <c r="BD10" i="36"/>
  <c r="BE10" i="36"/>
  <c r="BF10" i="36"/>
  <c r="BD11" i="36"/>
  <c r="BE11" i="36"/>
  <c r="BF11" i="36"/>
  <c r="BD12" i="36"/>
  <c r="BE12" i="36"/>
  <c r="BF12" i="36"/>
  <c r="BD13" i="36"/>
  <c r="BE13" i="36"/>
  <c r="BF13" i="36"/>
  <c r="BD14" i="36"/>
  <c r="BE14" i="36"/>
  <c r="BF14" i="36"/>
  <c r="BD15" i="36"/>
  <c r="BE15" i="36"/>
  <c r="BF15" i="36"/>
  <c r="BD16" i="36"/>
  <c r="BE16" i="36"/>
  <c r="BF16" i="36"/>
  <c r="BD17" i="36"/>
  <c r="BE17" i="36"/>
  <c r="BF17" i="36"/>
  <c r="BD18" i="36"/>
  <c r="BE18" i="36"/>
  <c r="BF18" i="36"/>
  <c r="BD19" i="36"/>
  <c r="BE19" i="36"/>
  <c r="BF19" i="36"/>
  <c r="BD20" i="36"/>
  <c r="BE20" i="36"/>
  <c r="BF20" i="36"/>
  <c r="BD21" i="36"/>
  <c r="BE21" i="36"/>
  <c r="BF21" i="36"/>
  <c r="BD22" i="36"/>
  <c r="BE22" i="36"/>
  <c r="BF22" i="36"/>
  <c r="BD23" i="36"/>
  <c r="BE23" i="36"/>
  <c r="BF23" i="36"/>
  <c r="BD24" i="36"/>
  <c r="BE24" i="36"/>
  <c r="BF24" i="36"/>
  <c r="BD25" i="36"/>
  <c r="BE25" i="36"/>
  <c r="BF25" i="36"/>
  <c r="BD26" i="36"/>
  <c r="BE26" i="36"/>
  <c r="BF26" i="36"/>
  <c r="BD27" i="36"/>
  <c r="BE27" i="36"/>
  <c r="BF27" i="36"/>
  <c r="BD28" i="36"/>
  <c r="BE28" i="36"/>
  <c r="BF28" i="36"/>
  <c r="BD29" i="36"/>
  <c r="BE29" i="36"/>
  <c r="BF29" i="36"/>
  <c r="BD30" i="36"/>
  <c r="BE30" i="36"/>
  <c r="BF30" i="36"/>
  <c r="BD31" i="36"/>
  <c r="BE31" i="36"/>
  <c r="BF31" i="36"/>
  <c r="BD32" i="36"/>
  <c r="BE32" i="36"/>
  <c r="BF32" i="36"/>
  <c r="BD33" i="36"/>
  <c r="BE33" i="36"/>
  <c r="BF33" i="36"/>
  <c r="BD34" i="36"/>
  <c r="BE34" i="36"/>
  <c r="BF34" i="36"/>
  <c r="BD35" i="36"/>
  <c r="BE35" i="36"/>
  <c r="BF35" i="36"/>
  <c r="BD36" i="36"/>
  <c r="BE36" i="36"/>
  <c r="BF36" i="36"/>
  <c r="BD37" i="36"/>
  <c r="BE37" i="36"/>
  <c r="BF37" i="36"/>
  <c r="BD38" i="36"/>
  <c r="BE38" i="36"/>
  <c r="BF38" i="36"/>
  <c r="BD39" i="36"/>
  <c r="BE39" i="36"/>
  <c r="BF39" i="36"/>
  <c r="BD40" i="36"/>
  <c r="BE40" i="36"/>
  <c r="BF40" i="36"/>
  <c r="BD41" i="36"/>
  <c r="BE41" i="36"/>
  <c r="BF41" i="36"/>
  <c r="BD42" i="36"/>
  <c r="BE42" i="36"/>
  <c r="BF42" i="36"/>
  <c r="BD43" i="36"/>
  <c r="BE43" i="36"/>
  <c r="BF43" i="36"/>
  <c r="BD44" i="36"/>
  <c r="BE44" i="36"/>
  <c r="BF44" i="36"/>
  <c r="BD45" i="36"/>
  <c r="BE45" i="36"/>
  <c r="BF45" i="36"/>
  <c r="BD46" i="36"/>
  <c r="BE46" i="36"/>
  <c r="BF46" i="36"/>
  <c r="BD47" i="36"/>
  <c r="BE47" i="36"/>
  <c r="BF47" i="36"/>
  <c r="BD48" i="36"/>
  <c r="BE48" i="36"/>
  <c r="BF48" i="36"/>
  <c r="BD49" i="36"/>
  <c r="BE49" i="36"/>
  <c r="BF49" i="36"/>
  <c r="BD50" i="36"/>
  <c r="BE50" i="36"/>
  <c r="BF50" i="36"/>
  <c r="BD51" i="36"/>
  <c r="BE51" i="36"/>
  <c r="BF51" i="36"/>
  <c r="BD52" i="36"/>
  <c r="BE52" i="36"/>
  <c r="BF52" i="36"/>
  <c r="BD53" i="36"/>
  <c r="BE53" i="36"/>
  <c r="BF53" i="36"/>
  <c r="BD54" i="36"/>
  <c r="BE54" i="36"/>
  <c r="BF54" i="36"/>
  <c r="BD55" i="36"/>
  <c r="BE55" i="36"/>
  <c r="BF55" i="36"/>
  <c r="BD56" i="36"/>
  <c r="BE56" i="36"/>
  <c r="BF56" i="36"/>
  <c r="BD57" i="36"/>
  <c r="BE57" i="36"/>
  <c r="BF57" i="36"/>
  <c r="BD58" i="36"/>
  <c r="BE58" i="36"/>
  <c r="BF58" i="36"/>
  <c r="BD59" i="36"/>
  <c r="BE59" i="36"/>
  <c r="BF59" i="36"/>
  <c r="BD60" i="36"/>
  <c r="BE60" i="36"/>
  <c r="BF60" i="36"/>
  <c r="BD61" i="36"/>
  <c r="BE61" i="36"/>
  <c r="BF61" i="36"/>
  <c r="BD62" i="36"/>
  <c r="BE62" i="36"/>
  <c r="BF62" i="36"/>
  <c r="BD63" i="36"/>
  <c r="BE63" i="36"/>
  <c r="BF63" i="36"/>
  <c r="BD64" i="36"/>
  <c r="BE64" i="36"/>
  <c r="BF64" i="36"/>
  <c r="BD65" i="36"/>
  <c r="BE65" i="36"/>
  <c r="BF65" i="36"/>
  <c r="BD66" i="36"/>
  <c r="BE66" i="36"/>
  <c r="BF66" i="36"/>
  <c r="BD67" i="36"/>
  <c r="BE67" i="36"/>
  <c r="BF67" i="36"/>
  <c r="BD68" i="36"/>
  <c r="BE68" i="36"/>
  <c r="BF68" i="36"/>
  <c r="BD69" i="36"/>
  <c r="BE69" i="36"/>
  <c r="BF69" i="36"/>
  <c r="BD70" i="36"/>
  <c r="BE70" i="36"/>
  <c r="BF70" i="36"/>
  <c r="BD71" i="36"/>
  <c r="BE71" i="36"/>
  <c r="BF71" i="36"/>
  <c r="BD72" i="36"/>
  <c r="BE72" i="36"/>
  <c r="BF72" i="36"/>
  <c r="BD73" i="36"/>
  <c r="BE73" i="36"/>
  <c r="BF73" i="36"/>
  <c r="BD74" i="36"/>
  <c r="BE74" i="36"/>
  <c r="BF74" i="36"/>
  <c r="BD75" i="36"/>
  <c r="BE75" i="36"/>
  <c r="BF75" i="36"/>
  <c r="BD76" i="36"/>
  <c r="BE76" i="36"/>
  <c r="BF76" i="36"/>
  <c r="BD77" i="36"/>
  <c r="BE77" i="36"/>
  <c r="BF77" i="36"/>
  <c r="BD78" i="36"/>
  <c r="BE78" i="36"/>
  <c r="BF78" i="36"/>
  <c r="BD79" i="36"/>
  <c r="BE79" i="36"/>
  <c r="BF79" i="36"/>
  <c r="BD80" i="36"/>
  <c r="BE80" i="36"/>
  <c r="BF80" i="36"/>
  <c r="BD81" i="36"/>
  <c r="BE81" i="36"/>
  <c r="BF81" i="36"/>
  <c r="BD82" i="36"/>
  <c r="BE82" i="36"/>
  <c r="BF82" i="36"/>
  <c r="BD83" i="36"/>
  <c r="BE83" i="36"/>
  <c r="BF83" i="36"/>
  <c r="BD84" i="36"/>
  <c r="BE84" i="36"/>
  <c r="BF84" i="36"/>
  <c r="BD85" i="36"/>
  <c r="BE85" i="36"/>
  <c r="BF85" i="36"/>
  <c r="BD86" i="36"/>
  <c r="BE86" i="36"/>
  <c r="BF86" i="36"/>
  <c r="BD87" i="36"/>
  <c r="BE87" i="36"/>
  <c r="BF87" i="36"/>
  <c r="BA98" i="36"/>
  <c r="BB98" i="36"/>
  <c r="BC98" i="36"/>
  <c r="BA99" i="36"/>
  <c r="BB99" i="36"/>
  <c r="BC99" i="36"/>
  <c r="BA100" i="36"/>
  <c r="BB100" i="36"/>
  <c r="BC100" i="36"/>
  <c r="BA101" i="36"/>
  <c r="BB101" i="36"/>
  <c r="BC101" i="36"/>
  <c r="BA102" i="36"/>
  <c r="BB102" i="36"/>
  <c r="BC102" i="36"/>
  <c r="BA103" i="36"/>
  <c r="BB103" i="36"/>
  <c r="BC103" i="36"/>
  <c r="BA104" i="36"/>
  <c r="BB104" i="36"/>
  <c r="BC104" i="36"/>
  <c r="BA105" i="36"/>
  <c r="BB105" i="36"/>
  <c r="BC105" i="36"/>
  <c r="BA106" i="36"/>
  <c r="BB106" i="36"/>
  <c r="BC106" i="36"/>
  <c r="BA107" i="36"/>
  <c r="BB107" i="36"/>
  <c r="BC107" i="36"/>
  <c r="BA108" i="36"/>
  <c r="BB108" i="36"/>
  <c r="BC108" i="36"/>
  <c r="BA109" i="36"/>
  <c r="BB109" i="36"/>
  <c r="BC109" i="36"/>
  <c r="BA110" i="36"/>
  <c r="BB110" i="36"/>
  <c r="BC110" i="36"/>
  <c r="BA111" i="36"/>
  <c r="BB111" i="36"/>
  <c r="BC111" i="36"/>
  <c r="BA112" i="36"/>
  <c r="BB112" i="36"/>
  <c r="BC112" i="36"/>
  <c r="BA113" i="36"/>
  <c r="BB113" i="36"/>
  <c r="BC113" i="36"/>
  <c r="BA114" i="36"/>
  <c r="BB114" i="36"/>
  <c r="BC114" i="36"/>
  <c r="BA115" i="36"/>
  <c r="BB115" i="36"/>
  <c r="BC115" i="36"/>
  <c r="BA5" i="36"/>
  <c r="BB5" i="36"/>
  <c r="BC5" i="36"/>
  <c r="BA6" i="36"/>
  <c r="BB6" i="36"/>
  <c r="BC6" i="36"/>
  <c r="BA7" i="36"/>
  <c r="BB7" i="36"/>
  <c r="BC7" i="36"/>
  <c r="BA8" i="36"/>
  <c r="BB8" i="36"/>
  <c r="BC8" i="36"/>
  <c r="BA9" i="36"/>
  <c r="BB9" i="36"/>
  <c r="BC9" i="36"/>
  <c r="BA10" i="36"/>
  <c r="BB10" i="36"/>
  <c r="BC10" i="36"/>
  <c r="BA11" i="36"/>
  <c r="BB11" i="36"/>
  <c r="BC11" i="36"/>
  <c r="BA12" i="36"/>
  <c r="BB12" i="36"/>
  <c r="BC12" i="36"/>
  <c r="BA13" i="36"/>
  <c r="BB13" i="36"/>
  <c r="BC13" i="36"/>
  <c r="BA14" i="36"/>
  <c r="BB14" i="36"/>
  <c r="BC14" i="36"/>
  <c r="BA15" i="36"/>
  <c r="BB15" i="36"/>
  <c r="BC15" i="36"/>
  <c r="BA16" i="36"/>
  <c r="BB16" i="36"/>
  <c r="BC16" i="36"/>
  <c r="BA17" i="36"/>
  <c r="BB17" i="36"/>
  <c r="BC17" i="36"/>
  <c r="BA18" i="36"/>
  <c r="BB18" i="36"/>
  <c r="BC18" i="36"/>
  <c r="BA19" i="36"/>
  <c r="BB19" i="36"/>
  <c r="BC19" i="36"/>
  <c r="BA20" i="36"/>
  <c r="BB20" i="36"/>
  <c r="BC20" i="36"/>
  <c r="BA21" i="36"/>
  <c r="BB21" i="36"/>
  <c r="BC21" i="36"/>
  <c r="BA22" i="36"/>
  <c r="BB22" i="36"/>
  <c r="BC22" i="36"/>
  <c r="BA23" i="36"/>
  <c r="BB23" i="36"/>
  <c r="BC23" i="36"/>
  <c r="BA24" i="36"/>
  <c r="BB24" i="36"/>
  <c r="BC24" i="36"/>
  <c r="BA25" i="36"/>
  <c r="BB25" i="36"/>
  <c r="BC25" i="36"/>
  <c r="BA26" i="36"/>
  <c r="BB26" i="36"/>
  <c r="BC26" i="36"/>
  <c r="BA27" i="36"/>
  <c r="BB27" i="36"/>
  <c r="BC27" i="36"/>
  <c r="BA28" i="36"/>
  <c r="BB28" i="36"/>
  <c r="BC28" i="36"/>
  <c r="BA29" i="36"/>
  <c r="BB29" i="36"/>
  <c r="BC29" i="36"/>
  <c r="BA30" i="36"/>
  <c r="BB30" i="36"/>
  <c r="BC30" i="36"/>
  <c r="BA31" i="36"/>
  <c r="BB31" i="36"/>
  <c r="BC31" i="36"/>
  <c r="BA32" i="36"/>
  <c r="BB32" i="36"/>
  <c r="BC32" i="36"/>
  <c r="BA33" i="36"/>
  <c r="BB33" i="36"/>
  <c r="BC33" i="36"/>
  <c r="BA34" i="36"/>
  <c r="BB34" i="36"/>
  <c r="BC34" i="36"/>
  <c r="BA35" i="36"/>
  <c r="BB35" i="36"/>
  <c r="BC35" i="36"/>
  <c r="BA36" i="36"/>
  <c r="BB36" i="36"/>
  <c r="BC36" i="36"/>
  <c r="BA37" i="36"/>
  <c r="BB37" i="36"/>
  <c r="BC37" i="36"/>
  <c r="BA38" i="36"/>
  <c r="BB38" i="36"/>
  <c r="BC38" i="36"/>
  <c r="BA39" i="36"/>
  <c r="BB39" i="36"/>
  <c r="BC39" i="36"/>
  <c r="BA40" i="36"/>
  <c r="BB40" i="36"/>
  <c r="BC40" i="36"/>
  <c r="BA41" i="36"/>
  <c r="BB41" i="36"/>
  <c r="BC41" i="36"/>
  <c r="BA42" i="36"/>
  <c r="BB42" i="36"/>
  <c r="BC42" i="36"/>
  <c r="BA43" i="36"/>
  <c r="BB43" i="36"/>
  <c r="BC43" i="36"/>
  <c r="BA44" i="36"/>
  <c r="BB44" i="36"/>
  <c r="BC44" i="36"/>
  <c r="BA45" i="36"/>
  <c r="BB45" i="36"/>
  <c r="BC45" i="36"/>
  <c r="BA46" i="36"/>
  <c r="BB46" i="36"/>
  <c r="BC46" i="36"/>
  <c r="BA47" i="36"/>
  <c r="BB47" i="36"/>
  <c r="BC47" i="36"/>
  <c r="BA48" i="36"/>
  <c r="BB48" i="36"/>
  <c r="BC48" i="36"/>
  <c r="BA49" i="36"/>
  <c r="BB49" i="36"/>
  <c r="BC49" i="36"/>
  <c r="BA50" i="36"/>
  <c r="BB50" i="36"/>
  <c r="BC50" i="36"/>
  <c r="BA51" i="36"/>
  <c r="BB51" i="36"/>
  <c r="BC51" i="36"/>
  <c r="BA52" i="36"/>
  <c r="BB52" i="36"/>
  <c r="BC52" i="36"/>
  <c r="BA53" i="36"/>
  <c r="BB53" i="36"/>
  <c r="BC53" i="36"/>
  <c r="BA54" i="36"/>
  <c r="BB54" i="36"/>
  <c r="BC54" i="36"/>
  <c r="BA55" i="36"/>
  <c r="BB55" i="36"/>
  <c r="BC55" i="36"/>
  <c r="BA56" i="36"/>
  <c r="BB56" i="36"/>
  <c r="BC56" i="36"/>
  <c r="BA57" i="36"/>
  <c r="BB57" i="36"/>
  <c r="BC57" i="36"/>
  <c r="BA58" i="36"/>
  <c r="BB58" i="36"/>
  <c r="BC58" i="36"/>
  <c r="BA59" i="36"/>
  <c r="BB59" i="36"/>
  <c r="BC59" i="36"/>
  <c r="BA60" i="36"/>
  <c r="BB60" i="36"/>
  <c r="BC60" i="36"/>
  <c r="BA61" i="36"/>
  <c r="BB61" i="36"/>
  <c r="BC61" i="36"/>
  <c r="BA62" i="36"/>
  <c r="BB62" i="36"/>
  <c r="BC62" i="36"/>
  <c r="BA63" i="36"/>
  <c r="BB63" i="36"/>
  <c r="BC63" i="36"/>
  <c r="BA64" i="36"/>
  <c r="BB64" i="36"/>
  <c r="BC64" i="36"/>
  <c r="BA65" i="36"/>
  <c r="BB65" i="36"/>
  <c r="BC65" i="36"/>
  <c r="BA66" i="36"/>
  <c r="BB66" i="36"/>
  <c r="BC66" i="36"/>
  <c r="BA67" i="36"/>
  <c r="BB67" i="36"/>
  <c r="BC67" i="36"/>
  <c r="BA68" i="36"/>
  <c r="BB68" i="36"/>
  <c r="BC68" i="36"/>
  <c r="BA69" i="36"/>
  <c r="BB69" i="36"/>
  <c r="BC69" i="36"/>
  <c r="BA70" i="36"/>
  <c r="BB70" i="36"/>
  <c r="BC70" i="36"/>
  <c r="BA71" i="36"/>
  <c r="BB71" i="36"/>
  <c r="BC71" i="36"/>
  <c r="BA72" i="36"/>
  <c r="BB72" i="36"/>
  <c r="BC72" i="36"/>
  <c r="BA73" i="36"/>
  <c r="BB73" i="36"/>
  <c r="BC73" i="36"/>
  <c r="BA74" i="36"/>
  <c r="BB74" i="36"/>
  <c r="BC74" i="36"/>
  <c r="BA75" i="36"/>
  <c r="BB75" i="36"/>
  <c r="BC75" i="36"/>
  <c r="BA76" i="36"/>
  <c r="BB76" i="36"/>
  <c r="BC76" i="36"/>
  <c r="BA77" i="36"/>
  <c r="BB77" i="36"/>
  <c r="BC77" i="36"/>
  <c r="BA78" i="36"/>
  <c r="BB78" i="36"/>
  <c r="BC78" i="36"/>
  <c r="BA79" i="36"/>
  <c r="BB79" i="36"/>
  <c r="BC79" i="36"/>
  <c r="BA80" i="36"/>
  <c r="BB80" i="36"/>
  <c r="BC80" i="36"/>
  <c r="BA81" i="36"/>
  <c r="BB81" i="36"/>
  <c r="BC81" i="36"/>
  <c r="BA82" i="36"/>
  <c r="BB82" i="36"/>
  <c r="BC82" i="36"/>
  <c r="BA83" i="36"/>
  <c r="BB83" i="36"/>
  <c r="BC83" i="36"/>
  <c r="BA84" i="36"/>
  <c r="BB84" i="36"/>
  <c r="BC84" i="36"/>
  <c r="BA85" i="36"/>
  <c r="BB85" i="36"/>
  <c r="BC85" i="36"/>
  <c r="BA86" i="36"/>
  <c r="BB86" i="36"/>
  <c r="BC86" i="36"/>
  <c r="BA87" i="36"/>
  <c r="BB87" i="36"/>
  <c r="BC87" i="36"/>
  <c r="AX98" i="36"/>
  <c r="AY98" i="36"/>
  <c r="AZ98" i="36"/>
  <c r="AX99" i="36"/>
  <c r="AY99" i="36"/>
  <c r="AZ99" i="36"/>
  <c r="AX100" i="36"/>
  <c r="AY100" i="36"/>
  <c r="AZ100" i="36"/>
  <c r="AX101" i="36"/>
  <c r="AY101" i="36"/>
  <c r="AZ101" i="36"/>
  <c r="AX102" i="36"/>
  <c r="AY102" i="36"/>
  <c r="AZ102" i="36"/>
  <c r="AX103" i="36"/>
  <c r="AY103" i="36"/>
  <c r="AZ103" i="36"/>
  <c r="AX104" i="36"/>
  <c r="AY104" i="36"/>
  <c r="AZ104" i="36"/>
  <c r="AX105" i="36"/>
  <c r="AY105" i="36"/>
  <c r="AZ105" i="36"/>
  <c r="AX106" i="36"/>
  <c r="AY106" i="36"/>
  <c r="AZ106" i="36"/>
  <c r="AX107" i="36"/>
  <c r="AY107" i="36"/>
  <c r="AZ107" i="36"/>
  <c r="AX108" i="36"/>
  <c r="AY108" i="36"/>
  <c r="AZ108" i="36"/>
  <c r="AX109" i="36"/>
  <c r="AY109" i="36"/>
  <c r="AZ109" i="36"/>
  <c r="AX110" i="36"/>
  <c r="AY110" i="36"/>
  <c r="AZ110" i="36"/>
  <c r="AX111" i="36"/>
  <c r="AY111" i="36"/>
  <c r="AZ111" i="36"/>
  <c r="AX112" i="36"/>
  <c r="AY112" i="36"/>
  <c r="AZ112" i="36"/>
  <c r="AX113" i="36"/>
  <c r="AY113" i="36"/>
  <c r="AZ113" i="36"/>
  <c r="AX114" i="36"/>
  <c r="AY114" i="36"/>
  <c r="AZ114" i="36"/>
  <c r="AX115" i="36"/>
  <c r="AY115" i="36"/>
  <c r="AZ115" i="36"/>
  <c r="AX5" i="36"/>
  <c r="AY5" i="36"/>
  <c r="AZ5" i="36"/>
  <c r="AX6" i="36"/>
  <c r="AY6" i="36"/>
  <c r="AZ6" i="36"/>
  <c r="AX7" i="36"/>
  <c r="AY7" i="36"/>
  <c r="AZ7" i="36"/>
  <c r="AX8" i="36"/>
  <c r="AY8" i="36"/>
  <c r="AZ8" i="36"/>
  <c r="AX9" i="36"/>
  <c r="AY9" i="36"/>
  <c r="AZ9" i="36"/>
  <c r="AX10" i="36"/>
  <c r="AY10" i="36"/>
  <c r="AZ10" i="36"/>
  <c r="AX11" i="36"/>
  <c r="AY11" i="36"/>
  <c r="AZ11" i="36"/>
  <c r="AX12" i="36"/>
  <c r="AY12" i="36"/>
  <c r="AZ12" i="36"/>
  <c r="AX13" i="36"/>
  <c r="AY13" i="36"/>
  <c r="AZ13" i="36"/>
  <c r="AX14" i="36"/>
  <c r="AY14" i="36"/>
  <c r="AZ14" i="36"/>
  <c r="AX15" i="36"/>
  <c r="AY15" i="36"/>
  <c r="AZ15" i="36"/>
  <c r="AX16" i="36"/>
  <c r="AY16" i="36"/>
  <c r="AZ16" i="36"/>
  <c r="AX17" i="36"/>
  <c r="AY17" i="36"/>
  <c r="AZ17" i="36"/>
  <c r="AX18" i="36"/>
  <c r="AY18" i="36"/>
  <c r="AZ18" i="36"/>
  <c r="AX19" i="36"/>
  <c r="AY19" i="36"/>
  <c r="AZ19" i="36"/>
  <c r="AX20" i="36"/>
  <c r="AY20" i="36"/>
  <c r="AZ20" i="36"/>
  <c r="AX21" i="36"/>
  <c r="AY21" i="36"/>
  <c r="AZ21" i="36"/>
  <c r="AX22" i="36"/>
  <c r="AY22" i="36"/>
  <c r="AZ22" i="36"/>
  <c r="AX23" i="36"/>
  <c r="AY23" i="36"/>
  <c r="AZ23" i="36"/>
  <c r="AX24" i="36"/>
  <c r="AY24" i="36"/>
  <c r="AZ24" i="36"/>
  <c r="AX25" i="36"/>
  <c r="AY25" i="36"/>
  <c r="AZ25" i="36"/>
  <c r="AX26" i="36"/>
  <c r="AY26" i="36"/>
  <c r="AZ26" i="36"/>
  <c r="AX27" i="36"/>
  <c r="AY27" i="36"/>
  <c r="AZ27" i="36"/>
  <c r="AX28" i="36"/>
  <c r="AY28" i="36"/>
  <c r="AZ28" i="36"/>
  <c r="AX29" i="36"/>
  <c r="AY29" i="36"/>
  <c r="AZ29" i="36"/>
  <c r="AX30" i="36"/>
  <c r="AY30" i="36"/>
  <c r="AZ30" i="36"/>
  <c r="AX31" i="36"/>
  <c r="AY31" i="36"/>
  <c r="AZ31" i="36"/>
  <c r="AX32" i="36"/>
  <c r="AY32" i="36"/>
  <c r="AZ32" i="36"/>
  <c r="AX33" i="36"/>
  <c r="AY33" i="36"/>
  <c r="AZ33" i="36"/>
  <c r="AX34" i="36"/>
  <c r="AY34" i="36"/>
  <c r="AZ34" i="36"/>
  <c r="AX35" i="36"/>
  <c r="AY35" i="36"/>
  <c r="AZ35" i="36"/>
  <c r="AX36" i="36"/>
  <c r="AY36" i="36"/>
  <c r="AZ36" i="36"/>
  <c r="AX37" i="36"/>
  <c r="AY37" i="36"/>
  <c r="AZ37" i="36"/>
  <c r="AX38" i="36"/>
  <c r="AY38" i="36"/>
  <c r="AZ38" i="36"/>
  <c r="AX39" i="36"/>
  <c r="AY39" i="36"/>
  <c r="AZ39" i="36"/>
  <c r="AX40" i="36"/>
  <c r="AY40" i="36"/>
  <c r="AZ40" i="36"/>
  <c r="AX41" i="36"/>
  <c r="AY41" i="36"/>
  <c r="AZ41" i="36"/>
  <c r="AX42" i="36"/>
  <c r="AY42" i="36"/>
  <c r="AZ42" i="36"/>
  <c r="AX43" i="36"/>
  <c r="AY43" i="36"/>
  <c r="AZ43" i="36"/>
  <c r="AX44" i="36"/>
  <c r="AY44" i="36"/>
  <c r="AZ44" i="36"/>
  <c r="AX45" i="36"/>
  <c r="AY45" i="36"/>
  <c r="AZ45" i="36"/>
  <c r="AX46" i="36"/>
  <c r="AY46" i="36"/>
  <c r="AZ46" i="36"/>
  <c r="AX47" i="36"/>
  <c r="AY47" i="36"/>
  <c r="AZ47" i="36"/>
  <c r="AX48" i="36"/>
  <c r="AY48" i="36"/>
  <c r="AZ48" i="36"/>
  <c r="AX49" i="36"/>
  <c r="AY49" i="36"/>
  <c r="AZ49" i="36"/>
  <c r="AX50" i="36"/>
  <c r="AY50" i="36"/>
  <c r="AZ50" i="36"/>
  <c r="AX51" i="36"/>
  <c r="AY51" i="36"/>
  <c r="AZ51" i="36"/>
  <c r="AX52" i="36"/>
  <c r="AY52" i="36"/>
  <c r="AZ52" i="36"/>
  <c r="AX53" i="36"/>
  <c r="AY53" i="36"/>
  <c r="AZ53" i="36"/>
  <c r="AX54" i="36"/>
  <c r="AY54" i="36"/>
  <c r="AZ54" i="36"/>
  <c r="AX55" i="36"/>
  <c r="AY55" i="36"/>
  <c r="AZ55" i="36"/>
  <c r="AX56" i="36"/>
  <c r="AY56" i="36"/>
  <c r="AZ56" i="36"/>
  <c r="AX57" i="36"/>
  <c r="AY57" i="36"/>
  <c r="AZ57" i="36"/>
  <c r="AX58" i="36"/>
  <c r="AY58" i="36"/>
  <c r="AZ58" i="36"/>
  <c r="AX59" i="36"/>
  <c r="AY59" i="36"/>
  <c r="AZ59" i="36"/>
  <c r="AX60" i="36"/>
  <c r="AY60" i="36"/>
  <c r="AZ60" i="36"/>
  <c r="AX61" i="36"/>
  <c r="AY61" i="36"/>
  <c r="AZ61" i="36"/>
  <c r="AX62" i="36"/>
  <c r="AY62" i="36"/>
  <c r="AZ62" i="36"/>
  <c r="AX63" i="36"/>
  <c r="AY63" i="36"/>
  <c r="AZ63" i="36"/>
  <c r="AX64" i="36"/>
  <c r="AY64" i="36"/>
  <c r="AZ64" i="36"/>
  <c r="AX65" i="36"/>
  <c r="AY65" i="36"/>
  <c r="AZ65" i="36"/>
  <c r="AX66" i="36"/>
  <c r="AY66" i="36"/>
  <c r="AZ66" i="36"/>
  <c r="AX67" i="36"/>
  <c r="AY67" i="36"/>
  <c r="AZ67" i="36"/>
  <c r="AX68" i="36"/>
  <c r="AY68" i="36"/>
  <c r="AZ68" i="36"/>
  <c r="AX69" i="36"/>
  <c r="AY69" i="36"/>
  <c r="AZ69" i="36"/>
  <c r="AX70" i="36"/>
  <c r="AY70" i="36"/>
  <c r="AZ70" i="36"/>
  <c r="AX71" i="36"/>
  <c r="AY71" i="36"/>
  <c r="AZ71" i="36"/>
  <c r="AX72" i="36"/>
  <c r="AY72" i="36"/>
  <c r="AZ72" i="36"/>
  <c r="AX73" i="36"/>
  <c r="AY73" i="36"/>
  <c r="AZ73" i="36"/>
  <c r="AX74" i="36"/>
  <c r="AY74" i="36"/>
  <c r="AZ74" i="36"/>
  <c r="AX75" i="36"/>
  <c r="AY75" i="36"/>
  <c r="AZ75" i="36"/>
  <c r="AX76" i="36"/>
  <c r="AY76" i="36"/>
  <c r="AZ76" i="36"/>
  <c r="AX77" i="36"/>
  <c r="AY77" i="36"/>
  <c r="AZ77" i="36"/>
  <c r="AX78" i="36"/>
  <c r="AY78" i="36"/>
  <c r="AZ78" i="36"/>
  <c r="AX79" i="36"/>
  <c r="AY79" i="36"/>
  <c r="AZ79" i="36"/>
  <c r="AX80" i="36"/>
  <c r="AY80" i="36"/>
  <c r="AZ80" i="36"/>
  <c r="AX81" i="36"/>
  <c r="AY81" i="36"/>
  <c r="AZ81" i="36"/>
  <c r="AX82" i="36"/>
  <c r="AY82" i="36"/>
  <c r="AZ82" i="36"/>
  <c r="AX83" i="36"/>
  <c r="AY83" i="36"/>
  <c r="AZ83" i="36"/>
  <c r="AX84" i="36"/>
  <c r="AY84" i="36"/>
  <c r="AZ84" i="36"/>
  <c r="AX85" i="36"/>
  <c r="AY85" i="36"/>
  <c r="AZ85" i="36"/>
  <c r="AX86" i="36"/>
  <c r="AY86" i="36"/>
  <c r="AZ86" i="36"/>
  <c r="AX87" i="36"/>
  <c r="AY87" i="36"/>
  <c r="AZ87" i="36"/>
  <c r="AU98" i="36"/>
  <c r="AV98" i="36"/>
  <c r="AW98" i="36"/>
  <c r="AU99" i="36"/>
  <c r="AV99" i="36"/>
  <c r="AW99" i="36"/>
  <c r="AU100" i="36"/>
  <c r="AV100" i="36"/>
  <c r="AW100" i="36"/>
  <c r="AU101" i="36"/>
  <c r="AV101" i="36"/>
  <c r="AW101" i="36"/>
  <c r="AU102" i="36"/>
  <c r="AV102" i="36"/>
  <c r="AW102" i="36"/>
  <c r="AU103" i="36"/>
  <c r="AV103" i="36"/>
  <c r="AW103" i="36"/>
  <c r="AU104" i="36"/>
  <c r="AV104" i="36"/>
  <c r="AW104" i="36"/>
  <c r="AU105" i="36"/>
  <c r="AV105" i="36"/>
  <c r="AW105" i="36"/>
  <c r="AU106" i="36"/>
  <c r="AV106" i="36"/>
  <c r="AW106" i="36"/>
  <c r="AU107" i="36"/>
  <c r="AV107" i="36"/>
  <c r="AW107" i="36"/>
  <c r="AU108" i="36"/>
  <c r="AV108" i="36"/>
  <c r="AW108" i="36"/>
  <c r="AU109" i="36"/>
  <c r="AV109" i="36"/>
  <c r="AW109" i="36"/>
  <c r="AU110" i="36"/>
  <c r="AV110" i="36"/>
  <c r="AW110" i="36"/>
  <c r="AU111" i="36"/>
  <c r="AV111" i="36"/>
  <c r="AW111" i="36"/>
  <c r="AU112" i="36"/>
  <c r="AV112" i="36"/>
  <c r="AW112" i="36"/>
  <c r="AU113" i="36"/>
  <c r="AV113" i="36"/>
  <c r="AW113" i="36"/>
  <c r="AU114" i="36"/>
  <c r="AV114" i="36"/>
  <c r="AW114" i="36"/>
  <c r="AU115" i="36"/>
  <c r="AV115" i="36"/>
  <c r="AW115" i="36"/>
  <c r="AU5" i="36"/>
  <c r="AV5" i="36"/>
  <c r="AW5" i="36"/>
  <c r="AU6" i="36"/>
  <c r="AV6" i="36"/>
  <c r="AW6" i="36"/>
  <c r="AU7" i="36"/>
  <c r="AV7" i="36"/>
  <c r="AW7" i="36"/>
  <c r="AU8" i="36"/>
  <c r="AV8" i="36"/>
  <c r="AW8" i="36"/>
  <c r="AU9" i="36"/>
  <c r="AV9" i="36"/>
  <c r="AW9" i="36"/>
  <c r="AU10" i="36"/>
  <c r="AV10" i="36"/>
  <c r="AW10" i="36"/>
  <c r="AU11" i="36"/>
  <c r="AV11" i="36"/>
  <c r="AW11" i="36"/>
  <c r="AU12" i="36"/>
  <c r="AV12" i="36"/>
  <c r="AW12" i="36"/>
  <c r="AU13" i="36"/>
  <c r="AV13" i="36"/>
  <c r="AW13" i="36"/>
  <c r="AU14" i="36"/>
  <c r="AV14" i="36"/>
  <c r="AW14" i="36"/>
  <c r="AU15" i="36"/>
  <c r="AV15" i="36"/>
  <c r="AW15" i="36"/>
  <c r="AU16" i="36"/>
  <c r="AV16" i="36"/>
  <c r="AW16" i="36"/>
  <c r="AU17" i="36"/>
  <c r="AV17" i="36"/>
  <c r="AW17" i="36"/>
  <c r="AU18" i="36"/>
  <c r="AV18" i="36"/>
  <c r="AW18" i="36"/>
  <c r="AU19" i="36"/>
  <c r="AV19" i="36"/>
  <c r="AW19" i="36"/>
  <c r="AU20" i="36"/>
  <c r="AV20" i="36"/>
  <c r="AW20" i="36"/>
  <c r="AU21" i="36"/>
  <c r="AV21" i="36"/>
  <c r="AW21" i="36"/>
  <c r="AU22" i="36"/>
  <c r="AV22" i="36"/>
  <c r="AW22" i="36"/>
  <c r="AU23" i="36"/>
  <c r="AV23" i="36"/>
  <c r="AW23" i="36"/>
  <c r="AU24" i="36"/>
  <c r="AV24" i="36"/>
  <c r="AW24" i="36"/>
  <c r="AU25" i="36"/>
  <c r="AV25" i="36"/>
  <c r="AW25" i="36"/>
  <c r="AU26" i="36"/>
  <c r="AV26" i="36"/>
  <c r="AW26" i="36"/>
  <c r="AU27" i="36"/>
  <c r="AV27" i="36"/>
  <c r="AW27" i="36"/>
  <c r="AU28" i="36"/>
  <c r="AV28" i="36"/>
  <c r="AW28" i="36"/>
  <c r="AU29" i="36"/>
  <c r="AV29" i="36"/>
  <c r="AW29" i="36"/>
  <c r="AU30" i="36"/>
  <c r="AV30" i="36"/>
  <c r="AW30" i="36"/>
  <c r="AU31" i="36"/>
  <c r="AV31" i="36"/>
  <c r="AW31" i="36"/>
  <c r="AU32" i="36"/>
  <c r="AV32" i="36"/>
  <c r="AW32" i="36"/>
  <c r="AU33" i="36"/>
  <c r="AV33" i="36"/>
  <c r="AW33" i="36"/>
  <c r="AU34" i="36"/>
  <c r="AV34" i="36"/>
  <c r="AW34" i="36"/>
  <c r="AU35" i="36"/>
  <c r="AV35" i="36"/>
  <c r="AW35" i="36"/>
  <c r="AU36" i="36"/>
  <c r="AV36" i="36"/>
  <c r="AW36" i="36"/>
  <c r="AU37" i="36"/>
  <c r="AV37" i="36"/>
  <c r="AW37" i="36"/>
  <c r="AU38" i="36"/>
  <c r="AV38" i="36"/>
  <c r="AW38" i="36"/>
  <c r="AU39" i="36"/>
  <c r="AV39" i="36"/>
  <c r="AW39" i="36"/>
  <c r="AU40" i="36"/>
  <c r="AV40" i="36"/>
  <c r="AW40" i="36"/>
  <c r="AU41" i="36"/>
  <c r="AV41" i="36"/>
  <c r="AW41" i="36"/>
  <c r="AU42" i="36"/>
  <c r="AV42" i="36"/>
  <c r="AW42" i="36"/>
  <c r="AU43" i="36"/>
  <c r="AV43" i="36"/>
  <c r="AW43" i="36"/>
  <c r="AU44" i="36"/>
  <c r="AV44" i="36"/>
  <c r="AW44" i="36"/>
  <c r="AU45" i="36"/>
  <c r="AV45" i="36"/>
  <c r="AW45" i="36"/>
  <c r="AU46" i="36"/>
  <c r="AV46" i="36"/>
  <c r="AW46" i="36"/>
  <c r="AU47" i="36"/>
  <c r="AV47" i="36"/>
  <c r="AW47" i="36"/>
  <c r="AU48" i="36"/>
  <c r="AV48" i="36"/>
  <c r="AW48" i="36"/>
  <c r="AU49" i="36"/>
  <c r="AV49" i="36"/>
  <c r="AW49" i="36"/>
  <c r="AU50" i="36"/>
  <c r="AV50" i="36"/>
  <c r="AW50" i="36"/>
  <c r="AU51" i="36"/>
  <c r="AV51" i="36"/>
  <c r="AW51" i="36"/>
  <c r="AU52" i="36"/>
  <c r="AV52" i="36"/>
  <c r="AW52" i="36"/>
  <c r="AU53" i="36"/>
  <c r="AV53" i="36"/>
  <c r="AW53" i="36"/>
  <c r="AU54" i="36"/>
  <c r="AV54" i="36"/>
  <c r="AW54" i="36"/>
  <c r="AU55" i="36"/>
  <c r="AV55" i="36"/>
  <c r="AW55" i="36"/>
  <c r="AU56" i="36"/>
  <c r="AV56" i="36"/>
  <c r="AW56" i="36"/>
  <c r="AU57" i="36"/>
  <c r="AV57" i="36"/>
  <c r="AW57" i="36"/>
  <c r="AU58" i="36"/>
  <c r="AV58" i="36"/>
  <c r="AW58" i="36"/>
  <c r="AU59" i="36"/>
  <c r="AV59" i="36"/>
  <c r="AW59" i="36"/>
  <c r="AU60" i="36"/>
  <c r="AV60" i="36"/>
  <c r="AW60" i="36"/>
  <c r="AU61" i="36"/>
  <c r="AV61" i="36"/>
  <c r="AW61" i="36"/>
  <c r="AU62" i="36"/>
  <c r="AV62" i="36"/>
  <c r="AW62" i="36"/>
  <c r="AU63" i="36"/>
  <c r="AV63" i="36"/>
  <c r="AW63" i="36"/>
  <c r="AU64" i="36"/>
  <c r="AV64" i="36"/>
  <c r="AW64" i="36"/>
  <c r="AU65" i="36"/>
  <c r="AV65" i="36"/>
  <c r="AW65" i="36"/>
  <c r="AU66" i="36"/>
  <c r="AV66" i="36"/>
  <c r="AW66" i="36"/>
  <c r="AU67" i="36"/>
  <c r="AV67" i="36"/>
  <c r="AW67" i="36"/>
  <c r="AU68" i="36"/>
  <c r="AV68" i="36"/>
  <c r="AW68" i="36"/>
  <c r="AU69" i="36"/>
  <c r="AV69" i="36"/>
  <c r="AW69" i="36"/>
  <c r="AU70" i="36"/>
  <c r="AV70" i="36"/>
  <c r="AW70" i="36"/>
  <c r="AU71" i="36"/>
  <c r="AV71" i="36"/>
  <c r="AW71" i="36"/>
  <c r="AU72" i="36"/>
  <c r="AV72" i="36"/>
  <c r="AW72" i="36"/>
  <c r="AU73" i="36"/>
  <c r="AV73" i="36"/>
  <c r="AW73" i="36"/>
  <c r="AU74" i="36"/>
  <c r="AV74" i="36"/>
  <c r="AW74" i="36"/>
  <c r="AU75" i="36"/>
  <c r="AV75" i="36"/>
  <c r="AW75" i="36"/>
  <c r="AU76" i="36"/>
  <c r="AV76" i="36"/>
  <c r="AW76" i="36"/>
  <c r="AU77" i="36"/>
  <c r="AV77" i="36"/>
  <c r="AW77" i="36"/>
  <c r="AU78" i="36"/>
  <c r="AV78" i="36"/>
  <c r="AW78" i="36"/>
  <c r="AU79" i="36"/>
  <c r="AV79" i="36"/>
  <c r="AW79" i="36"/>
  <c r="AU80" i="36"/>
  <c r="AV80" i="36"/>
  <c r="AW80" i="36"/>
  <c r="AU81" i="36"/>
  <c r="AV81" i="36"/>
  <c r="AW81" i="36"/>
  <c r="AU82" i="36"/>
  <c r="AV82" i="36"/>
  <c r="AW82" i="36"/>
  <c r="AU83" i="36"/>
  <c r="AV83" i="36"/>
  <c r="AW83" i="36"/>
  <c r="AU84" i="36"/>
  <c r="AV84" i="36"/>
  <c r="AW84" i="36"/>
  <c r="AU85" i="36"/>
  <c r="AV85" i="36"/>
  <c r="AW85" i="36"/>
  <c r="AU86" i="36"/>
  <c r="AV86" i="36"/>
  <c r="AW86" i="36"/>
  <c r="AU87" i="36"/>
  <c r="AV87" i="36"/>
  <c r="AW87" i="36"/>
  <c r="AR98" i="36"/>
  <c r="AS98" i="36"/>
  <c r="AT98" i="36"/>
  <c r="AR99" i="36"/>
  <c r="AS99" i="36"/>
  <c r="AT99" i="36"/>
  <c r="AR100" i="36"/>
  <c r="AS100" i="36"/>
  <c r="AT100" i="36"/>
  <c r="AR101" i="36"/>
  <c r="AS101" i="36"/>
  <c r="AT101" i="36"/>
  <c r="AR102" i="36"/>
  <c r="AS102" i="36"/>
  <c r="AT102" i="36"/>
  <c r="AR103" i="36"/>
  <c r="AS103" i="36"/>
  <c r="AT103" i="36"/>
  <c r="AR104" i="36"/>
  <c r="AS104" i="36"/>
  <c r="AT104" i="36"/>
  <c r="AR105" i="36"/>
  <c r="AS105" i="36"/>
  <c r="AT105" i="36"/>
  <c r="AR106" i="36"/>
  <c r="AS106" i="36"/>
  <c r="AT106" i="36"/>
  <c r="AR107" i="36"/>
  <c r="AS107" i="36"/>
  <c r="AT107" i="36"/>
  <c r="AR108" i="36"/>
  <c r="AS108" i="36"/>
  <c r="AT108" i="36"/>
  <c r="AR109" i="36"/>
  <c r="AS109" i="36"/>
  <c r="AT109" i="36"/>
  <c r="AR110" i="36"/>
  <c r="AS110" i="36"/>
  <c r="AT110" i="36"/>
  <c r="AR111" i="36"/>
  <c r="AS111" i="36"/>
  <c r="AT111" i="36"/>
  <c r="AR112" i="36"/>
  <c r="AS112" i="36"/>
  <c r="AT112" i="36"/>
  <c r="AR113" i="36"/>
  <c r="AS113" i="36"/>
  <c r="AT113" i="36"/>
  <c r="AR114" i="36"/>
  <c r="AS114" i="36"/>
  <c r="AT114" i="36"/>
  <c r="AR115" i="36"/>
  <c r="AS115" i="36"/>
  <c r="AT115" i="36"/>
  <c r="AR5" i="36"/>
  <c r="AS5" i="36"/>
  <c r="AT5" i="36"/>
  <c r="AR6" i="36"/>
  <c r="AS6" i="36"/>
  <c r="AT6" i="36"/>
  <c r="AR7" i="36"/>
  <c r="AS7" i="36"/>
  <c r="AT7" i="36"/>
  <c r="AR8" i="36"/>
  <c r="AS8" i="36"/>
  <c r="AT8" i="36"/>
  <c r="AR9" i="36"/>
  <c r="AS9" i="36"/>
  <c r="AT9" i="36"/>
  <c r="AR10" i="36"/>
  <c r="AS10" i="36"/>
  <c r="AT10" i="36"/>
  <c r="AR11" i="36"/>
  <c r="AS11" i="36"/>
  <c r="AT11" i="36"/>
  <c r="AR12" i="36"/>
  <c r="AS12" i="36"/>
  <c r="AT12" i="36"/>
  <c r="AR13" i="36"/>
  <c r="AS13" i="36"/>
  <c r="AT13" i="36"/>
  <c r="AR14" i="36"/>
  <c r="AS14" i="36"/>
  <c r="AT14" i="36"/>
  <c r="AR15" i="36"/>
  <c r="AS15" i="36"/>
  <c r="AT15" i="36"/>
  <c r="AR16" i="36"/>
  <c r="AS16" i="36"/>
  <c r="AT16" i="36"/>
  <c r="AR17" i="36"/>
  <c r="AS17" i="36"/>
  <c r="AT17" i="36"/>
  <c r="AR18" i="36"/>
  <c r="AS18" i="36"/>
  <c r="AT18" i="36"/>
  <c r="AR19" i="36"/>
  <c r="AS19" i="36"/>
  <c r="AT19" i="36"/>
  <c r="AR20" i="36"/>
  <c r="AS20" i="36"/>
  <c r="AT20" i="36"/>
  <c r="AR21" i="36"/>
  <c r="AS21" i="36"/>
  <c r="AT21" i="36"/>
  <c r="AR22" i="36"/>
  <c r="AS22" i="36"/>
  <c r="AT22" i="36"/>
  <c r="AR23" i="36"/>
  <c r="AS23" i="36"/>
  <c r="AT23" i="36"/>
  <c r="AR24" i="36"/>
  <c r="AS24" i="36"/>
  <c r="AT24" i="36"/>
  <c r="AR25" i="36"/>
  <c r="AS25" i="36"/>
  <c r="AT25" i="36"/>
  <c r="AR26" i="36"/>
  <c r="AS26" i="36"/>
  <c r="AT26" i="36"/>
  <c r="AR27" i="36"/>
  <c r="AS27" i="36"/>
  <c r="AT27" i="36"/>
  <c r="AR28" i="36"/>
  <c r="AS28" i="36"/>
  <c r="AT28" i="36"/>
  <c r="AR29" i="36"/>
  <c r="AS29" i="36"/>
  <c r="AT29" i="36"/>
  <c r="AR30" i="36"/>
  <c r="AS30" i="36"/>
  <c r="AT30" i="36"/>
  <c r="AR31" i="36"/>
  <c r="AS31" i="36"/>
  <c r="AT31" i="36"/>
  <c r="AR32" i="36"/>
  <c r="AS32" i="36"/>
  <c r="AT32" i="36"/>
  <c r="AR33" i="36"/>
  <c r="AS33" i="36"/>
  <c r="AT33" i="36"/>
  <c r="AR34" i="36"/>
  <c r="AS34" i="36"/>
  <c r="AT34" i="36"/>
  <c r="AR35" i="36"/>
  <c r="AS35" i="36"/>
  <c r="AT35" i="36"/>
  <c r="AR36" i="36"/>
  <c r="AS36" i="36"/>
  <c r="AT36" i="36"/>
  <c r="AR37" i="36"/>
  <c r="AS37" i="36"/>
  <c r="AT37" i="36"/>
  <c r="AR38" i="36"/>
  <c r="AS38" i="36"/>
  <c r="AT38" i="36"/>
  <c r="AR39" i="36"/>
  <c r="AS39" i="36"/>
  <c r="AT39" i="36"/>
  <c r="AR40" i="36"/>
  <c r="AS40" i="36"/>
  <c r="AT40" i="36"/>
  <c r="AR41" i="36"/>
  <c r="AS41" i="36"/>
  <c r="AT41" i="36"/>
  <c r="AR42" i="36"/>
  <c r="AS42" i="36"/>
  <c r="AT42" i="36"/>
  <c r="AR43" i="36"/>
  <c r="AS43" i="36"/>
  <c r="AT43" i="36"/>
  <c r="AR44" i="36"/>
  <c r="AS44" i="36"/>
  <c r="AT44" i="36"/>
  <c r="AR45" i="36"/>
  <c r="AS45" i="36"/>
  <c r="AT45" i="36"/>
  <c r="AR46" i="36"/>
  <c r="AS46" i="36"/>
  <c r="AT46" i="36"/>
  <c r="AR47" i="36"/>
  <c r="AS47" i="36"/>
  <c r="AT47" i="36"/>
  <c r="AR48" i="36"/>
  <c r="AS48" i="36"/>
  <c r="AT48" i="36"/>
  <c r="AR49" i="36"/>
  <c r="AS49" i="36"/>
  <c r="AT49" i="36"/>
  <c r="AR50" i="36"/>
  <c r="AS50" i="36"/>
  <c r="AT50" i="36"/>
  <c r="AR51" i="36"/>
  <c r="AS51" i="36"/>
  <c r="AT51" i="36"/>
  <c r="AR52" i="36"/>
  <c r="AS52" i="36"/>
  <c r="AT52" i="36"/>
  <c r="AR53" i="36"/>
  <c r="AS53" i="36"/>
  <c r="AT53" i="36"/>
  <c r="AR54" i="36"/>
  <c r="AS54" i="36"/>
  <c r="AT54" i="36"/>
  <c r="AR55" i="36"/>
  <c r="AS55" i="36"/>
  <c r="AT55" i="36"/>
  <c r="AR56" i="36"/>
  <c r="AS56" i="36"/>
  <c r="AT56" i="36"/>
  <c r="AR57" i="36"/>
  <c r="AS57" i="36"/>
  <c r="AT57" i="36"/>
  <c r="AR58" i="36"/>
  <c r="AS58" i="36"/>
  <c r="AT58" i="36"/>
  <c r="AR59" i="36"/>
  <c r="AS59" i="36"/>
  <c r="AT59" i="36"/>
  <c r="AR60" i="36"/>
  <c r="AS60" i="36"/>
  <c r="AT60" i="36"/>
  <c r="AR61" i="36"/>
  <c r="AS61" i="36"/>
  <c r="AT61" i="36"/>
  <c r="AR62" i="36"/>
  <c r="AS62" i="36"/>
  <c r="AT62" i="36"/>
  <c r="AR63" i="36"/>
  <c r="AS63" i="36"/>
  <c r="AT63" i="36"/>
  <c r="AR64" i="36"/>
  <c r="AS64" i="36"/>
  <c r="AT64" i="36"/>
  <c r="AR65" i="36"/>
  <c r="AS65" i="36"/>
  <c r="AT65" i="36"/>
  <c r="AR66" i="36"/>
  <c r="AS66" i="36"/>
  <c r="AT66" i="36"/>
  <c r="AR67" i="36"/>
  <c r="AS67" i="36"/>
  <c r="AT67" i="36"/>
  <c r="AR68" i="36"/>
  <c r="AS68" i="36"/>
  <c r="AT68" i="36"/>
  <c r="AR69" i="36"/>
  <c r="AS69" i="36"/>
  <c r="AT69" i="36"/>
  <c r="AR70" i="36"/>
  <c r="AS70" i="36"/>
  <c r="AT70" i="36"/>
  <c r="AR71" i="36"/>
  <c r="AS71" i="36"/>
  <c r="AT71" i="36"/>
  <c r="AR72" i="36"/>
  <c r="AS72" i="36"/>
  <c r="AT72" i="36"/>
  <c r="AR73" i="36"/>
  <c r="AS73" i="36"/>
  <c r="AT73" i="36"/>
  <c r="AR74" i="36"/>
  <c r="AS74" i="36"/>
  <c r="AT74" i="36"/>
  <c r="AR75" i="36"/>
  <c r="AS75" i="36"/>
  <c r="AT75" i="36"/>
  <c r="AR76" i="36"/>
  <c r="AS76" i="36"/>
  <c r="AT76" i="36"/>
  <c r="AR77" i="36"/>
  <c r="AS77" i="36"/>
  <c r="AT77" i="36"/>
  <c r="AR78" i="36"/>
  <c r="AS78" i="36"/>
  <c r="AT78" i="36"/>
  <c r="AR79" i="36"/>
  <c r="AS79" i="36"/>
  <c r="AT79" i="36"/>
  <c r="AR80" i="36"/>
  <c r="AS80" i="36"/>
  <c r="AT80" i="36"/>
  <c r="AR81" i="36"/>
  <c r="AS81" i="36"/>
  <c r="AT81" i="36"/>
  <c r="AR82" i="36"/>
  <c r="AS82" i="36"/>
  <c r="AT82" i="36"/>
  <c r="AR83" i="36"/>
  <c r="AS83" i="36"/>
  <c r="AT83" i="36"/>
  <c r="AR84" i="36"/>
  <c r="AS84" i="36"/>
  <c r="AT84" i="36"/>
  <c r="AR85" i="36"/>
  <c r="AS85" i="36"/>
  <c r="AT85" i="36"/>
  <c r="AR86" i="36"/>
  <c r="AS86" i="36"/>
  <c r="AT86" i="36"/>
  <c r="AR87" i="36"/>
  <c r="AS87" i="36"/>
  <c r="AT87" i="36"/>
  <c r="AO98" i="36"/>
  <c r="AP98" i="36"/>
  <c r="AQ98" i="36"/>
  <c r="AO99" i="36"/>
  <c r="AP99" i="36"/>
  <c r="AQ99" i="36"/>
  <c r="AO100" i="36"/>
  <c r="AP100" i="36"/>
  <c r="AQ100" i="36"/>
  <c r="AO101" i="36"/>
  <c r="AP101" i="36"/>
  <c r="AQ101" i="36"/>
  <c r="AO102" i="36"/>
  <c r="AP102" i="36"/>
  <c r="AQ102" i="36"/>
  <c r="AO103" i="36"/>
  <c r="AP103" i="36"/>
  <c r="AQ103" i="36"/>
  <c r="AO104" i="36"/>
  <c r="AP104" i="36"/>
  <c r="AQ104" i="36"/>
  <c r="AO105" i="36"/>
  <c r="AP105" i="36"/>
  <c r="AQ105" i="36"/>
  <c r="AO106" i="36"/>
  <c r="AP106" i="36"/>
  <c r="AQ106" i="36"/>
  <c r="AO107" i="36"/>
  <c r="AP107" i="36"/>
  <c r="AQ107" i="36"/>
  <c r="AO108" i="36"/>
  <c r="AP108" i="36"/>
  <c r="AQ108" i="36"/>
  <c r="AO109" i="36"/>
  <c r="AP109" i="36"/>
  <c r="AQ109" i="36"/>
  <c r="AO110" i="36"/>
  <c r="AP110" i="36"/>
  <c r="AQ110" i="36"/>
  <c r="AO111" i="36"/>
  <c r="AP111" i="36"/>
  <c r="AQ111" i="36"/>
  <c r="AO112" i="36"/>
  <c r="AP112" i="36"/>
  <c r="AQ112" i="36"/>
  <c r="AO113" i="36"/>
  <c r="AP113" i="36"/>
  <c r="AQ113" i="36"/>
  <c r="AO114" i="36"/>
  <c r="AP114" i="36"/>
  <c r="AQ114" i="36"/>
  <c r="AO115" i="36"/>
  <c r="AP115" i="36"/>
  <c r="AQ115" i="36"/>
  <c r="AO5" i="36"/>
  <c r="AP5" i="36"/>
  <c r="AQ5" i="36"/>
  <c r="AO6" i="36"/>
  <c r="AP6" i="36"/>
  <c r="AQ6" i="36"/>
  <c r="AO7" i="36"/>
  <c r="AP7" i="36"/>
  <c r="AQ7" i="36"/>
  <c r="AO8" i="36"/>
  <c r="AP8" i="36"/>
  <c r="AQ8" i="36"/>
  <c r="AO9" i="36"/>
  <c r="AP9" i="36"/>
  <c r="AQ9" i="36"/>
  <c r="AO10" i="36"/>
  <c r="AP10" i="36"/>
  <c r="AQ10" i="36"/>
  <c r="AO11" i="36"/>
  <c r="AP11" i="36"/>
  <c r="AQ11" i="36"/>
  <c r="AO12" i="36"/>
  <c r="AP12" i="36"/>
  <c r="AQ12" i="36"/>
  <c r="AO13" i="36"/>
  <c r="AP13" i="36"/>
  <c r="AQ13" i="36"/>
  <c r="AO14" i="36"/>
  <c r="AP14" i="36"/>
  <c r="AQ14" i="36"/>
  <c r="AO15" i="36"/>
  <c r="AP15" i="36"/>
  <c r="AQ15" i="36"/>
  <c r="AO16" i="36"/>
  <c r="AP16" i="36"/>
  <c r="AQ16" i="36"/>
  <c r="AO17" i="36"/>
  <c r="AP17" i="36"/>
  <c r="AQ17" i="36"/>
  <c r="AO18" i="36"/>
  <c r="AP18" i="36"/>
  <c r="AQ18" i="36"/>
  <c r="AO19" i="36"/>
  <c r="AP19" i="36"/>
  <c r="AQ19" i="36"/>
  <c r="AO20" i="36"/>
  <c r="AP20" i="36"/>
  <c r="AQ20" i="36"/>
  <c r="AO21" i="36"/>
  <c r="AP21" i="36"/>
  <c r="AQ21" i="36"/>
  <c r="AO22" i="36"/>
  <c r="AP22" i="36"/>
  <c r="AQ22" i="36"/>
  <c r="AO23" i="36"/>
  <c r="AP23" i="36"/>
  <c r="AQ23" i="36"/>
  <c r="AO24" i="36"/>
  <c r="AP24" i="36"/>
  <c r="AQ24" i="36"/>
  <c r="AO25" i="36"/>
  <c r="AP25" i="36"/>
  <c r="AQ25" i="36"/>
  <c r="AO26" i="36"/>
  <c r="AP26" i="36"/>
  <c r="AQ26" i="36"/>
  <c r="AO27" i="36"/>
  <c r="AP27" i="36"/>
  <c r="AQ27" i="36"/>
  <c r="AO28" i="36"/>
  <c r="AP28" i="36"/>
  <c r="AQ28" i="36"/>
  <c r="AO29" i="36"/>
  <c r="AP29" i="36"/>
  <c r="AQ29" i="36"/>
  <c r="AO30" i="36"/>
  <c r="AP30" i="36"/>
  <c r="AQ30" i="36"/>
  <c r="AO31" i="36"/>
  <c r="AP31" i="36"/>
  <c r="AQ31" i="36"/>
  <c r="AO32" i="36"/>
  <c r="AP32" i="36"/>
  <c r="AQ32" i="36"/>
  <c r="AO33" i="36"/>
  <c r="AP33" i="36"/>
  <c r="AQ33" i="36"/>
  <c r="AO34" i="36"/>
  <c r="AP34" i="36"/>
  <c r="AQ34" i="36"/>
  <c r="AO35" i="36"/>
  <c r="AP35" i="36"/>
  <c r="AQ35" i="36"/>
  <c r="AO36" i="36"/>
  <c r="AP36" i="36"/>
  <c r="AQ36" i="36"/>
  <c r="AO37" i="36"/>
  <c r="AP37" i="36"/>
  <c r="AQ37" i="36"/>
  <c r="AO38" i="36"/>
  <c r="AP38" i="36"/>
  <c r="AQ38" i="36"/>
  <c r="AO39" i="36"/>
  <c r="AP39" i="36"/>
  <c r="AQ39" i="36"/>
  <c r="AO40" i="36"/>
  <c r="AP40" i="36"/>
  <c r="AQ40" i="36"/>
  <c r="AO41" i="36"/>
  <c r="AP41" i="36"/>
  <c r="AQ41" i="36"/>
  <c r="AO42" i="36"/>
  <c r="AP42" i="36"/>
  <c r="AQ42" i="36"/>
  <c r="AO43" i="36"/>
  <c r="AP43" i="36"/>
  <c r="AQ43" i="36"/>
  <c r="AO44" i="36"/>
  <c r="AP44" i="36"/>
  <c r="AQ44" i="36"/>
  <c r="AO45" i="36"/>
  <c r="AP45" i="36"/>
  <c r="AQ45" i="36"/>
  <c r="AO46" i="36"/>
  <c r="AP46" i="36"/>
  <c r="AQ46" i="36"/>
  <c r="AO47" i="36"/>
  <c r="AP47" i="36"/>
  <c r="AQ47" i="36"/>
  <c r="AO48" i="36"/>
  <c r="AP48" i="36"/>
  <c r="AQ48" i="36"/>
  <c r="AO49" i="36"/>
  <c r="AP49" i="36"/>
  <c r="AQ49" i="36"/>
  <c r="AO50" i="36"/>
  <c r="AP50" i="36"/>
  <c r="AQ50" i="36"/>
  <c r="AO51" i="36"/>
  <c r="AP51" i="36"/>
  <c r="AQ51" i="36"/>
  <c r="AO52" i="36"/>
  <c r="AP52" i="36"/>
  <c r="AQ52" i="36"/>
  <c r="AO53" i="36"/>
  <c r="AP53" i="36"/>
  <c r="AQ53" i="36"/>
  <c r="AO54" i="36"/>
  <c r="AP54" i="36"/>
  <c r="AQ54" i="36"/>
  <c r="AO55" i="36"/>
  <c r="AP55" i="36"/>
  <c r="AQ55" i="36"/>
  <c r="AO56" i="36"/>
  <c r="AP56" i="36"/>
  <c r="AQ56" i="36"/>
  <c r="AO57" i="36"/>
  <c r="AP57" i="36"/>
  <c r="AQ57" i="36"/>
  <c r="AO58" i="36"/>
  <c r="AP58" i="36"/>
  <c r="AQ58" i="36"/>
  <c r="AO59" i="36"/>
  <c r="AP59" i="36"/>
  <c r="AQ59" i="36"/>
  <c r="AO60" i="36"/>
  <c r="AP60" i="36"/>
  <c r="AQ60" i="36"/>
  <c r="AO61" i="36"/>
  <c r="AP61" i="36"/>
  <c r="AQ61" i="36"/>
  <c r="AO62" i="36"/>
  <c r="AP62" i="36"/>
  <c r="AQ62" i="36"/>
  <c r="AO63" i="36"/>
  <c r="AP63" i="36"/>
  <c r="AQ63" i="36"/>
  <c r="AO64" i="36"/>
  <c r="AP64" i="36"/>
  <c r="AQ64" i="36"/>
  <c r="AO65" i="36"/>
  <c r="AP65" i="36"/>
  <c r="AQ65" i="36"/>
  <c r="AO66" i="36"/>
  <c r="AP66" i="36"/>
  <c r="AQ66" i="36"/>
  <c r="AO67" i="36"/>
  <c r="AP67" i="36"/>
  <c r="AQ67" i="36"/>
  <c r="AO68" i="36"/>
  <c r="AP68" i="36"/>
  <c r="AQ68" i="36"/>
  <c r="AO69" i="36"/>
  <c r="AP69" i="36"/>
  <c r="AQ69" i="36"/>
  <c r="AO70" i="36"/>
  <c r="AP70" i="36"/>
  <c r="AQ70" i="36"/>
  <c r="AO71" i="36"/>
  <c r="AP71" i="36"/>
  <c r="AQ71" i="36"/>
  <c r="AO72" i="36"/>
  <c r="AP72" i="36"/>
  <c r="AQ72" i="36"/>
  <c r="AO73" i="36"/>
  <c r="AP73" i="36"/>
  <c r="AQ73" i="36"/>
  <c r="AO74" i="36"/>
  <c r="AP74" i="36"/>
  <c r="AQ74" i="36"/>
  <c r="AO75" i="36"/>
  <c r="AP75" i="36"/>
  <c r="AQ75" i="36"/>
  <c r="AO76" i="36"/>
  <c r="AP76" i="36"/>
  <c r="AQ76" i="36"/>
  <c r="AO77" i="36"/>
  <c r="AP77" i="36"/>
  <c r="AQ77" i="36"/>
  <c r="AO78" i="36"/>
  <c r="AP78" i="36"/>
  <c r="AQ78" i="36"/>
  <c r="AO79" i="36"/>
  <c r="AP79" i="36"/>
  <c r="AQ79" i="36"/>
  <c r="AO80" i="36"/>
  <c r="AP80" i="36"/>
  <c r="AQ80" i="36"/>
  <c r="AO81" i="36"/>
  <c r="AP81" i="36"/>
  <c r="AQ81" i="36"/>
  <c r="AO82" i="36"/>
  <c r="AP82" i="36"/>
  <c r="AQ82" i="36"/>
  <c r="AO83" i="36"/>
  <c r="AP83" i="36"/>
  <c r="AQ83" i="36"/>
  <c r="AO84" i="36"/>
  <c r="AP84" i="36"/>
  <c r="AQ84" i="36"/>
  <c r="AO85" i="36"/>
  <c r="AP85" i="36"/>
  <c r="AQ85" i="36"/>
  <c r="AO86" i="36"/>
  <c r="AP86" i="36"/>
  <c r="AQ86" i="36"/>
  <c r="AO87" i="36"/>
  <c r="AP87" i="36"/>
  <c r="AQ87" i="36"/>
  <c r="AL98" i="36"/>
  <c r="AM98" i="36"/>
  <c r="AN98" i="36"/>
  <c r="AL99" i="36"/>
  <c r="AM99" i="36"/>
  <c r="AN99" i="36"/>
  <c r="AL100" i="36"/>
  <c r="AM100" i="36"/>
  <c r="AN100" i="36"/>
  <c r="AL101" i="36"/>
  <c r="AM101" i="36"/>
  <c r="AN101" i="36"/>
  <c r="AL102" i="36"/>
  <c r="AM102" i="36"/>
  <c r="AN102" i="36"/>
  <c r="AL103" i="36"/>
  <c r="AM103" i="36"/>
  <c r="AN103" i="36"/>
  <c r="AL104" i="36"/>
  <c r="AM104" i="36"/>
  <c r="AN104" i="36"/>
  <c r="AL105" i="36"/>
  <c r="AM105" i="36"/>
  <c r="AN105" i="36"/>
  <c r="AL106" i="36"/>
  <c r="AM106" i="36"/>
  <c r="AN106" i="36"/>
  <c r="AL107" i="36"/>
  <c r="AM107" i="36"/>
  <c r="AN107" i="36"/>
  <c r="AL108" i="36"/>
  <c r="AM108" i="36"/>
  <c r="AN108" i="36"/>
  <c r="AL109" i="36"/>
  <c r="AM109" i="36"/>
  <c r="AN109" i="36"/>
  <c r="AL110" i="36"/>
  <c r="AM110" i="36"/>
  <c r="AN110" i="36"/>
  <c r="AL111" i="36"/>
  <c r="AM111" i="36"/>
  <c r="AN111" i="36"/>
  <c r="AL112" i="36"/>
  <c r="AM112" i="36"/>
  <c r="AN112" i="36"/>
  <c r="AL113" i="36"/>
  <c r="AM113" i="36"/>
  <c r="AN113" i="36"/>
  <c r="AL114" i="36"/>
  <c r="AM114" i="36"/>
  <c r="AN114" i="36"/>
  <c r="AL115" i="36"/>
  <c r="AM115" i="36"/>
  <c r="AN115" i="36"/>
  <c r="AL5" i="36"/>
  <c r="AM5" i="36"/>
  <c r="AN5" i="36"/>
  <c r="AL6" i="36"/>
  <c r="AM6" i="36"/>
  <c r="AN6" i="36"/>
  <c r="AL7" i="36"/>
  <c r="AM7" i="36"/>
  <c r="AN7" i="36"/>
  <c r="AL8" i="36"/>
  <c r="AM8" i="36"/>
  <c r="AN8" i="36"/>
  <c r="AL9" i="36"/>
  <c r="AM9" i="36"/>
  <c r="AN9" i="36"/>
  <c r="AL10" i="36"/>
  <c r="AM10" i="36"/>
  <c r="AN10" i="36"/>
  <c r="AL11" i="36"/>
  <c r="AM11" i="36"/>
  <c r="AN11" i="36"/>
  <c r="AL12" i="36"/>
  <c r="AM12" i="36"/>
  <c r="AN12" i="36"/>
  <c r="AL13" i="36"/>
  <c r="AM13" i="36"/>
  <c r="AN13" i="36"/>
  <c r="AL14" i="36"/>
  <c r="AM14" i="36"/>
  <c r="AN14" i="36"/>
  <c r="AL15" i="36"/>
  <c r="AM15" i="36"/>
  <c r="AN15" i="36"/>
  <c r="AL16" i="36"/>
  <c r="AM16" i="36"/>
  <c r="AN16" i="36"/>
  <c r="AL17" i="36"/>
  <c r="AM17" i="36"/>
  <c r="AN17" i="36"/>
  <c r="AL18" i="36"/>
  <c r="AM18" i="36"/>
  <c r="AN18" i="36"/>
  <c r="AL19" i="36"/>
  <c r="AM19" i="36"/>
  <c r="AN19" i="36"/>
  <c r="AL20" i="36"/>
  <c r="AM20" i="36"/>
  <c r="AN20" i="36"/>
  <c r="AL21" i="36"/>
  <c r="AM21" i="36"/>
  <c r="AN21" i="36"/>
  <c r="AL22" i="36"/>
  <c r="AM22" i="36"/>
  <c r="AN22" i="36"/>
  <c r="AL23" i="36"/>
  <c r="AM23" i="36"/>
  <c r="AN23" i="36"/>
  <c r="AL24" i="36"/>
  <c r="AM24" i="36"/>
  <c r="AN24" i="36"/>
  <c r="AL25" i="36"/>
  <c r="AM25" i="36"/>
  <c r="AN25" i="36"/>
  <c r="AL26" i="36"/>
  <c r="AM26" i="36"/>
  <c r="AN26" i="36"/>
  <c r="AL27" i="36"/>
  <c r="AM27" i="36"/>
  <c r="AN27" i="36"/>
  <c r="AL28" i="36"/>
  <c r="AM28" i="36"/>
  <c r="AN28" i="36"/>
  <c r="AL29" i="36"/>
  <c r="AM29" i="36"/>
  <c r="AN29" i="36"/>
  <c r="AL30" i="36"/>
  <c r="AM30" i="36"/>
  <c r="AN30" i="36"/>
  <c r="AL31" i="36"/>
  <c r="AM31" i="36"/>
  <c r="AN31" i="36"/>
  <c r="AL32" i="36"/>
  <c r="AM32" i="36"/>
  <c r="AN32" i="36"/>
  <c r="AL33" i="36"/>
  <c r="AM33" i="36"/>
  <c r="AN33" i="36"/>
  <c r="AL34" i="36"/>
  <c r="AM34" i="36"/>
  <c r="AN34" i="36"/>
  <c r="AL35" i="36"/>
  <c r="AM35" i="36"/>
  <c r="AN35" i="36"/>
  <c r="AL36" i="36"/>
  <c r="AM36" i="36"/>
  <c r="AN36" i="36"/>
  <c r="AL37" i="36"/>
  <c r="AM37" i="36"/>
  <c r="AN37" i="36"/>
  <c r="AL38" i="36"/>
  <c r="AM38" i="36"/>
  <c r="AN38" i="36"/>
  <c r="AL39" i="36"/>
  <c r="AM39" i="36"/>
  <c r="AN39" i="36"/>
  <c r="AL40" i="36"/>
  <c r="AM40" i="36"/>
  <c r="AN40" i="36"/>
  <c r="AL41" i="36"/>
  <c r="AM41" i="36"/>
  <c r="AN41" i="36"/>
  <c r="AL42" i="36"/>
  <c r="AM42" i="36"/>
  <c r="AN42" i="36"/>
  <c r="AL43" i="36"/>
  <c r="AM43" i="36"/>
  <c r="AN43" i="36"/>
  <c r="AL44" i="36"/>
  <c r="AM44" i="36"/>
  <c r="AN44" i="36"/>
  <c r="AL45" i="36"/>
  <c r="AM45" i="36"/>
  <c r="AN45" i="36"/>
  <c r="AL46" i="36"/>
  <c r="AM46" i="36"/>
  <c r="AN46" i="36"/>
  <c r="AL47" i="36"/>
  <c r="AM47" i="36"/>
  <c r="AN47" i="36"/>
  <c r="AL48" i="36"/>
  <c r="AM48" i="36"/>
  <c r="AN48" i="36"/>
  <c r="AL49" i="36"/>
  <c r="AM49" i="36"/>
  <c r="AN49" i="36"/>
  <c r="AL50" i="36"/>
  <c r="AM50" i="36"/>
  <c r="AN50" i="36"/>
  <c r="AL51" i="36"/>
  <c r="AM51" i="36"/>
  <c r="AN51" i="36"/>
  <c r="AL52" i="36"/>
  <c r="AM52" i="36"/>
  <c r="AN52" i="36"/>
  <c r="AL53" i="36"/>
  <c r="AM53" i="36"/>
  <c r="AN53" i="36"/>
  <c r="AL54" i="36"/>
  <c r="AM54" i="36"/>
  <c r="AN54" i="36"/>
  <c r="AL55" i="36"/>
  <c r="AM55" i="36"/>
  <c r="AN55" i="36"/>
  <c r="AL56" i="36"/>
  <c r="AM56" i="36"/>
  <c r="AN56" i="36"/>
  <c r="AL57" i="36"/>
  <c r="AM57" i="36"/>
  <c r="AN57" i="36"/>
  <c r="AL58" i="36"/>
  <c r="AM58" i="36"/>
  <c r="AN58" i="36"/>
  <c r="AL59" i="36"/>
  <c r="AM59" i="36"/>
  <c r="AN59" i="36"/>
  <c r="AL60" i="36"/>
  <c r="AM60" i="36"/>
  <c r="AN60" i="36"/>
  <c r="AL61" i="36"/>
  <c r="AM61" i="36"/>
  <c r="AN61" i="36"/>
  <c r="AL62" i="36"/>
  <c r="AM62" i="36"/>
  <c r="AN62" i="36"/>
  <c r="AL63" i="36"/>
  <c r="AM63" i="36"/>
  <c r="AN63" i="36"/>
  <c r="AL64" i="36"/>
  <c r="AM64" i="36"/>
  <c r="AN64" i="36"/>
  <c r="AL65" i="36"/>
  <c r="AM65" i="36"/>
  <c r="AN65" i="36"/>
  <c r="AL66" i="36"/>
  <c r="AM66" i="36"/>
  <c r="AN66" i="36"/>
  <c r="AL67" i="36"/>
  <c r="AM67" i="36"/>
  <c r="AN67" i="36"/>
  <c r="AL68" i="36"/>
  <c r="AM68" i="36"/>
  <c r="AN68" i="36"/>
  <c r="AL69" i="36"/>
  <c r="AM69" i="36"/>
  <c r="AN69" i="36"/>
  <c r="AL70" i="36"/>
  <c r="AM70" i="36"/>
  <c r="AN70" i="36"/>
  <c r="AL71" i="36"/>
  <c r="AM71" i="36"/>
  <c r="AN71" i="36"/>
  <c r="AL72" i="36"/>
  <c r="AM72" i="36"/>
  <c r="AN72" i="36"/>
  <c r="AL73" i="36"/>
  <c r="AM73" i="36"/>
  <c r="AN73" i="36"/>
  <c r="AL74" i="36"/>
  <c r="AM74" i="36"/>
  <c r="AN74" i="36"/>
  <c r="AL75" i="36"/>
  <c r="AM75" i="36"/>
  <c r="AN75" i="36"/>
  <c r="AL76" i="36"/>
  <c r="AM76" i="36"/>
  <c r="AN76" i="36"/>
  <c r="AL77" i="36"/>
  <c r="AM77" i="36"/>
  <c r="AN77" i="36"/>
  <c r="AL78" i="36"/>
  <c r="AM78" i="36"/>
  <c r="AN78" i="36"/>
  <c r="AL79" i="36"/>
  <c r="AM79" i="36"/>
  <c r="AN79" i="36"/>
  <c r="AL80" i="36"/>
  <c r="AM80" i="36"/>
  <c r="AN80" i="36"/>
  <c r="AL81" i="36"/>
  <c r="AM81" i="36"/>
  <c r="AN81" i="36"/>
  <c r="AL82" i="36"/>
  <c r="AM82" i="36"/>
  <c r="AN82" i="36"/>
  <c r="AL83" i="36"/>
  <c r="AM83" i="36"/>
  <c r="AN83" i="36"/>
  <c r="AL84" i="36"/>
  <c r="AM84" i="36"/>
  <c r="AN84" i="36"/>
  <c r="AL85" i="36"/>
  <c r="AM85" i="36"/>
  <c r="AN85" i="36"/>
  <c r="AL86" i="36"/>
  <c r="AM86" i="36"/>
  <c r="AN86" i="36"/>
  <c r="AL87" i="36"/>
  <c r="AM87" i="36"/>
  <c r="AN87" i="36"/>
  <c r="AI98" i="36"/>
  <c r="AJ98" i="36"/>
  <c r="AK98" i="36"/>
  <c r="AI99" i="36"/>
  <c r="AJ99" i="36"/>
  <c r="AK99" i="36"/>
  <c r="AI100" i="36"/>
  <c r="AJ100" i="36"/>
  <c r="AK100" i="36"/>
  <c r="AI101" i="36"/>
  <c r="AJ101" i="36"/>
  <c r="AK101" i="36"/>
  <c r="AI102" i="36"/>
  <c r="AJ102" i="36"/>
  <c r="AK102" i="36"/>
  <c r="AI103" i="36"/>
  <c r="AJ103" i="36"/>
  <c r="AK103" i="36"/>
  <c r="AI104" i="36"/>
  <c r="AJ104" i="36"/>
  <c r="AK104" i="36"/>
  <c r="AI105" i="36"/>
  <c r="AJ105" i="36"/>
  <c r="AK105" i="36"/>
  <c r="AI106" i="36"/>
  <c r="AJ106" i="36"/>
  <c r="AK106" i="36"/>
  <c r="AI107" i="36"/>
  <c r="AJ107" i="36"/>
  <c r="AK107" i="36"/>
  <c r="AI108" i="36"/>
  <c r="AJ108" i="36"/>
  <c r="AK108" i="36"/>
  <c r="AI109" i="36"/>
  <c r="AJ109" i="36"/>
  <c r="AK109" i="36"/>
  <c r="AI110" i="36"/>
  <c r="AJ110" i="36"/>
  <c r="AK110" i="36"/>
  <c r="AI111" i="36"/>
  <c r="AJ111" i="36"/>
  <c r="AK111" i="36"/>
  <c r="AI112" i="36"/>
  <c r="AJ112" i="36"/>
  <c r="AK112" i="36"/>
  <c r="AI113" i="36"/>
  <c r="AJ113" i="36"/>
  <c r="AK113" i="36"/>
  <c r="AI114" i="36"/>
  <c r="AJ114" i="36"/>
  <c r="AK114" i="36"/>
  <c r="AI115" i="36"/>
  <c r="AJ115" i="36"/>
  <c r="AK115" i="36"/>
  <c r="AI5" i="36"/>
  <c r="AJ5" i="36"/>
  <c r="AK5" i="36"/>
  <c r="AI6" i="36"/>
  <c r="AJ6" i="36"/>
  <c r="AK6" i="36"/>
  <c r="AI7" i="36"/>
  <c r="AJ7" i="36"/>
  <c r="AK7" i="36"/>
  <c r="AI8" i="36"/>
  <c r="AJ8" i="36"/>
  <c r="AK8" i="36"/>
  <c r="AI9" i="36"/>
  <c r="AJ9" i="36"/>
  <c r="AK9" i="36"/>
  <c r="AI10" i="36"/>
  <c r="AJ10" i="36"/>
  <c r="AK10" i="36"/>
  <c r="AI11" i="36"/>
  <c r="AJ11" i="36"/>
  <c r="AK11" i="36"/>
  <c r="AI12" i="36"/>
  <c r="AJ12" i="36"/>
  <c r="AK12" i="36"/>
  <c r="AI13" i="36"/>
  <c r="AJ13" i="36"/>
  <c r="AK13" i="36"/>
  <c r="AI14" i="36"/>
  <c r="AJ14" i="36"/>
  <c r="AK14" i="36"/>
  <c r="AI15" i="36"/>
  <c r="AJ15" i="36"/>
  <c r="AK15" i="36"/>
  <c r="AI16" i="36"/>
  <c r="AJ16" i="36"/>
  <c r="AK16" i="36"/>
  <c r="AI17" i="36"/>
  <c r="AJ17" i="36"/>
  <c r="AK17" i="36"/>
  <c r="AI18" i="36"/>
  <c r="AJ18" i="36"/>
  <c r="AK18" i="36"/>
  <c r="AI19" i="36"/>
  <c r="AJ19" i="36"/>
  <c r="AK19" i="36"/>
  <c r="AI20" i="36"/>
  <c r="AJ20" i="36"/>
  <c r="AK20" i="36"/>
  <c r="AI21" i="36"/>
  <c r="AJ21" i="36"/>
  <c r="AK21" i="36"/>
  <c r="AI22" i="36"/>
  <c r="AJ22" i="36"/>
  <c r="AK22" i="36"/>
  <c r="AI23" i="36"/>
  <c r="AJ23" i="36"/>
  <c r="AK23" i="36"/>
  <c r="AI24" i="36"/>
  <c r="AJ24" i="36"/>
  <c r="AK24" i="36"/>
  <c r="AI25" i="36"/>
  <c r="AJ25" i="36"/>
  <c r="AK25" i="36"/>
  <c r="AI26" i="36"/>
  <c r="AJ26" i="36"/>
  <c r="AK26" i="36"/>
  <c r="AI27" i="36"/>
  <c r="AJ27" i="36"/>
  <c r="AK27" i="36"/>
  <c r="AI28" i="36"/>
  <c r="AJ28" i="36"/>
  <c r="AK28" i="36"/>
  <c r="AI29" i="36"/>
  <c r="AJ29" i="36"/>
  <c r="AK29" i="36"/>
  <c r="AI30" i="36"/>
  <c r="AJ30" i="36"/>
  <c r="AK30" i="36"/>
  <c r="AI31" i="36"/>
  <c r="AJ31" i="36"/>
  <c r="AK31" i="36"/>
  <c r="AI32" i="36"/>
  <c r="AJ32" i="36"/>
  <c r="AK32" i="36"/>
  <c r="AI33" i="36"/>
  <c r="AJ33" i="36"/>
  <c r="AK33" i="36"/>
  <c r="AI34" i="36"/>
  <c r="AJ34" i="36"/>
  <c r="AK34" i="36"/>
  <c r="AI35" i="36"/>
  <c r="AJ35" i="36"/>
  <c r="AK35" i="36"/>
  <c r="AI36" i="36"/>
  <c r="AJ36" i="36"/>
  <c r="AK36" i="36"/>
  <c r="AI37" i="36"/>
  <c r="AJ37" i="36"/>
  <c r="AK37" i="36"/>
  <c r="AI38" i="36"/>
  <c r="AJ38" i="36"/>
  <c r="AK38" i="36"/>
  <c r="AI39" i="36"/>
  <c r="AJ39" i="36"/>
  <c r="AK39" i="36"/>
  <c r="AI40" i="36"/>
  <c r="AJ40" i="36"/>
  <c r="AK40" i="36"/>
  <c r="AI41" i="36"/>
  <c r="AJ41" i="36"/>
  <c r="AK41" i="36"/>
  <c r="AI42" i="36"/>
  <c r="AJ42" i="36"/>
  <c r="AK42" i="36"/>
  <c r="AI43" i="36"/>
  <c r="AJ43" i="36"/>
  <c r="AK43" i="36"/>
  <c r="AI44" i="36"/>
  <c r="AJ44" i="36"/>
  <c r="AK44" i="36"/>
  <c r="AI45" i="36"/>
  <c r="AJ45" i="36"/>
  <c r="AK45" i="36"/>
  <c r="AI46" i="36"/>
  <c r="AJ46" i="36"/>
  <c r="AK46" i="36"/>
  <c r="AI47" i="36"/>
  <c r="AJ47" i="36"/>
  <c r="AK47" i="36"/>
  <c r="AI48" i="36"/>
  <c r="AJ48" i="36"/>
  <c r="AK48" i="36"/>
  <c r="AI49" i="36"/>
  <c r="AJ49" i="36"/>
  <c r="AK49" i="36"/>
  <c r="AI50" i="36"/>
  <c r="AJ50" i="36"/>
  <c r="AK50" i="36"/>
  <c r="AI51" i="36"/>
  <c r="AJ51" i="36"/>
  <c r="AK51" i="36"/>
  <c r="AI52" i="36"/>
  <c r="AJ52" i="36"/>
  <c r="AK52" i="36"/>
  <c r="AI53" i="36"/>
  <c r="AJ53" i="36"/>
  <c r="AK53" i="36"/>
  <c r="AI54" i="36"/>
  <c r="AJ54" i="36"/>
  <c r="AK54" i="36"/>
  <c r="AI55" i="36"/>
  <c r="AJ55" i="36"/>
  <c r="AK55" i="36"/>
  <c r="AI56" i="36"/>
  <c r="AJ56" i="36"/>
  <c r="AK56" i="36"/>
  <c r="AI57" i="36"/>
  <c r="AJ57" i="36"/>
  <c r="AK57" i="36"/>
  <c r="AI58" i="36"/>
  <c r="AJ58" i="36"/>
  <c r="AK58" i="36"/>
  <c r="AI59" i="36"/>
  <c r="AJ59" i="36"/>
  <c r="AK59" i="36"/>
  <c r="AI60" i="36"/>
  <c r="AJ60" i="36"/>
  <c r="AK60" i="36"/>
  <c r="AI61" i="36"/>
  <c r="AJ61" i="36"/>
  <c r="AK61" i="36"/>
  <c r="AI62" i="36"/>
  <c r="AJ62" i="36"/>
  <c r="AK62" i="36"/>
  <c r="AI63" i="36"/>
  <c r="AJ63" i="36"/>
  <c r="AK63" i="36"/>
  <c r="AI64" i="36"/>
  <c r="AJ64" i="36"/>
  <c r="AK64" i="36"/>
  <c r="AI65" i="36"/>
  <c r="AJ65" i="36"/>
  <c r="AK65" i="36"/>
  <c r="AI66" i="36"/>
  <c r="AJ66" i="36"/>
  <c r="AK66" i="36"/>
  <c r="AI67" i="36"/>
  <c r="AJ67" i="36"/>
  <c r="AK67" i="36"/>
  <c r="AI68" i="36"/>
  <c r="AJ68" i="36"/>
  <c r="AK68" i="36"/>
  <c r="AI69" i="36"/>
  <c r="AJ69" i="36"/>
  <c r="AK69" i="36"/>
  <c r="AI70" i="36"/>
  <c r="AJ70" i="36"/>
  <c r="AK70" i="36"/>
  <c r="AI71" i="36"/>
  <c r="AJ71" i="36"/>
  <c r="AK71" i="36"/>
  <c r="AI72" i="36"/>
  <c r="AJ72" i="36"/>
  <c r="AK72" i="36"/>
  <c r="AI73" i="36"/>
  <c r="AJ73" i="36"/>
  <c r="AK73" i="36"/>
  <c r="AI74" i="36"/>
  <c r="AJ74" i="36"/>
  <c r="AK74" i="36"/>
  <c r="AI75" i="36"/>
  <c r="AJ75" i="36"/>
  <c r="AK75" i="36"/>
  <c r="AI76" i="36"/>
  <c r="AJ76" i="36"/>
  <c r="AK76" i="36"/>
  <c r="AI77" i="36"/>
  <c r="AJ77" i="36"/>
  <c r="AK77" i="36"/>
  <c r="AI78" i="36"/>
  <c r="AJ78" i="36"/>
  <c r="AK78" i="36"/>
  <c r="AI79" i="36"/>
  <c r="AJ79" i="36"/>
  <c r="AK79" i="36"/>
  <c r="AI80" i="36"/>
  <c r="AJ80" i="36"/>
  <c r="AK80" i="36"/>
  <c r="AI81" i="36"/>
  <c r="AJ81" i="36"/>
  <c r="AK81" i="36"/>
  <c r="AI82" i="36"/>
  <c r="AJ82" i="36"/>
  <c r="AK82" i="36"/>
  <c r="AI83" i="36"/>
  <c r="AJ83" i="36"/>
  <c r="AK83" i="36"/>
  <c r="AI84" i="36"/>
  <c r="AJ84" i="36"/>
  <c r="AK84" i="36"/>
  <c r="AI85" i="36"/>
  <c r="AJ85" i="36"/>
  <c r="AK85" i="36"/>
  <c r="AI86" i="36"/>
  <c r="AJ86" i="36"/>
  <c r="AK86" i="36"/>
  <c r="AI87" i="36"/>
  <c r="AJ87" i="36"/>
  <c r="AK87" i="36"/>
  <c r="AF98" i="36"/>
  <c r="AG98" i="36"/>
  <c r="AH98" i="36"/>
  <c r="AF99" i="36"/>
  <c r="AG99" i="36"/>
  <c r="AH99" i="36"/>
  <c r="AF100" i="36"/>
  <c r="AG100" i="36"/>
  <c r="AH100" i="36"/>
  <c r="AF101" i="36"/>
  <c r="AG101" i="36"/>
  <c r="AH101" i="36"/>
  <c r="AF102" i="36"/>
  <c r="AG102" i="36"/>
  <c r="AH102" i="36"/>
  <c r="AF103" i="36"/>
  <c r="AG103" i="36"/>
  <c r="AH103" i="36"/>
  <c r="AF104" i="36"/>
  <c r="AG104" i="36"/>
  <c r="AH104" i="36"/>
  <c r="AF105" i="36"/>
  <c r="AG105" i="36"/>
  <c r="AH105" i="36"/>
  <c r="AF106" i="36"/>
  <c r="AG106" i="36"/>
  <c r="AH106" i="36"/>
  <c r="AF107" i="36"/>
  <c r="AG107" i="36"/>
  <c r="AH107" i="36"/>
  <c r="AF108" i="36"/>
  <c r="AG108" i="36"/>
  <c r="AH108" i="36"/>
  <c r="AF109" i="36"/>
  <c r="AG109" i="36"/>
  <c r="AH109" i="36"/>
  <c r="AF110" i="36"/>
  <c r="AG110" i="36"/>
  <c r="AH110" i="36"/>
  <c r="AF111" i="36"/>
  <c r="AG111" i="36"/>
  <c r="AH111" i="36"/>
  <c r="AF112" i="36"/>
  <c r="AG112" i="36"/>
  <c r="AH112" i="36"/>
  <c r="AF113" i="36"/>
  <c r="AG113" i="36"/>
  <c r="AH113" i="36"/>
  <c r="AF114" i="36"/>
  <c r="AG114" i="36"/>
  <c r="AH114" i="36"/>
  <c r="AF115" i="36"/>
  <c r="AG115" i="36"/>
  <c r="AH115" i="36"/>
  <c r="AF5" i="36"/>
  <c r="AG5" i="36"/>
  <c r="AH5" i="36"/>
  <c r="AF6" i="36"/>
  <c r="AG6" i="36"/>
  <c r="AH6" i="36"/>
  <c r="AF7" i="36"/>
  <c r="AG7" i="36"/>
  <c r="AH7" i="36"/>
  <c r="AF8" i="36"/>
  <c r="AG8" i="36"/>
  <c r="AH8" i="36"/>
  <c r="AF9" i="36"/>
  <c r="AG9" i="36"/>
  <c r="AH9" i="36"/>
  <c r="AF10" i="36"/>
  <c r="AG10" i="36"/>
  <c r="AH10" i="36"/>
  <c r="AF11" i="36"/>
  <c r="AG11" i="36"/>
  <c r="AH11" i="36"/>
  <c r="AF12" i="36"/>
  <c r="AG12" i="36"/>
  <c r="AH12" i="36"/>
  <c r="AF13" i="36"/>
  <c r="AG13" i="36"/>
  <c r="AH13" i="36"/>
  <c r="AF14" i="36"/>
  <c r="AG14" i="36"/>
  <c r="AH14" i="36"/>
  <c r="AF15" i="36"/>
  <c r="AG15" i="36"/>
  <c r="AH15" i="36"/>
  <c r="AF16" i="36"/>
  <c r="AG16" i="36"/>
  <c r="AH16" i="36"/>
  <c r="AF17" i="36"/>
  <c r="AG17" i="36"/>
  <c r="AH17" i="36"/>
  <c r="AF18" i="36"/>
  <c r="AG18" i="36"/>
  <c r="AH18" i="36"/>
  <c r="AF19" i="36"/>
  <c r="AG19" i="36"/>
  <c r="AH19" i="36"/>
  <c r="AF20" i="36"/>
  <c r="AG20" i="36"/>
  <c r="AH20" i="36"/>
  <c r="AF21" i="36"/>
  <c r="AG21" i="36"/>
  <c r="AH21" i="36"/>
  <c r="AF22" i="36"/>
  <c r="AG22" i="36"/>
  <c r="AH22" i="36"/>
  <c r="AF23" i="36"/>
  <c r="AG23" i="36"/>
  <c r="AH23" i="36"/>
  <c r="AF24" i="36"/>
  <c r="AG24" i="36"/>
  <c r="AH24" i="36"/>
  <c r="AF25" i="36"/>
  <c r="AG25" i="36"/>
  <c r="AH25" i="36"/>
  <c r="AF26" i="36"/>
  <c r="AG26" i="36"/>
  <c r="AH26" i="36"/>
  <c r="AF27" i="36"/>
  <c r="AG27" i="36"/>
  <c r="AH27" i="36"/>
  <c r="AF28" i="36"/>
  <c r="AG28" i="36"/>
  <c r="AH28" i="36"/>
  <c r="AF29" i="36"/>
  <c r="AG29" i="36"/>
  <c r="AH29" i="36"/>
  <c r="AF30" i="36"/>
  <c r="AG30" i="36"/>
  <c r="AH30" i="36"/>
  <c r="AF31" i="36"/>
  <c r="AG31" i="36"/>
  <c r="AH31" i="36"/>
  <c r="AF32" i="36"/>
  <c r="AG32" i="36"/>
  <c r="AH32" i="36"/>
  <c r="AF33" i="36"/>
  <c r="AG33" i="36"/>
  <c r="AH33" i="36"/>
  <c r="AF34" i="36"/>
  <c r="AG34" i="36"/>
  <c r="AH34" i="36"/>
  <c r="AF35" i="36"/>
  <c r="AG35" i="36"/>
  <c r="AH35" i="36"/>
  <c r="AF36" i="36"/>
  <c r="AG36" i="36"/>
  <c r="AH36" i="36"/>
  <c r="AF37" i="36"/>
  <c r="AG37" i="36"/>
  <c r="AH37" i="36"/>
  <c r="AF38" i="36"/>
  <c r="AG38" i="36"/>
  <c r="AH38" i="36"/>
  <c r="AF39" i="36"/>
  <c r="AG39" i="36"/>
  <c r="AH39" i="36"/>
  <c r="AF40" i="36"/>
  <c r="AG40" i="36"/>
  <c r="AH40" i="36"/>
  <c r="AF41" i="36"/>
  <c r="AG41" i="36"/>
  <c r="AH41" i="36"/>
  <c r="AF42" i="36"/>
  <c r="AG42" i="36"/>
  <c r="AH42" i="36"/>
  <c r="AF43" i="36"/>
  <c r="AG43" i="36"/>
  <c r="AH43" i="36"/>
  <c r="AF44" i="36"/>
  <c r="AG44" i="36"/>
  <c r="AH44" i="36"/>
  <c r="AF45" i="36"/>
  <c r="AG45" i="36"/>
  <c r="AH45" i="36"/>
  <c r="AF46" i="36"/>
  <c r="AG46" i="36"/>
  <c r="AH46" i="36"/>
  <c r="AF47" i="36"/>
  <c r="AG47" i="36"/>
  <c r="AH47" i="36"/>
  <c r="AF48" i="36"/>
  <c r="AG48" i="36"/>
  <c r="AH48" i="36"/>
  <c r="AF49" i="36"/>
  <c r="AG49" i="36"/>
  <c r="AH49" i="36"/>
  <c r="AF50" i="36"/>
  <c r="AG50" i="36"/>
  <c r="AH50" i="36"/>
  <c r="AF51" i="36"/>
  <c r="AG51" i="36"/>
  <c r="AH51" i="36"/>
  <c r="AF52" i="36"/>
  <c r="AG52" i="36"/>
  <c r="AH52" i="36"/>
  <c r="AF53" i="36"/>
  <c r="AG53" i="36"/>
  <c r="AH53" i="36"/>
  <c r="AF54" i="36"/>
  <c r="AG54" i="36"/>
  <c r="AH54" i="36"/>
  <c r="AF55" i="36"/>
  <c r="AG55" i="36"/>
  <c r="AH55" i="36"/>
  <c r="AF56" i="36"/>
  <c r="AG56" i="36"/>
  <c r="AH56" i="36"/>
  <c r="AF57" i="36"/>
  <c r="AG57" i="36"/>
  <c r="AH57" i="36"/>
  <c r="AF58" i="36"/>
  <c r="AG58" i="36"/>
  <c r="AH58" i="36"/>
  <c r="AF59" i="36"/>
  <c r="AG59" i="36"/>
  <c r="AH59" i="36"/>
  <c r="AF60" i="36"/>
  <c r="AG60" i="36"/>
  <c r="AH60" i="36"/>
  <c r="AF61" i="36"/>
  <c r="AG61" i="36"/>
  <c r="AH61" i="36"/>
  <c r="AF62" i="36"/>
  <c r="AG62" i="36"/>
  <c r="AH62" i="36"/>
  <c r="AF63" i="36"/>
  <c r="AG63" i="36"/>
  <c r="AH63" i="36"/>
  <c r="AF64" i="36"/>
  <c r="AG64" i="36"/>
  <c r="AH64" i="36"/>
  <c r="AF65" i="36"/>
  <c r="AG65" i="36"/>
  <c r="AH65" i="36"/>
  <c r="AF66" i="36"/>
  <c r="AG66" i="36"/>
  <c r="AH66" i="36"/>
  <c r="AF67" i="36"/>
  <c r="AG67" i="36"/>
  <c r="AH67" i="36"/>
  <c r="AF68" i="36"/>
  <c r="AG68" i="36"/>
  <c r="AH68" i="36"/>
  <c r="AF69" i="36"/>
  <c r="AG69" i="36"/>
  <c r="AH69" i="36"/>
  <c r="AF70" i="36"/>
  <c r="AG70" i="36"/>
  <c r="AH70" i="36"/>
  <c r="AF71" i="36"/>
  <c r="AG71" i="36"/>
  <c r="AH71" i="36"/>
  <c r="AF72" i="36"/>
  <c r="AG72" i="36"/>
  <c r="AH72" i="36"/>
  <c r="AF73" i="36"/>
  <c r="AG73" i="36"/>
  <c r="AH73" i="36"/>
  <c r="AF74" i="36"/>
  <c r="AG74" i="36"/>
  <c r="AH74" i="36"/>
  <c r="AF75" i="36"/>
  <c r="AG75" i="36"/>
  <c r="AH75" i="36"/>
  <c r="AF76" i="36"/>
  <c r="AG76" i="36"/>
  <c r="AH76" i="36"/>
  <c r="AF77" i="36"/>
  <c r="AG77" i="36"/>
  <c r="AH77" i="36"/>
  <c r="AF78" i="36"/>
  <c r="AG78" i="36"/>
  <c r="AH78" i="36"/>
  <c r="AF79" i="36"/>
  <c r="AG79" i="36"/>
  <c r="AH79" i="36"/>
  <c r="AF80" i="36"/>
  <c r="AG80" i="36"/>
  <c r="AH80" i="36"/>
  <c r="AF81" i="36"/>
  <c r="AG81" i="36"/>
  <c r="AH81" i="36"/>
  <c r="AF82" i="36"/>
  <c r="AG82" i="36"/>
  <c r="AH82" i="36"/>
  <c r="AF83" i="36"/>
  <c r="AG83" i="36"/>
  <c r="AH83" i="36"/>
  <c r="AF84" i="36"/>
  <c r="AG84" i="36"/>
  <c r="AH84" i="36"/>
  <c r="AF85" i="36"/>
  <c r="AG85" i="36"/>
  <c r="AH85" i="36"/>
  <c r="AF86" i="36"/>
  <c r="AG86" i="36"/>
  <c r="AH86" i="36"/>
  <c r="AF87" i="36"/>
  <c r="AG87" i="36"/>
  <c r="AH87" i="36"/>
  <c r="AC98" i="36"/>
  <c r="AD98" i="36"/>
  <c r="AE98" i="36"/>
  <c r="AC99" i="36"/>
  <c r="AD99" i="36"/>
  <c r="AE99" i="36"/>
  <c r="AC100" i="36"/>
  <c r="AD100" i="36"/>
  <c r="AE100" i="36"/>
  <c r="AC101" i="36"/>
  <c r="AD101" i="36"/>
  <c r="AE101" i="36"/>
  <c r="AC102" i="36"/>
  <c r="AD102" i="36"/>
  <c r="AE102" i="36"/>
  <c r="AC103" i="36"/>
  <c r="AD103" i="36"/>
  <c r="AE103" i="36"/>
  <c r="AC104" i="36"/>
  <c r="AD104" i="36"/>
  <c r="AE104" i="36"/>
  <c r="AC105" i="36"/>
  <c r="AD105" i="36"/>
  <c r="AE105" i="36"/>
  <c r="AC106" i="36"/>
  <c r="AD106" i="36"/>
  <c r="AE106" i="36"/>
  <c r="AC107" i="36"/>
  <c r="AD107" i="36"/>
  <c r="AE107" i="36"/>
  <c r="AC108" i="36"/>
  <c r="AD108" i="36"/>
  <c r="AE108" i="36"/>
  <c r="AC109" i="36"/>
  <c r="AD109" i="36"/>
  <c r="AE109" i="36"/>
  <c r="AC110" i="36"/>
  <c r="AD110" i="36"/>
  <c r="AE110" i="36"/>
  <c r="AC111" i="36"/>
  <c r="AD111" i="36"/>
  <c r="AE111" i="36"/>
  <c r="AC112" i="36"/>
  <c r="AD112" i="36"/>
  <c r="AE112" i="36"/>
  <c r="AC113" i="36"/>
  <c r="AD113" i="36"/>
  <c r="AE113" i="36"/>
  <c r="AC114" i="36"/>
  <c r="AD114" i="36"/>
  <c r="AE114" i="36"/>
  <c r="AC115" i="36"/>
  <c r="AD115" i="36"/>
  <c r="AE115" i="36"/>
  <c r="AC5" i="36"/>
  <c r="AD5" i="36"/>
  <c r="AE5" i="36"/>
  <c r="AC6" i="36"/>
  <c r="AD6" i="36"/>
  <c r="AE6" i="36"/>
  <c r="AC7" i="36"/>
  <c r="AD7" i="36"/>
  <c r="AE7" i="36"/>
  <c r="AC8" i="36"/>
  <c r="AD8" i="36"/>
  <c r="AE8" i="36"/>
  <c r="AC9" i="36"/>
  <c r="AD9" i="36"/>
  <c r="AE9" i="36"/>
  <c r="AC10" i="36"/>
  <c r="AD10" i="36"/>
  <c r="AE10" i="36"/>
  <c r="AC11" i="36"/>
  <c r="AD11" i="36"/>
  <c r="AE11" i="36"/>
  <c r="AC12" i="36"/>
  <c r="AD12" i="36"/>
  <c r="AE12" i="36"/>
  <c r="AC13" i="36"/>
  <c r="AD13" i="36"/>
  <c r="AE13" i="36"/>
  <c r="AC14" i="36"/>
  <c r="AD14" i="36"/>
  <c r="AE14" i="36"/>
  <c r="AC15" i="36"/>
  <c r="AD15" i="36"/>
  <c r="AE15" i="36"/>
  <c r="AC16" i="36"/>
  <c r="AD16" i="36"/>
  <c r="AE16" i="36"/>
  <c r="AC17" i="36"/>
  <c r="AD17" i="36"/>
  <c r="AE17" i="36"/>
  <c r="AC18" i="36"/>
  <c r="AD18" i="36"/>
  <c r="AE18" i="36"/>
  <c r="AC19" i="36"/>
  <c r="AD19" i="36"/>
  <c r="AE19" i="36"/>
  <c r="AC20" i="36"/>
  <c r="AD20" i="36"/>
  <c r="AE20" i="36"/>
  <c r="AC21" i="36"/>
  <c r="AD21" i="36"/>
  <c r="AE21" i="36"/>
  <c r="AC22" i="36"/>
  <c r="AD22" i="36"/>
  <c r="AE22" i="36"/>
  <c r="AC23" i="36"/>
  <c r="AD23" i="36"/>
  <c r="AE23" i="36"/>
  <c r="AC24" i="36"/>
  <c r="AD24" i="36"/>
  <c r="AE24" i="36"/>
  <c r="AC25" i="36"/>
  <c r="AD25" i="36"/>
  <c r="AE25" i="36"/>
  <c r="AC26" i="36"/>
  <c r="AD26" i="36"/>
  <c r="AE26" i="36"/>
  <c r="AC27" i="36"/>
  <c r="AD27" i="36"/>
  <c r="AE27" i="36"/>
  <c r="AC28" i="36"/>
  <c r="AD28" i="36"/>
  <c r="AE28" i="36"/>
  <c r="AC29" i="36"/>
  <c r="AD29" i="36"/>
  <c r="AE29" i="36"/>
  <c r="AC30" i="36"/>
  <c r="AD30" i="36"/>
  <c r="AE30" i="36"/>
  <c r="AC31" i="36"/>
  <c r="AD31" i="36"/>
  <c r="AE31" i="36"/>
  <c r="AC32" i="36"/>
  <c r="AD32" i="36"/>
  <c r="AE32" i="36"/>
  <c r="AC33" i="36"/>
  <c r="AD33" i="36"/>
  <c r="AE33" i="36"/>
  <c r="AC34" i="36"/>
  <c r="AD34" i="36"/>
  <c r="AE34" i="36"/>
  <c r="AC35" i="36"/>
  <c r="AD35" i="36"/>
  <c r="AE35" i="36"/>
  <c r="AC36" i="36"/>
  <c r="AD36" i="36"/>
  <c r="AE36" i="36"/>
  <c r="AC37" i="36"/>
  <c r="AD37" i="36"/>
  <c r="AE37" i="36"/>
  <c r="AC38" i="36"/>
  <c r="AD38" i="36"/>
  <c r="AE38" i="36"/>
  <c r="AC39" i="36"/>
  <c r="AD39" i="36"/>
  <c r="AE39" i="36"/>
  <c r="AC40" i="36"/>
  <c r="AD40" i="36"/>
  <c r="AE40" i="36"/>
  <c r="AC41" i="36"/>
  <c r="AD41" i="36"/>
  <c r="AE41" i="36"/>
  <c r="AC42" i="36"/>
  <c r="AD42" i="36"/>
  <c r="AE42" i="36"/>
  <c r="AC43" i="36"/>
  <c r="AD43" i="36"/>
  <c r="AE43" i="36"/>
  <c r="AC44" i="36"/>
  <c r="AD44" i="36"/>
  <c r="AE44" i="36"/>
  <c r="AC45" i="36"/>
  <c r="AD45" i="36"/>
  <c r="AE45" i="36"/>
  <c r="AC46" i="36"/>
  <c r="AD46" i="36"/>
  <c r="AE46" i="36"/>
  <c r="AC47" i="36"/>
  <c r="AD47" i="36"/>
  <c r="AE47" i="36"/>
  <c r="AC48" i="36"/>
  <c r="AD48" i="36"/>
  <c r="AE48" i="36"/>
  <c r="AC49" i="36"/>
  <c r="AD49" i="36"/>
  <c r="AE49" i="36"/>
  <c r="AC50" i="36"/>
  <c r="AD50" i="36"/>
  <c r="AE50" i="36"/>
  <c r="AC51" i="36"/>
  <c r="AD51" i="36"/>
  <c r="AE51" i="36"/>
  <c r="AC52" i="36"/>
  <c r="AD52" i="36"/>
  <c r="AE52" i="36"/>
  <c r="AC53" i="36"/>
  <c r="AD53" i="36"/>
  <c r="AE53" i="36"/>
  <c r="AC54" i="36"/>
  <c r="AD54" i="36"/>
  <c r="AE54" i="36"/>
  <c r="AC55" i="36"/>
  <c r="AD55" i="36"/>
  <c r="AE55" i="36"/>
  <c r="AC56" i="36"/>
  <c r="AD56" i="36"/>
  <c r="AE56" i="36"/>
  <c r="AC57" i="36"/>
  <c r="AD57" i="36"/>
  <c r="AE57" i="36"/>
  <c r="AC58" i="36"/>
  <c r="AD58" i="36"/>
  <c r="AE58" i="36"/>
  <c r="AC59" i="36"/>
  <c r="AD59" i="36"/>
  <c r="AE59" i="36"/>
  <c r="AC60" i="36"/>
  <c r="AD60" i="36"/>
  <c r="AE60" i="36"/>
  <c r="AC61" i="36"/>
  <c r="AD61" i="36"/>
  <c r="AE61" i="36"/>
  <c r="AC62" i="36"/>
  <c r="AD62" i="36"/>
  <c r="AE62" i="36"/>
  <c r="AC63" i="36"/>
  <c r="AD63" i="36"/>
  <c r="AE63" i="36"/>
  <c r="AC64" i="36"/>
  <c r="AD64" i="36"/>
  <c r="AE64" i="36"/>
  <c r="AC65" i="36"/>
  <c r="AD65" i="36"/>
  <c r="AE65" i="36"/>
  <c r="AC66" i="36"/>
  <c r="AD66" i="36"/>
  <c r="AE66" i="36"/>
  <c r="AC67" i="36"/>
  <c r="AD67" i="36"/>
  <c r="AE67" i="36"/>
  <c r="AC68" i="36"/>
  <c r="AD68" i="36"/>
  <c r="AE68" i="36"/>
  <c r="AC69" i="36"/>
  <c r="AD69" i="36"/>
  <c r="AE69" i="36"/>
  <c r="AC70" i="36"/>
  <c r="AD70" i="36"/>
  <c r="AE70" i="36"/>
  <c r="AC71" i="36"/>
  <c r="AD71" i="36"/>
  <c r="AE71" i="36"/>
  <c r="AC72" i="36"/>
  <c r="AD72" i="36"/>
  <c r="AE72" i="36"/>
  <c r="AC73" i="36"/>
  <c r="AD73" i="36"/>
  <c r="AE73" i="36"/>
  <c r="AC74" i="36"/>
  <c r="AD74" i="36"/>
  <c r="AE74" i="36"/>
  <c r="AC75" i="36"/>
  <c r="AD75" i="36"/>
  <c r="AE75" i="36"/>
  <c r="AC76" i="36"/>
  <c r="AD76" i="36"/>
  <c r="AE76" i="36"/>
  <c r="AC77" i="36"/>
  <c r="AD77" i="36"/>
  <c r="AE77" i="36"/>
  <c r="AC78" i="36"/>
  <c r="AD78" i="36"/>
  <c r="AE78" i="36"/>
  <c r="AC79" i="36"/>
  <c r="AD79" i="36"/>
  <c r="AE79" i="36"/>
  <c r="AC80" i="36"/>
  <c r="AD80" i="36"/>
  <c r="AE80" i="36"/>
  <c r="AC81" i="36"/>
  <c r="AD81" i="36"/>
  <c r="AE81" i="36"/>
  <c r="AC82" i="36"/>
  <c r="AD82" i="36"/>
  <c r="AE82" i="36"/>
  <c r="AC83" i="36"/>
  <c r="AD83" i="36"/>
  <c r="AE83" i="36"/>
  <c r="AC84" i="36"/>
  <c r="AD84" i="36"/>
  <c r="AE84" i="36"/>
  <c r="AC85" i="36"/>
  <c r="AD85" i="36"/>
  <c r="AE85" i="36"/>
  <c r="AC86" i="36"/>
  <c r="AD86" i="36"/>
  <c r="AE86" i="36"/>
  <c r="AC87" i="36"/>
  <c r="AD87" i="36"/>
  <c r="AE87" i="36"/>
  <c r="Z98" i="36"/>
  <c r="AA98" i="36"/>
  <c r="AB98" i="36"/>
  <c r="Z99" i="36"/>
  <c r="AA99" i="36"/>
  <c r="AB99" i="36"/>
  <c r="Z100" i="36"/>
  <c r="AA100" i="36"/>
  <c r="AB100" i="36"/>
  <c r="Z101" i="36"/>
  <c r="AA101" i="36"/>
  <c r="AB101" i="36"/>
  <c r="Z102" i="36"/>
  <c r="AA102" i="36"/>
  <c r="AB102" i="36"/>
  <c r="Z103" i="36"/>
  <c r="AA103" i="36"/>
  <c r="AB103" i="36"/>
  <c r="Z104" i="36"/>
  <c r="AA104" i="36"/>
  <c r="AB104" i="36"/>
  <c r="Z105" i="36"/>
  <c r="AA105" i="36"/>
  <c r="AB105" i="36"/>
  <c r="Z106" i="36"/>
  <c r="AA106" i="36"/>
  <c r="AB106" i="36"/>
  <c r="Z107" i="36"/>
  <c r="AA107" i="36"/>
  <c r="AB107" i="36"/>
  <c r="Z108" i="36"/>
  <c r="AA108" i="36"/>
  <c r="AB108" i="36"/>
  <c r="Z109" i="36"/>
  <c r="AA109" i="36"/>
  <c r="AB109" i="36"/>
  <c r="Z110" i="36"/>
  <c r="AA110" i="36"/>
  <c r="AB110" i="36"/>
  <c r="Z111" i="36"/>
  <c r="AA111" i="36"/>
  <c r="AB111" i="36"/>
  <c r="Z112" i="36"/>
  <c r="AA112" i="36"/>
  <c r="AB112" i="36"/>
  <c r="Z113" i="36"/>
  <c r="AA113" i="36"/>
  <c r="AB113" i="36"/>
  <c r="Z114" i="36"/>
  <c r="AA114" i="36"/>
  <c r="AB114" i="36"/>
  <c r="Z115" i="36"/>
  <c r="AA115" i="36"/>
  <c r="AB115" i="36"/>
  <c r="Z5" i="36"/>
  <c r="AA5" i="36"/>
  <c r="AB5" i="36"/>
  <c r="Z6" i="36"/>
  <c r="AA6" i="36"/>
  <c r="AB6" i="36"/>
  <c r="Z7" i="36"/>
  <c r="AA7" i="36"/>
  <c r="AB7" i="36"/>
  <c r="Z8" i="36"/>
  <c r="AA8" i="36"/>
  <c r="AB8" i="36"/>
  <c r="Z9" i="36"/>
  <c r="AA9" i="36"/>
  <c r="AB9" i="36"/>
  <c r="Z10" i="36"/>
  <c r="AA10" i="36"/>
  <c r="AB10" i="36"/>
  <c r="Z11" i="36"/>
  <c r="AA11" i="36"/>
  <c r="AB11" i="36"/>
  <c r="Z12" i="36"/>
  <c r="AA12" i="36"/>
  <c r="AB12" i="36"/>
  <c r="Z13" i="36"/>
  <c r="AA13" i="36"/>
  <c r="AB13" i="36"/>
  <c r="Z14" i="36"/>
  <c r="AA14" i="36"/>
  <c r="AB14" i="36"/>
  <c r="Z15" i="36"/>
  <c r="AA15" i="36"/>
  <c r="AB15" i="36"/>
  <c r="Z16" i="36"/>
  <c r="AA16" i="36"/>
  <c r="AB16" i="36"/>
  <c r="Z17" i="36"/>
  <c r="AA17" i="36"/>
  <c r="AB17" i="36"/>
  <c r="Z18" i="36"/>
  <c r="AA18" i="36"/>
  <c r="AB18" i="36"/>
  <c r="Z19" i="36"/>
  <c r="AA19" i="36"/>
  <c r="AB19" i="36"/>
  <c r="Z20" i="36"/>
  <c r="AA20" i="36"/>
  <c r="AB20" i="36"/>
  <c r="Z21" i="36"/>
  <c r="AA21" i="36"/>
  <c r="AB21" i="36"/>
  <c r="Z22" i="36"/>
  <c r="AA22" i="36"/>
  <c r="AB22" i="36"/>
  <c r="Z23" i="36"/>
  <c r="AA23" i="36"/>
  <c r="AB23" i="36"/>
  <c r="Z24" i="36"/>
  <c r="AA24" i="36"/>
  <c r="AB24" i="36"/>
  <c r="Z25" i="36"/>
  <c r="AA25" i="36"/>
  <c r="AB25" i="36"/>
  <c r="Z26" i="36"/>
  <c r="AA26" i="36"/>
  <c r="AB26" i="36"/>
  <c r="Z27" i="36"/>
  <c r="AA27" i="36"/>
  <c r="AB27" i="36"/>
  <c r="Z28" i="36"/>
  <c r="AA28" i="36"/>
  <c r="AB28" i="36"/>
  <c r="Z29" i="36"/>
  <c r="AA29" i="36"/>
  <c r="AB29" i="36"/>
  <c r="Z30" i="36"/>
  <c r="AA30" i="36"/>
  <c r="AB30" i="36"/>
  <c r="Z31" i="36"/>
  <c r="AA31" i="36"/>
  <c r="AB31" i="36"/>
  <c r="Z32" i="36"/>
  <c r="AA32" i="36"/>
  <c r="AB32" i="36"/>
  <c r="Z33" i="36"/>
  <c r="AA33" i="36"/>
  <c r="AB33" i="36"/>
  <c r="Z34" i="36"/>
  <c r="AA34" i="36"/>
  <c r="AB34" i="36"/>
  <c r="Z35" i="36"/>
  <c r="AA35" i="36"/>
  <c r="AB35" i="36"/>
  <c r="Z36" i="36"/>
  <c r="AA36" i="36"/>
  <c r="AB36" i="36"/>
  <c r="Z37" i="36"/>
  <c r="AA37" i="36"/>
  <c r="AB37" i="36"/>
  <c r="Z38" i="36"/>
  <c r="AA38" i="36"/>
  <c r="AB38" i="36"/>
  <c r="Z39" i="36"/>
  <c r="AA39" i="36"/>
  <c r="AB39" i="36"/>
  <c r="Z40" i="36"/>
  <c r="AA40" i="36"/>
  <c r="AB40" i="36"/>
  <c r="Z41" i="36"/>
  <c r="AA41" i="36"/>
  <c r="AB41" i="36"/>
  <c r="Z42" i="36"/>
  <c r="AA42" i="36"/>
  <c r="AB42" i="36"/>
  <c r="Z43" i="36"/>
  <c r="AA43" i="36"/>
  <c r="AB43" i="36"/>
  <c r="Z44" i="36"/>
  <c r="AA44" i="36"/>
  <c r="AB44" i="36"/>
  <c r="Z45" i="36"/>
  <c r="AA45" i="36"/>
  <c r="AB45" i="36"/>
  <c r="Z46" i="36"/>
  <c r="AA46" i="36"/>
  <c r="AB46" i="36"/>
  <c r="Z47" i="36"/>
  <c r="AA47" i="36"/>
  <c r="AB47" i="36"/>
  <c r="Z48" i="36"/>
  <c r="AA48" i="36"/>
  <c r="AB48" i="36"/>
  <c r="Z49" i="36"/>
  <c r="AA49" i="36"/>
  <c r="AB49" i="36"/>
  <c r="Z50" i="36"/>
  <c r="AA50" i="36"/>
  <c r="AB50" i="36"/>
  <c r="Z51" i="36"/>
  <c r="AA51" i="36"/>
  <c r="AB51" i="36"/>
  <c r="Z52" i="36"/>
  <c r="AA52" i="36"/>
  <c r="AB52" i="36"/>
  <c r="Z53" i="36"/>
  <c r="AA53" i="36"/>
  <c r="AB53" i="36"/>
  <c r="Z54" i="36"/>
  <c r="AA54" i="36"/>
  <c r="AB54" i="36"/>
  <c r="Z55" i="36"/>
  <c r="AA55" i="36"/>
  <c r="AB55" i="36"/>
  <c r="Z56" i="36"/>
  <c r="AA56" i="36"/>
  <c r="AB56" i="36"/>
  <c r="Z57" i="36"/>
  <c r="AA57" i="36"/>
  <c r="AB57" i="36"/>
  <c r="Z58" i="36"/>
  <c r="AA58" i="36"/>
  <c r="AB58" i="36"/>
  <c r="Z59" i="36"/>
  <c r="AA59" i="36"/>
  <c r="AB59" i="36"/>
  <c r="Z60" i="36"/>
  <c r="AA60" i="36"/>
  <c r="AB60" i="36"/>
  <c r="Z61" i="36"/>
  <c r="AA61" i="36"/>
  <c r="AB61" i="36"/>
  <c r="Z62" i="36"/>
  <c r="AA62" i="36"/>
  <c r="AB62" i="36"/>
  <c r="Z63" i="36"/>
  <c r="AA63" i="36"/>
  <c r="AB63" i="36"/>
  <c r="Z64" i="36"/>
  <c r="AA64" i="36"/>
  <c r="AB64" i="36"/>
  <c r="Z65" i="36"/>
  <c r="AA65" i="36"/>
  <c r="AB65" i="36"/>
  <c r="Z66" i="36"/>
  <c r="AA66" i="36"/>
  <c r="AB66" i="36"/>
  <c r="Z67" i="36"/>
  <c r="AA67" i="36"/>
  <c r="AB67" i="36"/>
  <c r="Z68" i="36"/>
  <c r="AA68" i="36"/>
  <c r="AB68" i="36"/>
  <c r="Z69" i="36"/>
  <c r="AA69" i="36"/>
  <c r="AB69" i="36"/>
  <c r="Z70" i="36"/>
  <c r="AA70" i="36"/>
  <c r="AB70" i="36"/>
  <c r="Z71" i="36"/>
  <c r="AA71" i="36"/>
  <c r="AB71" i="36"/>
  <c r="Z72" i="36"/>
  <c r="AA72" i="36"/>
  <c r="AB72" i="36"/>
  <c r="Z73" i="36"/>
  <c r="AA73" i="36"/>
  <c r="AB73" i="36"/>
  <c r="Z74" i="36"/>
  <c r="AA74" i="36"/>
  <c r="AB74" i="36"/>
  <c r="Z75" i="36"/>
  <c r="AA75" i="36"/>
  <c r="AB75" i="36"/>
  <c r="Z76" i="36"/>
  <c r="AA76" i="36"/>
  <c r="AB76" i="36"/>
  <c r="Z77" i="36"/>
  <c r="AA77" i="36"/>
  <c r="AB77" i="36"/>
  <c r="Z78" i="36"/>
  <c r="AA78" i="36"/>
  <c r="AB78" i="36"/>
  <c r="Z79" i="36"/>
  <c r="AA79" i="36"/>
  <c r="AB79" i="36"/>
  <c r="Z80" i="36"/>
  <c r="AA80" i="36"/>
  <c r="AB80" i="36"/>
  <c r="Z81" i="36"/>
  <c r="AA81" i="36"/>
  <c r="AB81" i="36"/>
  <c r="Z82" i="36"/>
  <c r="AA82" i="36"/>
  <c r="AB82" i="36"/>
  <c r="Z83" i="36"/>
  <c r="AA83" i="36"/>
  <c r="AB83" i="36"/>
  <c r="Z84" i="36"/>
  <c r="AA84" i="36"/>
  <c r="AB84" i="36"/>
  <c r="Z85" i="36"/>
  <c r="AA85" i="36"/>
  <c r="AB85" i="36"/>
  <c r="Z86" i="36"/>
  <c r="AA86" i="36"/>
  <c r="AB86" i="36"/>
  <c r="Z87" i="36"/>
  <c r="AA87" i="36"/>
  <c r="AB87" i="36"/>
  <c r="W98" i="36"/>
  <c r="X98" i="36"/>
  <c r="Y98" i="36"/>
  <c r="W99" i="36"/>
  <c r="X99" i="36"/>
  <c r="Y99" i="36"/>
  <c r="W100" i="36"/>
  <c r="X100" i="36"/>
  <c r="Y100" i="36"/>
  <c r="W101" i="36"/>
  <c r="X101" i="36"/>
  <c r="Y101" i="36"/>
  <c r="W102" i="36"/>
  <c r="X102" i="36"/>
  <c r="Y102" i="36"/>
  <c r="W103" i="36"/>
  <c r="X103" i="36"/>
  <c r="Y103" i="36"/>
  <c r="W104" i="36"/>
  <c r="X104" i="36"/>
  <c r="Y104" i="36"/>
  <c r="W105" i="36"/>
  <c r="X105" i="36"/>
  <c r="Y105" i="36"/>
  <c r="W106" i="36"/>
  <c r="X106" i="36"/>
  <c r="Y106" i="36"/>
  <c r="W107" i="36"/>
  <c r="X107" i="36"/>
  <c r="Y107" i="36"/>
  <c r="W108" i="36"/>
  <c r="X108" i="36"/>
  <c r="Y108" i="36"/>
  <c r="W109" i="36"/>
  <c r="X109" i="36"/>
  <c r="Y109" i="36"/>
  <c r="W110" i="36"/>
  <c r="X110" i="36"/>
  <c r="Y110" i="36"/>
  <c r="W111" i="36"/>
  <c r="X111" i="36"/>
  <c r="Y111" i="36"/>
  <c r="W112" i="36"/>
  <c r="X112" i="36"/>
  <c r="Y112" i="36"/>
  <c r="W113" i="36"/>
  <c r="X113" i="36"/>
  <c r="Y113" i="36"/>
  <c r="W114" i="36"/>
  <c r="X114" i="36"/>
  <c r="Y114" i="36"/>
  <c r="W115" i="36"/>
  <c r="X115" i="36"/>
  <c r="Y115" i="36"/>
  <c r="W5" i="36"/>
  <c r="X5" i="36"/>
  <c r="Y5" i="36"/>
  <c r="W6" i="36"/>
  <c r="X6" i="36"/>
  <c r="Y6" i="36"/>
  <c r="W7" i="36"/>
  <c r="X7" i="36"/>
  <c r="Y7" i="36"/>
  <c r="W8" i="36"/>
  <c r="X8" i="36"/>
  <c r="Y8" i="36"/>
  <c r="W9" i="36"/>
  <c r="X9" i="36"/>
  <c r="Y9" i="36"/>
  <c r="W10" i="36"/>
  <c r="X10" i="36"/>
  <c r="Y10" i="36"/>
  <c r="W11" i="36"/>
  <c r="X11" i="36"/>
  <c r="Y11" i="36"/>
  <c r="W12" i="36"/>
  <c r="X12" i="36"/>
  <c r="Y12" i="36"/>
  <c r="W13" i="36"/>
  <c r="X13" i="36"/>
  <c r="Y13" i="36"/>
  <c r="W14" i="36"/>
  <c r="X14" i="36"/>
  <c r="Y14" i="36"/>
  <c r="W15" i="36"/>
  <c r="X15" i="36"/>
  <c r="Y15" i="36"/>
  <c r="W16" i="36"/>
  <c r="X16" i="36"/>
  <c r="Y16" i="36"/>
  <c r="W17" i="36"/>
  <c r="X17" i="36"/>
  <c r="Y17" i="36"/>
  <c r="W18" i="36"/>
  <c r="X18" i="36"/>
  <c r="Y18" i="36"/>
  <c r="W19" i="36"/>
  <c r="X19" i="36"/>
  <c r="Y19" i="36"/>
  <c r="W20" i="36"/>
  <c r="X20" i="36"/>
  <c r="Y20" i="36"/>
  <c r="W21" i="36"/>
  <c r="X21" i="36"/>
  <c r="Y21" i="36"/>
  <c r="W22" i="36"/>
  <c r="X22" i="36"/>
  <c r="Y22" i="36"/>
  <c r="W23" i="36"/>
  <c r="X23" i="36"/>
  <c r="Y23" i="36"/>
  <c r="W24" i="36"/>
  <c r="X24" i="36"/>
  <c r="Y24" i="36"/>
  <c r="W25" i="36"/>
  <c r="X25" i="36"/>
  <c r="Y25" i="36"/>
  <c r="W26" i="36"/>
  <c r="X26" i="36"/>
  <c r="Y26" i="36"/>
  <c r="W27" i="36"/>
  <c r="X27" i="36"/>
  <c r="Y27" i="36"/>
  <c r="W28" i="36"/>
  <c r="X28" i="36"/>
  <c r="Y28" i="36"/>
  <c r="W29" i="36"/>
  <c r="X29" i="36"/>
  <c r="Y29" i="36"/>
  <c r="W30" i="36"/>
  <c r="X30" i="36"/>
  <c r="Y30" i="36"/>
  <c r="W31" i="36"/>
  <c r="X31" i="36"/>
  <c r="Y31" i="36"/>
  <c r="W32" i="36"/>
  <c r="X32" i="36"/>
  <c r="Y32" i="36"/>
  <c r="W33" i="36"/>
  <c r="X33" i="36"/>
  <c r="Y33" i="36"/>
  <c r="W34" i="36"/>
  <c r="X34" i="36"/>
  <c r="Y34" i="36"/>
  <c r="W35" i="36"/>
  <c r="X35" i="36"/>
  <c r="Y35" i="36"/>
  <c r="W36" i="36"/>
  <c r="X36" i="36"/>
  <c r="Y36" i="36"/>
  <c r="W37" i="36"/>
  <c r="X37" i="36"/>
  <c r="Y37" i="36"/>
  <c r="W38" i="36"/>
  <c r="X38" i="36"/>
  <c r="Y38" i="36"/>
  <c r="W39" i="36"/>
  <c r="X39" i="36"/>
  <c r="Y39" i="36"/>
  <c r="W40" i="36"/>
  <c r="X40" i="36"/>
  <c r="Y40" i="36"/>
  <c r="W41" i="36"/>
  <c r="X41" i="36"/>
  <c r="Y41" i="36"/>
  <c r="W42" i="36"/>
  <c r="X42" i="36"/>
  <c r="Y42" i="36"/>
  <c r="W43" i="36"/>
  <c r="X43" i="36"/>
  <c r="Y43" i="36"/>
  <c r="W44" i="36"/>
  <c r="X44" i="36"/>
  <c r="Y44" i="36"/>
  <c r="W45" i="36"/>
  <c r="X45" i="36"/>
  <c r="Y45" i="36"/>
  <c r="W46" i="36"/>
  <c r="X46" i="36"/>
  <c r="Y46" i="36"/>
  <c r="W47" i="36"/>
  <c r="X47" i="36"/>
  <c r="Y47" i="36"/>
  <c r="W48" i="36"/>
  <c r="X48" i="36"/>
  <c r="Y48" i="36"/>
  <c r="W49" i="36"/>
  <c r="X49" i="36"/>
  <c r="Y49" i="36"/>
  <c r="W50" i="36"/>
  <c r="X50" i="36"/>
  <c r="Y50" i="36"/>
  <c r="W51" i="36"/>
  <c r="X51" i="36"/>
  <c r="Y51" i="36"/>
  <c r="W52" i="36"/>
  <c r="X52" i="36"/>
  <c r="Y52" i="36"/>
  <c r="W53" i="36"/>
  <c r="X53" i="36"/>
  <c r="Y53" i="36"/>
  <c r="W54" i="36"/>
  <c r="X54" i="36"/>
  <c r="Y54" i="36"/>
  <c r="W55" i="36"/>
  <c r="X55" i="36"/>
  <c r="Y55" i="36"/>
  <c r="W56" i="36"/>
  <c r="X56" i="36"/>
  <c r="Y56" i="36"/>
  <c r="W57" i="36"/>
  <c r="X57" i="36"/>
  <c r="Y57" i="36"/>
  <c r="W58" i="36"/>
  <c r="X58" i="36"/>
  <c r="Y58" i="36"/>
  <c r="W59" i="36"/>
  <c r="X59" i="36"/>
  <c r="Y59" i="36"/>
  <c r="W60" i="36"/>
  <c r="X60" i="36"/>
  <c r="Y60" i="36"/>
  <c r="W61" i="36"/>
  <c r="X61" i="36"/>
  <c r="Y61" i="36"/>
  <c r="W62" i="36"/>
  <c r="X62" i="36"/>
  <c r="Y62" i="36"/>
  <c r="W63" i="36"/>
  <c r="X63" i="36"/>
  <c r="Y63" i="36"/>
  <c r="W64" i="36"/>
  <c r="X64" i="36"/>
  <c r="Y64" i="36"/>
  <c r="W65" i="36"/>
  <c r="X65" i="36"/>
  <c r="Y65" i="36"/>
  <c r="W66" i="36"/>
  <c r="X66" i="36"/>
  <c r="Y66" i="36"/>
  <c r="W67" i="36"/>
  <c r="X67" i="36"/>
  <c r="Y67" i="36"/>
  <c r="W68" i="36"/>
  <c r="X68" i="36"/>
  <c r="Y68" i="36"/>
  <c r="W69" i="36"/>
  <c r="X69" i="36"/>
  <c r="Y69" i="36"/>
  <c r="W70" i="36"/>
  <c r="X70" i="36"/>
  <c r="Y70" i="36"/>
  <c r="W71" i="36"/>
  <c r="X71" i="36"/>
  <c r="Y71" i="36"/>
  <c r="W72" i="36"/>
  <c r="X72" i="36"/>
  <c r="Y72" i="36"/>
  <c r="W73" i="36"/>
  <c r="X73" i="36"/>
  <c r="Y73" i="36"/>
  <c r="W74" i="36"/>
  <c r="X74" i="36"/>
  <c r="Y74" i="36"/>
  <c r="W75" i="36"/>
  <c r="X75" i="36"/>
  <c r="Y75" i="36"/>
  <c r="W76" i="36"/>
  <c r="X76" i="36"/>
  <c r="Y76" i="36"/>
  <c r="W77" i="36"/>
  <c r="X77" i="36"/>
  <c r="Y77" i="36"/>
  <c r="W78" i="36"/>
  <c r="X78" i="36"/>
  <c r="Y78" i="36"/>
  <c r="W79" i="36"/>
  <c r="X79" i="36"/>
  <c r="Y79" i="36"/>
  <c r="W80" i="36"/>
  <c r="X80" i="36"/>
  <c r="Y80" i="36"/>
  <c r="W81" i="36"/>
  <c r="X81" i="36"/>
  <c r="Y81" i="36"/>
  <c r="W82" i="36"/>
  <c r="X82" i="36"/>
  <c r="Y82" i="36"/>
  <c r="W83" i="36"/>
  <c r="X83" i="36"/>
  <c r="Y83" i="36"/>
  <c r="W84" i="36"/>
  <c r="X84" i="36"/>
  <c r="Y84" i="36"/>
  <c r="W85" i="36"/>
  <c r="X85" i="36"/>
  <c r="Y85" i="36"/>
  <c r="W86" i="36"/>
  <c r="X86" i="36"/>
  <c r="Y86" i="36"/>
  <c r="W87" i="36"/>
  <c r="X87" i="36"/>
  <c r="Y87" i="36"/>
  <c r="T98" i="36"/>
  <c r="U98" i="36"/>
  <c r="V98" i="36"/>
  <c r="T99" i="36"/>
  <c r="U99" i="36"/>
  <c r="V99" i="36"/>
  <c r="T100" i="36"/>
  <c r="U100" i="36"/>
  <c r="V100" i="36"/>
  <c r="T101" i="36"/>
  <c r="U101" i="36"/>
  <c r="V101" i="36"/>
  <c r="T102" i="36"/>
  <c r="U102" i="36"/>
  <c r="V102" i="36"/>
  <c r="T103" i="36"/>
  <c r="U103" i="36"/>
  <c r="V103" i="36"/>
  <c r="T104" i="36"/>
  <c r="U104" i="36"/>
  <c r="V104" i="36"/>
  <c r="T105" i="36"/>
  <c r="U105" i="36"/>
  <c r="V105" i="36"/>
  <c r="T106" i="36"/>
  <c r="U106" i="36"/>
  <c r="V106" i="36"/>
  <c r="T107" i="36"/>
  <c r="U107" i="36"/>
  <c r="V107" i="36"/>
  <c r="T108" i="36"/>
  <c r="U108" i="36"/>
  <c r="V108" i="36"/>
  <c r="T109" i="36"/>
  <c r="U109" i="36"/>
  <c r="V109" i="36"/>
  <c r="T110" i="36"/>
  <c r="U110" i="36"/>
  <c r="V110" i="36"/>
  <c r="T111" i="36"/>
  <c r="U111" i="36"/>
  <c r="V111" i="36"/>
  <c r="T112" i="36"/>
  <c r="U112" i="36"/>
  <c r="V112" i="36"/>
  <c r="T113" i="36"/>
  <c r="U113" i="36"/>
  <c r="V113" i="36"/>
  <c r="T114" i="36"/>
  <c r="U114" i="36"/>
  <c r="V114" i="36"/>
  <c r="T115" i="36"/>
  <c r="U115" i="36"/>
  <c r="V115" i="36"/>
  <c r="T5" i="36"/>
  <c r="U5" i="36"/>
  <c r="V5" i="36"/>
  <c r="T6" i="36"/>
  <c r="U6" i="36"/>
  <c r="V6" i="36"/>
  <c r="T7" i="36"/>
  <c r="U7" i="36"/>
  <c r="V7" i="36"/>
  <c r="T8" i="36"/>
  <c r="U8" i="36"/>
  <c r="V8" i="36"/>
  <c r="T9" i="36"/>
  <c r="U9" i="36"/>
  <c r="V9" i="36"/>
  <c r="T10" i="36"/>
  <c r="U10" i="36"/>
  <c r="V10" i="36"/>
  <c r="T11" i="36"/>
  <c r="U11" i="36"/>
  <c r="V11" i="36"/>
  <c r="T12" i="36"/>
  <c r="U12" i="36"/>
  <c r="V12" i="36"/>
  <c r="T13" i="36"/>
  <c r="U13" i="36"/>
  <c r="V13" i="36"/>
  <c r="T14" i="36"/>
  <c r="U14" i="36"/>
  <c r="V14" i="36"/>
  <c r="T15" i="36"/>
  <c r="U15" i="36"/>
  <c r="V15" i="36"/>
  <c r="T16" i="36"/>
  <c r="U16" i="36"/>
  <c r="V16" i="36"/>
  <c r="T17" i="36"/>
  <c r="U17" i="36"/>
  <c r="V17" i="36"/>
  <c r="T18" i="36"/>
  <c r="U18" i="36"/>
  <c r="V18" i="36"/>
  <c r="T19" i="36"/>
  <c r="U19" i="36"/>
  <c r="V19" i="36"/>
  <c r="T20" i="36"/>
  <c r="U20" i="36"/>
  <c r="V20" i="36"/>
  <c r="T21" i="36"/>
  <c r="U21" i="36"/>
  <c r="V21" i="36"/>
  <c r="T22" i="36"/>
  <c r="U22" i="36"/>
  <c r="V22" i="36"/>
  <c r="T23" i="36"/>
  <c r="U23" i="36"/>
  <c r="V23" i="36"/>
  <c r="T24" i="36"/>
  <c r="U24" i="36"/>
  <c r="V24" i="36"/>
  <c r="T25" i="36"/>
  <c r="U25" i="36"/>
  <c r="V25" i="36"/>
  <c r="T26" i="36"/>
  <c r="U26" i="36"/>
  <c r="V26" i="36"/>
  <c r="T27" i="36"/>
  <c r="U27" i="36"/>
  <c r="V27" i="36"/>
  <c r="T28" i="36"/>
  <c r="U28" i="36"/>
  <c r="V28" i="36"/>
  <c r="T29" i="36"/>
  <c r="U29" i="36"/>
  <c r="V29" i="36"/>
  <c r="T30" i="36"/>
  <c r="U30" i="36"/>
  <c r="V30" i="36"/>
  <c r="T31" i="36"/>
  <c r="U31" i="36"/>
  <c r="V31" i="36"/>
  <c r="T32" i="36"/>
  <c r="U32" i="36"/>
  <c r="V32" i="36"/>
  <c r="T33" i="36"/>
  <c r="U33" i="36"/>
  <c r="V33" i="36"/>
  <c r="T34" i="36"/>
  <c r="U34" i="36"/>
  <c r="V34" i="36"/>
  <c r="T35" i="36"/>
  <c r="U35" i="36"/>
  <c r="V35" i="36"/>
  <c r="T36" i="36"/>
  <c r="U36" i="36"/>
  <c r="V36" i="36"/>
  <c r="T37" i="36"/>
  <c r="U37" i="36"/>
  <c r="V37" i="36"/>
  <c r="T38" i="36"/>
  <c r="U38" i="36"/>
  <c r="V38" i="36"/>
  <c r="T39" i="36"/>
  <c r="U39" i="36"/>
  <c r="V39" i="36"/>
  <c r="T40" i="36"/>
  <c r="U40" i="36"/>
  <c r="V40" i="36"/>
  <c r="T41" i="36"/>
  <c r="U41" i="36"/>
  <c r="V41" i="36"/>
  <c r="T42" i="36"/>
  <c r="U42" i="36"/>
  <c r="V42" i="36"/>
  <c r="T43" i="36"/>
  <c r="U43" i="36"/>
  <c r="V43" i="36"/>
  <c r="T44" i="36"/>
  <c r="U44" i="36"/>
  <c r="V44" i="36"/>
  <c r="T45" i="36"/>
  <c r="U45" i="36"/>
  <c r="V45" i="36"/>
  <c r="T46" i="36"/>
  <c r="U46" i="36"/>
  <c r="V46" i="36"/>
  <c r="T47" i="36"/>
  <c r="U47" i="36"/>
  <c r="V47" i="36"/>
  <c r="T48" i="36"/>
  <c r="U48" i="36"/>
  <c r="V48" i="36"/>
  <c r="T49" i="36"/>
  <c r="U49" i="36"/>
  <c r="V49" i="36"/>
  <c r="T50" i="36"/>
  <c r="U50" i="36"/>
  <c r="V50" i="36"/>
  <c r="T51" i="36"/>
  <c r="U51" i="36"/>
  <c r="V51" i="36"/>
  <c r="T52" i="36"/>
  <c r="U52" i="36"/>
  <c r="V52" i="36"/>
  <c r="T53" i="36"/>
  <c r="U53" i="36"/>
  <c r="V53" i="36"/>
  <c r="T54" i="36"/>
  <c r="U54" i="36"/>
  <c r="V54" i="36"/>
  <c r="T55" i="36"/>
  <c r="U55" i="36"/>
  <c r="V55" i="36"/>
  <c r="T56" i="36"/>
  <c r="U56" i="36"/>
  <c r="V56" i="36"/>
  <c r="T57" i="36"/>
  <c r="U57" i="36"/>
  <c r="V57" i="36"/>
  <c r="T58" i="36"/>
  <c r="U58" i="36"/>
  <c r="V58" i="36"/>
  <c r="T59" i="36"/>
  <c r="U59" i="36"/>
  <c r="V59" i="36"/>
  <c r="T60" i="36"/>
  <c r="U60" i="36"/>
  <c r="V60" i="36"/>
  <c r="T61" i="36"/>
  <c r="U61" i="36"/>
  <c r="V61" i="36"/>
  <c r="T62" i="36"/>
  <c r="U62" i="36"/>
  <c r="V62" i="36"/>
  <c r="T63" i="36"/>
  <c r="U63" i="36"/>
  <c r="V63" i="36"/>
  <c r="T64" i="36"/>
  <c r="U64" i="36"/>
  <c r="V64" i="36"/>
  <c r="T65" i="36"/>
  <c r="U65" i="36"/>
  <c r="V65" i="36"/>
  <c r="T66" i="36"/>
  <c r="U66" i="36"/>
  <c r="V66" i="36"/>
  <c r="T67" i="36"/>
  <c r="U67" i="36"/>
  <c r="V67" i="36"/>
  <c r="T68" i="36"/>
  <c r="U68" i="36"/>
  <c r="V68" i="36"/>
  <c r="T69" i="36"/>
  <c r="U69" i="36"/>
  <c r="V69" i="36"/>
  <c r="T70" i="36"/>
  <c r="U70" i="36"/>
  <c r="V70" i="36"/>
  <c r="T71" i="36"/>
  <c r="U71" i="36"/>
  <c r="V71" i="36"/>
  <c r="T72" i="36"/>
  <c r="U72" i="36"/>
  <c r="V72" i="36"/>
  <c r="T73" i="36"/>
  <c r="U73" i="36"/>
  <c r="V73" i="36"/>
  <c r="T74" i="36"/>
  <c r="U74" i="36"/>
  <c r="V74" i="36"/>
  <c r="T75" i="36"/>
  <c r="U75" i="36"/>
  <c r="V75" i="36"/>
  <c r="T76" i="36"/>
  <c r="U76" i="36"/>
  <c r="V76" i="36"/>
  <c r="T77" i="36"/>
  <c r="U77" i="36"/>
  <c r="V77" i="36"/>
  <c r="T78" i="36"/>
  <c r="U78" i="36"/>
  <c r="V78" i="36"/>
  <c r="T79" i="36"/>
  <c r="U79" i="36"/>
  <c r="V79" i="36"/>
  <c r="T80" i="36"/>
  <c r="U80" i="36"/>
  <c r="V80" i="36"/>
  <c r="T81" i="36"/>
  <c r="U81" i="36"/>
  <c r="V81" i="36"/>
  <c r="T82" i="36"/>
  <c r="U82" i="36"/>
  <c r="V82" i="36"/>
  <c r="T83" i="36"/>
  <c r="U83" i="36"/>
  <c r="V83" i="36"/>
  <c r="T84" i="36"/>
  <c r="U84" i="36"/>
  <c r="V84" i="36"/>
  <c r="T85" i="36"/>
  <c r="U85" i="36"/>
  <c r="V85" i="36"/>
  <c r="T86" i="36"/>
  <c r="U86" i="36"/>
  <c r="V86" i="36"/>
  <c r="T87" i="36"/>
  <c r="U87" i="36"/>
  <c r="V87" i="36"/>
  <c r="Q98" i="36"/>
  <c r="R98" i="36"/>
  <c r="S98" i="36"/>
  <c r="Q99" i="36"/>
  <c r="R99" i="36"/>
  <c r="S99" i="36"/>
  <c r="Q100" i="36"/>
  <c r="R100" i="36"/>
  <c r="S100" i="36"/>
  <c r="Q101" i="36"/>
  <c r="R101" i="36"/>
  <c r="S101" i="36"/>
  <c r="Q102" i="36"/>
  <c r="R102" i="36"/>
  <c r="S102" i="36"/>
  <c r="Q103" i="36"/>
  <c r="R103" i="36"/>
  <c r="S103" i="36"/>
  <c r="Q104" i="36"/>
  <c r="R104" i="36"/>
  <c r="S104" i="36"/>
  <c r="Q105" i="36"/>
  <c r="R105" i="36"/>
  <c r="S105" i="36"/>
  <c r="Q106" i="36"/>
  <c r="R106" i="36"/>
  <c r="S106" i="36"/>
  <c r="Q107" i="36"/>
  <c r="R107" i="36"/>
  <c r="S107" i="36"/>
  <c r="Q108" i="36"/>
  <c r="R108" i="36"/>
  <c r="S108" i="36"/>
  <c r="Q109" i="36"/>
  <c r="R109" i="36"/>
  <c r="S109" i="36"/>
  <c r="Q110" i="36"/>
  <c r="R110" i="36"/>
  <c r="S110" i="36"/>
  <c r="Q111" i="36"/>
  <c r="R111" i="36"/>
  <c r="S111" i="36"/>
  <c r="Q112" i="36"/>
  <c r="R112" i="36"/>
  <c r="S112" i="36"/>
  <c r="Q113" i="36"/>
  <c r="R113" i="36"/>
  <c r="S113" i="36"/>
  <c r="Q114" i="36"/>
  <c r="R114" i="36"/>
  <c r="S114" i="36"/>
  <c r="Q115" i="36"/>
  <c r="R115" i="36"/>
  <c r="S115" i="36"/>
  <c r="Q5" i="36"/>
  <c r="R5" i="36"/>
  <c r="S5" i="36"/>
  <c r="Q6" i="36"/>
  <c r="R6" i="36"/>
  <c r="S6" i="36"/>
  <c r="Q7" i="36"/>
  <c r="R7" i="36"/>
  <c r="S7" i="36"/>
  <c r="Q8" i="36"/>
  <c r="R8" i="36"/>
  <c r="S8" i="36"/>
  <c r="Q9" i="36"/>
  <c r="R9" i="36"/>
  <c r="S9" i="36"/>
  <c r="Q10" i="36"/>
  <c r="R10" i="36"/>
  <c r="S10" i="36"/>
  <c r="Q11" i="36"/>
  <c r="R11" i="36"/>
  <c r="S11" i="36"/>
  <c r="Q12" i="36"/>
  <c r="R12" i="36"/>
  <c r="S12" i="36"/>
  <c r="Q13" i="36"/>
  <c r="R13" i="36"/>
  <c r="S13" i="36"/>
  <c r="Q14" i="36"/>
  <c r="R14" i="36"/>
  <c r="S14" i="36"/>
  <c r="Q15" i="36"/>
  <c r="R15" i="36"/>
  <c r="S15" i="36"/>
  <c r="Q16" i="36"/>
  <c r="R16" i="36"/>
  <c r="S16" i="36"/>
  <c r="Q17" i="36"/>
  <c r="R17" i="36"/>
  <c r="S17" i="36"/>
  <c r="Q18" i="36"/>
  <c r="R18" i="36"/>
  <c r="S18" i="36"/>
  <c r="Q19" i="36"/>
  <c r="R19" i="36"/>
  <c r="S19" i="36"/>
  <c r="Q20" i="36"/>
  <c r="R20" i="36"/>
  <c r="S20" i="36"/>
  <c r="Q21" i="36"/>
  <c r="R21" i="36"/>
  <c r="S21" i="36"/>
  <c r="Q22" i="36"/>
  <c r="R22" i="36"/>
  <c r="S22" i="36"/>
  <c r="Q23" i="36"/>
  <c r="R23" i="36"/>
  <c r="S23" i="36"/>
  <c r="Q24" i="36"/>
  <c r="R24" i="36"/>
  <c r="S24" i="36"/>
  <c r="Q25" i="36"/>
  <c r="R25" i="36"/>
  <c r="S25" i="36"/>
  <c r="Q26" i="36"/>
  <c r="R26" i="36"/>
  <c r="S26" i="36"/>
  <c r="Q27" i="36"/>
  <c r="R27" i="36"/>
  <c r="S27" i="36"/>
  <c r="Q28" i="36"/>
  <c r="R28" i="36"/>
  <c r="S28" i="36"/>
  <c r="Q29" i="36"/>
  <c r="R29" i="36"/>
  <c r="S29" i="36"/>
  <c r="Q30" i="36"/>
  <c r="R30" i="36"/>
  <c r="S30" i="36"/>
  <c r="Q31" i="36"/>
  <c r="R31" i="36"/>
  <c r="S31" i="36"/>
  <c r="Q32" i="36"/>
  <c r="R32" i="36"/>
  <c r="S32" i="36"/>
  <c r="Q33" i="36"/>
  <c r="R33" i="36"/>
  <c r="S33" i="36"/>
  <c r="Q34" i="36"/>
  <c r="R34" i="36"/>
  <c r="S34" i="36"/>
  <c r="Q35" i="36"/>
  <c r="R35" i="36"/>
  <c r="S35" i="36"/>
  <c r="Q36" i="36"/>
  <c r="R36" i="36"/>
  <c r="S36" i="36"/>
  <c r="Q37" i="36"/>
  <c r="R37" i="36"/>
  <c r="S37" i="36"/>
  <c r="Q38" i="36"/>
  <c r="R38" i="36"/>
  <c r="S38" i="36"/>
  <c r="Q39" i="36"/>
  <c r="R39" i="36"/>
  <c r="S39" i="36"/>
  <c r="Q40" i="36"/>
  <c r="R40" i="36"/>
  <c r="S40" i="36"/>
  <c r="Q41" i="36"/>
  <c r="R41" i="36"/>
  <c r="S41" i="36"/>
  <c r="Q42" i="36"/>
  <c r="R42" i="36"/>
  <c r="S42" i="36"/>
  <c r="Q43" i="36"/>
  <c r="R43" i="36"/>
  <c r="S43" i="36"/>
  <c r="Q44" i="36"/>
  <c r="R44" i="36"/>
  <c r="S44" i="36"/>
  <c r="Q45" i="36"/>
  <c r="R45" i="36"/>
  <c r="S45" i="36"/>
  <c r="Q46" i="36"/>
  <c r="R46" i="36"/>
  <c r="S46" i="36"/>
  <c r="Q47" i="36"/>
  <c r="R47" i="36"/>
  <c r="S47" i="36"/>
  <c r="Q48" i="36"/>
  <c r="R48" i="36"/>
  <c r="S48" i="36"/>
  <c r="Q49" i="36"/>
  <c r="R49" i="36"/>
  <c r="S49" i="36"/>
  <c r="Q50" i="36"/>
  <c r="R50" i="36"/>
  <c r="S50" i="36"/>
  <c r="Q51" i="36"/>
  <c r="R51" i="36"/>
  <c r="S51" i="36"/>
  <c r="Q52" i="36"/>
  <c r="R52" i="36"/>
  <c r="S52" i="36"/>
  <c r="Q53" i="36"/>
  <c r="R53" i="36"/>
  <c r="S53" i="36"/>
  <c r="Q54" i="36"/>
  <c r="R54" i="36"/>
  <c r="S54" i="36"/>
  <c r="Q55" i="36"/>
  <c r="R55" i="36"/>
  <c r="S55" i="36"/>
  <c r="Q56" i="36"/>
  <c r="R56" i="36"/>
  <c r="S56" i="36"/>
  <c r="Q57" i="36"/>
  <c r="R57" i="36"/>
  <c r="S57" i="36"/>
  <c r="Q58" i="36"/>
  <c r="R58" i="36"/>
  <c r="S58" i="36"/>
  <c r="Q59" i="36"/>
  <c r="R59" i="36"/>
  <c r="S59" i="36"/>
  <c r="Q60" i="36"/>
  <c r="R60" i="36"/>
  <c r="S60" i="36"/>
  <c r="Q61" i="36"/>
  <c r="R61" i="36"/>
  <c r="S61" i="36"/>
  <c r="Q62" i="36"/>
  <c r="R62" i="36"/>
  <c r="S62" i="36"/>
  <c r="Q63" i="36"/>
  <c r="R63" i="36"/>
  <c r="S63" i="36"/>
  <c r="Q64" i="36"/>
  <c r="R64" i="36"/>
  <c r="S64" i="36"/>
  <c r="Q65" i="36"/>
  <c r="R65" i="36"/>
  <c r="S65" i="36"/>
  <c r="Q66" i="36"/>
  <c r="R66" i="36"/>
  <c r="S66" i="36"/>
  <c r="Q67" i="36"/>
  <c r="R67" i="36"/>
  <c r="S67" i="36"/>
  <c r="Q68" i="36"/>
  <c r="R68" i="36"/>
  <c r="S68" i="36"/>
  <c r="Q69" i="36"/>
  <c r="R69" i="36"/>
  <c r="S69" i="36"/>
  <c r="Q70" i="36"/>
  <c r="R70" i="36"/>
  <c r="S70" i="36"/>
  <c r="Q71" i="36"/>
  <c r="R71" i="36"/>
  <c r="S71" i="36"/>
  <c r="Q72" i="36"/>
  <c r="R72" i="36"/>
  <c r="S72" i="36"/>
  <c r="Q73" i="36"/>
  <c r="R73" i="36"/>
  <c r="S73" i="36"/>
  <c r="Q74" i="36"/>
  <c r="R74" i="36"/>
  <c r="S74" i="36"/>
  <c r="Q75" i="36"/>
  <c r="R75" i="36"/>
  <c r="S75" i="36"/>
  <c r="Q76" i="36"/>
  <c r="R76" i="36"/>
  <c r="S76" i="36"/>
  <c r="Q77" i="36"/>
  <c r="R77" i="36"/>
  <c r="S77" i="36"/>
  <c r="Q78" i="36"/>
  <c r="R78" i="36"/>
  <c r="S78" i="36"/>
  <c r="Q79" i="36"/>
  <c r="R79" i="36"/>
  <c r="S79" i="36"/>
  <c r="Q80" i="36"/>
  <c r="R80" i="36"/>
  <c r="S80" i="36"/>
  <c r="Q81" i="36"/>
  <c r="R81" i="36"/>
  <c r="S81" i="36"/>
  <c r="Q82" i="36"/>
  <c r="R82" i="36"/>
  <c r="S82" i="36"/>
  <c r="Q83" i="36"/>
  <c r="R83" i="36"/>
  <c r="S83" i="36"/>
  <c r="Q84" i="36"/>
  <c r="R84" i="36"/>
  <c r="S84" i="36"/>
  <c r="Q85" i="36"/>
  <c r="R85" i="36"/>
  <c r="S85" i="36"/>
  <c r="Q86" i="36"/>
  <c r="R86" i="36"/>
  <c r="S86" i="36"/>
  <c r="Q87" i="36"/>
  <c r="R87" i="36"/>
  <c r="S87" i="36"/>
  <c r="N98" i="36"/>
  <c r="O98" i="36"/>
  <c r="P98" i="36"/>
  <c r="N99" i="36"/>
  <c r="O99" i="36"/>
  <c r="P99" i="36"/>
  <c r="N100" i="36"/>
  <c r="O100" i="36"/>
  <c r="P100" i="36"/>
  <c r="N101" i="36"/>
  <c r="O101" i="36"/>
  <c r="P101" i="36"/>
  <c r="N102" i="36"/>
  <c r="O102" i="36"/>
  <c r="P102" i="36"/>
  <c r="N103" i="36"/>
  <c r="O103" i="36"/>
  <c r="P103" i="36"/>
  <c r="N104" i="36"/>
  <c r="O104" i="36"/>
  <c r="P104" i="36"/>
  <c r="N105" i="36"/>
  <c r="O105" i="36"/>
  <c r="P105" i="36"/>
  <c r="N106" i="36"/>
  <c r="O106" i="36"/>
  <c r="P106" i="36"/>
  <c r="N107" i="36"/>
  <c r="O107" i="36"/>
  <c r="P107" i="36"/>
  <c r="N108" i="36"/>
  <c r="O108" i="36"/>
  <c r="P108" i="36"/>
  <c r="N109" i="36"/>
  <c r="O109" i="36"/>
  <c r="P109" i="36"/>
  <c r="N110" i="36"/>
  <c r="O110" i="36"/>
  <c r="P110" i="36"/>
  <c r="N111" i="36"/>
  <c r="O111" i="36"/>
  <c r="P111" i="36"/>
  <c r="N112" i="36"/>
  <c r="O112" i="36"/>
  <c r="P112" i="36"/>
  <c r="N113" i="36"/>
  <c r="O113" i="36"/>
  <c r="P113" i="36"/>
  <c r="N114" i="36"/>
  <c r="O114" i="36"/>
  <c r="P114" i="36"/>
  <c r="N115" i="36"/>
  <c r="O115" i="36"/>
  <c r="P115" i="36"/>
  <c r="N5" i="36"/>
  <c r="O5" i="36"/>
  <c r="P5" i="36"/>
  <c r="N6" i="36"/>
  <c r="O6" i="36"/>
  <c r="P6" i="36"/>
  <c r="N7" i="36"/>
  <c r="O7" i="36"/>
  <c r="P7" i="36"/>
  <c r="N8" i="36"/>
  <c r="O8" i="36"/>
  <c r="P8" i="36"/>
  <c r="N9" i="36"/>
  <c r="O9" i="36"/>
  <c r="P9" i="36"/>
  <c r="N10" i="36"/>
  <c r="O10" i="36"/>
  <c r="P10" i="36"/>
  <c r="N11" i="36"/>
  <c r="O11" i="36"/>
  <c r="P11" i="36"/>
  <c r="N12" i="36"/>
  <c r="O12" i="36"/>
  <c r="P12" i="36"/>
  <c r="N13" i="36"/>
  <c r="O13" i="36"/>
  <c r="P13" i="36"/>
  <c r="N14" i="36"/>
  <c r="O14" i="36"/>
  <c r="P14" i="36"/>
  <c r="N15" i="36"/>
  <c r="O15" i="36"/>
  <c r="P15" i="36"/>
  <c r="N16" i="36"/>
  <c r="O16" i="36"/>
  <c r="P16" i="36"/>
  <c r="N17" i="36"/>
  <c r="O17" i="36"/>
  <c r="P17" i="36"/>
  <c r="N18" i="36"/>
  <c r="O18" i="36"/>
  <c r="P18" i="36"/>
  <c r="N19" i="36"/>
  <c r="O19" i="36"/>
  <c r="P19" i="36"/>
  <c r="N20" i="36"/>
  <c r="O20" i="36"/>
  <c r="P20" i="36"/>
  <c r="N21" i="36"/>
  <c r="O21" i="36"/>
  <c r="P21" i="36"/>
  <c r="N22" i="36"/>
  <c r="O22" i="36"/>
  <c r="P22" i="36"/>
  <c r="N23" i="36"/>
  <c r="O23" i="36"/>
  <c r="P23" i="36"/>
  <c r="N24" i="36"/>
  <c r="O24" i="36"/>
  <c r="P24" i="36"/>
  <c r="N25" i="36"/>
  <c r="O25" i="36"/>
  <c r="P25" i="36"/>
  <c r="N26" i="36"/>
  <c r="O26" i="36"/>
  <c r="P26" i="36"/>
  <c r="N27" i="36"/>
  <c r="O27" i="36"/>
  <c r="P27" i="36"/>
  <c r="N28" i="36"/>
  <c r="O28" i="36"/>
  <c r="P28" i="36"/>
  <c r="N29" i="36"/>
  <c r="O29" i="36"/>
  <c r="P29" i="36"/>
  <c r="N30" i="36"/>
  <c r="O30" i="36"/>
  <c r="P30" i="36"/>
  <c r="N31" i="36"/>
  <c r="O31" i="36"/>
  <c r="P31" i="36"/>
  <c r="N32" i="36"/>
  <c r="O32" i="36"/>
  <c r="P32" i="36"/>
  <c r="N33" i="36"/>
  <c r="O33" i="36"/>
  <c r="P33" i="36"/>
  <c r="N34" i="36"/>
  <c r="O34" i="36"/>
  <c r="P34" i="36"/>
  <c r="N35" i="36"/>
  <c r="O35" i="36"/>
  <c r="P35" i="36"/>
  <c r="N36" i="36"/>
  <c r="O36" i="36"/>
  <c r="P36" i="36"/>
  <c r="N37" i="36"/>
  <c r="O37" i="36"/>
  <c r="P37" i="36"/>
  <c r="N38" i="36"/>
  <c r="O38" i="36"/>
  <c r="P38" i="36"/>
  <c r="N39" i="36"/>
  <c r="O39" i="36"/>
  <c r="P39" i="36"/>
  <c r="N40" i="36"/>
  <c r="O40" i="36"/>
  <c r="P40" i="36"/>
  <c r="N41" i="36"/>
  <c r="O41" i="36"/>
  <c r="P41" i="36"/>
  <c r="N42" i="36"/>
  <c r="O42" i="36"/>
  <c r="P42" i="36"/>
  <c r="N43" i="36"/>
  <c r="O43" i="36"/>
  <c r="P43" i="36"/>
  <c r="N44" i="36"/>
  <c r="O44" i="36"/>
  <c r="P44" i="36"/>
  <c r="N45" i="36"/>
  <c r="O45" i="36"/>
  <c r="P45" i="36"/>
  <c r="N46" i="36"/>
  <c r="O46" i="36"/>
  <c r="P46" i="36"/>
  <c r="N47" i="36"/>
  <c r="O47" i="36"/>
  <c r="P47" i="36"/>
  <c r="N48" i="36"/>
  <c r="O48" i="36"/>
  <c r="P48" i="36"/>
  <c r="N49" i="36"/>
  <c r="O49" i="36"/>
  <c r="P49" i="36"/>
  <c r="N50" i="36"/>
  <c r="O50" i="36"/>
  <c r="P50" i="36"/>
  <c r="N51" i="36"/>
  <c r="O51" i="36"/>
  <c r="P51" i="36"/>
  <c r="N52" i="36"/>
  <c r="O52" i="36"/>
  <c r="P52" i="36"/>
  <c r="N53" i="36"/>
  <c r="O53" i="36"/>
  <c r="P53" i="36"/>
  <c r="N54" i="36"/>
  <c r="O54" i="36"/>
  <c r="P54" i="36"/>
  <c r="N55" i="36"/>
  <c r="O55" i="36"/>
  <c r="P55" i="36"/>
  <c r="N56" i="36"/>
  <c r="O56" i="36"/>
  <c r="P56" i="36"/>
  <c r="N57" i="36"/>
  <c r="O57" i="36"/>
  <c r="P57" i="36"/>
  <c r="N58" i="36"/>
  <c r="O58" i="36"/>
  <c r="P58" i="36"/>
  <c r="N59" i="36"/>
  <c r="O59" i="36"/>
  <c r="P59" i="36"/>
  <c r="N60" i="36"/>
  <c r="O60" i="36"/>
  <c r="P60" i="36"/>
  <c r="N61" i="36"/>
  <c r="O61" i="36"/>
  <c r="P61" i="36"/>
  <c r="N62" i="36"/>
  <c r="O62" i="36"/>
  <c r="P62" i="36"/>
  <c r="N63" i="36"/>
  <c r="O63" i="36"/>
  <c r="P63" i="36"/>
  <c r="N64" i="36"/>
  <c r="O64" i="36"/>
  <c r="P64" i="36"/>
  <c r="N65" i="36"/>
  <c r="O65" i="36"/>
  <c r="P65" i="36"/>
  <c r="N66" i="36"/>
  <c r="O66" i="36"/>
  <c r="P66" i="36"/>
  <c r="N67" i="36"/>
  <c r="O67" i="36"/>
  <c r="P67" i="36"/>
  <c r="N68" i="36"/>
  <c r="O68" i="36"/>
  <c r="P68" i="36"/>
  <c r="N69" i="36"/>
  <c r="O69" i="36"/>
  <c r="P69" i="36"/>
  <c r="N70" i="36"/>
  <c r="O70" i="36"/>
  <c r="P70" i="36"/>
  <c r="N71" i="36"/>
  <c r="O71" i="36"/>
  <c r="P71" i="36"/>
  <c r="N72" i="36"/>
  <c r="O72" i="36"/>
  <c r="P72" i="36"/>
  <c r="N73" i="36"/>
  <c r="O73" i="36"/>
  <c r="P73" i="36"/>
  <c r="N74" i="36"/>
  <c r="O74" i="36"/>
  <c r="P74" i="36"/>
  <c r="N75" i="36"/>
  <c r="O75" i="36"/>
  <c r="P75" i="36"/>
  <c r="N76" i="36"/>
  <c r="O76" i="36"/>
  <c r="P76" i="36"/>
  <c r="N77" i="36"/>
  <c r="O77" i="36"/>
  <c r="P77" i="36"/>
  <c r="N78" i="36"/>
  <c r="O78" i="36"/>
  <c r="P78" i="36"/>
  <c r="N79" i="36"/>
  <c r="O79" i="36"/>
  <c r="P79" i="36"/>
  <c r="N80" i="36"/>
  <c r="O80" i="36"/>
  <c r="P80" i="36"/>
  <c r="N81" i="36"/>
  <c r="O81" i="36"/>
  <c r="P81" i="36"/>
  <c r="N82" i="36"/>
  <c r="O82" i="36"/>
  <c r="P82" i="36"/>
  <c r="N83" i="36"/>
  <c r="O83" i="36"/>
  <c r="P83" i="36"/>
  <c r="N84" i="36"/>
  <c r="O84" i="36"/>
  <c r="P84" i="36"/>
  <c r="N85" i="36"/>
  <c r="O85" i="36"/>
  <c r="P85" i="36"/>
  <c r="N86" i="36"/>
  <c r="O86" i="36"/>
  <c r="P86" i="36"/>
  <c r="N87" i="36"/>
  <c r="O87" i="36"/>
  <c r="P87" i="36"/>
  <c r="K98" i="36"/>
  <c r="L98" i="36"/>
  <c r="M98" i="36"/>
  <c r="K99" i="36"/>
  <c r="L99" i="36"/>
  <c r="M99" i="36"/>
  <c r="K100" i="36"/>
  <c r="L100" i="36"/>
  <c r="M100" i="36"/>
  <c r="K101" i="36"/>
  <c r="L101" i="36"/>
  <c r="M101" i="36"/>
  <c r="K102" i="36"/>
  <c r="L102" i="36"/>
  <c r="M102" i="36"/>
  <c r="K103" i="36"/>
  <c r="L103" i="36"/>
  <c r="M103" i="36"/>
  <c r="K104" i="36"/>
  <c r="L104" i="36"/>
  <c r="M104" i="36"/>
  <c r="K105" i="36"/>
  <c r="L105" i="36"/>
  <c r="M105" i="36"/>
  <c r="K106" i="36"/>
  <c r="L106" i="36"/>
  <c r="M106" i="36"/>
  <c r="K107" i="36"/>
  <c r="L107" i="36"/>
  <c r="M107" i="36"/>
  <c r="K108" i="36"/>
  <c r="L108" i="36"/>
  <c r="M108" i="36"/>
  <c r="K109" i="36"/>
  <c r="L109" i="36"/>
  <c r="M109" i="36"/>
  <c r="K110" i="36"/>
  <c r="L110" i="36"/>
  <c r="M110" i="36"/>
  <c r="K111" i="36"/>
  <c r="L111" i="36"/>
  <c r="M111" i="36"/>
  <c r="K112" i="36"/>
  <c r="L112" i="36"/>
  <c r="M112" i="36"/>
  <c r="K113" i="36"/>
  <c r="L113" i="36"/>
  <c r="M113" i="36"/>
  <c r="K114" i="36"/>
  <c r="L114" i="36"/>
  <c r="M114" i="36"/>
  <c r="K115" i="36"/>
  <c r="L115" i="36"/>
  <c r="M115" i="36"/>
  <c r="K5" i="36"/>
  <c r="L5" i="36"/>
  <c r="M5" i="36"/>
  <c r="K6" i="36"/>
  <c r="L6" i="36"/>
  <c r="M6" i="36"/>
  <c r="K7" i="36"/>
  <c r="L7" i="36"/>
  <c r="M7" i="36"/>
  <c r="K8" i="36"/>
  <c r="L8" i="36"/>
  <c r="M8" i="36"/>
  <c r="K9" i="36"/>
  <c r="L9" i="36"/>
  <c r="M9" i="36"/>
  <c r="K10" i="36"/>
  <c r="L10" i="36"/>
  <c r="M10" i="36"/>
  <c r="K11" i="36"/>
  <c r="L11" i="36"/>
  <c r="M11" i="36"/>
  <c r="K12" i="36"/>
  <c r="L12" i="36"/>
  <c r="M12" i="36"/>
  <c r="K13" i="36"/>
  <c r="L13" i="36"/>
  <c r="M13" i="36"/>
  <c r="K14" i="36"/>
  <c r="L14" i="36"/>
  <c r="M14" i="36"/>
  <c r="K15" i="36"/>
  <c r="L15" i="36"/>
  <c r="M15" i="36"/>
  <c r="K16" i="36"/>
  <c r="L16" i="36"/>
  <c r="M16" i="36"/>
  <c r="K17" i="36"/>
  <c r="L17" i="36"/>
  <c r="M17" i="36"/>
  <c r="K18" i="36"/>
  <c r="L18" i="36"/>
  <c r="M18" i="36"/>
  <c r="K19" i="36"/>
  <c r="L19" i="36"/>
  <c r="M19" i="36"/>
  <c r="K20" i="36"/>
  <c r="L20" i="36"/>
  <c r="M20" i="36"/>
  <c r="K21" i="36"/>
  <c r="L21" i="36"/>
  <c r="M21" i="36"/>
  <c r="K22" i="36"/>
  <c r="L22" i="36"/>
  <c r="M22" i="36"/>
  <c r="K23" i="36"/>
  <c r="L23" i="36"/>
  <c r="M23" i="36"/>
  <c r="K24" i="36"/>
  <c r="L24" i="36"/>
  <c r="M24" i="36"/>
  <c r="K25" i="36"/>
  <c r="L25" i="36"/>
  <c r="M25" i="36"/>
  <c r="K26" i="36"/>
  <c r="L26" i="36"/>
  <c r="M26" i="36"/>
  <c r="K27" i="36"/>
  <c r="L27" i="36"/>
  <c r="M27" i="36"/>
  <c r="K28" i="36"/>
  <c r="L28" i="36"/>
  <c r="M28" i="36"/>
  <c r="K29" i="36"/>
  <c r="L29" i="36"/>
  <c r="M29" i="36"/>
  <c r="K30" i="36"/>
  <c r="L30" i="36"/>
  <c r="M30" i="36"/>
  <c r="K31" i="36"/>
  <c r="L31" i="36"/>
  <c r="M31" i="36"/>
  <c r="K32" i="36"/>
  <c r="L32" i="36"/>
  <c r="M32" i="36"/>
  <c r="K33" i="36"/>
  <c r="L33" i="36"/>
  <c r="M33" i="36"/>
  <c r="K34" i="36"/>
  <c r="L34" i="36"/>
  <c r="M34" i="36"/>
  <c r="K35" i="36"/>
  <c r="L35" i="36"/>
  <c r="M35" i="36"/>
  <c r="K36" i="36"/>
  <c r="L36" i="36"/>
  <c r="M36" i="36"/>
  <c r="K37" i="36"/>
  <c r="L37" i="36"/>
  <c r="M37" i="36"/>
  <c r="K38" i="36"/>
  <c r="L38" i="36"/>
  <c r="M38" i="36"/>
  <c r="K39" i="36"/>
  <c r="L39" i="36"/>
  <c r="M39" i="36"/>
  <c r="K40" i="36"/>
  <c r="L40" i="36"/>
  <c r="M40" i="36"/>
  <c r="K41" i="36"/>
  <c r="L41" i="36"/>
  <c r="M41" i="36"/>
  <c r="K42" i="36"/>
  <c r="L42" i="36"/>
  <c r="M42" i="36"/>
  <c r="K43" i="36"/>
  <c r="L43" i="36"/>
  <c r="M43" i="36"/>
  <c r="K44" i="36"/>
  <c r="L44" i="36"/>
  <c r="M44" i="36"/>
  <c r="K45" i="36"/>
  <c r="L45" i="36"/>
  <c r="M45" i="36"/>
  <c r="K46" i="36"/>
  <c r="L46" i="36"/>
  <c r="M46" i="36"/>
  <c r="K47" i="36"/>
  <c r="L47" i="36"/>
  <c r="M47" i="36"/>
  <c r="K48" i="36"/>
  <c r="L48" i="36"/>
  <c r="M48" i="36"/>
  <c r="K49" i="36"/>
  <c r="L49" i="36"/>
  <c r="M49" i="36"/>
  <c r="K50" i="36"/>
  <c r="L50" i="36"/>
  <c r="M50" i="36"/>
  <c r="K51" i="36"/>
  <c r="L51" i="36"/>
  <c r="M51" i="36"/>
  <c r="K52" i="36"/>
  <c r="L52" i="36"/>
  <c r="M52" i="36"/>
  <c r="K53" i="36"/>
  <c r="L53" i="36"/>
  <c r="M53" i="36"/>
  <c r="K54" i="36"/>
  <c r="L54" i="36"/>
  <c r="M54" i="36"/>
  <c r="K55" i="36"/>
  <c r="L55" i="36"/>
  <c r="M55" i="36"/>
  <c r="K56" i="36"/>
  <c r="L56" i="36"/>
  <c r="M56" i="36"/>
  <c r="K57" i="36"/>
  <c r="L57" i="36"/>
  <c r="M57" i="36"/>
  <c r="K58" i="36"/>
  <c r="L58" i="36"/>
  <c r="M58" i="36"/>
  <c r="K59" i="36"/>
  <c r="L59" i="36"/>
  <c r="M59" i="36"/>
  <c r="K60" i="36"/>
  <c r="L60" i="36"/>
  <c r="M60" i="36"/>
  <c r="K61" i="36"/>
  <c r="L61" i="36"/>
  <c r="M61" i="36"/>
  <c r="K62" i="36"/>
  <c r="L62" i="36"/>
  <c r="M62" i="36"/>
  <c r="K63" i="36"/>
  <c r="L63" i="36"/>
  <c r="M63" i="36"/>
  <c r="K64" i="36"/>
  <c r="L64" i="36"/>
  <c r="M64" i="36"/>
  <c r="K65" i="36"/>
  <c r="L65" i="36"/>
  <c r="M65" i="36"/>
  <c r="K66" i="36"/>
  <c r="L66" i="36"/>
  <c r="M66" i="36"/>
  <c r="K67" i="36"/>
  <c r="L67" i="36"/>
  <c r="M67" i="36"/>
  <c r="K68" i="36"/>
  <c r="L68" i="36"/>
  <c r="M68" i="36"/>
  <c r="K69" i="36"/>
  <c r="L69" i="36"/>
  <c r="M69" i="36"/>
  <c r="K70" i="36"/>
  <c r="L70" i="36"/>
  <c r="M70" i="36"/>
  <c r="K71" i="36"/>
  <c r="L71" i="36"/>
  <c r="M71" i="36"/>
  <c r="K72" i="36"/>
  <c r="L72" i="36"/>
  <c r="M72" i="36"/>
  <c r="K73" i="36"/>
  <c r="L73" i="36"/>
  <c r="M73" i="36"/>
  <c r="K74" i="36"/>
  <c r="L74" i="36"/>
  <c r="M74" i="36"/>
  <c r="K75" i="36"/>
  <c r="L75" i="36"/>
  <c r="M75" i="36"/>
  <c r="K76" i="36"/>
  <c r="L76" i="36"/>
  <c r="M76" i="36"/>
  <c r="K77" i="36"/>
  <c r="L77" i="36"/>
  <c r="M77" i="36"/>
  <c r="K78" i="36"/>
  <c r="L78" i="36"/>
  <c r="M78" i="36"/>
  <c r="K79" i="36"/>
  <c r="L79" i="36"/>
  <c r="M79" i="36"/>
  <c r="K80" i="36"/>
  <c r="L80" i="36"/>
  <c r="M80" i="36"/>
  <c r="K81" i="36"/>
  <c r="L81" i="36"/>
  <c r="M81" i="36"/>
  <c r="K82" i="36"/>
  <c r="L82" i="36"/>
  <c r="M82" i="36"/>
  <c r="K83" i="36"/>
  <c r="L83" i="36"/>
  <c r="M83" i="36"/>
  <c r="K84" i="36"/>
  <c r="L84" i="36"/>
  <c r="M84" i="36"/>
  <c r="K85" i="36"/>
  <c r="L85" i="36"/>
  <c r="M85" i="36"/>
  <c r="K86" i="36"/>
  <c r="L86" i="36"/>
  <c r="M86" i="36"/>
  <c r="K87" i="36"/>
  <c r="L87" i="36"/>
  <c r="M87" i="36"/>
  <c r="H98" i="36"/>
  <c r="I98" i="36"/>
  <c r="J98" i="36"/>
  <c r="H99" i="36"/>
  <c r="I99" i="36"/>
  <c r="J99" i="36"/>
  <c r="H100" i="36"/>
  <c r="I100" i="36"/>
  <c r="J100" i="36"/>
  <c r="H101" i="36"/>
  <c r="I101" i="36"/>
  <c r="J101" i="36"/>
  <c r="H102" i="36"/>
  <c r="I102" i="36"/>
  <c r="J102" i="36"/>
  <c r="H103" i="36"/>
  <c r="I103" i="36"/>
  <c r="J103" i="36"/>
  <c r="H104" i="36"/>
  <c r="I104" i="36"/>
  <c r="J104" i="36"/>
  <c r="H105" i="36"/>
  <c r="I105" i="36"/>
  <c r="J105" i="36"/>
  <c r="H106" i="36"/>
  <c r="I106" i="36"/>
  <c r="J106" i="36"/>
  <c r="H107" i="36"/>
  <c r="I107" i="36"/>
  <c r="J107" i="36"/>
  <c r="H108" i="36"/>
  <c r="I108" i="36"/>
  <c r="J108" i="36"/>
  <c r="H109" i="36"/>
  <c r="I109" i="36"/>
  <c r="J109" i="36"/>
  <c r="H110" i="36"/>
  <c r="I110" i="36"/>
  <c r="J110" i="36"/>
  <c r="H111" i="36"/>
  <c r="I111" i="36"/>
  <c r="J111" i="36"/>
  <c r="H112" i="36"/>
  <c r="I112" i="36"/>
  <c r="J112" i="36"/>
  <c r="H113" i="36"/>
  <c r="I113" i="36"/>
  <c r="J113" i="36"/>
  <c r="H114" i="36"/>
  <c r="I114" i="36"/>
  <c r="J114" i="36"/>
  <c r="H115" i="36"/>
  <c r="I115" i="36"/>
  <c r="J115" i="36"/>
  <c r="H5" i="36"/>
  <c r="I5" i="36"/>
  <c r="J5" i="36"/>
  <c r="H6" i="36"/>
  <c r="I6" i="36"/>
  <c r="J6" i="36"/>
  <c r="H7" i="36"/>
  <c r="I7" i="36"/>
  <c r="J7" i="36"/>
  <c r="H8" i="36"/>
  <c r="I8" i="36"/>
  <c r="J8" i="36"/>
  <c r="H9" i="36"/>
  <c r="I9" i="36"/>
  <c r="J9" i="36"/>
  <c r="H10" i="36"/>
  <c r="I10" i="36"/>
  <c r="J10" i="36"/>
  <c r="H11" i="36"/>
  <c r="I11" i="36"/>
  <c r="J11" i="36"/>
  <c r="H12" i="36"/>
  <c r="I12" i="36"/>
  <c r="J12" i="36"/>
  <c r="H13" i="36"/>
  <c r="I13" i="36"/>
  <c r="J13" i="36"/>
  <c r="H14" i="36"/>
  <c r="I14" i="36"/>
  <c r="J14" i="36"/>
  <c r="H15" i="36"/>
  <c r="I15" i="36"/>
  <c r="J15" i="36"/>
  <c r="H16" i="36"/>
  <c r="I16" i="36"/>
  <c r="J16" i="36"/>
  <c r="H17" i="36"/>
  <c r="I17" i="36"/>
  <c r="J17" i="36"/>
  <c r="H18" i="36"/>
  <c r="I18" i="36"/>
  <c r="J18" i="36"/>
  <c r="H19" i="36"/>
  <c r="I19" i="36"/>
  <c r="J19" i="36"/>
  <c r="H20" i="36"/>
  <c r="I20" i="36"/>
  <c r="J20" i="36"/>
  <c r="H21" i="36"/>
  <c r="I21" i="36"/>
  <c r="J21" i="36"/>
  <c r="H22" i="36"/>
  <c r="I22" i="36"/>
  <c r="J22" i="36"/>
  <c r="H23" i="36"/>
  <c r="I23" i="36"/>
  <c r="J23" i="36"/>
  <c r="H24" i="36"/>
  <c r="I24" i="36"/>
  <c r="J24" i="36"/>
  <c r="H25" i="36"/>
  <c r="I25" i="36"/>
  <c r="J25" i="36"/>
  <c r="H26" i="36"/>
  <c r="I26" i="36"/>
  <c r="J26" i="36"/>
  <c r="H27" i="36"/>
  <c r="I27" i="36"/>
  <c r="J27" i="36"/>
  <c r="H28" i="36"/>
  <c r="I28" i="36"/>
  <c r="J28" i="36"/>
  <c r="H29" i="36"/>
  <c r="I29" i="36"/>
  <c r="J29" i="36"/>
  <c r="H30" i="36"/>
  <c r="I30" i="36"/>
  <c r="J30" i="36"/>
  <c r="H31" i="36"/>
  <c r="I31" i="36"/>
  <c r="J31" i="36"/>
  <c r="H32" i="36"/>
  <c r="I32" i="36"/>
  <c r="J32" i="36"/>
  <c r="H33" i="36"/>
  <c r="I33" i="36"/>
  <c r="J33" i="36"/>
  <c r="H34" i="36"/>
  <c r="I34" i="36"/>
  <c r="J34" i="36"/>
  <c r="H35" i="36"/>
  <c r="I35" i="36"/>
  <c r="J35" i="36"/>
  <c r="H36" i="36"/>
  <c r="I36" i="36"/>
  <c r="J36" i="36"/>
  <c r="H37" i="36"/>
  <c r="I37" i="36"/>
  <c r="J37" i="36"/>
  <c r="H38" i="36"/>
  <c r="I38" i="36"/>
  <c r="J38" i="36"/>
  <c r="H39" i="36"/>
  <c r="I39" i="36"/>
  <c r="J39" i="36"/>
  <c r="H40" i="36"/>
  <c r="I40" i="36"/>
  <c r="J40" i="36"/>
  <c r="H41" i="36"/>
  <c r="I41" i="36"/>
  <c r="J41" i="36"/>
  <c r="H42" i="36"/>
  <c r="I42" i="36"/>
  <c r="J42" i="36"/>
  <c r="H43" i="36"/>
  <c r="I43" i="36"/>
  <c r="J43" i="36"/>
  <c r="H44" i="36"/>
  <c r="I44" i="36"/>
  <c r="J44" i="36"/>
  <c r="H45" i="36"/>
  <c r="I45" i="36"/>
  <c r="J45" i="36"/>
  <c r="H46" i="36"/>
  <c r="I46" i="36"/>
  <c r="J46" i="36"/>
  <c r="H47" i="36"/>
  <c r="I47" i="36"/>
  <c r="J47" i="36"/>
  <c r="H48" i="36"/>
  <c r="I48" i="36"/>
  <c r="J48" i="36"/>
  <c r="H49" i="36"/>
  <c r="I49" i="36"/>
  <c r="J49" i="36"/>
  <c r="H50" i="36"/>
  <c r="I50" i="36"/>
  <c r="J50" i="36"/>
  <c r="H51" i="36"/>
  <c r="I51" i="36"/>
  <c r="J51" i="36"/>
  <c r="H52" i="36"/>
  <c r="I52" i="36"/>
  <c r="J52" i="36"/>
  <c r="H53" i="36"/>
  <c r="I53" i="36"/>
  <c r="J53" i="36"/>
  <c r="H54" i="36"/>
  <c r="I54" i="36"/>
  <c r="J54" i="36"/>
  <c r="H55" i="36"/>
  <c r="I55" i="36"/>
  <c r="J55" i="36"/>
  <c r="H56" i="36"/>
  <c r="I56" i="36"/>
  <c r="J56" i="36"/>
  <c r="H57" i="36"/>
  <c r="I57" i="36"/>
  <c r="J57" i="36"/>
  <c r="H58" i="36"/>
  <c r="I58" i="36"/>
  <c r="J58" i="36"/>
  <c r="H59" i="36"/>
  <c r="I59" i="36"/>
  <c r="J59" i="36"/>
  <c r="H60" i="36"/>
  <c r="I60" i="36"/>
  <c r="J60" i="36"/>
  <c r="H61" i="36"/>
  <c r="I61" i="36"/>
  <c r="J61" i="36"/>
  <c r="H62" i="36"/>
  <c r="I62" i="36"/>
  <c r="J62" i="36"/>
  <c r="H63" i="36"/>
  <c r="I63" i="36"/>
  <c r="J63" i="36"/>
  <c r="H64" i="36"/>
  <c r="I64" i="36"/>
  <c r="J64" i="36"/>
  <c r="H65" i="36"/>
  <c r="I65" i="36"/>
  <c r="J65" i="36"/>
  <c r="H66" i="36"/>
  <c r="I66" i="36"/>
  <c r="J66" i="36"/>
  <c r="H67" i="36"/>
  <c r="I67" i="36"/>
  <c r="J67" i="36"/>
  <c r="H68" i="36"/>
  <c r="I68" i="36"/>
  <c r="J68" i="36"/>
  <c r="H69" i="36"/>
  <c r="I69" i="36"/>
  <c r="J69" i="36"/>
  <c r="H70" i="36"/>
  <c r="I70" i="36"/>
  <c r="J70" i="36"/>
  <c r="H71" i="36"/>
  <c r="I71" i="36"/>
  <c r="J71" i="36"/>
  <c r="H72" i="36"/>
  <c r="I72" i="36"/>
  <c r="J72" i="36"/>
  <c r="H73" i="36"/>
  <c r="I73" i="36"/>
  <c r="J73" i="36"/>
  <c r="H74" i="36"/>
  <c r="I74" i="36"/>
  <c r="J74" i="36"/>
  <c r="H75" i="36"/>
  <c r="I75" i="36"/>
  <c r="J75" i="36"/>
  <c r="H76" i="36"/>
  <c r="I76" i="36"/>
  <c r="J76" i="36"/>
  <c r="H77" i="36"/>
  <c r="I77" i="36"/>
  <c r="J77" i="36"/>
  <c r="H78" i="36"/>
  <c r="I78" i="36"/>
  <c r="J78" i="36"/>
  <c r="H79" i="36"/>
  <c r="I79" i="36"/>
  <c r="J79" i="36"/>
  <c r="H80" i="36"/>
  <c r="I80" i="36"/>
  <c r="J80" i="36"/>
  <c r="H81" i="36"/>
  <c r="I81" i="36"/>
  <c r="J81" i="36"/>
  <c r="H82" i="36"/>
  <c r="I82" i="36"/>
  <c r="J82" i="36"/>
  <c r="H83" i="36"/>
  <c r="I83" i="36"/>
  <c r="J83" i="36"/>
  <c r="H84" i="36"/>
  <c r="I84" i="36"/>
  <c r="J84" i="36"/>
  <c r="H85" i="36"/>
  <c r="I85" i="36"/>
  <c r="J85" i="36"/>
  <c r="H86" i="36"/>
  <c r="I86" i="36"/>
  <c r="J86" i="36"/>
  <c r="H87" i="36"/>
  <c r="I87" i="36"/>
  <c r="J87" i="36"/>
  <c r="E98" i="36"/>
  <c r="F98" i="36"/>
  <c r="G98" i="36"/>
  <c r="E99" i="36"/>
  <c r="F99" i="36"/>
  <c r="G99" i="36"/>
  <c r="E100" i="36"/>
  <c r="F100" i="36"/>
  <c r="G100" i="36"/>
  <c r="E101" i="36"/>
  <c r="F101" i="36"/>
  <c r="G101" i="36"/>
  <c r="E102" i="36"/>
  <c r="F102" i="36"/>
  <c r="G102" i="36"/>
  <c r="E103" i="36"/>
  <c r="F103" i="36"/>
  <c r="G103" i="36"/>
  <c r="E104" i="36"/>
  <c r="F104" i="36"/>
  <c r="G104" i="36"/>
  <c r="E105" i="36"/>
  <c r="F105" i="36"/>
  <c r="G105" i="36"/>
  <c r="E106" i="36"/>
  <c r="F106" i="36"/>
  <c r="G106" i="36"/>
  <c r="E107" i="36"/>
  <c r="F107" i="36"/>
  <c r="G107" i="36"/>
  <c r="E108" i="36"/>
  <c r="F108" i="36"/>
  <c r="G108" i="36"/>
  <c r="E109" i="36"/>
  <c r="F109" i="36"/>
  <c r="G109" i="36"/>
  <c r="E110" i="36"/>
  <c r="F110" i="36"/>
  <c r="G110" i="36"/>
  <c r="E111" i="36"/>
  <c r="F111" i="36"/>
  <c r="G111" i="36"/>
  <c r="E112" i="36"/>
  <c r="F112" i="36"/>
  <c r="G112" i="36"/>
  <c r="E113" i="36"/>
  <c r="F113" i="36"/>
  <c r="G113" i="36"/>
  <c r="E114" i="36"/>
  <c r="F114" i="36"/>
  <c r="G114" i="36"/>
  <c r="E115" i="36"/>
  <c r="F115" i="36"/>
  <c r="G115" i="36"/>
  <c r="E5" i="36"/>
  <c r="F5" i="36"/>
  <c r="G5" i="36"/>
  <c r="E6" i="36"/>
  <c r="F6" i="36"/>
  <c r="G6" i="36"/>
  <c r="E7" i="36"/>
  <c r="F7" i="36"/>
  <c r="G7" i="36"/>
  <c r="E8" i="36"/>
  <c r="F8" i="36"/>
  <c r="G8" i="36"/>
  <c r="E9" i="36"/>
  <c r="F9" i="36"/>
  <c r="G9" i="36"/>
  <c r="E10" i="36"/>
  <c r="F10" i="36"/>
  <c r="G10" i="36"/>
  <c r="E11" i="36"/>
  <c r="F11" i="36"/>
  <c r="G11" i="36"/>
  <c r="E12" i="36"/>
  <c r="F12" i="36"/>
  <c r="G12" i="36"/>
  <c r="E13" i="36"/>
  <c r="F13" i="36"/>
  <c r="G13" i="36"/>
  <c r="E14" i="36"/>
  <c r="F14" i="36"/>
  <c r="G14" i="36"/>
  <c r="E15" i="36"/>
  <c r="F15" i="36"/>
  <c r="G15" i="36"/>
  <c r="E16" i="36"/>
  <c r="F16" i="36"/>
  <c r="G16" i="36"/>
  <c r="E17" i="36"/>
  <c r="F17" i="36"/>
  <c r="G17" i="36"/>
  <c r="E18" i="36"/>
  <c r="F18" i="36"/>
  <c r="G18" i="36"/>
  <c r="E19" i="36"/>
  <c r="F19" i="36"/>
  <c r="G19" i="36"/>
  <c r="E20" i="36"/>
  <c r="F20" i="36"/>
  <c r="G20" i="36"/>
  <c r="E21" i="36"/>
  <c r="F21" i="36"/>
  <c r="G21" i="36"/>
  <c r="E22" i="36"/>
  <c r="F22" i="36"/>
  <c r="G22" i="36"/>
  <c r="E23" i="36"/>
  <c r="F23" i="36"/>
  <c r="G23" i="36"/>
  <c r="E24" i="36"/>
  <c r="F24" i="36"/>
  <c r="G24" i="36"/>
  <c r="E25" i="36"/>
  <c r="F25" i="36"/>
  <c r="G25" i="36"/>
  <c r="E26" i="36"/>
  <c r="F26" i="36"/>
  <c r="G26" i="36"/>
  <c r="E27" i="36"/>
  <c r="F27" i="36"/>
  <c r="G27" i="36"/>
  <c r="E28" i="36"/>
  <c r="F28" i="36"/>
  <c r="G28" i="36"/>
  <c r="E29" i="36"/>
  <c r="F29" i="36"/>
  <c r="G29" i="36"/>
  <c r="E30" i="36"/>
  <c r="F30" i="36"/>
  <c r="G30" i="36"/>
  <c r="E31" i="36"/>
  <c r="F31" i="36"/>
  <c r="G31" i="36"/>
  <c r="E32" i="36"/>
  <c r="F32" i="36"/>
  <c r="G32" i="36"/>
  <c r="E33" i="36"/>
  <c r="F33" i="36"/>
  <c r="G33" i="36"/>
  <c r="E34" i="36"/>
  <c r="F34" i="36"/>
  <c r="G34" i="36"/>
  <c r="E35" i="36"/>
  <c r="F35" i="36"/>
  <c r="G35" i="36"/>
  <c r="E36" i="36"/>
  <c r="F36" i="36"/>
  <c r="G36" i="36"/>
  <c r="E37" i="36"/>
  <c r="F37" i="36"/>
  <c r="G37" i="36"/>
  <c r="E38" i="36"/>
  <c r="F38" i="36"/>
  <c r="G38" i="36"/>
  <c r="E39" i="36"/>
  <c r="F39" i="36"/>
  <c r="G39" i="36"/>
  <c r="E40" i="36"/>
  <c r="F40" i="36"/>
  <c r="G40" i="36"/>
  <c r="E41" i="36"/>
  <c r="F41" i="36"/>
  <c r="G41" i="36"/>
  <c r="E42" i="36"/>
  <c r="F42" i="36"/>
  <c r="G42" i="36"/>
  <c r="E43" i="36"/>
  <c r="F43" i="36"/>
  <c r="G43" i="36"/>
  <c r="E44" i="36"/>
  <c r="F44" i="36"/>
  <c r="G44" i="36"/>
  <c r="E45" i="36"/>
  <c r="F45" i="36"/>
  <c r="G45" i="36"/>
  <c r="E46" i="36"/>
  <c r="F46" i="36"/>
  <c r="G46" i="36"/>
  <c r="E47" i="36"/>
  <c r="F47" i="36"/>
  <c r="G47" i="36"/>
  <c r="E48" i="36"/>
  <c r="F48" i="36"/>
  <c r="G48" i="36"/>
  <c r="E49" i="36"/>
  <c r="F49" i="36"/>
  <c r="G49" i="36"/>
  <c r="E50" i="36"/>
  <c r="F50" i="36"/>
  <c r="G50" i="36"/>
  <c r="E51" i="36"/>
  <c r="F51" i="36"/>
  <c r="G51" i="36"/>
  <c r="E52" i="36"/>
  <c r="F52" i="36"/>
  <c r="G52" i="36"/>
  <c r="E53" i="36"/>
  <c r="F53" i="36"/>
  <c r="G53" i="36"/>
  <c r="E54" i="36"/>
  <c r="F54" i="36"/>
  <c r="G54" i="36"/>
  <c r="E55" i="36"/>
  <c r="F55" i="36"/>
  <c r="G55" i="36"/>
  <c r="E56" i="36"/>
  <c r="F56" i="36"/>
  <c r="G56" i="36"/>
  <c r="E57" i="36"/>
  <c r="F57" i="36"/>
  <c r="G57" i="36"/>
  <c r="E58" i="36"/>
  <c r="F58" i="36"/>
  <c r="G58" i="36"/>
  <c r="E59" i="36"/>
  <c r="F59" i="36"/>
  <c r="G59" i="36"/>
  <c r="E60" i="36"/>
  <c r="F60" i="36"/>
  <c r="G60" i="36"/>
  <c r="E61" i="36"/>
  <c r="F61" i="36"/>
  <c r="G61" i="36"/>
  <c r="E62" i="36"/>
  <c r="F62" i="36"/>
  <c r="G62" i="36"/>
  <c r="E63" i="36"/>
  <c r="F63" i="36"/>
  <c r="G63" i="36"/>
  <c r="E64" i="36"/>
  <c r="F64" i="36"/>
  <c r="G64" i="36"/>
  <c r="E65" i="36"/>
  <c r="F65" i="36"/>
  <c r="G65" i="36"/>
  <c r="E66" i="36"/>
  <c r="F66" i="36"/>
  <c r="G66" i="36"/>
  <c r="E67" i="36"/>
  <c r="F67" i="36"/>
  <c r="G67" i="36"/>
  <c r="E68" i="36"/>
  <c r="F68" i="36"/>
  <c r="G68" i="36"/>
  <c r="E69" i="36"/>
  <c r="F69" i="36"/>
  <c r="G69" i="36"/>
  <c r="E70" i="36"/>
  <c r="F70" i="36"/>
  <c r="G70" i="36"/>
  <c r="E71" i="36"/>
  <c r="F71" i="36"/>
  <c r="G71" i="36"/>
  <c r="E72" i="36"/>
  <c r="F72" i="36"/>
  <c r="G72" i="36"/>
  <c r="E73" i="36"/>
  <c r="F73" i="36"/>
  <c r="G73" i="36"/>
  <c r="E74" i="36"/>
  <c r="F74" i="36"/>
  <c r="G74" i="36"/>
  <c r="E75" i="36"/>
  <c r="F75" i="36"/>
  <c r="G75" i="36"/>
  <c r="E76" i="36"/>
  <c r="F76" i="36"/>
  <c r="G76" i="36"/>
  <c r="E77" i="36"/>
  <c r="F77" i="36"/>
  <c r="G77" i="36"/>
  <c r="E78" i="36"/>
  <c r="F78" i="36"/>
  <c r="G78" i="36"/>
  <c r="E79" i="36"/>
  <c r="F79" i="36"/>
  <c r="G79" i="36"/>
  <c r="E80" i="36"/>
  <c r="F80" i="36"/>
  <c r="G80" i="36"/>
  <c r="E81" i="36"/>
  <c r="F81" i="36"/>
  <c r="G81" i="36"/>
  <c r="E82" i="36"/>
  <c r="F82" i="36"/>
  <c r="G82" i="36"/>
  <c r="E83" i="36"/>
  <c r="F83" i="36"/>
  <c r="G83" i="36"/>
  <c r="E84" i="36"/>
  <c r="F84" i="36"/>
  <c r="G84" i="36"/>
  <c r="E85" i="36"/>
  <c r="F85" i="36"/>
  <c r="G85" i="36"/>
  <c r="E86" i="36"/>
  <c r="F86" i="36"/>
  <c r="G86" i="36"/>
  <c r="E87" i="36"/>
  <c r="F87" i="36"/>
  <c r="G87" i="36"/>
  <c r="B98" i="36"/>
  <c r="C98" i="36"/>
  <c r="D98" i="36"/>
  <c r="B99" i="36"/>
  <c r="C99" i="36"/>
  <c r="D99" i="36"/>
  <c r="B100" i="36"/>
  <c r="C100" i="36"/>
  <c r="D100" i="36"/>
  <c r="B101" i="36"/>
  <c r="C101" i="36"/>
  <c r="D101" i="36"/>
  <c r="B102" i="36"/>
  <c r="C102" i="36"/>
  <c r="D102" i="36"/>
  <c r="B103" i="36"/>
  <c r="C103" i="36"/>
  <c r="D103" i="36"/>
  <c r="B104" i="36"/>
  <c r="C104" i="36"/>
  <c r="D104" i="36"/>
  <c r="B105" i="36"/>
  <c r="C105" i="36"/>
  <c r="D105" i="36"/>
  <c r="B106" i="36"/>
  <c r="C106" i="36"/>
  <c r="D106" i="36"/>
  <c r="B107" i="36"/>
  <c r="C107" i="36"/>
  <c r="D107" i="36"/>
  <c r="B108" i="36"/>
  <c r="C108" i="36"/>
  <c r="D108" i="36"/>
  <c r="B109" i="36"/>
  <c r="C109" i="36"/>
  <c r="D109" i="36"/>
  <c r="B110" i="36"/>
  <c r="C110" i="36"/>
  <c r="D110" i="36"/>
  <c r="B111" i="36"/>
  <c r="C111" i="36"/>
  <c r="D111" i="36"/>
  <c r="B112" i="36"/>
  <c r="C112" i="36"/>
  <c r="D112" i="36"/>
  <c r="B113" i="36"/>
  <c r="C113" i="36"/>
  <c r="D113" i="36"/>
  <c r="B114" i="36"/>
  <c r="C114" i="36"/>
  <c r="D114" i="36"/>
  <c r="B115" i="36"/>
  <c r="C115" i="36"/>
  <c r="D115" i="36"/>
  <c r="B5" i="36"/>
  <c r="C5" i="36"/>
  <c r="D5" i="36"/>
  <c r="B6" i="36"/>
  <c r="C6" i="36"/>
  <c r="D6" i="36"/>
  <c r="B7" i="36"/>
  <c r="C7" i="36"/>
  <c r="D7" i="36"/>
  <c r="B8" i="36"/>
  <c r="C8" i="36"/>
  <c r="D8" i="36"/>
  <c r="B9" i="36"/>
  <c r="C9" i="36"/>
  <c r="D9" i="36"/>
  <c r="B10" i="36"/>
  <c r="C10" i="36"/>
  <c r="D10" i="36"/>
  <c r="B11" i="36"/>
  <c r="C11" i="36"/>
  <c r="D11" i="36"/>
  <c r="B12" i="36"/>
  <c r="C12" i="36"/>
  <c r="D12" i="36"/>
  <c r="B13" i="36"/>
  <c r="C13" i="36"/>
  <c r="D13" i="36"/>
  <c r="B14" i="36"/>
  <c r="C14" i="36"/>
  <c r="D14" i="36"/>
  <c r="B15" i="36"/>
  <c r="C15" i="36"/>
  <c r="D15" i="36"/>
  <c r="B16" i="36"/>
  <c r="C16" i="36"/>
  <c r="D16" i="36"/>
  <c r="B17" i="36"/>
  <c r="C17" i="36"/>
  <c r="D17" i="36"/>
  <c r="B18" i="36"/>
  <c r="C18" i="36"/>
  <c r="D18" i="36"/>
  <c r="B19" i="36"/>
  <c r="C19" i="36"/>
  <c r="D19" i="36"/>
  <c r="B20" i="36"/>
  <c r="C20" i="36"/>
  <c r="D20" i="36"/>
  <c r="B21" i="36"/>
  <c r="C21" i="36"/>
  <c r="D21" i="36"/>
  <c r="B22" i="36"/>
  <c r="C22" i="36"/>
  <c r="D22" i="36"/>
  <c r="B23" i="36"/>
  <c r="C23" i="36"/>
  <c r="D23" i="36"/>
  <c r="B24" i="36"/>
  <c r="C24" i="36"/>
  <c r="D24" i="36"/>
  <c r="B25" i="36"/>
  <c r="C25" i="36"/>
  <c r="D25" i="36"/>
  <c r="B26" i="36"/>
  <c r="C26" i="36"/>
  <c r="D26" i="36"/>
  <c r="B27" i="36"/>
  <c r="C27" i="36"/>
  <c r="D27" i="36"/>
  <c r="B28" i="36"/>
  <c r="C28" i="36"/>
  <c r="D28" i="36"/>
  <c r="B29" i="36"/>
  <c r="C29" i="36"/>
  <c r="D29" i="36"/>
  <c r="B30" i="36"/>
  <c r="C30" i="36"/>
  <c r="D30" i="36"/>
  <c r="B31" i="36"/>
  <c r="C31" i="36"/>
  <c r="D31" i="36"/>
  <c r="B32" i="36"/>
  <c r="C32" i="36"/>
  <c r="D32" i="36"/>
  <c r="B33" i="36"/>
  <c r="C33" i="36"/>
  <c r="D33" i="36"/>
  <c r="B34" i="36"/>
  <c r="C34" i="36"/>
  <c r="D34" i="36"/>
  <c r="B35" i="36"/>
  <c r="C35" i="36"/>
  <c r="D35" i="36"/>
  <c r="B36" i="36"/>
  <c r="C36" i="36"/>
  <c r="D36" i="36"/>
  <c r="B37" i="36"/>
  <c r="C37" i="36"/>
  <c r="D37" i="36"/>
  <c r="B38" i="36"/>
  <c r="C38" i="36"/>
  <c r="D38" i="36"/>
  <c r="B39" i="36"/>
  <c r="C39" i="36"/>
  <c r="D39" i="36"/>
  <c r="B40" i="36"/>
  <c r="C40" i="36"/>
  <c r="D40" i="36"/>
  <c r="B41" i="36"/>
  <c r="C41" i="36"/>
  <c r="D41" i="36"/>
  <c r="B42" i="36"/>
  <c r="C42" i="36"/>
  <c r="D42" i="36"/>
  <c r="B43" i="36"/>
  <c r="C43" i="36"/>
  <c r="D43" i="36"/>
  <c r="B44" i="36"/>
  <c r="C44" i="36"/>
  <c r="D44" i="36"/>
  <c r="B45" i="36"/>
  <c r="C45" i="36"/>
  <c r="D45" i="36"/>
  <c r="B46" i="36"/>
  <c r="C46" i="36"/>
  <c r="D46" i="36"/>
  <c r="B47" i="36"/>
  <c r="C47" i="36"/>
  <c r="D47" i="36"/>
  <c r="B48" i="36"/>
  <c r="C48" i="36"/>
  <c r="D48" i="36"/>
  <c r="B49" i="36"/>
  <c r="C49" i="36"/>
  <c r="D49" i="36"/>
  <c r="B50" i="36"/>
  <c r="C50" i="36"/>
  <c r="D50" i="36"/>
  <c r="B51" i="36"/>
  <c r="C51" i="36"/>
  <c r="D51" i="36"/>
  <c r="B52" i="36"/>
  <c r="C52" i="36"/>
  <c r="D52" i="36"/>
  <c r="B53" i="36"/>
  <c r="C53" i="36"/>
  <c r="D53" i="36"/>
  <c r="B54" i="36"/>
  <c r="C54" i="36"/>
  <c r="D54" i="36"/>
  <c r="B55" i="36"/>
  <c r="C55" i="36"/>
  <c r="D55" i="36"/>
  <c r="B56" i="36"/>
  <c r="C56" i="36"/>
  <c r="D56" i="36"/>
  <c r="B57" i="36"/>
  <c r="C57" i="36"/>
  <c r="D57" i="36"/>
  <c r="B58" i="36"/>
  <c r="C58" i="36"/>
  <c r="D58" i="36"/>
  <c r="B59" i="36"/>
  <c r="C59" i="36"/>
  <c r="D59" i="36"/>
  <c r="B60" i="36"/>
  <c r="C60" i="36"/>
  <c r="D60" i="36"/>
  <c r="B61" i="36"/>
  <c r="C61" i="36"/>
  <c r="D61" i="36"/>
  <c r="B62" i="36"/>
  <c r="C62" i="36"/>
  <c r="D62" i="36"/>
  <c r="B63" i="36"/>
  <c r="C63" i="36"/>
  <c r="D63" i="36"/>
  <c r="B64" i="36"/>
  <c r="C64" i="36"/>
  <c r="D64" i="36"/>
  <c r="B65" i="36"/>
  <c r="C65" i="36"/>
  <c r="D65" i="36"/>
  <c r="B66" i="36"/>
  <c r="C66" i="36"/>
  <c r="D66" i="36"/>
  <c r="B67" i="36"/>
  <c r="C67" i="36"/>
  <c r="D67" i="36"/>
  <c r="B68" i="36"/>
  <c r="C68" i="36"/>
  <c r="D68" i="36"/>
  <c r="B69" i="36"/>
  <c r="C69" i="36"/>
  <c r="D69" i="36"/>
  <c r="B70" i="36"/>
  <c r="C70" i="36"/>
  <c r="D70" i="36"/>
  <c r="B71" i="36"/>
  <c r="C71" i="36"/>
  <c r="D71" i="36"/>
  <c r="B72" i="36"/>
  <c r="C72" i="36"/>
  <c r="D72" i="36"/>
  <c r="B73" i="36"/>
  <c r="C73" i="36"/>
  <c r="D73" i="36"/>
  <c r="B74" i="36"/>
  <c r="C74" i="36"/>
  <c r="D74" i="36"/>
  <c r="B75" i="36"/>
  <c r="C75" i="36"/>
  <c r="D75" i="36"/>
  <c r="B76" i="36"/>
  <c r="C76" i="36"/>
  <c r="D76" i="36"/>
  <c r="B77" i="36"/>
  <c r="C77" i="36"/>
  <c r="D77" i="36"/>
  <c r="B78" i="36"/>
  <c r="C78" i="36"/>
  <c r="D78" i="36"/>
  <c r="B79" i="36"/>
  <c r="C79" i="36"/>
  <c r="D79" i="36"/>
  <c r="B80" i="36"/>
  <c r="C80" i="36"/>
  <c r="D80" i="36"/>
  <c r="B81" i="36"/>
  <c r="C81" i="36"/>
  <c r="D81" i="36"/>
  <c r="B82" i="36"/>
  <c r="C82" i="36"/>
  <c r="D82" i="36"/>
  <c r="B83" i="36"/>
  <c r="C83" i="36"/>
  <c r="D83" i="36"/>
  <c r="B84" i="36"/>
  <c r="C84" i="36"/>
  <c r="D84" i="36"/>
  <c r="B85" i="36"/>
  <c r="C85" i="36"/>
  <c r="D85" i="36"/>
  <c r="B86" i="36"/>
  <c r="C86" i="36"/>
  <c r="D86" i="36"/>
  <c r="B87" i="36"/>
  <c r="C87" i="36"/>
  <c r="D87" i="36"/>
  <c r="H116" i="37" l="1"/>
  <c r="H88" i="37"/>
  <c r="AR116" i="37"/>
  <c r="AR88" i="37"/>
  <c r="AU116" i="37"/>
  <c r="AU88" i="37"/>
  <c r="BA116" i="36" l="1"/>
  <c r="BA88" i="36"/>
  <c r="AX116" i="36"/>
  <c r="AX88" i="36"/>
  <c r="BG88" i="36"/>
  <c r="BG116" i="36"/>
  <c r="AU116" i="36"/>
  <c r="AU88" i="36"/>
  <c r="AR116" i="36"/>
  <c r="AR88" i="36"/>
  <c r="AO116" i="36"/>
  <c r="AO88" i="36"/>
  <c r="T98" i="35"/>
  <c r="U98" i="35"/>
  <c r="V98" i="35"/>
  <c r="T99" i="35"/>
  <c r="U99" i="35"/>
  <c r="V99" i="35"/>
  <c r="T100" i="35"/>
  <c r="U100" i="35"/>
  <c r="V100" i="35"/>
  <c r="T101" i="35"/>
  <c r="U101" i="35"/>
  <c r="V101" i="35"/>
  <c r="T102" i="35"/>
  <c r="U102" i="35"/>
  <c r="V102" i="35"/>
  <c r="T103" i="35"/>
  <c r="U103" i="35"/>
  <c r="V103" i="35"/>
  <c r="T104" i="35"/>
  <c r="U104" i="35"/>
  <c r="V104" i="35"/>
  <c r="T105" i="35"/>
  <c r="U105" i="35"/>
  <c r="V105" i="35"/>
  <c r="T106" i="35"/>
  <c r="U106" i="35"/>
  <c r="V106" i="35"/>
  <c r="T107" i="35"/>
  <c r="U107" i="35"/>
  <c r="V107" i="35"/>
  <c r="T108" i="35"/>
  <c r="U108" i="35"/>
  <c r="V108" i="35"/>
  <c r="T109" i="35"/>
  <c r="U109" i="35"/>
  <c r="V109" i="35"/>
  <c r="T110" i="35"/>
  <c r="U110" i="35"/>
  <c r="V110" i="35"/>
  <c r="T111" i="35"/>
  <c r="U111" i="35"/>
  <c r="V111" i="35"/>
  <c r="T112" i="35"/>
  <c r="U112" i="35"/>
  <c r="V112" i="35"/>
  <c r="T113" i="35"/>
  <c r="U113" i="35"/>
  <c r="V113" i="35"/>
  <c r="T114" i="35"/>
  <c r="U114" i="35"/>
  <c r="V114" i="35"/>
  <c r="T115" i="35"/>
  <c r="U115" i="35"/>
  <c r="V115" i="35"/>
  <c r="T5" i="35"/>
  <c r="U5" i="35"/>
  <c r="V5" i="35"/>
  <c r="T6" i="35"/>
  <c r="U6" i="35"/>
  <c r="V6" i="35"/>
  <c r="T7" i="35"/>
  <c r="U7" i="35"/>
  <c r="V7" i="35"/>
  <c r="T8" i="35"/>
  <c r="U8" i="35"/>
  <c r="V8" i="35"/>
  <c r="T9" i="35"/>
  <c r="U9" i="35"/>
  <c r="V9" i="35"/>
  <c r="T10" i="35"/>
  <c r="U10" i="35"/>
  <c r="V10" i="35"/>
  <c r="T11" i="35"/>
  <c r="U11" i="35"/>
  <c r="V11" i="35"/>
  <c r="T12" i="35"/>
  <c r="U12" i="35"/>
  <c r="V12" i="35"/>
  <c r="T13" i="35"/>
  <c r="U13" i="35"/>
  <c r="V13" i="35"/>
  <c r="T14" i="35"/>
  <c r="U14" i="35"/>
  <c r="V14" i="35"/>
  <c r="T15" i="35"/>
  <c r="U15" i="35"/>
  <c r="V15" i="35"/>
  <c r="T16" i="35"/>
  <c r="U16" i="35"/>
  <c r="V16" i="35"/>
  <c r="T17" i="35"/>
  <c r="U17" i="35"/>
  <c r="V17" i="35"/>
  <c r="T18" i="35"/>
  <c r="U18" i="35"/>
  <c r="V18" i="35"/>
  <c r="T19" i="35"/>
  <c r="U19" i="35"/>
  <c r="V19" i="35"/>
  <c r="T20" i="35"/>
  <c r="U20" i="35"/>
  <c r="V20" i="35"/>
  <c r="T21" i="35"/>
  <c r="U21" i="35"/>
  <c r="V21" i="35"/>
  <c r="T22" i="35"/>
  <c r="U22" i="35"/>
  <c r="V22" i="35"/>
  <c r="T23" i="35"/>
  <c r="U23" i="35"/>
  <c r="V23" i="35"/>
  <c r="T24" i="35"/>
  <c r="U24" i="35"/>
  <c r="V24" i="35"/>
  <c r="T25" i="35"/>
  <c r="U25" i="35"/>
  <c r="V25" i="35"/>
  <c r="T26" i="35"/>
  <c r="U26" i="35"/>
  <c r="V26" i="35"/>
  <c r="T27" i="35"/>
  <c r="U27" i="35"/>
  <c r="V27" i="35"/>
  <c r="T28" i="35"/>
  <c r="U28" i="35"/>
  <c r="V28" i="35"/>
  <c r="T29" i="35"/>
  <c r="U29" i="35"/>
  <c r="V29" i="35"/>
  <c r="T30" i="35"/>
  <c r="U30" i="35"/>
  <c r="V30" i="35"/>
  <c r="T31" i="35"/>
  <c r="U31" i="35"/>
  <c r="V31" i="35"/>
  <c r="T32" i="35"/>
  <c r="U32" i="35"/>
  <c r="V32" i="35"/>
  <c r="T33" i="35"/>
  <c r="U33" i="35"/>
  <c r="V33" i="35"/>
  <c r="T34" i="35"/>
  <c r="U34" i="35"/>
  <c r="V34" i="35"/>
  <c r="T35" i="35"/>
  <c r="U35" i="35"/>
  <c r="V35" i="35"/>
  <c r="T36" i="35"/>
  <c r="U36" i="35"/>
  <c r="V36" i="35"/>
  <c r="T37" i="35"/>
  <c r="U37" i="35"/>
  <c r="V37" i="35"/>
  <c r="T38" i="35"/>
  <c r="U38" i="35"/>
  <c r="V38" i="35"/>
  <c r="T39" i="35"/>
  <c r="U39" i="35"/>
  <c r="V39" i="35"/>
  <c r="T40" i="35"/>
  <c r="U40" i="35"/>
  <c r="V40" i="35"/>
  <c r="T41" i="35"/>
  <c r="U41" i="35"/>
  <c r="V41" i="35"/>
  <c r="T42" i="35"/>
  <c r="U42" i="35"/>
  <c r="V42" i="35"/>
  <c r="T43" i="35"/>
  <c r="U43" i="35"/>
  <c r="V43" i="35"/>
  <c r="T44" i="35"/>
  <c r="U44" i="35"/>
  <c r="V44" i="35"/>
  <c r="T45" i="35"/>
  <c r="U45" i="35"/>
  <c r="V45" i="35"/>
  <c r="T46" i="35"/>
  <c r="U46" i="35"/>
  <c r="V46" i="35"/>
  <c r="T47" i="35"/>
  <c r="U47" i="35"/>
  <c r="V47" i="35"/>
  <c r="T48" i="35"/>
  <c r="U48" i="35"/>
  <c r="V48" i="35"/>
  <c r="T49" i="35"/>
  <c r="U49" i="35"/>
  <c r="V49" i="35"/>
  <c r="T50" i="35"/>
  <c r="U50" i="35"/>
  <c r="V50" i="35"/>
  <c r="T51" i="35"/>
  <c r="U51" i="35"/>
  <c r="V51" i="35"/>
  <c r="T52" i="35"/>
  <c r="U52" i="35"/>
  <c r="V52" i="35"/>
  <c r="T53" i="35"/>
  <c r="U53" i="35"/>
  <c r="V53" i="35"/>
  <c r="T54" i="35"/>
  <c r="U54" i="35"/>
  <c r="V54" i="35"/>
  <c r="T55" i="35"/>
  <c r="U55" i="35"/>
  <c r="V55" i="35"/>
  <c r="T56" i="35"/>
  <c r="U56" i="35"/>
  <c r="V56" i="35"/>
  <c r="T57" i="35"/>
  <c r="U57" i="35"/>
  <c r="V57" i="35"/>
  <c r="T58" i="35"/>
  <c r="U58" i="35"/>
  <c r="V58" i="35"/>
  <c r="T59" i="35"/>
  <c r="U59" i="35"/>
  <c r="V59" i="35"/>
  <c r="T60" i="35"/>
  <c r="U60" i="35"/>
  <c r="V60" i="35"/>
  <c r="T61" i="35"/>
  <c r="U61" i="35"/>
  <c r="V61" i="35"/>
  <c r="T62" i="35"/>
  <c r="U62" i="35"/>
  <c r="V62" i="35"/>
  <c r="T63" i="35"/>
  <c r="U63" i="35"/>
  <c r="V63" i="35"/>
  <c r="T64" i="35"/>
  <c r="U64" i="35"/>
  <c r="V64" i="35"/>
  <c r="T65" i="35"/>
  <c r="U65" i="35"/>
  <c r="V65" i="35"/>
  <c r="T66" i="35"/>
  <c r="U66" i="35"/>
  <c r="V66" i="35"/>
  <c r="T67" i="35"/>
  <c r="U67" i="35"/>
  <c r="V67" i="35"/>
  <c r="T68" i="35"/>
  <c r="U68" i="35"/>
  <c r="V68" i="35"/>
  <c r="T69" i="35"/>
  <c r="U69" i="35"/>
  <c r="V69" i="35"/>
  <c r="T70" i="35"/>
  <c r="U70" i="35"/>
  <c r="V70" i="35"/>
  <c r="T71" i="35"/>
  <c r="U71" i="35"/>
  <c r="V71" i="35"/>
  <c r="T72" i="35"/>
  <c r="U72" i="35"/>
  <c r="V72" i="35"/>
  <c r="T73" i="35"/>
  <c r="U73" i="35"/>
  <c r="V73" i="35"/>
  <c r="T74" i="35"/>
  <c r="U74" i="35"/>
  <c r="V74" i="35"/>
  <c r="T75" i="35"/>
  <c r="U75" i="35"/>
  <c r="V75" i="35"/>
  <c r="T76" i="35"/>
  <c r="U76" i="35"/>
  <c r="V76" i="35"/>
  <c r="T77" i="35"/>
  <c r="U77" i="35"/>
  <c r="V77" i="35"/>
  <c r="T78" i="35"/>
  <c r="U78" i="35"/>
  <c r="V78" i="35"/>
  <c r="T79" i="35"/>
  <c r="U79" i="35"/>
  <c r="V79" i="35"/>
  <c r="T80" i="35"/>
  <c r="U80" i="35"/>
  <c r="V80" i="35"/>
  <c r="T81" i="35"/>
  <c r="U81" i="35"/>
  <c r="V81" i="35"/>
  <c r="T82" i="35"/>
  <c r="U82" i="35"/>
  <c r="V82" i="35"/>
  <c r="T83" i="35"/>
  <c r="U83" i="35"/>
  <c r="V83" i="35"/>
  <c r="T84" i="35"/>
  <c r="U84" i="35"/>
  <c r="V84" i="35"/>
  <c r="T85" i="35"/>
  <c r="U85" i="35"/>
  <c r="V85" i="35"/>
  <c r="T86" i="35"/>
  <c r="U86" i="35"/>
  <c r="V86" i="35"/>
  <c r="T87" i="35"/>
  <c r="U87" i="35"/>
  <c r="V87" i="35"/>
  <c r="Q98" i="35"/>
  <c r="R98" i="35"/>
  <c r="S98" i="35"/>
  <c r="Q99" i="35"/>
  <c r="R99" i="35"/>
  <c r="S99" i="35"/>
  <c r="Q100" i="35"/>
  <c r="R100" i="35"/>
  <c r="S100" i="35"/>
  <c r="Q101" i="35"/>
  <c r="R101" i="35"/>
  <c r="S101" i="35"/>
  <c r="Q102" i="35"/>
  <c r="R102" i="35"/>
  <c r="S102" i="35"/>
  <c r="Q103" i="35"/>
  <c r="R103" i="35"/>
  <c r="S103" i="35"/>
  <c r="Q104" i="35"/>
  <c r="R104" i="35"/>
  <c r="S104" i="35"/>
  <c r="Q105" i="35"/>
  <c r="R105" i="35"/>
  <c r="S105" i="35"/>
  <c r="Q106" i="35"/>
  <c r="R106" i="35"/>
  <c r="S106" i="35"/>
  <c r="Q107" i="35"/>
  <c r="R107" i="35"/>
  <c r="S107" i="35"/>
  <c r="Q108" i="35"/>
  <c r="R108" i="35"/>
  <c r="S108" i="35"/>
  <c r="Q109" i="35"/>
  <c r="R109" i="35"/>
  <c r="S109" i="35"/>
  <c r="Q110" i="35"/>
  <c r="R110" i="35"/>
  <c r="S110" i="35"/>
  <c r="Q111" i="35"/>
  <c r="R111" i="35"/>
  <c r="S111" i="35"/>
  <c r="Q112" i="35"/>
  <c r="R112" i="35"/>
  <c r="S112" i="35"/>
  <c r="Q113" i="35"/>
  <c r="R113" i="35"/>
  <c r="S113" i="35"/>
  <c r="Q114" i="35"/>
  <c r="R114" i="35"/>
  <c r="S114" i="35"/>
  <c r="Q115" i="35"/>
  <c r="R115" i="35"/>
  <c r="S115" i="35"/>
  <c r="Q5" i="35"/>
  <c r="R5" i="35"/>
  <c r="S5" i="35"/>
  <c r="Q6" i="35"/>
  <c r="R6" i="35"/>
  <c r="S6" i="35"/>
  <c r="Q7" i="35"/>
  <c r="R7" i="35"/>
  <c r="S7" i="35"/>
  <c r="Q8" i="35"/>
  <c r="R8" i="35"/>
  <c r="S8" i="35"/>
  <c r="Q9" i="35"/>
  <c r="R9" i="35"/>
  <c r="S9" i="35"/>
  <c r="Q10" i="35"/>
  <c r="R10" i="35"/>
  <c r="S10" i="35"/>
  <c r="Q11" i="35"/>
  <c r="R11" i="35"/>
  <c r="S11" i="35"/>
  <c r="Q12" i="35"/>
  <c r="R12" i="35"/>
  <c r="S12" i="35"/>
  <c r="Q13" i="35"/>
  <c r="R13" i="35"/>
  <c r="S13" i="35"/>
  <c r="Q14" i="35"/>
  <c r="R14" i="35"/>
  <c r="S14" i="35"/>
  <c r="Q15" i="35"/>
  <c r="R15" i="35"/>
  <c r="S15" i="35"/>
  <c r="Q16" i="35"/>
  <c r="R16" i="35"/>
  <c r="S16" i="35"/>
  <c r="Q17" i="35"/>
  <c r="R17" i="35"/>
  <c r="S17" i="35"/>
  <c r="Q18" i="35"/>
  <c r="R18" i="35"/>
  <c r="S18" i="35"/>
  <c r="Q19" i="35"/>
  <c r="R19" i="35"/>
  <c r="S19" i="35"/>
  <c r="Q20" i="35"/>
  <c r="R20" i="35"/>
  <c r="S20" i="35"/>
  <c r="Q21" i="35"/>
  <c r="R21" i="35"/>
  <c r="S21" i="35"/>
  <c r="Q22" i="35"/>
  <c r="R22" i="35"/>
  <c r="S22" i="35"/>
  <c r="Q23" i="35"/>
  <c r="R23" i="35"/>
  <c r="S23" i="35"/>
  <c r="Q24" i="35"/>
  <c r="R24" i="35"/>
  <c r="S24" i="35"/>
  <c r="Q25" i="35"/>
  <c r="R25" i="35"/>
  <c r="S25" i="35"/>
  <c r="Q26" i="35"/>
  <c r="R26" i="35"/>
  <c r="S26" i="35"/>
  <c r="Q27" i="35"/>
  <c r="R27" i="35"/>
  <c r="S27" i="35"/>
  <c r="Q28" i="35"/>
  <c r="R28" i="35"/>
  <c r="S28" i="35"/>
  <c r="Q29" i="35"/>
  <c r="R29" i="35"/>
  <c r="S29" i="35"/>
  <c r="Q30" i="35"/>
  <c r="R30" i="35"/>
  <c r="S30" i="35"/>
  <c r="Q31" i="35"/>
  <c r="R31" i="35"/>
  <c r="S31" i="35"/>
  <c r="Q32" i="35"/>
  <c r="R32" i="35"/>
  <c r="S32" i="35"/>
  <c r="Q33" i="35"/>
  <c r="R33" i="35"/>
  <c r="S33" i="35"/>
  <c r="Q34" i="35"/>
  <c r="R34" i="35"/>
  <c r="S34" i="35"/>
  <c r="Q35" i="35"/>
  <c r="R35" i="35"/>
  <c r="S35" i="35"/>
  <c r="Q36" i="35"/>
  <c r="R36" i="35"/>
  <c r="S36" i="35"/>
  <c r="Q37" i="35"/>
  <c r="R37" i="35"/>
  <c r="S37" i="35"/>
  <c r="Q38" i="35"/>
  <c r="R38" i="35"/>
  <c r="S38" i="35"/>
  <c r="Q39" i="35"/>
  <c r="R39" i="35"/>
  <c r="S39" i="35"/>
  <c r="Q40" i="35"/>
  <c r="R40" i="35"/>
  <c r="S40" i="35"/>
  <c r="Q41" i="35"/>
  <c r="R41" i="35"/>
  <c r="S41" i="35"/>
  <c r="Q42" i="35"/>
  <c r="R42" i="35"/>
  <c r="S42" i="35"/>
  <c r="Q43" i="35"/>
  <c r="R43" i="35"/>
  <c r="S43" i="35"/>
  <c r="Q44" i="35"/>
  <c r="R44" i="35"/>
  <c r="S44" i="35"/>
  <c r="Q45" i="35"/>
  <c r="R45" i="35"/>
  <c r="S45" i="35"/>
  <c r="Q46" i="35"/>
  <c r="R46" i="35"/>
  <c r="S46" i="35"/>
  <c r="Q47" i="35"/>
  <c r="R47" i="35"/>
  <c r="S47" i="35"/>
  <c r="Q48" i="35"/>
  <c r="R48" i="35"/>
  <c r="S48" i="35"/>
  <c r="Q49" i="35"/>
  <c r="R49" i="35"/>
  <c r="S49" i="35"/>
  <c r="Q50" i="35"/>
  <c r="R50" i="35"/>
  <c r="S50" i="35"/>
  <c r="Q51" i="35"/>
  <c r="R51" i="35"/>
  <c r="S51" i="35"/>
  <c r="Q52" i="35"/>
  <c r="R52" i="35"/>
  <c r="S52" i="35"/>
  <c r="Q53" i="35"/>
  <c r="R53" i="35"/>
  <c r="S53" i="35"/>
  <c r="Q54" i="35"/>
  <c r="R54" i="35"/>
  <c r="S54" i="35"/>
  <c r="Q55" i="35"/>
  <c r="R55" i="35"/>
  <c r="S55" i="35"/>
  <c r="Q56" i="35"/>
  <c r="R56" i="35"/>
  <c r="S56" i="35"/>
  <c r="Q57" i="35"/>
  <c r="R57" i="35"/>
  <c r="S57" i="35"/>
  <c r="Q58" i="35"/>
  <c r="R58" i="35"/>
  <c r="S58" i="35"/>
  <c r="Q59" i="35"/>
  <c r="R59" i="35"/>
  <c r="S59" i="35"/>
  <c r="Q60" i="35"/>
  <c r="R60" i="35"/>
  <c r="S60" i="35"/>
  <c r="Q61" i="35"/>
  <c r="R61" i="35"/>
  <c r="S61" i="35"/>
  <c r="Q62" i="35"/>
  <c r="R62" i="35"/>
  <c r="S62" i="35"/>
  <c r="Q63" i="35"/>
  <c r="R63" i="35"/>
  <c r="S63" i="35"/>
  <c r="Q64" i="35"/>
  <c r="R64" i="35"/>
  <c r="S64" i="35"/>
  <c r="Q65" i="35"/>
  <c r="R65" i="35"/>
  <c r="S65" i="35"/>
  <c r="Q66" i="35"/>
  <c r="R66" i="35"/>
  <c r="S66" i="35"/>
  <c r="Q67" i="35"/>
  <c r="R67" i="35"/>
  <c r="S67" i="35"/>
  <c r="Q68" i="35"/>
  <c r="R68" i="35"/>
  <c r="S68" i="35"/>
  <c r="Q69" i="35"/>
  <c r="R69" i="35"/>
  <c r="S69" i="35"/>
  <c r="Q70" i="35"/>
  <c r="R70" i="35"/>
  <c r="S70" i="35"/>
  <c r="Q71" i="35"/>
  <c r="R71" i="35"/>
  <c r="S71" i="35"/>
  <c r="Q72" i="35"/>
  <c r="R72" i="35"/>
  <c r="S72" i="35"/>
  <c r="Q73" i="35"/>
  <c r="R73" i="35"/>
  <c r="S73" i="35"/>
  <c r="Q74" i="35"/>
  <c r="R74" i="35"/>
  <c r="S74" i="35"/>
  <c r="Q75" i="35"/>
  <c r="R75" i="35"/>
  <c r="S75" i="35"/>
  <c r="Q76" i="35"/>
  <c r="R76" i="35"/>
  <c r="S76" i="35"/>
  <c r="Q77" i="35"/>
  <c r="R77" i="35"/>
  <c r="S77" i="35"/>
  <c r="Q78" i="35"/>
  <c r="R78" i="35"/>
  <c r="S78" i="35"/>
  <c r="Q79" i="35"/>
  <c r="R79" i="35"/>
  <c r="S79" i="35"/>
  <c r="Q80" i="35"/>
  <c r="R80" i="35"/>
  <c r="S80" i="35"/>
  <c r="Q81" i="35"/>
  <c r="R81" i="35"/>
  <c r="S81" i="35"/>
  <c r="Q82" i="35"/>
  <c r="R82" i="35"/>
  <c r="S82" i="35"/>
  <c r="Q83" i="35"/>
  <c r="R83" i="35"/>
  <c r="S83" i="35"/>
  <c r="Q84" i="35"/>
  <c r="R84" i="35"/>
  <c r="S84" i="35"/>
  <c r="Q85" i="35"/>
  <c r="R85" i="35"/>
  <c r="S85" i="35"/>
  <c r="Q86" i="35"/>
  <c r="R86" i="35"/>
  <c r="S86" i="35"/>
  <c r="Q87" i="35"/>
  <c r="R87" i="35"/>
  <c r="S87" i="35"/>
  <c r="K98" i="35"/>
  <c r="L98" i="35"/>
  <c r="M98" i="35"/>
  <c r="K99" i="35"/>
  <c r="L99" i="35"/>
  <c r="M99" i="35"/>
  <c r="K100" i="35"/>
  <c r="L100" i="35"/>
  <c r="M100" i="35"/>
  <c r="K101" i="35"/>
  <c r="L101" i="35"/>
  <c r="M101" i="35"/>
  <c r="K102" i="35"/>
  <c r="L102" i="35"/>
  <c r="M102" i="35"/>
  <c r="K103" i="35"/>
  <c r="L103" i="35"/>
  <c r="M103" i="35"/>
  <c r="K104" i="35"/>
  <c r="L104" i="35"/>
  <c r="M104" i="35"/>
  <c r="K105" i="35"/>
  <c r="L105" i="35"/>
  <c r="M105" i="35"/>
  <c r="K106" i="35"/>
  <c r="L106" i="35"/>
  <c r="M106" i="35"/>
  <c r="K107" i="35"/>
  <c r="L107" i="35"/>
  <c r="M107" i="35"/>
  <c r="K108" i="35"/>
  <c r="L108" i="35"/>
  <c r="M108" i="35"/>
  <c r="K109" i="35"/>
  <c r="L109" i="35"/>
  <c r="M109" i="35"/>
  <c r="K110" i="35"/>
  <c r="L110" i="35"/>
  <c r="M110" i="35"/>
  <c r="K111" i="35"/>
  <c r="L111" i="35"/>
  <c r="M111" i="35"/>
  <c r="K112" i="35"/>
  <c r="L112" i="35"/>
  <c r="M112" i="35"/>
  <c r="K113" i="35"/>
  <c r="L113" i="35"/>
  <c r="M113" i="35"/>
  <c r="K114" i="35"/>
  <c r="L114" i="35"/>
  <c r="M114" i="35"/>
  <c r="K115" i="35"/>
  <c r="L115" i="35"/>
  <c r="M115" i="35"/>
  <c r="K5" i="35"/>
  <c r="L5" i="35"/>
  <c r="M5" i="35"/>
  <c r="K6" i="35"/>
  <c r="L6" i="35"/>
  <c r="M6" i="35"/>
  <c r="K7" i="35"/>
  <c r="L7" i="35"/>
  <c r="M7" i="35"/>
  <c r="K8" i="35"/>
  <c r="L8" i="35"/>
  <c r="M8" i="35"/>
  <c r="K9" i="35"/>
  <c r="L9" i="35"/>
  <c r="M9" i="35"/>
  <c r="K10" i="35"/>
  <c r="L10" i="35"/>
  <c r="M10" i="35"/>
  <c r="K11" i="35"/>
  <c r="L11" i="35"/>
  <c r="M11" i="35"/>
  <c r="K12" i="35"/>
  <c r="L12" i="35"/>
  <c r="M12" i="35"/>
  <c r="K13" i="35"/>
  <c r="L13" i="35"/>
  <c r="M13" i="35"/>
  <c r="K14" i="35"/>
  <c r="L14" i="35"/>
  <c r="M14" i="35"/>
  <c r="K15" i="35"/>
  <c r="L15" i="35"/>
  <c r="M15" i="35"/>
  <c r="K16" i="35"/>
  <c r="L16" i="35"/>
  <c r="M16" i="35"/>
  <c r="K17" i="35"/>
  <c r="L17" i="35"/>
  <c r="M17" i="35"/>
  <c r="K18" i="35"/>
  <c r="L18" i="35"/>
  <c r="M18" i="35"/>
  <c r="K19" i="35"/>
  <c r="L19" i="35"/>
  <c r="M19" i="35"/>
  <c r="K20" i="35"/>
  <c r="L20" i="35"/>
  <c r="M20" i="35"/>
  <c r="K21" i="35"/>
  <c r="L21" i="35"/>
  <c r="M21" i="35"/>
  <c r="K22" i="35"/>
  <c r="L22" i="35"/>
  <c r="M22" i="35"/>
  <c r="K23" i="35"/>
  <c r="L23" i="35"/>
  <c r="M23" i="35"/>
  <c r="K24" i="35"/>
  <c r="L24" i="35"/>
  <c r="M24" i="35"/>
  <c r="K25" i="35"/>
  <c r="L25" i="35"/>
  <c r="M25" i="35"/>
  <c r="K26" i="35"/>
  <c r="L26" i="35"/>
  <c r="M26" i="35"/>
  <c r="K27" i="35"/>
  <c r="L27" i="35"/>
  <c r="M27" i="35"/>
  <c r="K28" i="35"/>
  <c r="L28" i="35"/>
  <c r="M28" i="35"/>
  <c r="K29" i="35"/>
  <c r="L29" i="35"/>
  <c r="M29" i="35"/>
  <c r="K30" i="35"/>
  <c r="L30" i="35"/>
  <c r="M30" i="35"/>
  <c r="K31" i="35"/>
  <c r="L31" i="35"/>
  <c r="M31" i="35"/>
  <c r="K32" i="35"/>
  <c r="L32" i="35"/>
  <c r="M32" i="35"/>
  <c r="K33" i="35"/>
  <c r="L33" i="35"/>
  <c r="M33" i="35"/>
  <c r="K34" i="35"/>
  <c r="L34" i="35"/>
  <c r="M34" i="35"/>
  <c r="K35" i="35"/>
  <c r="L35" i="35"/>
  <c r="M35" i="35"/>
  <c r="K36" i="35"/>
  <c r="L36" i="35"/>
  <c r="M36" i="35"/>
  <c r="K37" i="35"/>
  <c r="L37" i="35"/>
  <c r="M37" i="35"/>
  <c r="K38" i="35"/>
  <c r="L38" i="35"/>
  <c r="M38" i="35"/>
  <c r="K39" i="35"/>
  <c r="L39" i="35"/>
  <c r="M39" i="35"/>
  <c r="K40" i="35"/>
  <c r="L40" i="35"/>
  <c r="M40" i="35"/>
  <c r="K41" i="35"/>
  <c r="L41" i="35"/>
  <c r="M41" i="35"/>
  <c r="K42" i="35"/>
  <c r="L42" i="35"/>
  <c r="M42" i="35"/>
  <c r="K43" i="35"/>
  <c r="L43" i="35"/>
  <c r="M43" i="35"/>
  <c r="K44" i="35"/>
  <c r="L44" i="35"/>
  <c r="M44" i="35"/>
  <c r="K45" i="35"/>
  <c r="L45" i="35"/>
  <c r="M45" i="35"/>
  <c r="K46" i="35"/>
  <c r="L46" i="35"/>
  <c r="M46" i="35"/>
  <c r="K47" i="35"/>
  <c r="L47" i="35"/>
  <c r="M47" i="35"/>
  <c r="K48" i="35"/>
  <c r="L48" i="35"/>
  <c r="M48" i="35"/>
  <c r="K49" i="35"/>
  <c r="L49" i="35"/>
  <c r="M49" i="35"/>
  <c r="K50" i="35"/>
  <c r="L50" i="35"/>
  <c r="M50" i="35"/>
  <c r="K51" i="35"/>
  <c r="L51" i="35"/>
  <c r="M51" i="35"/>
  <c r="K52" i="35"/>
  <c r="L52" i="35"/>
  <c r="M52" i="35"/>
  <c r="K53" i="35"/>
  <c r="L53" i="35"/>
  <c r="M53" i="35"/>
  <c r="K54" i="35"/>
  <c r="L54" i="35"/>
  <c r="M54" i="35"/>
  <c r="K55" i="35"/>
  <c r="L55" i="35"/>
  <c r="M55" i="35"/>
  <c r="K56" i="35"/>
  <c r="L56" i="35"/>
  <c r="M56" i="35"/>
  <c r="K57" i="35"/>
  <c r="L57" i="35"/>
  <c r="M57" i="35"/>
  <c r="K58" i="35"/>
  <c r="L58" i="35"/>
  <c r="M58" i="35"/>
  <c r="K59" i="35"/>
  <c r="L59" i="35"/>
  <c r="M59" i="35"/>
  <c r="K60" i="35"/>
  <c r="L60" i="35"/>
  <c r="M60" i="35"/>
  <c r="K61" i="35"/>
  <c r="L61" i="35"/>
  <c r="M61" i="35"/>
  <c r="K62" i="35"/>
  <c r="L62" i="35"/>
  <c r="M62" i="35"/>
  <c r="K63" i="35"/>
  <c r="L63" i="35"/>
  <c r="M63" i="35"/>
  <c r="K64" i="35"/>
  <c r="L64" i="35"/>
  <c r="M64" i="35"/>
  <c r="K65" i="35"/>
  <c r="L65" i="35"/>
  <c r="M65" i="35"/>
  <c r="K66" i="35"/>
  <c r="L66" i="35"/>
  <c r="M66" i="35"/>
  <c r="K67" i="35"/>
  <c r="L67" i="35"/>
  <c r="M67" i="35"/>
  <c r="K68" i="35"/>
  <c r="L68" i="35"/>
  <c r="M68" i="35"/>
  <c r="K69" i="35"/>
  <c r="L69" i="35"/>
  <c r="M69" i="35"/>
  <c r="K70" i="35"/>
  <c r="L70" i="35"/>
  <c r="M70" i="35"/>
  <c r="K71" i="35"/>
  <c r="L71" i="35"/>
  <c r="M71" i="35"/>
  <c r="K72" i="35"/>
  <c r="L72" i="35"/>
  <c r="M72" i="35"/>
  <c r="K73" i="35"/>
  <c r="L73" i="35"/>
  <c r="M73" i="35"/>
  <c r="K74" i="35"/>
  <c r="L74" i="35"/>
  <c r="M74" i="35"/>
  <c r="K75" i="35"/>
  <c r="L75" i="35"/>
  <c r="M75" i="35"/>
  <c r="K76" i="35"/>
  <c r="L76" i="35"/>
  <c r="M76" i="35"/>
  <c r="K77" i="35"/>
  <c r="L77" i="35"/>
  <c r="M77" i="35"/>
  <c r="K78" i="35"/>
  <c r="L78" i="35"/>
  <c r="M78" i="35"/>
  <c r="K79" i="35"/>
  <c r="L79" i="35"/>
  <c r="M79" i="35"/>
  <c r="K80" i="35"/>
  <c r="L80" i="35"/>
  <c r="M80" i="35"/>
  <c r="K81" i="35"/>
  <c r="L81" i="35"/>
  <c r="M81" i="35"/>
  <c r="K82" i="35"/>
  <c r="L82" i="35"/>
  <c r="M82" i="35"/>
  <c r="K83" i="35"/>
  <c r="L83" i="35"/>
  <c r="M83" i="35"/>
  <c r="K84" i="35"/>
  <c r="L84" i="35"/>
  <c r="M84" i="35"/>
  <c r="K85" i="35"/>
  <c r="L85" i="35"/>
  <c r="M85" i="35"/>
  <c r="K86" i="35"/>
  <c r="L86" i="35"/>
  <c r="M86" i="35"/>
  <c r="K87" i="35"/>
  <c r="L87" i="35"/>
  <c r="M87" i="35"/>
  <c r="H98" i="35"/>
  <c r="I98" i="35"/>
  <c r="J98" i="35"/>
  <c r="H99" i="35"/>
  <c r="I99" i="35"/>
  <c r="J99" i="35"/>
  <c r="H100" i="35"/>
  <c r="I100" i="35"/>
  <c r="J100" i="35"/>
  <c r="H101" i="35"/>
  <c r="I101" i="35"/>
  <c r="J101" i="35"/>
  <c r="H102" i="35"/>
  <c r="I102" i="35"/>
  <c r="J102" i="35"/>
  <c r="H103" i="35"/>
  <c r="I103" i="35"/>
  <c r="J103" i="35"/>
  <c r="H104" i="35"/>
  <c r="I104" i="35"/>
  <c r="J104" i="35"/>
  <c r="H105" i="35"/>
  <c r="I105" i="35"/>
  <c r="J105" i="35"/>
  <c r="H106" i="35"/>
  <c r="I106" i="35"/>
  <c r="J106" i="35"/>
  <c r="H107" i="35"/>
  <c r="I107" i="35"/>
  <c r="J107" i="35"/>
  <c r="H108" i="35"/>
  <c r="I108" i="35"/>
  <c r="J108" i="35"/>
  <c r="H109" i="35"/>
  <c r="I109" i="35"/>
  <c r="J109" i="35"/>
  <c r="H110" i="35"/>
  <c r="I110" i="35"/>
  <c r="J110" i="35"/>
  <c r="H111" i="35"/>
  <c r="I111" i="35"/>
  <c r="J111" i="35"/>
  <c r="H112" i="35"/>
  <c r="I112" i="35"/>
  <c r="J112" i="35"/>
  <c r="H113" i="35"/>
  <c r="I113" i="35"/>
  <c r="J113" i="35"/>
  <c r="H114" i="35"/>
  <c r="I114" i="35"/>
  <c r="J114" i="35"/>
  <c r="H115" i="35"/>
  <c r="I115" i="35"/>
  <c r="J115" i="35"/>
  <c r="H5" i="35"/>
  <c r="I5" i="35"/>
  <c r="J5" i="35"/>
  <c r="H6" i="35"/>
  <c r="I6" i="35"/>
  <c r="J6" i="35"/>
  <c r="H7" i="35"/>
  <c r="I7" i="35"/>
  <c r="J7" i="35"/>
  <c r="H8" i="35"/>
  <c r="I8" i="35"/>
  <c r="J8" i="35"/>
  <c r="H9" i="35"/>
  <c r="I9" i="35"/>
  <c r="J9" i="35"/>
  <c r="H10" i="35"/>
  <c r="I10" i="35"/>
  <c r="J10" i="35"/>
  <c r="H11" i="35"/>
  <c r="I11" i="35"/>
  <c r="J11" i="35"/>
  <c r="H12" i="35"/>
  <c r="I12" i="35"/>
  <c r="J12" i="35"/>
  <c r="H13" i="35"/>
  <c r="I13" i="35"/>
  <c r="J13" i="35"/>
  <c r="H14" i="35"/>
  <c r="I14" i="35"/>
  <c r="J14" i="35"/>
  <c r="H15" i="35"/>
  <c r="I15" i="35"/>
  <c r="J15" i="35"/>
  <c r="H16" i="35"/>
  <c r="I16" i="35"/>
  <c r="J16" i="35"/>
  <c r="H17" i="35"/>
  <c r="I17" i="35"/>
  <c r="J17" i="35"/>
  <c r="H18" i="35"/>
  <c r="I18" i="35"/>
  <c r="J18" i="35"/>
  <c r="H19" i="35"/>
  <c r="I19" i="35"/>
  <c r="J19" i="35"/>
  <c r="H20" i="35"/>
  <c r="I20" i="35"/>
  <c r="J20" i="35"/>
  <c r="H21" i="35"/>
  <c r="I21" i="35"/>
  <c r="J21" i="35"/>
  <c r="H22" i="35"/>
  <c r="I22" i="35"/>
  <c r="J22" i="35"/>
  <c r="H23" i="35"/>
  <c r="I23" i="35"/>
  <c r="J23" i="35"/>
  <c r="H24" i="35"/>
  <c r="I24" i="35"/>
  <c r="J24" i="35"/>
  <c r="H25" i="35"/>
  <c r="I25" i="35"/>
  <c r="J25" i="35"/>
  <c r="H26" i="35"/>
  <c r="I26" i="35"/>
  <c r="J26" i="35"/>
  <c r="H27" i="35"/>
  <c r="I27" i="35"/>
  <c r="J27" i="35"/>
  <c r="H28" i="35"/>
  <c r="I28" i="35"/>
  <c r="J28" i="35"/>
  <c r="H29" i="35"/>
  <c r="I29" i="35"/>
  <c r="J29" i="35"/>
  <c r="H30" i="35"/>
  <c r="I30" i="35"/>
  <c r="J30" i="35"/>
  <c r="H31" i="35"/>
  <c r="I31" i="35"/>
  <c r="J31" i="35"/>
  <c r="H32" i="35"/>
  <c r="I32" i="35"/>
  <c r="J32" i="35"/>
  <c r="H33" i="35"/>
  <c r="I33" i="35"/>
  <c r="J33" i="35"/>
  <c r="H34" i="35"/>
  <c r="I34" i="35"/>
  <c r="J34" i="35"/>
  <c r="H35" i="35"/>
  <c r="I35" i="35"/>
  <c r="J35" i="35"/>
  <c r="H36" i="35"/>
  <c r="I36" i="35"/>
  <c r="J36" i="35"/>
  <c r="H37" i="35"/>
  <c r="I37" i="35"/>
  <c r="J37" i="35"/>
  <c r="H38" i="35"/>
  <c r="I38" i="35"/>
  <c r="J38" i="35"/>
  <c r="H39" i="35"/>
  <c r="I39" i="35"/>
  <c r="J39" i="35"/>
  <c r="H40" i="35"/>
  <c r="I40" i="35"/>
  <c r="J40" i="35"/>
  <c r="H41" i="35"/>
  <c r="I41" i="35"/>
  <c r="J41" i="35"/>
  <c r="H42" i="35"/>
  <c r="I42" i="35"/>
  <c r="J42" i="35"/>
  <c r="H43" i="35"/>
  <c r="I43" i="35"/>
  <c r="J43" i="35"/>
  <c r="H44" i="35"/>
  <c r="I44" i="35"/>
  <c r="J44" i="35"/>
  <c r="H45" i="35"/>
  <c r="I45" i="35"/>
  <c r="J45" i="35"/>
  <c r="H46" i="35"/>
  <c r="I46" i="35"/>
  <c r="J46" i="35"/>
  <c r="H47" i="35"/>
  <c r="I47" i="35"/>
  <c r="J47" i="35"/>
  <c r="H48" i="35"/>
  <c r="I48" i="35"/>
  <c r="J48" i="35"/>
  <c r="H49" i="35"/>
  <c r="I49" i="35"/>
  <c r="J49" i="35"/>
  <c r="H50" i="35"/>
  <c r="I50" i="35"/>
  <c r="J50" i="35"/>
  <c r="H51" i="35"/>
  <c r="I51" i="35"/>
  <c r="J51" i="35"/>
  <c r="H52" i="35"/>
  <c r="I52" i="35"/>
  <c r="J52" i="35"/>
  <c r="H53" i="35"/>
  <c r="I53" i="35"/>
  <c r="J53" i="35"/>
  <c r="H54" i="35"/>
  <c r="I54" i="35"/>
  <c r="J54" i="35"/>
  <c r="H55" i="35"/>
  <c r="I55" i="35"/>
  <c r="J55" i="35"/>
  <c r="H56" i="35"/>
  <c r="I56" i="35"/>
  <c r="J56" i="35"/>
  <c r="H57" i="35"/>
  <c r="I57" i="35"/>
  <c r="J57" i="35"/>
  <c r="H58" i="35"/>
  <c r="I58" i="35"/>
  <c r="J58" i="35"/>
  <c r="H59" i="35"/>
  <c r="I59" i="35"/>
  <c r="J59" i="35"/>
  <c r="H60" i="35"/>
  <c r="I60" i="35"/>
  <c r="J60" i="35"/>
  <c r="H61" i="35"/>
  <c r="I61" i="35"/>
  <c r="J61" i="35"/>
  <c r="H62" i="35"/>
  <c r="I62" i="35"/>
  <c r="J62" i="35"/>
  <c r="H63" i="35"/>
  <c r="I63" i="35"/>
  <c r="J63" i="35"/>
  <c r="H64" i="35"/>
  <c r="I64" i="35"/>
  <c r="J64" i="35"/>
  <c r="H65" i="35"/>
  <c r="I65" i="35"/>
  <c r="J65" i="35"/>
  <c r="H66" i="35"/>
  <c r="I66" i="35"/>
  <c r="J66" i="35"/>
  <c r="H67" i="35"/>
  <c r="I67" i="35"/>
  <c r="J67" i="35"/>
  <c r="H68" i="35"/>
  <c r="I68" i="35"/>
  <c r="J68" i="35"/>
  <c r="H69" i="35"/>
  <c r="I69" i="35"/>
  <c r="J69" i="35"/>
  <c r="H70" i="35"/>
  <c r="I70" i="35"/>
  <c r="J70" i="35"/>
  <c r="H71" i="35"/>
  <c r="I71" i="35"/>
  <c r="J71" i="35"/>
  <c r="H72" i="35"/>
  <c r="I72" i="35"/>
  <c r="J72" i="35"/>
  <c r="H73" i="35"/>
  <c r="I73" i="35"/>
  <c r="J73" i="35"/>
  <c r="H74" i="35"/>
  <c r="I74" i="35"/>
  <c r="J74" i="35"/>
  <c r="H75" i="35"/>
  <c r="I75" i="35"/>
  <c r="J75" i="35"/>
  <c r="H76" i="35"/>
  <c r="I76" i="35"/>
  <c r="J76" i="35"/>
  <c r="H77" i="35"/>
  <c r="I77" i="35"/>
  <c r="J77" i="35"/>
  <c r="H78" i="35"/>
  <c r="I78" i="35"/>
  <c r="J78" i="35"/>
  <c r="H79" i="35"/>
  <c r="I79" i="35"/>
  <c r="J79" i="35"/>
  <c r="H80" i="35"/>
  <c r="I80" i="35"/>
  <c r="J80" i="35"/>
  <c r="H81" i="35"/>
  <c r="I81" i="35"/>
  <c r="J81" i="35"/>
  <c r="H82" i="35"/>
  <c r="I82" i="35"/>
  <c r="J82" i="35"/>
  <c r="H83" i="35"/>
  <c r="I83" i="35"/>
  <c r="J83" i="35"/>
  <c r="H84" i="35"/>
  <c r="I84" i="35"/>
  <c r="J84" i="35"/>
  <c r="H85" i="35"/>
  <c r="I85" i="35"/>
  <c r="J85" i="35"/>
  <c r="H86" i="35"/>
  <c r="I86" i="35"/>
  <c r="J86" i="35"/>
  <c r="H87" i="35"/>
  <c r="I87" i="35"/>
  <c r="J87" i="35"/>
  <c r="E98" i="35"/>
  <c r="F98" i="35"/>
  <c r="G98" i="35"/>
  <c r="E99" i="35"/>
  <c r="F99" i="35"/>
  <c r="G99" i="35"/>
  <c r="E100" i="35"/>
  <c r="F100" i="35"/>
  <c r="G100" i="35"/>
  <c r="E101" i="35"/>
  <c r="F101" i="35"/>
  <c r="G101" i="35"/>
  <c r="E102" i="35"/>
  <c r="F102" i="35"/>
  <c r="G102" i="35"/>
  <c r="E103" i="35"/>
  <c r="F103" i="35"/>
  <c r="G103" i="35"/>
  <c r="E104" i="35"/>
  <c r="F104" i="35"/>
  <c r="G104" i="35"/>
  <c r="E105" i="35"/>
  <c r="F105" i="35"/>
  <c r="G105" i="35"/>
  <c r="E106" i="35"/>
  <c r="F106" i="35"/>
  <c r="G106" i="35"/>
  <c r="E107" i="35"/>
  <c r="F107" i="35"/>
  <c r="G107" i="35"/>
  <c r="E108" i="35"/>
  <c r="F108" i="35"/>
  <c r="G108" i="35"/>
  <c r="E109" i="35"/>
  <c r="F109" i="35"/>
  <c r="G109" i="35"/>
  <c r="E110" i="35"/>
  <c r="F110" i="35"/>
  <c r="G110" i="35"/>
  <c r="E111" i="35"/>
  <c r="F111" i="35"/>
  <c r="G111" i="35"/>
  <c r="E112" i="35"/>
  <c r="F112" i="35"/>
  <c r="G112" i="35"/>
  <c r="E113" i="35"/>
  <c r="F113" i="35"/>
  <c r="G113" i="35"/>
  <c r="E114" i="35"/>
  <c r="F114" i="35"/>
  <c r="G114" i="35"/>
  <c r="E115" i="35"/>
  <c r="F115" i="35"/>
  <c r="G115" i="35"/>
  <c r="E5" i="35"/>
  <c r="F5" i="35"/>
  <c r="G5" i="35"/>
  <c r="E6" i="35"/>
  <c r="F6" i="35"/>
  <c r="G6" i="35"/>
  <c r="E7" i="35"/>
  <c r="F7" i="35"/>
  <c r="G7" i="35"/>
  <c r="E8" i="35"/>
  <c r="F8" i="35"/>
  <c r="G8" i="35"/>
  <c r="E9" i="35"/>
  <c r="F9" i="35"/>
  <c r="G9" i="35"/>
  <c r="E10" i="35"/>
  <c r="F10" i="35"/>
  <c r="G10" i="35"/>
  <c r="E11" i="35"/>
  <c r="F11" i="35"/>
  <c r="G11" i="35"/>
  <c r="E12" i="35"/>
  <c r="F12" i="35"/>
  <c r="G12" i="35"/>
  <c r="E13" i="35"/>
  <c r="F13" i="35"/>
  <c r="G13" i="35"/>
  <c r="E14" i="35"/>
  <c r="F14" i="35"/>
  <c r="G14" i="35"/>
  <c r="E15" i="35"/>
  <c r="F15" i="35"/>
  <c r="G15" i="35"/>
  <c r="E16" i="35"/>
  <c r="F16" i="35"/>
  <c r="G16" i="35"/>
  <c r="E17" i="35"/>
  <c r="F17" i="35"/>
  <c r="G17" i="35"/>
  <c r="E18" i="35"/>
  <c r="F18" i="35"/>
  <c r="G18" i="35"/>
  <c r="E19" i="35"/>
  <c r="F19" i="35"/>
  <c r="G19" i="35"/>
  <c r="E20" i="35"/>
  <c r="F20" i="35"/>
  <c r="G20" i="35"/>
  <c r="E21" i="35"/>
  <c r="F21" i="35"/>
  <c r="G21" i="35"/>
  <c r="E22" i="35"/>
  <c r="F22" i="35"/>
  <c r="G22" i="35"/>
  <c r="E23" i="35"/>
  <c r="F23" i="35"/>
  <c r="G23" i="35"/>
  <c r="E24" i="35"/>
  <c r="F24" i="35"/>
  <c r="G24" i="35"/>
  <c r="E25" i="35"/>
  <c r="F25" i="35"/>
  <c r="G25" i="35"/>
  <c r="E26" i="35"/>
  <c r="F26" i="35"/>
  <c r="G26" i="35"/>
  <c r="E27" i="35"/>
  <c r="F27" i="35"/>
  <c r="G27" i="35"/>
  <c r="E28" i="35"/>
  <c r="F28" i="35"/>
  <c r="G28" i="35"/>
  <c r="E29" i="35"/>
  <c r="F29" i="35"/>
  <c r="G29" i="35"/>
  <c r="E30" i="35"/>
  <c r="F30" i="35"/>
  <c r="G30" i="35"/>
  <c r="E31" i="35"/>
  <c r="F31" i="35"/>
  <c r="G31" i="35"/>
  <c r="E32" i="35"/>
  <c r="F32" i="35"/>
  <c r="G32" i="35"/>
  <c r="E33" i="35"/>
  <c r="F33" i="35"/>
  <c r="G33" i="35"/>
  <c r="E34" i="35"/>
  <c r="F34" i="35"/>
  <c r="G34" i="35"/>
  <c r="E35" i="35"/>
  <c r="F35" i="35"/>
  <c r="G35" i="35"/>
  <c r="E36" i="35"/>
  <c r="F36" i="35"/>
  <c r="G36" i="35"/>
  <c r="E37" i="35"/>
  <c r="F37" i="35"/>
  <c r="G37" i="35"/>
  <c r="E38" i="35"/>
  <c r="F38" i="35"/>
  <c r="G38" i="35"/>
  <c r="E39" i="35"/>
  <c r="F39" i="35"/>
  <c r="G39" i="35"/>
  <c r="E40" i="35"/>
  <c r="F40" i="35"/>
  <c r="G40" i="35"/>
  <c r="E41" i="35"/>
  <c r="F41" i="35"/>
  <c r="G41" i="35"/>
  <c r="E42" i="35"/>
  <c r="F42" i="35"/>
  <c r="G42" i="35"/>
  <c r="E43" i="35"/>
  <c r="F43" i="35"/>
  <c r="G43" i="35"/>
  <c r="E44" i="35"/>
  <c r="F44" i="35"/>
  <c r="G44" i="35"/>
  <c r="E45" i="35"/>
  <c r="F45" i="35"/>
  <c r="G45" i="35"/>
  <c r="E46" i="35"/>
  <c r="F46" i="35"/>
  <c r="G46" i="35"/>
  <c r="E47" i="35"/>
  <c r="F47" i="35"/>
  <c r="G47" i="35"/>
  <c r="E48" i="35"/>
  <c r="F48" i="35"/>
  <c r="G48" i="35"/>
  <c r="E49" i="35"/>
  <c r="F49" i="35"/>
  <c r="G49" i="35"/>
  <c r="E50" i="35"/>
  <c r="F50" i="35"/>
  <c r="G50" i="35"/>
  <c r="E51" i="35"/>
  <c r="F51" i="35"/>
  <c r="G51" i="35"/>
  <c r="E52" i="35"/>
  <c r="F52" i="35"/>
  <c r="G52" i="35"/>
  <c r="E53" i="35"/>
  <c r="F53" i="35"/>
  <c r="G53" i="35"/>
  <c r="E54" i="35"/>
  <c r="F54" i="35"/>
  <c r="G54" i="35"/>
  <c r="E55" i="35"/>
  <c r="F55" i="35"/>
  <c r="G55" i="35"/>
  <c r="E56" i="35"/>
  <c r="F56" i="35"/>
  <c r="G56" i="35"/>
  <c r="E57" i="35"/>
  <c r="F57" i="35"/>
  <c r="G57" i="35"/>
  <c r="E58" i="35"/>
  <c r="F58" i="35"/>
  <c r="G58" i="35"/>
  <c r="E59" i="35"/>
  <c r="F59" i="35"/>
  <c r="G59" i="35"/>
  <c r="E60" i="35"/>
  <c r="F60" i="35"/>
  <c r="G60" i="35"/>
  <c r="E61" i="35"/>
  <c r="F61" i="35"/>
  <c r="G61" i="35"/>
  <c r="E62" i="35"/>
  <c r="F62" i="35"/>
  <c r="G62" i="35"/>
  <c r="E63" i="35"/>
  <c r="F63" i="35"/>
  <c r="G63" i="35"/>
  <c r="E64" i="35"/>
  <c r="F64" i="35"/>
  <c r="G64" i="35"/>
  <c r="E65" i="35"/>
  <c r="F65" i="35"/>
  <c r="G65" i="35"/>
  <c r="E66" i="35"/>
  <c r="F66" i="35"/>
  <c r="G66" i="35"/>
  <c r="E67" i="35"/>
  <c r="F67" i="35"/>
  <c r="G67" i="35"/>
  <c r="E68" i="35"/>
  <c r="F68" i="35"/>
  <c r="G68" i="35"/>
  <c r="E69" i="35"/>
  <c r="F69" i="35"/>
  <c r="G69" i="35"/>
  <c r="E70" i="35"/>
  <c r="F70" i="35"/>
  <c r="G70" i="35"/>
  <c r="E71" i="35"/>
  <c r="F71" i="35"/>
  <c r="G71" i="35"/>
  <c r="E72" i="35"/>
  <c r="F72" i="35"/>
  <c r="G72" i="35"/>
  <c r="E73" i="35"/>
  <c r="F73" i="35"/>
  <c r="G73" i="35"/>
  <c r="E74" i="35"/>
  <c r="F74" i="35"/>
  <c r="G74" i="35"/>
  <c r="E75" i="35"/>
  <c r="F75" i="35"/>
  <c r="G75" i="35"/>
  <c r="E76" i="35"/>
  <c r="F76" i="35"/>
  <c r="G76" i="35"/>
  <c r="E77" i="35"/>
  <c r="F77" i="35"/>
  <c r="G77" i="35"/>
  <c r="E78" i="35"/>
  <c r="F78" i="35"/>
  <c r="G78" i="35"/>
  <c r="E79" i="35"/>
  <c r="F79" i="35"/>
  <c r="G79" i="35"/>
  <c r="E80" i="35"/>
  <c r="F80" i="35"/>
  <c r="G80" i="35"/>
  <c r="E81" i="35"/>
  <c r="F81" i="35"/>
  <c r="G81" i="35"/>
  <c r="E82" i="35"/>
  <c r="F82" i="35"/>
  <c r="G82" i="35"/>
  <c r="E83" i="35"/>
  <c r="F83" i="35"/>
  <c r="G83" i="35"/>
  <c r="E84" i="35"/>
  <c r="F84" i="35"/>
  <c r="G84" i="35"/>
  <c r="E85" i="35"/>
  <c r="F85" i="35"/>
  <c r="G85" i="35"/>
  <c r="E86" i="35"/>
  <c r="F86" i="35"/>
  <c r="G86" i="35"/>
  <c r="E87" i="35"/>
  <c r="F87" i="35"/>
  <c r="G87" i="35"/>
  <c r="B98" i="35"/>
  <c r="C98" i="35"/>
  <c r="D98" i="35"/>
  <c r="B99" i="35"/>
  <c r="C99" i="35"/>
  <c r="D99" i="35"/>
  <c r="B100" i="35"/>
  <c r="C100" i="35"/>
  <c r="D100" i="35"/>
  <c r="B101" i="35"/>
  <c r="C101" i="35"/>
  <c r="D101" i="35"/>
  <c r="B102" i="35"/>
  <c r="C102" i="35"/>
  <c r="D102" i="35"/>
  <c r="B103" i="35"/>
  <c r="C103" i="35"/>
  <c r="D103" i="35"/>
  <c r="B104" i="35"/>
  <c r="C104" i="35"/>
  <c r="D104" i="35"/>
  <c r="B105" i="35"/>
  <c r="C105" i="35"/>
  <c r="D105" i="35"/>
  <c r="B106" i="35"/>
  <c r="C106" i="35"/>
  <c r="D106" i="35"/>
  <c r="B107" i="35"/>
  <c r="C107" i="35"/>
  <c r="D107" i="35"/>
  <c r="B108" i="35"/>
  <c r="C108" i="35"/>
  <c r="D108" i="35"/>
  <c r="B109" i="35"/>
  <c r="C109" i="35"/>
  <c r="D109" i="35"/>
  <c r="B110" i="35"/>
  <c r="C110" i="35"/>
  <c r="D110" i="35"/>
  <c r="B111" i="35"/>
  <c r="C111" i="35"/>
  <c r="D111" i="35"/>
  <c r="B112" i="35"/>
  <c r="C112" i="35"/>
  <c r="D112" i="35"/>
  <c r="B113" i="35"/>
  <c r="C113" i="35"/>
  <c r="D113" i="35"/>
  <c r="B114" i="35"/>
  <c r="C114" i="35"/>
  <c r="D114" i="35"/>
  <c r="B115" i="35"/>
  <c r="C115" i="35"/>
  <c r="D115" i="35"/>
  <c r="B5" i="35"/>
  <c r="C5" i="35"/>
  <c r="D5" i="35"/>
  <c r="B6" i="35"/>
  <c r="C6" i="35"/>
  <c r="D6" i="35"/>
  <c r="B7" i="35"/>
  <c r="C7" i="35"/>
  <c r="D7" i="35"/>
  <c r="B8" i="35"/>
  <c r="C8" i="35"/>
  <c r="D8" i="35"/>
  <c r="B9" i="35"/>
  <c r="C9" i="35"/>
  <c r="D9" i="35"/>
  <c r="B10" i="35"/>
  <c r="C10" i="35"/>
  <c r="D10" i="35"/>
  <c r="B11" i="35"/>
  <c r="C11" i="35"/>
  <c r="D11" i="35"/>
  <c r="B12" i="35"/>
  <c r="C12" i="35"/>
  <c r="D12" i="35"/>
  <c r="B13" i="35"/>
  <c r="C13" i="35"/>
  <c r="D13" i="35"/>
  <c r="B14" i="35"/>
  <c r="C14" i="35"/>
  <c r="D14" i="35"/>
  <c r="B15" i="35"/>
  <c r="C15" i="35"/>
  <c r="D15" i="35"/>
  <c r="B16" i="35"/>
  <c r="C16" i="35"/>
  <c r="D16" i="35"/>
  <c r="B17" i="35"/>
  <c r="C17" i="35"/>
  <c r="D17" i="35"/>
  <c r="B18" i="35"/>
  <c r="C18" i="35"/>
  <c r="D18" i="35"/>
  <c r="B19" i="35"/>
  <c r="C19" i="35"/>
  <c r="D19" i="35"/>
  <c r="B20" i="35"/>
  <c r="C20" i="35"/>
  <c r="D20" i="35"/>
  <c r="B21" i="35"/>
  <c r="C21" i="35"/>
  <c r="D21" i="35"/>
  <c r="B22" i="35"/>
  <c r="C22" i="35"/>
  <c r="D22" i="35"/>
  <c r="B23" i="35"/>
  <c r="C23" i="35"/>
  <c r="D23" i="35"/>
  <c r="B24" i="35"/>
  <c r="C24" i="35"/>
  <c r="D24" i="35"/>
  <c r="B25" i="35"/>
  <c r="C25" i="35"/>
  <c r="D25" i="35"/>
  <c r="B26" i="35"/>
  <c r="C26" i="35"/>
  <c r="D26" i="35"/>
  <c r="B27" i="35"/>
  <c r="C27" i="35"/>
  <c r="D27" i="35"/>
  <c r="B28" i="35"/>
  <c r="C28" i="35"/>
  <c r="D28" i="35"/>
  <c r="B29" i="35"/>
  <c r="C29" i="35"/>
  <c r="D29" i="35"/>
  <c r="B30" i="35"/>
  <c r="C30" i="35"/>
  <c r="D30" i="35"/>
  <c r="B31" i="35"/>
  <c r="C31" i="35"/>
  <c r="D31" i="35"/>
  <c r="B32" i="35"/>
  <c r="C32" i="35"/>
  <c r="D32" i="35"/>
  <c r="B33" i="35"/>
  <c r="C33" i="35"/>
  <c r="D33" i="35"/>
  <c r="B34" i="35"/>
  <c r="C34" i="35"/>
  <c r="D34" i="35"/>
  <c r="B35" i="35"/>
  <c r="C35" i="35"/>
  <c r="D35" i="35"/>
  <c r="B36" i="35"/>
  <c r="C36" i="35"/>
  <c r="D36" i="35"/>
  <c r="B37" i="35"/>
  <c r="C37" i="35"/>
  <c r="D37" i="35"/>
  <c r="B38" i="35"/>
  <c r="C38" i="35"/>
  <c r="D38" i="35"/>
  <c r="B39" i="35"/>
  <c r="C39" i="35"/>
  <c r="D39" i="35"/>
  <c r="B40" i="35"/>
  <c r="C40" i="35"/>
  <c r="D40" i="35"/>
  <c r="B41" i="35"/>
  <c r="C41" i="35"/>
  <c r="D41" i="35"/>
  <c r="B42" i="35"/>
  <c r="C42" i="35"/>
  <c r="D42" i="35"/>
  <c r="B43" i="35"/>
  <c r="C43" i="35"/>
  <c r="D43" i="35"/>
  <c r="B44" i="35"/>
  <c r="C44" i="35"/>
  <c r="D44" i="35"/>
  <c r="B45" i="35"/>
  <c r="C45" i="35"/>
  <c r="D45" i="35"/>
  <c r="B46" i="35"/>
  <c r="C46" i="35"/>
  <c r="D46" i="35"/>
  <c r="B47" i="35"/>
  <c r="C47" i="35"/>
  <c r="D47" i="35"/>
  <c r="B48" i="35"/>
  <c r="C48" i="35"/>
  <c r="D48" i="35"/>
  <c r="B49" i="35"/>
  <c r="C49" i="35"/>
  <c r="D49" i="35"/>
  <c r="B50" i="35"/>
  <c r="C50" i="35"/>
  <c r="D50" i="35"/>
  <c r="B51" i="35"/>
  <c r="C51" i="35"/>
  <c r="D51" i="35"/>
  <c r="B52" i="35"/>
  <c r="C52" i="35"/>
  <c r="D52" i="35"/>
  <c r="B53" i="35"/>
  <c r="C53" i="35"/>
  <c r="D53" i="35"/>
  <c r="B54" i="35"/>
  <c r="C54" i="35"/>
  <c r="D54" i="35"/>
  <c r="B55" i="35"/>
  <c r="C55" i="35"/>
  <c r="D55" i="35"/>
  <c r="B56" i="35"/>
  <c r="C56" i="35"/>
  <c r="D56" i="35"/>
  <c r="B57" i="35"/>
  <c r="C57" i="35"/>
  <c r="D57" i="35"/>
  <c r="B58" i="35"/>
  <c r="C58" i="35"/>
  <c r="D58" i="35"/>
  <c r="B59" i="35"/>
  <c r="C59" i="35"/>
  <c r="D59" i="35"/>
  <c r="B60" i="35"/>
  <c r="C60" i="35"/>
  <c r="D60" i="35"/>
  <c r="B61" i="35"/>
  <c r="C61" i="35"/>
  <c r="D61" i="35"/>
  <c r="B62" i="35"/>
  <c r="C62" i="35"/>
  <c r="D62" i="35"/>
  <c r="B63" i="35"/>
  <c r="C63" i="35"/>
  <c r="D63" i="35"/>
  <c r="B64" i="35"/>
  <c r="C64" i="35"/>
  <c r="D64" i="35"/>
  <c r="B65" i="35"/>
  <c r="C65" i="35"/>
  <c r="D65" i="35"/>
  <c r="B66" i="35"/>
  <c r="C66" i="35"/>
  <c r="D66" i="35"/>
  <c r="B67" i="35"/>
  <c r="C67" i="35"/>
  <c r="D67" i="35"/>
  <c r="B68" i="35"/>
  <c r="C68" i="35"/>
  <c r="D68" i="35"/>
  <c r="B69" i="35"/>
  <c r="C69" i="35"/>
  <c r="D69" i="35"/>
  <c r="B70" i="35"/>
  <c r="C70" i="35"/>
  <c r="D70" i="35"/>
  <c r="B71" i="35"/>
  <c r="C71" i="35"/>
  <c r="D71" i="35"/>
  <c r="B72" i="35"/>
  <c r="C72" i="35"/>
  <c r="D72" i="35"/>
  <c r="B73" i="35"/>
  <c r="C73" i="35"/>
  <c r="D73" i="35"/>
  <c r="B74" i="35"/>
  <c r="C74" i="35"/>
  <c r="D74" i="35"/>
  <c r="B75" i="35"/>
  <c r="C75" i="35"/>
  <c r="D75" i="35"/>
  <c r="B76" i="35"/>
  <c r="C76" i="35"/>
  <c r="D76" i="35"/>
  <c r="B77" i="35"/>
  <c r="C77" i="35"/>
  <c r="D77" i="35"/>
  <c r="B78" i="35"/>
  <c r="C78" i="35"/>
  <c r="D78" i="35"/>
  <c r="B79" i="35"/>
  <c r="C79" i="35"/>
  <c r="D79" i="35"/>
  <c r="B80" i="35"/>
  <c r="C80" i="35"/>
  <c r="D80" i="35"/>
  <c r="B81" i="35"/>
  <c r="C81" i="35"/>
  <c r="D81" i="35"/>
  <c r="B82" i="35"/>
  <c r="C82" i="35"/>
  <c r="D82" i="35"/>
  <c r="B83" i="35"/>
  <c r="C83" i="35"/>
  <c r="D83" i="35"/>
  <c r="B84" i="35"/>
  <c r="C84" i="35"/>
  <c r="D84" i="35"/>
  <c r="B85" i="35"/>
  <c r="C85" i="35"/>
  <c r="D85" i="35"/>
  <c r="B86" i="35"/>
  <c r="C86" i="35"/>
  <c r="D86" i="35"/>
  <c r="B87" i="35"/>
  <c r="C87" i="35"/>
  <c r="D87" i="35"/>
  <c r="AO116" i="34" l="1"/>
  <c r="AO88" i="34"/>
  <c r="AU88" i="34"/>
  <c r="T88" i="53" s="1"/>
  <c r="AU116" i="34"/>
  <c r="T116" i="53" s="1"/>
  <c r="N98" i="33"/>
  <c r="O98" i="33"/>
  <c r="P98" i="33"/>
  <c r="N99" i="33"/>
  <c r="O99" i="33"/>
  <c r="P99" i="33"/>
  <c r="N100" i="33"/>
  <c r="O100" i="33"/>
  <c r="P100" i="33"/>
  <c r="N101" i="33"/>
  <c r="O101" i="33"/>
  <c r="P101" i="33"/>
  <c r="N102" i="33"/>
  <c r="O102" i="33"/>
  <c r="P102" i="33"/>
  <c r="N103" i="33"/>
  <c r="O103" i="33"/>
  <c r="P103" i="33"/>
  <c r="N104" i="33"/>
  <c r="O104" i="33"/>
  <c r="P104" i="33"/>
  <c r="N105" i="33"/>
  <c r="O105" i="33"/>
  <c r="P105" i="33"/>
  <c r="N106" i="33"/>
  <c r="O106" i="33"/>
  <c r="P106" i="33"/>
  <c r="N107" i="33"/>
  <c r="O107" i="33"/>
  <c r="P107" i="33"/>
  <c r="N108" i="33"/>
  <c r="O108" i="33"/>
  <c r="P108" i="33"/>
  <c r="N109" i="33"/>
  <c r="O109" i="33"/>
  <c r="P109" i="33"/>
  <c r="N110" i="33"/>
  <c r="O110" i="33"/>
  <c r="P110" i="33"/>
  <c r="N111" i="33"/>
  <c r="O111" i="33"/>
  <c r="P111" i="33"/>
  <c r="N112" i="33"/>
  <c r="O112" i="33"/>
  <c r="P112" i="33"/>
  <c r="N113" i="33"/>
  <c r="O113" i="33"/>
  <c r="P113" i="33"/>
  <c r="N114" i="33"/>
  <c r="O114" i="33"/>
  <c r="P114" i="33"/>
  <c r="N115" i="33"/>
  <c r="O115" i="33"/>
  <c r="P115" i="33"/>
  <c r="N5" i="33"/>
  <c r="O5" i="33"/>
  <c r="P5" i="33"/>
  <c r="N6" i="33"/>
  <c r="O6" i="33"/>
  <c r="P6" i="33"/>
  <c r="N7" i="33"/>
  <c r="O7" i="33"/>
  <c r="P7" i="33"/>
  <c r="N8" i="33"/>
  <c r="O8" i="33"/>
  <c r="P8" i="33"/>
  <c r="N9" i="33"/>
  <c r="O9" i="33"/>
  <c r="P9" i="33"/>
  <c r="N10" i="33"/>
  <c r="O10" i="33"/>
  <c r="P10" i="33"/>
  <c r="N11" i="33"/>
  <c r="O11" i="33"/>
  <c r="P11" i="33"/>
  <c r="N12" i="33"/>
  <c r="O12" i="33"/>
  <c r="P12" i="33"/>
  <c r="N13" i="33"/>
  <c r="O13" i="33"/>
  <c r="P13" i="33"/>
  <c r="N14" i="33"/>
  <c r="O14" i="33"/>
  <c r="P14" i="33"/>
  <c r="N15" i="33"/>
  <c r="O15" i="33"/>
  <c r="P15" i="33"/>
  <c r="N16" i="33"/>
  <c r="O16" i="33"/>
  <c r="P16" i="33"/>
  <c r="N17" i="33"/>
  <c r="O17" i="33"/>
  <c r="P17" i="33"/>
  <c r="N18" i="33"/>
  <c r="O18" i="33"/>
  <c r="P18" i="33"/>
  <c r="N19" i="33"/>
  <c r="O19" i="33"/>
  <c r="P19" i="33"/>
  <c r="N20" i="33"/>
  <c r="O20" i="33"/>
  <c r="P20" i="33"/>
  <c r="N21" i="33"/>
  <c r="O21" i="33"/>
  <c r="P21" i="33"/>
  <c r="N22" i="33"/>
  <c r="O22" i="33"/>
  <c r="P22" i="33"/>
  <c r="N23" i="33"/>
  <c r="O23" i="33"/>
  <c r="P23" i="33"/>
  <c r="N24" i="33"/>
  <c r="O24" i="33"/>
  <c r="P24" i="33"/>
  <c r="N25" i="33"/>
  <c r="O25" i="33"/>
  <c r="P25" i="33"/>
  <c r="N26" i="33"/>
  <c r="O26" i="33"/>
  <c r="P26" i="33"/>
  <c r="N27" i="33"/>
  <c r="O27" i="33"/>
  <c r="P27" i="33"/>
  <c r="N28" i="33"/>
  <c r="O28" i="33"/>
  <c r="P28" i="33"/>
  <c r="N29" i="33"/>
  <c r="O29" i="33"/>
  <c r="P29" i="33"/>
  <c r="N30" i="33"/>
  <c r="O30" i="33"/>
  <c r="P30" i="33"/>
  <c r="N31" i="33"/>
  <c r="O31" i="33"/>
  <c r="P31" i="33"/>
  <c r="N32" i="33"/>
  <c r="O32" i="33"/>
  <c r="P32" i="33"/>
  <c r="N33" i="33"/>
  <c r="O33" i="33"/>
  <c r="P33" i="33"/>
  <c r="N34" i="33"/>
  <c r="O34" i="33"/>
  <c r="P34" i="33"/>
  <c r="N35" i="33"/>
  <c r="O35" i="33"/>
  <c r="P35" i="33"/>
  <c r="N36" i="33"/>
  <c r="O36" i="33"/>
  <c r="P36" i="33"/>
  <c r="N37" i="33"/>
  <c r="O37" i="33"/>
  <c r="P37" i="33"/>
  <c r="N38" i="33"/>
  <c r="O38" i="33"/>
  <c r="P38" i="33"/>
  <c r="N39" i="33"/>
  <c r="O39" i="33"/>
  <c r="P39" i="33"/>
  <c r="N40" i="33"/>
  <c r="O40" i="33"/>
  <c r="P40" i="33"/>
  <c r="N41" i="33"/>
  <c r="O41" i="33"/>
  <c r="P41" i="33"/>
  <c r="N42" i="33"/>
  <c r="O42" i="33"/>
  <c r="P42" i="33"/>
  <c r="N43" i="33"/>
  <c r="O43" i="33"/>
  <c r="P43" i="33"/>
  <c r="N44" i="33"/>
  <c r="O44" i="33"/>
  <c r="P44" i="33"/>
  <c r="N45" i="33"/>
  <c r="O45" i="33"/>
  <c r="P45" i="33"/>
  <c r="N46" i="33"/>
  <c r="O46" i="33"/>
  <c r="P46" i="33"/>
  <c r="N47" i="33"/>
  <c r="O47" i="33"/>
  <c r="P47" i="33"/>
  <c r="N48" i="33"/>
  <c r="O48" i="33"/>
  <c r="P48" i="33"/>
  <c r="N49" i="33"/>
  <c r="O49" i="33"/>
  <c r="P49" i="33"/>
  <c r="N50" i="33"/>
  <c r="O50" i="33"/>
  <c r="P50" i="33"/>
  <c r="N51" i="33"/>
  <c r="O51" i="33"/>
  <c r="P51" i="33"/>
  <c r="N52" i="33"/>
  <c r="O52" i="33"/>
  <c r="P52" i="33"/>
  <c r="N53" i="33"/>
  <c r="O53" i="33"/>
  <c r="P53" i="33"/>
  <c r="N54" i="33"/>
  <c r="O54" i="33"/>
  <c r="P54" i="33"/>
  <c r="N55" i="33"/>
  <c r="O55" i="33"/>
  <c r="P55" i="33"/>
  <c r="N56" i="33"/>
  <c r="O56" i="33"/>
  <c r="P56" i="33"/>
  <c r="N57" i="33"/>
  <c r="O57" i="33"/>
  <c r="P57" i="33"/>
  <c r="N58" i="33"/>
  <c r="O58" i="33"/>
  <c r="P58" i="33"/>
  <c r="N59" i="33"/>
  <c r="O59" i="33"/>
  <c r="P59" i="33"/>
  <c r="N60" i="33"/>
  <c r="O60" i="33"/>
  <c r="P60" i="33"/>
  <c r="N61" i="33"/>
  <c r="O61" i="33"/>
  <c r="P61" i="33"/>
  <c r="N62" i="33"/>
  <c r="O62" i="33"/>
  <c r="P62" i="33"/>
  <c r="N63" i="33"/>
  <c r="O63" i="33"/>
  <c r="P63" i="33"/>
  <c r="N64" i="33"/>
  <c r="O64" i="33"/>
  <c r="P64" i="33"/>
  <c r="N65" i="33"/>
  <c r="O65" i="33"/>
  <c r="P65" i="33"/>
  <c r="N66" i="33"/>
  <c r="O66" i="33"/>
  <c r="P66" i="33"/>
  <c r="N67" i="33"/>
  <c r="O67" i="33"/>
  <c r="P67" i="33"/>
  <c r="N68" i="33"/>
  <c r="O68" i="33"/>
  <c r="P68" i="33"/>
  <c r="N69" i="33"/>
  <c r="O69" i="33"/>
  <c r="P69" i="33"/>
  <c r="N70" i="33"/>
  <c r="O70" i="33"/>
  <c r="P70" i="33"/>
  <c r="N71" i="33"/>
  <c r="O71" i="33"/>
  <c r="P71" i="33"/>
  <c r="N72" i="33"/>
  <c r="O72" i="33"/>
  <c r="P72" i="33"/>
  <c r="N73" i="33"/>
  <c r="O73" i="33"/>
  <c r="P73" i="33"/>
  <c r="N74" i="33"/>
  <c r="O74" i="33"/>
  <c r="P74" i="33"/>
  <c r="N75" i="33"/>
  <c r="O75" i="33"/>
  <c r="P75" i="33"/>
  <c r="N76" i="33"/>
  <c r="O76" i="33"/>
  <c r="P76" i="33"/>
  <c r="N77" i="33"/>
  <c r="O77" i="33"/>
  <c r="P77" i="33"/>
  <c r="N78" i="33"/>
  <c r="O78" i="33"/>
  <c r="P78" i="33"/>
  <c r="N79" i="33"/>
  <c r="O79" i="33"/>
  <c r="P79" i="33"/>
  <c r="N80" i="33"/>
  <c r="O80" i="33"/>
  <c r="P80" i="33"/>
  <c r="N81" i="33"/>
  <c r="O81" i="33"/>
  <c r="P81" i="33"/>
  <c r="N82" i="33"/>
  <c r="O82" i="33"/>
  <c r="P82" i="33"/>
  <c r="N83" i="33"/>
  <c r="O83" i="33"/>
  <c r="P83" i="33"/>
  <c r="N84" i="33"/>
  <c r="O84" i="33"/>
  <c r="P84" i="33"/>
  <c r="N85" i="33"/>
  <c r="O85" i="33"/>
  <c r="P85" i="33"/>
  <c r="N86" i="33"/>
  <c r="O86" i="33"/>
  <c r="P86" i="33"/>
  <c r="N87" i="33"/>
  <c r="O87" i="33"/>
  <c r="P87" i="33"/>
  <c r="K98" i="33"/>
  <c r="L98" i="33"/>
  <c r="M98" i="33"/>
  <c r="K99" i="33"/>
  <c r="L99" i="33"/>
  <c r="M99" i="33"/>
  <c r="K100" i="33"/>
  <c r="L100" i="33"/>
  <c r="M100" i="33"/>
  <c r="K101" i="33"/>
  <c r="L101" i="33"/>
  <c r="M101" i="33"/>
  <c r="K102" i="33"/>
  <c r="L102" i="33"/>
  <c r="M102" i="33"/>
  <c r="K103" i="33"/>
  <c r="L103" i="33"/>
  <c r="M103" i="33"/>
  <c r="K104" i="33"/>
  <c r="L104" i="33"/>
  <c r="M104" i="33"/>
  <c r="K105" i="33"/>
  <c r="L105" i="33"/>
  <c r="M105" i="33"/>
  <c r="K106" i="33"/>
  <c r="L106" i="33"/>
  <c r="M106" i="33"/>
  <c r="K107" i="33"/>
  <c r="L107" i="33"/>
  <c r="M107" i="33"/>
  <c r="K108" i="33"/>
  <c r="L108" i="33"/>
  <c r="M108" i="33"/>
  <c r="K109" i="33"/>
  <c r="L109" i="33"/>
  <c r="M109" i="33"/>
  <c r="K110" i="33"/>
  <c r="L110" i="33"/>
  <c r="M110" i="33"/>
  <c r="K111" i="33"/>
  <c r="L111" i="33"/>
  <c r="M111" i="33"/>
  <c r="K112" i="33"/>
  <c r="L112" i="33"/>
  <c r="M112" i="33"/>
  <c r="K113" i="33"/>
  <c r="L113" i="33"/>
  <c r="M113" i="33"/>
  <c r="K114" i="33"/>
  <c r="L114" i="33"/>
  <c r="M114" i="33"/>
  <c r="K115" i="33"/>
  <c r="L115" i="33"/>
  <c r="M115" i="33"/>
  <c r="H98" i="33"/>
  <c r="I98" i="33"/>
  <c r="J98" i="33"/>
  <c r="H99" i="33"/>
  <c r="I99" i="33"/>
  <c r="J99" i="33"/>
  <c r="H100" i="33"/>
  <c r="I100" i="33"/>
  <c r="J100" i="33"/>
  <c r="H101" i="33"/>
  <c r="I101" i="33"/>
  <c r="J101" i="33"/>
  <c r="H102" i="33"/>
  <c r="I102" i="33"/>
  <c r="J102" i="33"/>
  <c r="H103" i="33"/>
  <c r="I103" i="33"/>
  <c r="J103" i="33"/>
  <c r="H104" i="33"/>
  <c r="I104" i="33"/>
  <c r="J104" i="33"/>
  <c r="H105" i="33"/>
  <c r="I105" i="33"/>
  <c r="J105" i="33"/>
  <c r="H106" i="33"/>
  <c r="I106" i="33"/>
  <c r="J106" i="33"/>
  <c r="H107" i="33"/>
  <c r="I107" i="33"/>
  <c r="J107" i="33"/>
  <c r="H108" i="33"/>
  <c r="I108" i="33"/>
  <c r="J108" i="33"/>
  <c r="H109" i="33"/>
  <c r="I109" i="33"/>
  <c r="J109" i="33"/>
  <c r="H110" i="33"/>
  <c r="I110" i="33"/>
  <c r="J110" i="33"/>
  <c r="H111" i="33"/>
  <c r="I111" i="33"/>
  <c r="J111" i="33"/>
  <c r="H112" i="33"/>
  <c r="I112" i="33"/>
  <c r="J112" i="33"/>
  <c r="H113" i="33"/>
  <c r="I113" i="33"/>
  <c r="J113" i="33"/>
  <c r="H114" i="33"/>
  <c r="I114" i="33"/>
  <c r="J114" i="33"/>
  <c r="H115" i="33"/>
  <c r="I115" i="33"/>
  <c r="J115" i="33"/>
  <c r="H5" i="33"/>
  <c r="I5" i="33"/>
  <c r="J5" i="33"/>
  <c r="H6" i="33"/>
  <c r="I6" i="33"/>
  <c r="J6" i="33"/>
  <c r="H7" i="33"/>
  <c r="I7" i="33"/>
  <c r="J7" i="33"/>
  <c r="H8" i="33"/>
  <c r="I8" i="33"/>
  <c r="J8" i="33"/>
  <c r="H9" i="33"/>
  <c r="I9" i="33"/>
  <c r="J9" i="33"/>
  <c r="H10" i="33"/>
  <c r="I10" i="33"/>
  <c r="J10" i="33"/>
  <c r="H11" i="33"/>
  <c r="I11" i="33"/>
  <c r="J11" i="33"/>
  <c r="H12" i="33"/>
  <c r="I12" i="33"/>
  <c r="J12" i="33"/>
  <c r="H13" i="33"/>
  <c r="I13" i="33"/>
  <c r="J13" i="33"/>
  <c r="H14" i="33"/>
  <c r="I14" i="33"/>
  <c r="J14" i="33"/>
  <c r="H15" i="33"/>
  <c r="I15" i="33"/>
  <c r="J15" i="33"/>
  <c r="H16" i="33"/>
  <c r="I16" i="33"/>
  <c r="J16" i="33"/>
  <c r="H17" i="33"/>
  <c r="I17" i="33"/>
  <c r="J17" i="33"/>
  <c r="H18" i="33"/>
  <c r="I18" i="33"/>
  <c r="J18" i="33"/>
  <c r="H19" i="33"/>
  <c r="I19" i="33"/>
  <c r="J19" i="33"/>
  <c r="H20" i="33"/>
  <c r="I20" i="33"/>
  <c r="J20" i="33"/>
  <c r="H21" i="33"/>
  <c r="I21" i="33"/>
  <c r="J21" i="33"/>
  <c r="H22" i="33"/>
  <c r="I22" i="33"/>
  <c r="J22" i="33"/>
  <c r="H23" i="33"/>
  <c r="I23" i="33"/>
  <c r="J23" i="33"/>
  <c r="H24" i="33"/>
  <c r="I24" i="33"/>
  <c r="J24" i="33"/>
  <c r="H25" i="33"/>
  <c r="I25" i="33"/>
  <c r="J25" i="33"/>
  <c r="H26" i="33"/>
  <c r="I26" i="33"/>
  <c r="J26" i="33"/>
  <c r="H27" i="33"/>
  <c r="I27" i="33"/>
  <c r="J27" i="33"/>
  <c r="H28" i="33"/>
  <c r="I28" i="33"/>
  <c r="J28" i="33"/>
  <c r="H29" i="33"/>
  <c r="I29" i="33"/>
  <c r="J29" i="33"/>
  <c r="H30" i="33"/>
  <c r="I30" i="33"/>
  <c r="J30" i="33"/>
  <c r="H31" i="33"/>
  <c r="I31" i="33"/>
  <c r="J31" i="33"/>
  <c r="H32" i="33"/>
  <c r="I32" i="33"/>
  <c r="J32" i="33"/>
  <c r="H33" i="33"/>
  <c r="I33" i="33"/>
  <c r="J33" i="33"/>
  <c r="H34" i="33"/>
  <c r="I34" i="33"/>
  <c r="J34" i="33"/>
  <c r="H35" i="33"/>
  <c r="I35" i="33"/>
  <c r="J35" i="33"/>
  <c r="H36" i="33"/>
  <c r="I36" i="33"/>
  <c r="J36" i="33"/>
  <c r="H37" i="33"/>
  <c r="I37" i="33"/>
  <c r="J37" i="33"/>
  <c r="H38" i="33"/>
  <c r="I38" i="33"/>
  <c r="J38" i="33"/>
  <c r="H39" i="33"/>
  <c r="I39" i="33"/>
  <c r="J39" i="33"/>
  <c r="H40" i="33"/>
  <c r="I40" i="33"/>
  <c r="J40" i="33"/>
  <c r="H41" i="33"/>
  <c r="I41" i="33"/>
  <c r="J41" i="33"/>
  <c r="H42" i="33"/>
  <c r="I42" i="33"/>
  <c r="J42" i="33"/>
  <c r="H43" i="33"/>
  <c r="I43" i="33"/>
  <c r="J43" i="33"/>
  <c r="H44" i="33"/>
  <c r="I44" i="33"/>
  <c r="J44" i="33"/>
  <c r="H45" i="33"/>
  <c r="I45" i="33"/>
  <c r="J45" i="33"/>
  <c r="H46" i="33"/>
  <c r="I46" i="33"/>
  <c r="J46" i="33"/>
  <c r="H47" i="33"/>
  <c r="I47" i="33"/>
  <c r="J47" i="33"/>
  <c r="H48" i="33"/>
  <c r="I48" i="33"/>
  <c r="J48" i="33"/>
  <c r="H49" i="33"/>
  <c r="I49" i="33"/>
  <c r="J49" i="33"/>
  <c r="H50" i="33"/>
  <c r="I50" i="33"/>
  <c r="J50" i="33"/>
  <c r="H51" i="33"/>
  <c r="I51" i="33"/>
  <c r="J51" i="33"/>
  <c r="H52" i="33"/>
  <c r="I52" i="33"/>
  <c r="J52" i="33"/>
  <c r="H53" i="33"/>
  <c r="I53" i="33"/>
  <c r="J53" i="33"/>
  <c r="H54" i="33"/>
  <c r="I54" i="33"/>
  <c r="J54" i="33"/>
  <c r="H55" i="33"/>
  <c r="I55" i="33"/>
  <c r="J55" i="33"/>
  <c r="H56" i="33"/>
  <c r="I56" i="33"/>
  <c r="J56" i="33"/>
  <c r="H57" i="33"/>
  <c r="I57" i="33"/>
  <c r="J57" i="33"/>
  <c r="H58" i="33"/>
  <c r="I58" i="33"/>
  <c r="J58" i="33"/>
  <c r="H59" i="33"/>
  <c r="I59" i="33"/>
  <c r="J59" i="33"/>
  <c r="H60" i="33"/>
  <c r="I60" i="33"/>
  <c r="J60" i="33"/>
  <c r="H61" i="33"/>
  <c r="I61" i="33"/>
  <c r="J61" i="33"/>
  <c r="H62" i="33"/>
  <c r="I62" i="33"/>
  <c r="J62" i="33"/>
  <c r="H63" i="33"/>
  <c r="I63" i="33"/>
  <c r="J63" i="33"/>
  <c r="H64" i="33"/>
  <c r="I64" i="33"/>
  <c r="J64" i="33"/>
  <c r="H65" i="33"/>
  <c r="I65" i="33"/>
  <c r="J65" i="33"/>
  <c r="H66" i="33"/>
  <c r="I66" i="33"/>
  <c r="J66" i="33"/>
  <c r="H67" i="33"/>
  <c r="I67" i="33"/>
  <c r="J67" i="33"/>
  <c r="H68" i="33"/>
  <c r="I68" i="33"/>
  <c r="J68" i="33"/>
  <c r="H69" i="33"/>
  <c r="I69" i="33"/>
  <c r="J69" i="33"/>
  <c r="H70" i="33"/>
  <c r="I70" i="33"/>
  <c r="J70" i="33"/>
  <c r="H71" i="33"/>
  <c r="I71" i="33"/>
  <c r="J71" i="33"/>
  <c r="H72" i="33"/>
  <c r="I72" i="33"/>
  <c r="J72" i="33"/>
  <c r="H73" i="33"/>
  <c r="I73" i="33"/>
  <c r="J73" i="33"/>
  <c r="H74" i="33"/>
  <c r="I74" i="33"/>
  <c r="J74" i="33"/>
  <c r="H75" i="33"/>
  <c r="I75" i="33"/>
  <c r="J75" i="33"/>
  <c r="H76" i="33"/>
  <c r="I76" i="33"/>
  <c r="J76" i="33"/>
  <c r="H77" i="33"/>
  <c r="I77" i="33"/>
  <c r="J77" i="33"/>
  <c r="H78" i="33"/>
  <c r="I78" i="33"/>
  <c r="J78" i="33"/>
  <c r="H79" i="33"/>
  <c r="I79" i="33"/>
  <c r="J79" i="33"/>
  <c r="H80" i="33"/>
  <c r="I80" i="33"/>
  <c r="J80" i="33"/>
  <c r="H81" i="33"/>
  <c r="I81" i="33"/>
  <c r="J81" i="33"/>
  <c r="H82" i="33"/>
  <c r="I82" i="33"/>
  <c r="J82" i="33"/>
  <c r="H83" i="33"/>
  <c r="I83" i="33"/>
  <c r="J83" i="33"/>
  <c r="H84" i="33"/>
  <c r="I84" i="33"/>
  <c r="J84" i="33"/>
  <c r="H85" i="33"/>
  <c r="I85" i="33"/>
  <c r="J85" i="33"/>
  <c r="H86" i="33"/>
  <c r="I86" i="33"/>
  <c r="J86" i="33"/>
  <c r="H87" i="33"/>
  <c r="I87" i="33"/>
  <c r="J87" i="33"/>
  <c r="E98" i="33"/>
  <c r="F98" i="33"/>
  <c r="G98" i="33"/>
  <c r="E99" i="33"/>
  <c r="F99" i="33"/>
  <c r="G99" i="33"/>
  <c r="E100" i="33"/>
  <c r="F100" i="33"/>
  <c r="G100" i="33"/>
  <c r="E101" i="33"/>
  <c r="F101" i="33"/>
  <c r="G101" i="33"/>
  <c r="E102" i="33"/>
  <c r="F102" i="33"/>
  <c r="G102" i="33"/>
  <c r="E103" i="33"/>
  <c r="F103" i="33"/>
  <c r="G103" i="33"/>
  <c r="E104" i="33"/>
  <c r="F104" i="33"/>
  <c r="G104" i="33"/>
  <c r="E105" i="33"/>
  <c r="F105" i="33"/>
  <c r="G105" i="33"/>
  <c r="E106" i="33"/>
  <c r="F106" i="33"/>
  <c r="G106" i="33"/>
  <c r="E107" i="33"/>
  <c r="F107" i="33"/>
  <c r="G107" i="33"/>
  <c r="E108" i="33"/>
  <c r="F108" i="33"/>
  <c r="G108" i="33"/>
  <c r="E109" i="33"/>
  <c r="F109" i="33"/>
  <c r="G109" i="33"/>
  <c r="E110" i="33"/>
  <c r="F110" i="33"/>
  <c r="G110" i="33"/>
  <c r="E111" i="33"/>
  <c r="F111" i="33"/>
  <c r="G111" i="33"/>
  <c r="E112" i="33"/>
  <c r="F112" i="33"/>
  <c r="G112" i="33"/>
  <c r="E113" i="33"/>
  <c r="F113" i="33"/>
  <c r="G113" i="33"/>
  <c r="E114" i="33"/>
  <c r="F114" i="33"/>
  <c r="G114" i="33"/>
  <c r="E115" i="33"/>
  <c r="F115" i="33"/>
  <c r="G115" i="33"/>
  <c r="E5" i="33"/>
  <c r="F5" i="33"/>
  <c r="G5" i="33"/>
  <c r="E6" i="33"/>
  <c r="F6" i="33"/>
  <c r="G6" i="33"/>
  <c r="E7" i="33"/>
  <c r="F7" i="33"/>
  <c r="G7" i="33"/>
  <c r="E8" i="33"/>
  <c r="F8" i="33"/>
  <c r="G8" i="33"/>
  <c r="E9" i="33"/>
  <c r="F9" i="33"/>
  <c r="G9" i="33"/>
  <c r="E10" i="33"/>
  <c r="F10" i="33"/>
  <c r="G10" i="33"/>
  <c r="E11" i="33"/>
  <c r="F11" i="33"/>
  <c r="G11" i="33"/>
  <c r="E12" i="33"/>
  <c r="F12" i="33"/>
  <c r="G12" i="33"/>
  <c r="E13" i="33"/>
  <c r="F13" i="33"/>
  <c r="G13" i="33"/>
  <c r="E14" i="33"/>
  <c r="F14" i="33"/>
  <c r="G14" i="33"/>
  <c r="E15" i="33"/>
  <c r="F15" i="33"/>
  <c r="G15" i="33"/>
  <c r="E16" i="33"/>
  <c r="F16" i="33"/>
  <c r="G16" i="33"/>
  <c r="E17" i="33"/>
  <c r="F17" i="33"/>
  <c r="G17" i="33"/>
  <c r="E18" i="33"/>
  <c r="F18" i="33"/>
  <c r="G18" i="33"/>
  <c r="E19" i="33"/>
  <c r="F19" i="33"/>
  <c r="G19" i="33"/>
  <c r="E20" i="33"/>
  <c r="F20" i="33"/>
  <c r="G20" i="33"/>
  <c r="E21" i="33"/>
  <c r="F21" i="33"/>
  <c r="G21" i="33"/>
  <c r="E22" i="33"/>
  <c r="F22" i="33"/>
  <c r="G22" i="33"/>
  <c r="E23" i="33"/>
  <c r="F23" i="33"/>
  <c r="G23" i="33"/>
  <c r="E24" i="33"/>
  <c r="F24" i="33"/>
  <c r="G24" i="33"/>
  <c r="E25" i="33"/>
  <c r="F25" i="33"/>
  <c r="G25" i="33"/>
  <c r="E26" i="33"/>
  <c r="F26" i="33"/>
  <c r="G26" i="33"/>
  <c r="E27" i="33"/>
  <c r="F27" i="33"/>
  <c r="G27" i="33"/>
  <c r="E28" i="33"/>
  <c r="F28" i="33"/>
  <c r="G28" i="33"/>
  <c r="E29" i="33"/>
  <c r="F29" i="33"/>
  <c r="G29" i="33"/>
  <c r="E30" i="33"/>
  <c r="F30" i="33"/>
  <c r="G30" i="33"/>
  <c r="E31" i="33"/>
  <c r="F31" i="33"/>
  <c r="G31" i="33"/>
  <c r="E32" i="33"/>
  <c r="F32" i="33"/>
  <c r="G32" i="33"/>
  <c r="E33" i="33"/>
  <c r="F33" i="33"/>
  <c r="G33" i="33"/>
  <c r="E34" i="33"/>
  <c r="F34" i="33"/>
  <c r="G34" i="33"/>
  <c r="E35" i="33"/>
  <c r="F35" i="33"/>
  <c r="G35" i="33"/>
  <c r="E36" i="33"/>
  <c r="F36" i="33"/>
  <c r="G36" i="33"/>
  <c r="E37" i="33"/>
  <c r="F37" i="33"/>
  <c r="G37" i="33"/>
  <c r="E38" i="33"/>
  <c r="F38" i="33"/>
  <c r="G38" i="33"/>
  <c r="E39" i="33"/>
  <c r="F39" i="33"/>
  <c r="G39" i="33"/>
  <c r="E40" i="33"/>
  <c r="F40" i="33"/>
  <c r="G40" i="33"/>
  <c r="E41" i="33"/>
  <c r="F41" i="33"/>
  <c r="G41" i="33"/>
  <c r="E42" i="33"/>
  <c r="F42" i="33"/>
  <c r="G42" i="33"/>
  <c r="E43" i="33"/>
  <c r="F43" i="33"/>
  <c r="G43" i="33"/>
  <c r="E44" i="33"/>
  <c r="F44" i="33"/>
  <c r="G44" i="33"/>
  <c r="E45" i="33"/>
  <c r="F45" i="33"/>
  <c r="G45" i="33"/>
  <c r="E46" i="33"/>
  <c r="F46" i="33"/>
  <c r="G46" i="33"/>
  <c r="E47" i="33"/>
  <c r="F47" i="33"/>
  <c r="G47" i="33"/>
  <c r="E48" i="33"/>
  <c r="F48" i="33"/>
  <c r="G48" i="33"/>
  <c r="E49" i="33"/>
  <c r="F49" i="33"/>
  <c r="G49" i="33"/>
  <c r="E50" i="33"/>
  <c r="F50" i="33"/>
  <c r="G50" i="33"/>
  <c r="E51" i="33"/>
  <c r="F51" i="33"/>
  <c r="G51" i="33"/>
  <c r="E52" i="33"/>
  <c r="F52" i="33"/>
  <c r="G52" i="33"/>
  <c r="E53" i="33"/>
  <c r="F53" i="33"/>
  <c r="G53" i="33"/>
  <c r="E54" i="33"/>
  <c r="F54" i="33"/>
  <c r="G54" i="33"/>
  <c r="E55" i="33"/>
  <c r="F55" i="33"/>
  <c r="G55" i="33"/>
  <c r="E56" i="33"/>
  <c r="F56" i="33"/>
  <c r="G56" i="33"/>
  <c r="E57" i="33"/>
  <c r="F57" i="33"/>
  <c r="G57" i="33"/>
  <c r="E58" i="33"/>
  <c r="F58" i="33"/>
  <c r="G58" i="33"/>
  <c r="E59" i="33"/>
  <c r="F59" i="33"/>
  <c r="G59" i="33"/>
  <c r="E60" i="33"/>
  <c r="F60" i="33"/>
  <c r="G60" i="33"/>
  <c r="E61" i="33"/>
  <c r="F61" i="33"/>
  <c r="G61" i="33"/>
  <c r="E62" i="33"/>
  <c r="F62" i="33"/>
  <c r="G62" i="33"/>
  <c r="E63" i="33"/>
  <c r="F63" i="33"/>
  <c r="G63" i="33"/>
  <c r="E64" i="33"/>
  <c r="F64" i="33"/>
  <c r="G64" i="33"/>
  <c r="E65" i="33"/>
  <c r="F65" i="33"/>
  <c r="G65" i="33"/>
  <c r="E66" i="33"/>
  <c r="F66" i="33"/>
  <c r="G66" i="33"/>
  <c r="E67" i="33"/>
  <c r="F67" i="33"/>
  <c r="G67" i="33"/>
  <c r="E68" i="33"/>
  <c r="F68" i="33"/>
  <c r="G68" i="33"/>
  <c r="E69" i="33"/>
  <c r="F69" i="33"/>
  <c r="G69" i="33"/>
  <c r="E70" i="33"/>
  <c r="F70" i="33"/>
  <c r="G70" i="33"/>
  <c r="E71" i="33"/>
  <c r="F71" i="33"/>
  <c r="G71" i="33"/>
  <c r="E72" i="33"/>
  <c r="F72" i="33"/>
  <c r="G72" i="33"/>
  <c r="E73" i="33"/>
  <c r="F73" i="33"/>
  <c r="G73" i="33"/>
  <c r="E74" i="33"/>
  <c r="F74" i="33"/>
  <c r="G74" i="33"/>
  <c r="E75" i="33"/>
  <c r="F75" i="33"/>
  <c r="G75" i="33"/>
  <c r="E76" i="33"/>
  <c r="F76" i="33"/>
  <c r="G76" i="33"/>
  <c r="E77" i="33"/>
  <c r="F77" i="33"/>
  <c r="G77" i="33"/>
  <c r="E78" i="33"/>
  <c r="F78" i="33"/>
  <c r="G78" i="33"/>
  <c r="E79" i="33"/>
  <c r="F79" i="33"/>
  <c r="G79" i="33"/>
  <c r="E80" i="33"/>
  <c r="F80" i="33"/>
  <c r="G80" i="33"/>
  <c r="E81" i="33"/>
  <c r="F81" i="33"/>
  <c r="G81" i="33"/>
  <c r="E82" i="33"/>
  <c r="F82" i="33"/>
  <c r="G82" i="33"/>
  <c r="E83" i="33"/>
  <c r="F83" i="33"/>
  <c r="G83" i="33"/>
  <c r="E84" i="33"/>
  <c r="F84" i="33"/>
  <c r="G84" i="33"/>
  <c r="E85" i="33"/>
  <c r="F85" i="33"/>
  <c r="G85" i="33"/>
  <c r="E86" i="33"/>
  <c r="F86" i="33"/>
  <c r="G86" i="33"/>
  <c r="E87" i="33"/>
  <c r="F87" i="33"/>
  <c r="G87" i="33"/>
  <c r="B98" i="33"/>
  <c r="C98" i="33"/>
  <c r="D98" i="33"/>
  <c r="B99" i="33"/>
  <c r="C99" i="33"/>
  <c r="D99" i="33"/>
  <c r="B100" i="33"/>
  <c r="C100" i="33"/>
  <c r="D100" i="33"/>
  <c r="B101" i="33"/>
  <c r="C101" i="33"/>
  <c r="D101" i="33"/>
  <c r="B102" i="33"/>
  <c r="C102" i="33"/>
  <c r="D102" i="33"/>
  <c r="B103" i="33"/>
  <c r="C103" i="33"/>
  <c r="D103" i="33"/>
  <c r="B104" i="33"/>
  <c r="C104" i="33"/>
  <c r="D104" i="33"/>
  <c r="B105" i="33"/>
  <c r="C105" i="33"/>
  <c r="D105" i="33"/>
  <c r="B106" i="33"/>
  <c r="C106" i="33"/>
  <c r="D106" i="33"/>
  <c r="B107" i="33"/>
  <c r="C107" i="33"/>
  <c r="D107" i="33"/>
  <c r="B108" i="33"/>
  <c r="C108" i="33"/>
  <c r="D108" i="33"/>
  <c r="B109" i="33"/>
  <c r="C109" i="33"/>
  <c r="D109" i="33"/>
  <c r="B110" i="33"/>
  <c r="C110" i="33"/>
  <c r="D110" i="33"/>
  <c r="B111" i="33"/>
  <c r="C111" i="33"/>
  <c r="D111" i="33"/>
  <c r="B112" i="33"/>
  <c r="C112" i="33"/>
  <c r="D112" i="33"/>
  <c r="B113" i="33"/>
  <c r="C113" i="33"/>
  <c r="D113" i="33"/>
  <c r="B114" i="33"/>
  <c r="C114" i="33"/>
  <c r="D114" i="33"/>
  <c r="B115" i="33"/>
  <c r="C115" i="33"/>
  <c r="D115" i="33"/>
  <c r="B5" i="33"/>
  <c r="C5" i="33"/>
  <c r="D5" i="33"/>
  <c r="B6" i="33"/>
  <c r="C6" i="33"/>
  <c r="D6" i="33"/>
  <c r="B7" i="33"/>
  <c r="C7" i="33"/>
  <c r="D7" i="33"/>
  <c r="B8" i="33"/>
  <c r="C8" i="33"/>
  <c r="D8" i="33"/>
  <c r="B9" i="33"/>
  <c r="C9" i="33"/>
  <c r="D9" i="33"/>
  <c r="B10" i="33"/>
  <c r="C10" i="33"/>
  <c r="D10" i="33"/>
  <c r="B11" i="33"/>
  <c r="C11" i="33"/>
  <c r="D11" i="33"/>
  <c r="B12" i="33"/>
  <c r="C12" i="33"/>
  <c r="D12" i="33"/>
  <c r="B13" i="33"/>
  <c r="C13" i="33"/>
  <c r="D13" i="33"/>
  <c r="B14" i="33"/>
  <c r="C14" i="33"/>
  <c r="D14" i="33"/>
  <c r="B15" i="33"/>
  <c r="C15" i="33"/>
  <c r="D15" i="33"/>
  <c r="B16" i="33"/>
  <c r="C16" i="33"/>
  <c r="D16" i="33"/>
  <c r="B17" i="33"/>
  <c r="C17" i="33"/>
  <c r="D17" i="33"/>
  <c r="B18" i="33"/>
  <c r="C18" i="33"/>
  <c r="D18" i="33"/>
  <c r="B19" i="33"/>
  <c r="C19" i="33"/>
  <c r="D19" i="33"/>
  <c r="B20" i="33"/>
  <c r="C20" i="33"/>
  <c r="D20" i="33"/>
  <c r="B21" i="33"/>
  <c r="C21" i="33"/>
  <c r="D21" i="33"/>
  <c r="B22" i="33"/>
  <c r="C22" i="33"/>
  <c r="D22" i="33"/>
  <c r="B23" i="33"/>
  <c r="C23" i="33"/>
  <c r="D23" i="33"/>
  <c r="B24" i="33"/>
  <c r="C24" i="33"/>
  <c r="D24" i="33"/>
  <c r="B25" i="33"/>
  <c r="C25" i="33"/>
  <c r="D25" i="33"/>
  <c r="B26" i="33"/>
  <c r="C26" i="33"/>
  <c r="D26" i="33"/>
  <c r="B27" i="33"/>
  <c r="C27" i="33"/>
  <c r="D27" i="33"/>
  <c r="B28" i="33"/>
  <c r="C28" i="33"/>
  <c r="D28" i="33"/>
  <c r="B29" i="33"/>
  <c r="C29" i="33"/>
  <c r="D29" i="33"/>
  <c r="B30" i="33"/>
  <c r="C30" i="33"/>
  <c r="D30" i="33"/>
  <c r="B31" i="33"/>
  <c r="C31" i="33"/>
  <c r="D31" i="33"/>
  <c r="B32" i="33"/>
  <c r="C32" i="33"/>
  <c r="D32" i="33"/>
  <c r="B33" i="33"/>
  <c r="C33" i="33"/>
  <c r="D33" i="33"/>
  <c r="B34" i="33"/>
  <c r="C34" i="33"/>
  <c r="D34" i="33"/>
  <c r="B35" i="33"/>
  <c r="C35" i="33"/>
  <c r="D35" i="33"/>
  <c r="B36" i="33"/>
  <c r="C36" i="33"/>
  <c r="D36" i="33"/>
  <c r="B37" i="33"/>
  <c r="C37" i="33"/>
  <c r="D37" i="33"/>
  <c r="B38" i="33"/>
  <c r="C38" i="33"/>
  <c r="D38" i="33"/>
  <c r="B39" i="33"/>
  <c r="C39" i="33"/>
  <c r="D39" i="33"/>
  <c r="B40" i="33"/>
  <c r="C40" i="33"/>
  <c r="D40" i="33"/>
  <c r="B41" i="33"/>
  <c r="C41" i="33"/>
  <c r="D41" i="33"/>
  <c r="B42" i="33"/>
  <c r="C42" i="33"/>
  <c r="D42" i="33"/>
  <c r="B43" i="33"/>
  <c r="C43" i="33"/>
  <c r="D43" i="33"/>
  <c r="B44" i="33"/>
  <c r="C44" i="33"/>
  <c r="D44" i="33"/>
  <c r="B45" i="33"/>
  <c r="C45" i="33"/>
  <c r="D45" i="33"/>
  <c r="B46" i="33"/>
  <c r="C46" i="33"/>
  <c r="D46" i="33"/>
  <c r="B47" i="33"/>
  <c r="C47" i="33"/>
  <c r="D47" i="33"/>
  <c r="B48" i="33"/>
  <c r="C48" i="33"/>
  <c r="D48" i="33"/>
  <c r="B49" i="33"/>
  <c r="C49" i="33"/>
  <c r="D49" i="33"/>
  <c r="B50" i="33"/>
  <c r="C50" i="33"/>
  <c r="D50" i="33"/>
  <c r="B51" i="33"/>
  <c r="C51" i="33"/>
  <c r="D51" i="33"/>
  <c r="B52" i="33"/>
  <c r="C52" i="33"/>
  <c r="D52" i="33"/>
  <c r="B53" i="33"/>
  <c r="C53" i="33"/>
  <c r="D53" i="33"/>
  <c r="B54" i="33"/>
  <c r="C54" i="33"/>
  <c r="D54" i="33"/>
  <c r="B55" i="33"/>
  <c r="C55" i="33"/>
  <c r="D55" i="33"/>
  <c r="B56" i="33"/>
  <c r="C56" i="33"/>
  <c r="D56" i="33"/>
  <c r="B57" i="33"/>
  <c r="C57" i="33"/>
  <c r="D57" i="33"/>
  <c r="B58" i="33"/>
  <c r="C58" i="33"/>
  <c r="D58" i="33"/>
  <c r="B59" i="33"/>
  <c r="C59" i="33"/>
  <c r="D59" i="33"/>
  <c r="B60" i="33"/>
  <c r="C60" i="33"/>
  <c r="D60" i="33"/>
  <c r="B61" i="33"/>
  <c r="C61" i="33"/>
  <c r="D61" i="33"/>
  <c r="B62" i="33"/>
  <c r="C62" i="33"/>
  <c r="D62" i="33"/>
  <c r="B63" i="33"/>
  <c r="C63" i="33"/>
  <c r="D63" i="33"/>
  <c r="B64" i="33"/>
  <c r="C64" i="33"/>
  <c r="D64" i="33"/>
  <c r="B65" i="33"/>
  <c r="C65" i="33"/>
  <c r="D65" i="33"/>
  <c r="B66" i="33"/>
  <c r="C66" i="33"/>
  <c r="D66" i="33"/>
  <c r="B67" i="33"/>
  <c r="C67" i="33"/>
  <c r="D67" i="33"/>
  <c r="B68" i="33"/>
  <c r="C68" i="33"/>
  <c r="D68" i="33"/>
  <c r="B69" i="33"/>
  <c r="C69" i="33"/>
  <c r="D69" i="33"/>
  <c r="B70" i="33"/>
  <c r="C70" i="33"/>
  <c r="D70" i="33"/>
  <c r="B71" i="33"/>
  <c r="C71" i="33"/>
  <c r="D71" i="33"/>
  <c r="B72" i="33"/>
  <c r="C72" i="33"/>
  <c r="D72" i="33"/>
  <c r="B73" i="33"/>
  <c r="C73" i="33"/>
  <c r="D73" i="33"/>
  <c r="B74" i="33"/>
  <c r="C74" i="33"/>
  <c r="D74" i="33"/>
  <c r="B75" i="33"/>
  <c r="C75" i="33"/>
  <c r="D75" i="33"/>
  <c r="B76" i="33"/>
  <c r="C76" i="33"/>
  <c r="D76" i="33"/>
  <c r="B77" i="33"/>
  <c r="C77" i="33"/>
  <c r="D77" i="33"/>
  <c r="B78" i="33"/>
  <c r="C78" i="33"/>
  <c r="D78" i="33"/>
  <c r="B79" i="33"/>
  <c r="C79" i="33"/>
  <c r="D79" i="33"/>
  <c r="B80" i="33"/>
  <c r="C80" i="33"/>
  <c r="D80" i="33"/>
  <c r="B81" i="33"/>
  <c r="C81" i="33"/>
  <c r="D81" i="33"/>
  <c r="B82" i="33"/>
  <c r="C82" i="33"/>
  <c r="D82" i="33"/>
  <c r="B83" i="33"/>
  <c r="C83" i="33"/>
  <c r="D83" i="33"/>
  <c r="B84" i="33"/>
  <c r="C84" i="33"/>
  <c r="D84" i="33"/>
  <c r="B85" i="33"/>
  <c r="C85" i="33"/>
  <c r="D85" i="33"/>
  <c r="B86" i="33"/>
  <c r="C86" i="33"/>
  <c r="D86" i="33"/>
  <c r="B87" i="33"/>
  <c r="C87" i="33"/>
  <c r="D87" i="33"/>
  <c r="AR98" i="29" l="1"/>
  <c r="AS98" i="29"/>
  <c r="AT98" i="29"/>
  <c r="AR99" i="29"/>
  <c r="AS99" i="29"/>
  <c r="AT99" i="29"/>
  <c r="AR100" i="29"/>
  <c r="AS100" i="29"/>
  <c r="AT100" i="29"/>
  <c r="AR101" i="29"/>
  <c r="AS101" i="29"/>
  <c r="AT101" i="29"/>
  <c r="AR102" i="29"/>
  <c r="AS102" i="29"/>
  <c r="AT102" i="29"/>
  <c r="AR103" i="29"/>
  <c r="AS103" i="29"/>
  <c r="AT103" i="29"/>
  <c r="AR104" i="29"/>
  <c r="AS104" i="29"/>
  <c r="AT104" i="29"/>
  <c r="AR105" i="29"/>
  <c r="AS105" i="29"/>
  <c r="AT105" i="29"/>
  <c r="AR106" i="29"/>
  <c r="AS106" i="29"/>
  <c r="AT106" i="29"/>
  <c r="AR107" i="29"/>
  <c r="AS107" i="29"/>
  <c r="AT107" i="29"/>
  <c r="AR108" i="29"/>
  <c r="AS108" i="29"/>
  <c r="AT108" i="29"/>
  <c r="AR109" i="29"/>
  <c r="AS109" i="29"/>
  <c r="AT109" i="29"/>
  <c r="AR110" i="29"/>
  <c r="AS110" i="29"/>
  <c r="AT110" i="29"/>
  <c r="AR111" i="29"/>
  <c r="AS111" i="29"/>
  <c r="AT111" i="29"/>
  <c r="AR112" i="29"/>
  <c r="AS112" i="29"/>
  <c r="AT112" i="29"/>
  <c r="AR113" i="29"/>
  <c r="AS113" i="29"/>
  <c r="AT113" i="29"/>
  <c r="AR114" i="29"/>
  <c r="AS114" i="29"/>
  <c r="AT114" i="29"/>
  <c r="AR115" i="29"/>
  <c r="AS115" i="29"/>
  <c r="AT115" i="29"/>
  <c r="AR5" i="29"/>
  <c r="AS5" i="29"/>
  <c r="AT5" i="29"/>
  <c r="AR6" i="29"/>
  <c r="AS6" i="29"/>
  <c r="AT6" i="29"/>
  <c r="AR7" i="29"/>
  <c r="AS7" i="29"/>
  <c r="AT7" i="29"/>
  <c r="AR8" i="29"/>
  <c r="AS8" i="29"/>
  <c r="AT8" i="29"/>
  <c r="AR9" i="29"/>
  <c r="AS9" i="29"/>
  <c r="AT9" i="29"/>
  <c r="AR10" i="29"/>
  <c r="AS10" i="29"/>
  <c r="AT10" i="29"/>
  <c r="AR11" i="29"/>
  <c r="AS11" i="29"/>
  <c r="AT11" i="29"/>
  <c r="AR12" i="29"/>
  <c r="AS12" i="29"/>
  <c r="AT12" i="29"/>
  <c r="AR13" i="29"/>
  <c r="AS13" i="29"/>
  <c r="AT13" i="29"/>
  <c r="AR14" i="29"/>
  <c r="AS14" i="29"/>
  <c r="AT14" i="29"/>
  <c r="AR15" i="29"/>
  <c r="AS15" i="29"/>
  <c r="AT15" i="29"/>
  <c r="AR16" i="29"/>
  <c r="AS16" i="29"/>
  <c r="AT16" i="29"/>
  <c r="AR17" i="29"/>
  <c r="AS17" i="29"/>
  <c r="AT17" i="29"/>
  <c r="AR18" i="29"/>
  <c r="AS18" i="29"/>
  <c r="AT18" i="29"/>
  <c r="AR19" i="29"/>
  <c r="AS19" i="29"/>
  <c r="AT19" i="29"/>
  <c r="AR20" i="29"/>
  <c r="AS20" i="29"/>
  <c r="AT20" i="29"/>
  <c r="AR21" i="29"/>
  <c r="AS21" i="29"/>
  <c r="AT21" i="29"/>
  <c r="AR22" i="29"/>
  <c r="AS22" i="29"/>
  <c r="AT22" i="29"/>
  <c r="AR23" i="29"/>
  <c r="AS23" i="29"/>
  <c r="AT23" i="29"/>
  <c r="AR24" i="29"/>
  <c r="AS24" i="29"/>
  <c r="AT24" i="29"/>
  <c r="AR25" i="29"/>
  <c r="AS25" i="29"/>
  <c r="AT25" i="29"/>
  <c r="AR26" i="29"/>
  <c r="AS26" i="29"/>
  <c r="AT26" i="29"/>
  <c r="AR27" i="29"/>
  <c r="AS27" i="29"/>
  <c r="AT27" i="29"/>
  <c r="AR28" i="29"/>
  <c r="AS28" i="29"/>
  <c r="AT28" i="29"/>
  <c r="AR29" i="29"/>
  <c r="AS29" i="29"/>
  <c r="AT29" i="29"/>
  <c r="AR30" i="29"/>
  <c r="AS30" i="29"/>
  <c r="AT30" i="29"/>
  <c r="AR31" i="29"/>
  <c r="AS31" i="29"/>
  <c r="AT31" i="29"/>
  <c r="AR32" i="29"/>
  <c r="AS32" i="29"/>
  <c r="AT32" i="29"/>
  <c r="AR33" i="29"/>
  <c r="AS33" i="29"/>
  <c r="AT33" i="29"/>
  <c r="AR34" i="29"/>
  <c r="AS34" i="29"/>
  <c r="AT34" i="29"/>
  <c r="AR35" i="29"/>
  <c r="AS35" i="29"/>
  <c r="AT35" i="29"/>
  <c r="AR36" i="29"/>
  <c r="AS36" i="29"/>
  <c r="AT36" i="29"/>
  <c r="AR37" i="29"/>
  <c r="AS37" i="29"/>
  <c r="AT37" i="29"/>
  <c r="AR38" i="29"/>
  <c r="AS38" i="29"/>
  <c r="AT38" i="29"/>
  <c r="AR39" i="29"/>
  <c r="AS39" i="29"/>
  <c r="AT39" i="29"/>
  <c r="AR40" i="29"/>
  <c r="AS40" i="29"/>
  <c r="AT40" i="29"/>
  <c r="AR41" i="29"/>
  <c r="AS41" i="29"/>
  <c r="AT41" i="29"/>
  <c r="AR42" i="29"/>
  <c r="AS42" i="29"/>
  <c r="AT42" i="29"/>
  <c r="AR43" i="29"/>
  <c r="AS43" i="29"/>
  <c r="AT43" i="29"/>
  <c r="AR44" i="29"/>
  <c r="AS44" i="29"/>
  <c r="AT44" i="29"/>
  <c r="AR45" i="29"/>
  <c r="AS45" i="29"/>
  <c r="AT45" i="29"/>
  <c r="AR46" i="29"/>
  <c r="AS46" i="29"/>
  <c r="AT46" i="29"/>
  <c r="AR47" i="29"/>
  <c r="AS47" i="29"/>
  <c r="AT47" i="29"/>
  <c r="AR48" i="29"/>
  <c r="AS48" i="29"/>
  <c r="AT48" i="29"/>
  <c r="AR49" i="29"/>
  <c r="AS49" i="29"/>
  <c r="AT49" i="29"/>
  <c r="AR50" i="29"/>
  <c r="AS50" i="29"/>
  <c r="AT50" i="29"/>
  <c r="AR51" i="29"/>
  <c r="AS51" i="29"/>
  <c r="AT51" i="29"/>
  <c r="AR52" i="29"/>
  <c r="AS52" i="29"/>
  <c r="AT52" i="29"/>
  <c r="AR53" i="29"/>
  <c r="AS53" i="29"/>
  <c r="AT53" i="29"/>
  <c r="AR54" i="29"/>
  <c r="AS54" i="29"/>
  <c r="AT54" i="29"/>
  <c r="AR55" i="29"/>
  <c r="AS55" i="29"/>
  <c r="AT55" i="29"/>
  <c r="AR56" i="29"/>
  <c r="AS56" i="29"/>
  <c r="AT56" i="29"/>
  <c r="AR57" i="29"/>
  <c r="AS57" i="29"/>
  <c r="AT57" i="29"/>
  <c r="AR58" i="29"/>
  <c r="AS58" i="29"/>
  <c r="AT58" i="29"/>
  <c r="AR59" i="29"/>
  <c r="AS59" i="29"/>
  <c r="AT59" i="29"/>
  <c r="AR60" i="29"/>
  <c r="AS60" i="29"/>
  <c r="AT60" i="29"/>
  <c r="AR61" i="29"/>
  <c r="AS61" i="29"/>
  <c r="AT61" i="29"/>
  <c r="AR62" i="29"/>
  <c r="AS62" i="29"/>
  <c r="AT62" i="29"/>
  <c r="AR63" i="29"/>
  <c r="AS63" i="29"/>
  <c r="AT63" i="29"/>
  <c r="AR64" i="29"/>
  <c r="AS64" i="29"/>
  <c r="AT64" i="29"/>
  <c r="AR65" i="29"/>
  <c r="AS65" i="29"/>
  <c r="AT65" i="29"/>
  <c r="AR66" i="29"/>
  <c r="AS66" i="29"/>
  <c r="AT66" i="29"/>
  <c r="AR67" i="29"/>
  <c r="AS67" i="29"/>
  <c r="AT67" i="29"/>
  <c r="AR68" i="29"/>
  <c r="AS68" i="29"/>
  <c r="AT68" i="29"/>
  <c r="AR69" i="29"/>
  <c r="AS69" i="29"/>
  <c r="AT69" i="29"/>
  <c r="AR70" i="29"/>
  <c r="AS70" i="29"/>
  <c r="AT70" i="29"/>
  <c r="AR71" i="29"/>
  <c r="AS71" i="29"/>
  <c r="AT71" i="29"/>
  <c r="AR72" i="29"/>
  <c r="AS72" i="29"/>
  <c r="AT72" i="29"/>
  <c r="AR73" i="29"/>
  <c r="AS73" i="29"/>
  <c r="AT73" i="29"/>
  <c r="AR74" i="29"/>
  <c r="AS74" i="29"/>
  <c r="AT74" i="29"/>
  <c r="AR75" i="29"/>
  <c r="AS75" i="29"/>
  <c r="AT75" i="29"/>
  <c r="AR76" i="29"/>
  <c r="AS76" i="29"/>
  <c r="AT76" i="29"/>
  <c r="AR77" i="29"/>
  <c r="AS77" i="29"/>
  <c r="AT77" i="29"/>
  <c r="AR78" i="29"/>
  <c r="AS78" i="29"/>
  <c r="AT78" i="29"/>
  <c r="AR79" i="29"/>
  <c r="AS79" i="29"/>
  <c r="AT79" i="29"/>
  <c r="AR80" i="29"/>
  <c r="AS80" i="29"/>
  <c r="AT80" i="29"/>
  <c r="AR81" i="29"/>
  <c r="AS81" i="29"/>
  <c r="AT81" i="29"/>
  <c r="AR82" i="29"/>
  <c r="AS82" i="29"/>
  <c r="AT82" i="29"/>
  <c r="AR83" i="29"/>
  <c r="AS83" i="29"/>
  <c r="AT83" i="29"/>
  <c r="AR84" i="29"/>
  <c r="AS84" i="29"/>
  <c r="AT84" i="29"/>
  <c r="AR85" i="29"/>
  <c r="AS85" i="29"/>
  <c r="AT85" i="29"/>
  <c r="AR86" i="29"/>
  <c r="AS86" i="29"/>
  <c r="AT86" i="29"/>
  <c r="AR87" i="29"/>
  <c r="AS87" i="29"/>
  <c r="AT87" i="29"/>
  <c r="AO98" i="29"/>
  <c r="AP98" i="29"/>
  <c r="AQ98" i="29"/>
  <c r="AO99" i="29"/>
  <c r="AP99" i="29"/>
  <c r="AQ99" i="29"/>
  <c r="AO100" i="29"/>
  <c r="AP100" i="29"/>
  <c r="AQ100" i="29"/>
  <c r="AO101" i="29"/>
  <c r="AP101" i="29"/>
  <c r="AQ101" i="29"/>
  <c r="AO102" i="29"/>
  <c r="AP102" i="29"/>
  <c r="AQ102" i="29"/>
  <c r="AO103" i="29"/>
  <c r="AP103" i="29"/>
  <c r="AQ103" i="29"/>
  <c r="AO104" i="29"/>
  <c r="AP104" i="29"/>
  <c r="AQ104" i="29"/>
  <c r="AO105" i="29"/>
  <c r="AP105" i="29"/>
  <c r="AQ105" i="29"/>
  <c r="AO106" i="29"/>
  <c r="AP106" i="29"/>
  <c r="AQ106" i="29"/>
  <c r="AO107" i="29"/>
  <c r="AP107" i="29"/>
  <c r="AQ107" i="29"/>
  <c r="AO108" i="29"/>
  <c r="AP108" i="29"/>
  <c r="AQ108" i="29"/>
  <c r="AO109" i="29"/>
  <c r="AP109" i="29"/>
  <c r="AQ109" i="29"/>
  <c r="AO110" i="29"/>
  <c r="AP110" i="29"/>
  <c r="AQ110" i="29"/>
  <c r="AO111" i="29"/>
  <c r="AP111" i="29"/>
  <c r="AQ111" i="29"/>
  <c r="AO112" i="29"/>
  <c r="AP112" i="29"/>
  <c r="AQ112" i="29"/>
  <c r="AO113" i="29"/>
  <c r="AP113" i="29"/>
  <c r="AQ113" i="29"/>
  <c r="AO114" i="29"/>
  <c r="AP114" i="29"/>
  <c r="AQ114" i="29"/>
  <c r="AO115" i="29"/>
  <c r="AP115" i="29"/>
  <c r="AQ115" i="29"/>
  <c r="AO5" i="29"/>
  <c r="AP5" i="29"/>
  <c r="AQ5" i="29"/>
  <c r="AO6" i="29"/>
  <c r="AP6" i="29"/>
  <c r="AQ6" i="29"/>
  <c r="AO7" i="29"/>
  <c r="AP7" i="29"/>
  <c r="AQ7" i="29"/>
  <c r="AO8" i="29"/>
  <c r="AP8" i="29"/>
  <c r="AQ8" i="29"/>
  <c r="AO9" i="29"/>
  <c r="AP9" i="29"/>
  <c r="AQ9" i="29"/>
  <c r="AO10" i="29"/>
  <c r="AP10" i="29"/>
  <c r="AQ10" i="29"/>
  <c r="AO11" i="29"/>
  <c r="AP11" i="29"/>
  <c r="AQ11" i="29"/>
  <c r="AO12" i="29"/>
  <c r="AP12" i="29"/>
  <c r="AQ12" i="29"/>
  <c r="AO13" i="29"/>
  <c r="AP13" i="29"/>
  <c r="AQ13" i="29"/>
  <c r="AO14" i="29"/>
  <c r="AP14" i="29"/>
  <c r="AQ14" i="29"/>
  <c r="AO15" i="29"/>
  <c r="AP15" i="29"/>
  <c r="AQ15" i="29"/>
  <c r="AO16" i="29"/>
  <c r="AP16" i="29"/>
  <c r="AQ16" i="29"/>
  <c r="AO17" i="29"/>
  <c r="AP17" i="29"/>
  <c r="AQ17" i="29"/>
  <c r="AO18" i="29"/>
  <c r="AP18" i="29"/>
  <c r="AQ18" i="29"/>
  <c r="AO19" i="29"/>
  <c r="AP19" i="29"/>
  <c r="AQ19" i="29"/>
  <c r="AO20" i="29"/>
  <c r="AP20" i="29"/>
  <c r="AQ20" i="29"/>
  <c r="AO21" i="29"/>
  <c r="AP21" i="29"/>
  <c r="AQ21" i="29"/>
  <c r="AO22" i="29"/>
  <c r="AP22" i="29"/>
  <c r="AQ22" i="29"/>
  <c r="AO23" i="29"/>
  <c r="AP23" i="29"/>
  <c r="AQ23" i="29"/>
  <c r="AO24" i="29"/>
  <c r="AP24" i="29"/>
  <c r="AQ24" i="29"/>
  <c r="AO25" i="29"/>
  <c r="AP25" i="29"/>
  <c r="AQ25" i="29"/>
  <c r="AO26" i="29"/>
  <c r="AP26" i="29"/>
  <c r="AQ26" i="29"/>
  <c r="AO27" i="29"/>
  <c r="AP27" i="29"/>
  <c r="AQ27" i="29"/>
  <c r="AO28" i="29"/>
  <c r="AP28" i="29"/>
  <c r="AQ28" i="29"/>
  <c r="AO29" i="29"/>
  <c r="AP29" i="29"/>
  <c r="AQ29" i="29"/>
  <c r="AO30" i="29"/>
  <c r="AP30" i="29"/>
  <c r="AQ30" i="29"/>
  <c r="AO31" i="29"/>
  <c r="AP31" i="29"/>
  <c r="AQ31" i="29"/>
  <c r="AO32" i="29"/>
  <c r="AP32" i="29"/>
  <c r="AQ32" i="29"/>
  <c r="AO33" i="29"/>
  <c r="AP33" i="29"/>
  <c r="AQ33" i="29"/>
  <c r="AO34" i="29"/>
  <c r="AP34" i="29"/>
  <c r="AQ34" i="29"/>
  <c r="AO35" i="29"/>
  <c r="AP35" i="29"/>
  <c r="AQ35" i="29"/>
  <c r="AO36" i="29"/>
  <c r="AP36" i="29"/>
  <c r="AQ36" i="29"/>
  <c r="AO37" i="29"/>
  <c r="AP37" i="29"/>
  <c r="AQ37" i="29"/>
  <c r="AO38" i="29"/>
  <c r="AP38" i="29"/>
  <c r="AQ38" i="29"/>
  <c r="AO39" i="29"/>
  <c r="AP39" i="29"/>
  <c r="AQ39" i="29"/>
  <c r="AO40" i="29"/>
  <c r="AP40" i="29"/>
  <c r="AQ40" i="29"/>
  <c r="AO41" i="29"/>
  <c r="AP41" i="29"/>
  <c r="AQ41" i="29"/>
  <c r="AO42" i="29"/>
  <c r="AP42" i="29"/>
  <c r="AQ42" i="29"/>
  <c r="AO43" i="29"/>
  <c r="AP43" i="29"/>
  <c r="AQ43" i="29"/>
  <c r="AO44" i="29"/>
  <c r="AP44" i="29"/>
  <c r="AQ44" i="29"/>
  <c r="AO45" i="29"/>
  <c r="AP45" i="29"/>
  <c r="AQ45" i="29"/>
  <c r="AO46" i="29"/>
  <c r="AP46" i="29"/>
  <c r="AQ46" i="29"/>
  <c r="AO47" i="29"/>
  <c r="AP47" i="29"/>
  <c r="AQ47" i="29"/>
  <c r="AO48" i="29"/>
  <c r="AP48" i="29"/>
  <c r="AQ48" i="29"/>
  <c r="AO49" i="29"/>
  <c r="AP49" i="29"/>
  <c r="AQ49" i="29"/>
  <c r="AO50" i="29"/>
  <c r="AP50" i="29"/>
  <c r="AQ50" i="29"/>
  <c r="AO51" i="29"/>
  <c r="AP51" i="29"/>
  <c r="AQ51" i="29"/>
  <c r="AO52" i="29"/>
  <c r="AP52" i="29"/>
  <c r="AQ52" i="29"/>
  <c r="AO53" i="29"/>
  <c r="AP53" i="29"/>
  <c r="AQ53" i="29"/>
  <c r="AO54" i="29"/>
  <c r="AP54" i="29"/>
  <c r="AQ54" i="29"/>
  <c r="AO55" i="29"/>
  <c r="AP55" i="29"/>
  <c r="AQ55" i="29"/>
  <c r="AO56" i="29"/>
  <c r="AP56" i="29"/>
  <c r="AQ56" i="29"/>
  <c r="AO57" i="29"/>
  <c r="AP57" i="29"/>
  <c r="AQ57" i="29"/>
  <c r="AO58" i="29"/>
  <c r="AP58" i="29"/>
  <c r="AQ58" i="29"/>
  <c r="AO59" i="29"/>
  <c r="AP59" i="29"/>
  <c r="AQ59" i="29"/>
  <c r="AO60" i="29"/>
  <c r="AP60" i="29"/>
  <c r="AQ60" i="29"/>
  <c r="AO61" i="29"/>
  <c r="AP61" i="29"/>
  <c r="AQ61" i="29"/>
  <c r="AO62" i="29"/>
  <c r="AP62" i="29"/>
  <c r="AQ62" i="29"/>
  <c r="AO63" i="29"/>
  <c r="AP63" i="29"/>
  <c r="AQ63" i="29"/>
  <c r="AO64" i="29"/>
  <c r="AP64" i="29"/>
  <c r="AQ64" i="29"/>
  <c r="AO65" i="29"/>
  <c r="AP65" i="29"/>
  <c r="AQ65" i="29"/>
  <c r="AO66" i="29"/>
  <c r="AP66" i="29"/>
  <c r="AQ66" i="29"/>
  <c r="AO67" i="29"/>
  <c r="AP67" i="29"/>
  <c r="AQ67" i="29"/>
  <c r="AO68" i="29"/>
  <c r="AP68" i="29"/>
  <c r="AQ68" i="29"/>
  <c r="AO69" i="29"/>
  <c r="AP69" i="29"/>
  <c r="AQ69" i="29"/>
  <c r="AO70" i="29"/>
  <c r="AP70" i="29"/>
  <c r="AQ70" i="29"/>
  <c r="AO71" i="29"/>
  <c r="AP71" i="29"/>
  <c r="AQ71" i="29"/>
  <c r="AO72" i="29"/>
  <c r="AP72" i="29"/>
  <c r="AQ72" i="29"/>
  <c r="AO73" i="29"/>
  <c r="AP73" i="29"/>
  <c r="AQ73" i="29"/>
  <c r="AO74" i="29"/>
  <c r="AP74" i="29"/>
  <c r="AQ74" i="29"/>
  <c r="AO75" i="29"/>
  <c r="AP75" i="29"/>
  <c r="AQ75" i="29"/>
  <c r="AO76" i="29"/>
  <c r="AP76" i="29"/>
  <c r="AQ76" i="29"/>
  <c r="AO77" i="29"/>
  <c r="AP77" i="29"/>
  <c r="AQ77" i="29"/>
  <c r="AO78" i="29"/>
  <c r="AP78" i="29"/>
  <c r="AQ78" i="29"/>
  <c r="AO79" i="29"/>
  <c r="AP79" i="29"/>
  <c r="AQ79" i="29"/>
  <c r="AO80" i="29"/>
  <c r="AP80" i="29"/>
  <c r="AQ80" i="29"/>
  <c r="AO81" i="29"/>
  <c r="AP81" i="29"/>
  <c r="AQ81" i="29"/>
  <c r="AO82" i="29"/>
  <c r="AP82" i="29"/>
  <c r="AQ82" i="29"/>
  <c r="AO83" i="29"/>
  <c r="AP83" i="29"/>
  <c r="AQ83" i="29"/>
  <c r="AO84" i="29"/>
  <c r="AP84" i="29"/>
  <c r="AQ84" i="29"/>
  <c r="AO85" i="29"/>
  <c r="AP85" i="29"/>
  <c r="AQ85" i="29"/>
  <c r="AO86" i="29"/>
  <c r="AP86" i="29"/>
  <c r="AQ86" i="29"/>
  <c r="AO87" i="29"/>
  <c r="AP87" i="29"/>
  <c r="AQ87" i="29"/>
  <c r="AL98" i="29"/>
  <c r="AM98" i="29"/>
  <c r="AN98" i="29"/>
  <c r="AL99" i="29"/>
  <c r="AM99" i="29"/>
  <c r="AN99" i="29"/>
  <c r="AL100" i="29"/>
  <c r="AM100" i="29"/>
  <c r="AN100" i="29"/>
  <c r="AL101" i="29"/>
  <c r="AM101" i="29"/>
  <c r="AN101" i="29"/>
  <c r="AL102" i="29"/>
  <c r="AM102" i="29"/>
  <c r="AN102" i="29"/>
  <c r="AL103" i="29"/>
  <c r="AM103" i="29"/>
  <c r="AN103" i="29"/>
  <c r="AL104" i="29"/>
  <c r="AM104" i="29"/>
  <c r="AN104" i="29"/>
  <c r="AL105" i="29"/>
  <c r="AM105" i="29"/>
  <c r="AN105" i="29"/>
  <c r="AL106" i="29"/>
  <c r="AM106" i="29"/>
  <c r="AN106" i="29"/>
  <c r="AL107" i="29"/>
  <c r="AM107" i="29"/>
  <c r="AN107" i="29"/>
  <c r="AL108" i="29"/>
  <c r="AM108" i="29"/>
  <c r="AN108" i="29"/>
  <c r="AL109" i="29"/>
  <c r="AM109" i="29"/>
  <c r="AN109" i="29"/>
  <c r="AL110" i="29"/>
  <c r="AM110" i="29"/>
  <c r="AN110" i="29"/>
  <c r="AL111" i="29"/>
  <c r="AM111" i="29"/>
  <c r="AN111" i="29"/>
  <c r="AL112" i="29"/>
  <c r="AM112" i="29"/>
  <c r="AN112" i="29"/>
  <c r="AL113" i="29"/>
  <c r="AM113" i="29"/>
  <c r="AN113" i="29"/>
  <c r="AL114" i="29"/>
  <c r="AM114" i="29"/>
  <c r="AN114" i="29"/>
  <c r="AL115" i="29"/>
  <c r="AM115" i="29"/>
  <c r="AN115" i="29"/>
  <c r="AL5" i="29"/>
  <c r="AM5" i="29"/>
  <c r="AN5" i="29"/>
  <c r="AL6" i="29"/>
  <c r="AM6" i="29"/>
  <c r="AN6" i="29"/>
  <c r="AL7" i="29"/>
  <c r="AM7" i="29"/>
  <c r="AN7" i="29"/>
  <c r="AL8" i="29"/>
  <c r="AM8" i="29"/>
  <c r="AN8" i="29"/>
  <c r="AL9" i="29"/>
  <c r="AM9" i="29"/>
  <c r="AN9" i="29"/>
  <c r="AL10" i="29"/>
  <c r="AM10" i="29"/>
  <c r="AN10" i="29"/>
  <c r="AL11" i="29"/>
  <c r="AM11" i="29"/>
  <c r="AN11" i="29"/>
  <c r="AL12" i="29"/>
  <c r="AM12" i="29"/>
  <c r="AN12" i="29"/>
  <c r="AL13" i="29"/>
  <c r="AM13" i="29"/>
  <c r="AN13" i="29"/>
  <c r="AL14" i="29"/>
  <c r="AM14" i="29"/>
  <c r="AN14" i="29"/>
  <c r="AL15" i="29"/>
  <c r="AM15" i="29"/>
  <c r="AN15" i="29"/>
  <c r="AL16" i="29"/>
  <c r="AM16" i="29"/>
  <c r="AN16" i="29"/>
  <c r="AL17" i="29"/>
  <c r="AM17" i="29"/>
  <c r="AN17" i="29"/>
  <c r="AL18" i="29"/>
  <c r="AM18" i="29"/>
  <c r="AN18" i="29"/>
  <c r="AL19" i="29"/>
  <c r="AM19" i="29"/>
  <c r="AN19" i="29"/>
  <c r="AL20" i="29"/>
  <c r="AM20" i="29"/>
  <c r="AN20" i="29"/>
  <c r="AL21" i="29"/>
  <c r="AM21" i="29"/>
  <c r="AN21" i="29"/>
  <c r="AL22" i="29"/>
  <c r="AM22" i="29"/>
  <c r="AN22" i="29"/>
  <c r="AL23" i="29"/>
  <c r="AM23" i="29"/>
  <c r="AN23" i="29"/>
  <c r="AL24" i="29"/>
  <c r="AM24" i="29"/>
  <c r="AN24" i="29"/>
  <c r="AL25" i="29"/>
  <c r="AM25" i="29"/>
  <c r="AN25" i="29"/>
  <c r="AL26" i="29"/>
  <c r="AM26" i="29"/>
  <c r="AN26" i="29"/>
  <c r="AL27" i="29"/>
  <c r="AM27" i="29"/>
  <c r="AN27" i="29"/>
  <c r="AL28" i="29"/>
  <c r="AM28" i="29"/>
  <c r="AN28" i="29"/>
  <c r="AL29" i="29"/>
  <c r="AM29" i="29"/>
  <c r="AN29" i="29"/>
  <c r="AL30" i="29"/>
  <c r="AM30" i="29"/>
  <c r="AN30" i="29"/>
  <c r="AL31" i="29"/>
  <c r="AM31" i="29"/>
  <c r="AN31" i="29"/>
  <c r="AL32" i="29"/>
  <c r="AM32" i="29"/>
  <c r="AN32" i="29"/>
  <c r="AL33" i="29"/>
  <c r="AM33" i="29"/>
  <c r="AN33" i="29"/>
  <c r="AL34" i="29"/>
  <c r="AM34" i="29"/>
  <c r="AN34" i="29"/>
  <c r="AL35" i="29"/>
  <c r="AM35" i="29"/>
  <c r="AN35" i="29"/>
  <c r="AL36" i="29"/>
  <c r="AM36" i="29"/>
  <c r="AN36" i="29"/>
  <c r="AL37" i="29"/>
  <c r="AM37" i="29"/>
  <c r="AN37" i="29"/>
  <c r="AL38" i="29"/>
  <c r="AM38" i="29"/>
  <c r="AN38" i="29"/>
  <c r="AL39" i="29"/>
  <c r="AM39" i="29"/>
  <c r="AN39" i="29"/>
  <c r="AL40" i="29"/>
  <c r="AM40" i="29"/>
  <c r="AN40" i="29"/>
  <c r="AL41" i="29"/>
  <c r="AM41" i="29"/>
  <c r="AN41" i="29"/>
  <c r="AL42" i="29"/>
  <c r="AM42" i="29"/>
  <c r="AN42" i="29"/>
  <c r="AL43" i="29"/>
  <c r="AM43" i="29"/>
  <c r="AN43" i="29"/>
  <c r="AL44" i="29"/>
  <c r="AM44" i="29"/>
  <c r="AN44" i="29"/>
  <c r="AL45" i="29"/>
  <c r="AM45" i="29"/>
  <c r="AN45" i="29"/>
  <c r="AL46" i="29"/>
  <c r="AM46" i="29"/>
  <c r="AN46" i="29"/>
  <c r="AL47" i="29"/>
  <c r="AM47" i="29"/>
  <c r="AN47" i="29"/>
  <c r="AL48" i="29"/>
  <c r="AM48" i="29"/>
  <c r="AN48" i="29"/>
  <c r="AL49" i="29"/>
  <c r="AM49" i="29"/>
  <c r="AN49" i="29"/>
  <c r="AL50" i="29"/>
  <c r="AM50" i="29"/>
  <c r="AN50" i="29"/>
  <c r="AL51" i="29"/>
  <c r="AM51" i="29"/>
  <c r="AN51" i="29"/>
  <c r="AL52" i="29"/>
  <c r="AM52" i="29"/>
  <c r="AN52" i="29"/>
  <c r="AL53" i="29"/>
  <c r="AM53" i="29"/>
  <c r="AN53" i="29"/>
  <c r="AL54" i="29"/>
  <c r="AM54" i="29"/>
  <c r="AN54" i="29"/>
  <c r="AL55" i="29"/>
  <c r="AM55" i="29"/>
  <c r="AN55" i="29"/>
  <c r="AL56" i="29"/>
  <c r="AM56" i="29"/>
  <c r="AN56" i="29"/>
  <c r="AL57" i="29"/>
  <c r="AM57" i="29"/>
  <c r="AN57" i="29"/>
  <c r="AL58" i="29"/>
  <c r="AM58" i="29"/>
  <c r="AN58" i="29"/>
  <c r="AL59" i="29"/>
  <c r="AM59" i="29"/>
  <c r="AN59" i="29"/>
  <c r="AL60" i="29"/>
  <c r="AM60" i="29"/>
  <c r="AN60" i="29"/>
  <c r="AL61" i="29"/>
  <c r="AM61" i="29"/>
  <c r="AN61" i="29"/>
  <c r="AL62" i="29"/>
  <c r="AM62" i="29"/>
  <c r="AN62" i="29"/>
  <c r="AL63" i="29"/>
  <c r="AM63" i="29"/>
  <c r="AN63" i="29"/>
  <c r="AL64" i="29"/>
  <c r="AM64" i="29"/>
  <c r="AN64" i="29"/>
  <c r="AL65" i="29"/>
  <c r="AM65" i="29"/>
  <c r="AN65" i="29"/>
  <c r="AL66" i="29"/>
  <c r="AM66" i="29"/>
  <c r="AN66" i="29"/>
  <c r="AL67" i="29"/>
  <c r="AM67" i="29"/>
  <c r="AN67" i="29"/>
  <c r="AL68" i="29"/>
  <c r="AM68" i="29"/>
  <c r="AN68" i="29"/>
  <c r="AL69" i="29"/>
  <c r="AM69" i="29"/>
  <c r="AN69" i="29"/>
  <c r="AL70" i="29"/>
  <c r="AM70" i="29"/>
  <c r="AN70" i="29"/>
  <c r="AL71" i="29"/>
  <c r="AM71" i="29"/>
  <c r="AN71" i="29"/>
  <c r="AL72" i="29"/>
  <c r="AM72" i="29"/>
  <c r="AN72" i="29"/>
  <c r="AL73" i="29"/>
  <c r="AM73" i="29"/>
  <c r="AN73" i="29"/>
  <c r="AL74" i="29"/>
  <c r="AM74" i="29"/>
  <c r="AN74" i="29"/>
  <c r="AL75" i="29"/>
  <c r="AM75" i="29"/>
  <c r="AN75" i="29"/>
  <c r="AL76" i="29"/>
  <c r="AM76" i="29"/>
  <c r="AN76" i="29"/>
  <c r="AL77" i="29"/>
  <c r="AM77" i="29"/>
  <c r="AN77" i="29"/>
  <c r="AL78" i="29"/>
  <c r="AM78" i="29"/>
  <c r="AN78" i="29"/>
  <c r="AL79" i="29"/>
  <c r="AM79" i="29"/>
  <c r="AN79" i="29"/>
  <c r="AL80" i="29"/>
  <c r="AM80" i="29"/>
  <c r="AN80" i="29"/>
  <c r="AL81" i="29"/>
  <c r="AM81" i="29"/>
  <c r="AN81" i="29"/>
  <c r="AL82" i="29"/>
  <c r="AM82" i="29"/>
  <c r="AN82" i="29"/>
  <c r="AL83" i="29"/>
  <c r="AM83" i="29"/>
  <c r="AN83" i="29"/>
  <c r="AL84" i="29"/>
  <c r="AM84" i="29"/>
  <c r="AN84" i="29"/>
  <c r="AL85" i="29"/>
  <c r="AM85" i="29"/>
  <c r="AN85" i="29"/>
  <c r="AL86" i="29"/>
  <c r="AM86" i="29"/>
  <c r="AN86" i="29"/>
  <c r="AL87" i="29"/>
  <c r="AM87" i="29"/>
  <c r="AN87" i="29"/>
  <c r="AI98" i="29"/>
  <c r="AJ98" i="29"/>
  <c r="AK98" i="29"/>
  <c r="AI99" i="29"/>
  <c r="AJ99" i="29"/>
  <c r="AK99" i="29"/>
  <c r="AI100" i="29"/>
  <c r="AJ100" i="29"/>
  <c r="AK100" i="29"/>
  <c r="AI101" i="29"/>
  <c r="AJ101" i="29"/>
  <c r="AK101" i="29"/>
  <c r="AI102" i="29"/>
  <c r="AJ102" i="29"/>
  <c r="AK102" i="29"/>
  <c r="AI103" i="29"/>
  <c r="AJ103" i="29"/>
  <c r="AK103" i="29"/>
  <c r="AI104" i="29"/>
  <c r="AJ104" i="29"/>
  <c r="AK104" i="29"/>
  <c r="AI105" i="29"/>
  <c r="AJ105" i="29"/>
  <c r="AK105" i="29"/>
  <c r="AI106" i="29"/>
  <c r="AJ106" i="29"/>
  <c r="AK106" i="29"/>
  <c r="AI107" i="29"/>
  <c r="AJ107" i="29"/>
  <c r="AK107" i="29"/>
  <c r="AI108" i="29"/>
  <c r="AJ108" i="29"/>
  <c r="AK108" i="29"/>
  <c r="AI109" i="29"/>
  <c r="AJ109" i="29"/>
  <c r="AK109" i="29"/>
  <c r="AI110" i="29"/>
  <c r="AJ110" i="29"/>
  <c r="AK110" i="29"/>
  <c r="AI111" i="29"/>
  <c r="AJ111" i="29"/>
  <c r="AK111" i="29"/>
  <c r="AI112" i="29"/>
  <c r="AJ112" i="29"/>
  <c r="AK112" i="29"/>
  <c r="AI113" i="29"/>
  <c r="AJ113" i="29"/>
  <c r="AK113" i="29"/>
  <c r="AI114" i="29"/>
  <c r="AJ114" i="29"/>
  <c r="AK114" i="29"/>
  <c r="AI115" i="29"/>
  <c r="AJ115" i="29"/>
  <c r="AK115" i="29"/>
  <c r="AI5" i="29"/>
  <c r="AJ5" i="29"/>
  <c r="AK5" i="29"/>
  <c r="AI6" i="29"/>
  <c r="AJ6" i="29"/>
  <c r="AK6" i="29"/>
  <c r="AI7" i="29"/>
  <c r="AJ7" i="29"/>
  <c r="AK7" i="29"/>
  <c r="AI8" i="29"/>
  <c r="AJ8" i="29"/>
  <c r="AK8" i="29"/>
  <c r="AI9" i="29"/>
  <c r="AJ9" i="29"/>
  <c r="AK9" i="29"/>
  <c r="AI10" i="29"/>
  <c r="AJ10" i="29"/>
  <c r="AK10" i="29"/>
  <c r="AI11" i="29"/>
  <c r="AJ11" i="29"/>
  <c r="AK11" i="29"/>
  <c r="AI12" i="29"/>
  <c r="AJ12" i="29"/>
  <c r="AK12" i="29"/>
  <c r="AI13" i="29"/>
  <c r="AJ13" i="29"/>
  <c r="AK13" i="29"/>
  <c r="AI14" i="29"/>
  <c r="AJ14" i="29"/>
  <c r="AK14" i="29"/>
  <c r="AI15" i="29"/>
  <c r="AJ15" i="29"/>
  <c r="AK15" i="29"/>
  <c r="AI16" i="29"/>
  <c r="AJ16" i="29"/>
  <c r="AK16" i="29"/>
  <c r="AI17" i="29"/>
  <c r="AJ17" i="29"/>
  <c r="AK17" i="29"/>
  <c r="AI18" i="29"/>
  <c r="AJ18" i="29"/>
  <c r="AK18" i="29"/>
  <c r="AI19" i="29"/>
  <c r="AJ19" i="29"/>
  <c r="AK19" i="29"/>
  <c r="AI20" i="29"/>
  <c r="AJ20" i="29"/>
  <c r="AK20" i="29"/>
  <c r="AI21" i="29"/>
  <c r="AJ21" i="29"/>
  <c r="AK21" i="29"/>
  <c r="AI22" i="29"/>
  <c r="AJ22" i="29"/>
  <c r="AK22" i="29"/>
  <c r="AI23" i="29"/>
  <c r="AJ23" i="29"/>
  <c r="AK23" i="29"/>
  <c r="AI24" i="29"/>
  <c r="AJ24" i="29"/>
  <c r="AK24" i="29"/>
  <c r="AI25" i="29"/>
  <c r="AJ25" i="29"/>
  <c r="AK25" i="29"/>
  <c r="AI26" i="29"/>
  <c r="AJ26" i="29"/>
  <c r="AK26" i="29"/>
  <c r="AI27" i="29"/>
  <c r="AJ27" i="29"/>
  <c r="AK27" i="29"/>
  <c r="AI28" i="29"/>
  <c r="AJ28" i="29"/>
  <c r="AK28" i="29"/>
  <c r="AI29" i="29"/>
  <c r="AJ29" i="29"/>
  <c r="AK29" i="29"/>
  <c r="AI30" i="29"/>
  <c r="AJ30" i="29"/>
  <c r="AK30" i="29"/>
  <c r="AI31" i="29"/>
  <c r="AJ31" i="29"/>
  <c r="AK31" i="29"/>
  <c r="AI32" i="29"/>
  <c r="AJ32" i="29"/>
  <c r="AK32" i="29"/>
  <c r="AI33" i="29"/>
  <c r="AJ33" i="29"/>
  <c r="AK33" i="29"/>
  <c r="AI34" i="29"/>
  <c r="AJ34" i="29"/>
  <c r="AK34" i="29"/>
  <c r="AI35" i="29"/>
  <c r="AJ35" i="29"/>
  <c r="AK35" i="29"/>
  <c r="AI36" i="29"/>
  <c r="AJ36" i="29"/>
  <c r="AK36" i="29"/>
  <c r="AI37" i="29"/>
  <c r="AJ37" i="29"/>
  <c r="AK37" i="29"/>
  <c r="AI38" i="29"/>
  <c r="AJ38" i="29"/>
  <c r="AK38" i="29"/>
  <c r="AI39" i="29"/>
  <c r="AJ39" i="29"/>
  <c r="AK39" i="29"/>
  <c r="AI40" i="29"/>
  <c r="AJ40" i="29"/>
  <c r="AK40" i="29"/>
  <c r="AI41" i="29"/>
  <c r="AJ41" i="29"/>
  <c r="AK41" i="29"/>
  <c r="AI42" i="29"/>
  <c r="AJ42" i="29"/>
  <c r="AK42" i="29"/>
  <c r="AI43" i="29"/>
  <c r="AJ43" i="29"/>
  <c r="AK43" i="29"/>
  <c r="AI44" i="29"/>
  <c r="AJ44" i="29"/>
  <c r="AK44" i="29"/>
  <c r="AI45" i="29"/>
  <c r="AJ45" i="29"/>
  <c r="AK45" i="29"/>
  <c r="AI46" i="29"/>
  <c r="AJ46" i="29"/>
  <c r="AK46" i="29"/>
  <c r="AI47" i="29"/>
  <c r="AJ47" i="29"/>
  <c r="AK47" i="29"/>
  <c r="AI48" i="29"/>
  <c r="AJ48" i="29"/>
  <c r="AK48" i="29"/>
  <c r="AI49" i="29"/>
  <c r="AJ49" i="29"/>
  <c r="AK49" i="29"/>
  <c r="AI50" i="29"/>
  <c r="AJ50" i="29"/>
  <c r="AK50" i="29"/>
  <c r="AI51" i="29"/>
  <c r="AJ51" i="29"/>
  <c r="AK51" i="29"/>
  <c r="AI52" i="29"/>
  <c r="AJ52" i="29"/>
  <c r="AK52" i="29"/>
  <c r="AI53" i="29"/>
  <c r="AJ53" i="29"/>
  <c r="AK53" i="29"/>
  <c r="AI54" i="29"/>
  <c r="AJ54" i="29"/>
  <c r="AK54" i="29"/>
  <c r="AI55" i="29"/>
  <c r="AJ55" i="29"/>
  <c r="AK55" i="29"/>
  <c r="AI56" i="29"/>
  <c r="AJ56" i="29"/>
  <c r="AK56" i="29"/>
  <c r="AI57" i="29"/>
  <c r="AJ57" i="29"/>
  <c r="AK57" i="29"/>
  <c r="AI58" i="29"/>
  <c r="AJ58" i="29"/>
  <c r="AK58" i="29"/>
  <c r="AI59" i="29"/>
  <c r="AJ59" i="29"/>
  <c r="AK59" i="29"/>
  <c r="AI60" i="29"/>
  <c r="AJ60" i="29"/>
  <c r="AK60" i="29"/>
  <c r="AI61" i="29"/>
  <c r="AJ61" i="29"/>
  <c r="AK61" i="29"/>
  <c r="AI62" i="29"/>
  <c r="AJ62" i="29"/>
  <c r="AK62" i="29"/>
  <c r="AI63" i="29"/>
  <c r="AJ63" i="29"/>
  <c r="AK63" i="29"/>
  <c r="AI64" i="29"/>
  <c r="AJ64" i="29"/>
  <c r="AK64" i="29"/>
  <c r="AI65" i="29"/>
  <c r="AJ65" i="29"/>
  <c r="AK65" i="29"/>
  <c r="AI66" i="29"/>
  <c r="AJ66" i="29"/>
  <c r="AK66" i="29"/>
  <c r="AI67" i="29"/>
  <c r="AJ67" i="29"/>
  <c r="AK67" i="29"/>
  <c r="AI68" i="29"/>
  <c r="AJ68" i="29"/>
  <c r="AK68" i="29"/>
  <c r="AI69" i="29"/>
  <c r="AJ69" i="29"/>
  <c r="AK69" i="29"/>
  <c r="AI70" i="29"/>
  <c r="AJ70" i="29"/>
  <c r="AK70" i="29"/>
  <c r="AI71" i="29"/>
  <c r="AJ71" i="29"/>
  <c r="AK71" i="29"/>
  <c r="AI72" i="29"/>
  <c r="AJ72" i="29"/>
  <c r="AK72" i="29"/>
  <c r="AI73" i="29"/>
  <c r="AJ73" i="29"/>
  <c r="AK73" i="29"/>
  <c r="AI74" i="29"/>
  <c r="AJ74" i="29"/>
  <c r="AK74" i="29"/>
  <c r="AI75" i="29"/>
  <c r="AJ75" i="29"/>
  <c r="AK75" i="29"/>
  <c r="AI76" i="29"/>
  <c r="AJ76" i="29"/>
  <c r="AK76" i="29"/>
  <c r="AI77" i="29"/>
  <c r="AJ77" i="29"/>
  <c r="AK77" i="29"/>
  <c r="AI78" i="29"/>
  <c r="AJ78" i="29"/>
  <c r="AK78" i="29"/>
  <c r="AI79" i="29"/>
  <c r="AJ79" i="29"/>
  <c r="AK79" i="29"/>
  <c r="AI80" i="29"/>
  <c r="AJ80" i="29"/>
  <c r="AK80" i="29"/>
  <c r="AI81" i="29"/>
  <c r="AJ81" i="29"/>
  <c r="AK81" i="29"/>
  <c r="AI82" i="29"/>
  <c r="AJ82" i="29"/>
  <c r="AK82" i="29"/>
  <c r="AI83" i="29"/>
  <c r="AJ83" i="29"/>
  <c r="AK83" i="29"/>
  <c r="AI84" i="29"/>
  <c r="AJ84" i="29"/>
  <c r="AK84" i="29"/>
  <c r="AI85" i="29"/>
  <c r="AJ85" i="29"/>
  <c r="AK85" i="29"/>
  <c r="AI86" i="29"/>
  <c r="AJ86" i="29"/>
  <c r="AK86" i="29"/>
  <c r="AI87" i="29"/>
  <c r="AJ87" i="29"/>
  <c r="AK87" i="29"/>
  <c r="AF98" i="29"/>
  <c r="AG98" i="29"/>
  <c r="AH98" i="29"/>
  <c r="AF99" i="29"/>
  <c r="AG99" i="29"/>
  <c r="AH99" i="29"/>
  <c r="AF100" i="29"/>
  <c r="AG100" i="29"/>
  <c r="AH100" i="29"/>
  <c r="AF101" i="29"/>
  <c r="AG101" i="29"/>
  <c r="AH101" i="29"/>
  <c r="AF102" i="29"/>
  <c r="AG102" i="29"/>
  <c r="AH102" i="29"/>
  <c r="AF103" i="29"/>
  <c r="AG103" i="29"/>
  <c r="AH103" i="29"/>
  <c r="AF104" i="29"/>
  <c r="AG104" i="29"/>
  <c r="AH104" i="29"/>
  <c r="AF105" i="29"/>
  <c r="AG105" i="29"/>
  <c r="AH105" i="29"/>
  <c r="AF106" i="29"/>
  <c r="AG106" i="29"/>
  <c r="AH106" i="29"/>
  <c r="AF107" i="29"/>
  <c r="AG107" i="29"/>
  <c r="AH107" i="29"/>
  <c r="AF108" i="29"/>
  <c r="AG108" i="29"/>
  <c r="AH108" i="29"/>
  <c r="AF109" i="29"/>
  <c r="AG109" i="29"/>
  <c r="AH109" i="29"/>
  <c r="AF110" i="29"/>
  <c r="AG110" i="29"/>
  <c r="AH110" i="29"/>
  <c r="AF111" i="29"/>
  <c r="AG111" i="29"/>
  <c r="AH111" i="29"/>
  <c r="AF112" i="29"/>
  <c r="AG112" i="29"/>
  <c r="AH112" i="29"/>
  <c r="AF113" i="29"/>
  <c r="AG113" i="29"/>
  <c r="AH113" i="29"/>
  <c r="AF114" i="29"/>
  <c r="AG114" i="29"/>
  <c r="AH114" i="29"/>
  <c r="AF115" i="29"/>
  <c r="AG115" i="29"/>
  <c r="AH115" i="29"/>
  <c r="AF5" i="29"/>
  <c r="AG5" i="29"/>
  <c r="AH5" i="29"/>
  <c r="AF6" i="29"/>
  <c r="AG6" i="29"/>
  <c r="AH6" i="29"/>
  <c r="AF7" i="29"/>
  <c r="AG7" i="29"/>
  <c r="AH7" i="29"/>
  <c r="AF8" i="29"/>
  <c r="AG8" i="29"/>
  <c r="AH8" i="29"/>
  <c r="AF9" i="29"/>
  <c r="AG9" i="29"/>
  <c r="AH9" i="29"/>
  <c r="AF10" i="29"/>
  <c r="AG10" i="29"/>
  <c r="AH10" i="29"/>
  <c r="AF11" i="29"/>
  <c r="AG11" i="29"/>
  <c r="AH11" i="29"/>
  <c r="AF12" i="29"/>
  <c r="AG12" i="29"/>
  <c r="AH12" i="29"/>
  <c r="AF13" i="29"/>
  <c r="AG13" i="29"/>
  <c r="AH13" i="29"/>
  <c r="AF14" i="29"/>
  <c r="AG14" i="29"/>
  <c r="AH14" i="29"/>
  <c r="AF15" i="29"/>
  <c r="AG15" i="29"/>
  <c r="AH15" i="29"/>
  <c r="AF16" i="29"/>
  <c r="AG16" i="29"/>
  <c r="AH16" i="29"/>
  <c r="AF17" i="29"/>
  <c r="AG17" i="29"/>
  <c r="AH17" i="29"/>
  <c r="AF18" i="29"/>
  <c r="AG18" i="29"/>
  <c r="AH18" i="29"/>
  <c r="AF19" i="29"/>
  <c r="AG19" i="29"/>
  <c r="AH19" i="29"/>
  <c r="AF20" i="29"/>
  <c r="AG20" i="29"/>
  <c r="AH20" i="29"/>
  <c r="AF21" i="29"/>
  <c r="AG21" i="29"/>
  <c r="AH21" i="29"/>
  <c r="AF22" i="29"/>
  <c r="AG22" i="29"/>
  <c r="AH22" i="29"/>
  <c r="AF23" i="29"/>
  <c r="AG23" i="29"/>
  <c r="AH23" i="29"/>
  <c r="AF24" i="29"/>
  <c r="AG24" i="29"/>
  <c r="AH24" i="29"/>
  <c r="AF25" i="29"/>
  <c r="AG25" i="29"/>
  <c r="AH25" i="29"/>
  <c r="AF26" i="29"/>
  <c r="AG26" i="29"/>
  <c r="AH26" i="29"/>
  <c r="AF27" i="29"/>
  <c r="AG27" i="29"/>
  <c r="AH27" i="29"/>
  <c r="AF28" i="29"/>
  <c r="AG28" i="29"/>
  <c r="AH28" i="29"/>
  <c r="AF29" i="29"/>
  <c r="AG29" i="29"/>
  <c r="AH29" i="29"/>
  <c r="AF30" i="29"/>
  <c r="AG30" i="29"/>
  <c r="AH30" i="29"/>
  <c r="AF31" i="29"/>
  <c r="AG31" i="29"/>
  <c r="AH31" i="29"/>
  <c r="AF32" i="29"/>
  <c r="AG32" i="29"/>
  <c r="AH32" i="29"/>
  <c r="AF33" i="29"/>
  <c r="AG33" i="29"/>
  <c r="AH33" i="29"/>
  <c r="AF34" i="29"/>
  <c r="AG34" i="29"/>
  <c r="AH34" i="29"/>
  <c r="AF35" i="29"/>
  <c r="AG35" i="29"/>
  <c r="AH35" i="29"/>
  <c r="AF36" i="29"/>
  <c r="AG36" i="29"/>
  <c r="AH36" i="29"/>
  <c r="AF37" i="29"/>
  <c r="AG37" i="29"/>
  <c r="AH37" i="29"/>
  <c r="AF38" i="29"/>
  <c r="AG38" i="29"/>
  <c r="AH38" i="29"/>
  <c r="AF39" i="29"/>
  <c r="AG39" i="29"/>
  <c r="AH39" i="29"/>
  <c r="AF40" i="29"/>
  <c r="AG40" i="29"/>
  <c r="AH40" i="29"/>
  <c r="AF41" i="29"/>
  <c r="AG41" i="29"/>
  <c r="AH41" i="29"/>
  <c r="AF42" i="29"/>
  <c r="AG42" i="29"/>
  <c r="AH42" i="29"/>
  <c r="AF43" i="29"/>
  <c r="AG43" i="29"/>
  <c r="AH43" i="29"/>
  <c r="AF44" i="29"/>
  <c r="AG44" i="29"/>
  <c r="AH44" i="29"/>
  <c r="AF45" i="29"/>
  <c r="AG45" i="29"/>
  <c r="AH45" i="29"/>
  <c r="AF46" i="29"/>
  <c r="AG46" i="29"/>
  <c r="AH46" i="29"/>
  <c r="AF47" i="29"/>
  <c r="AG47" i="29"/>
  <c r="AH47" i="29"/>
  <c r="AF48" i="29"/>
  <c r="AG48" i="29"/>
  <c r="AH48" i="29"/>
  <c r="AF49" i="29"/>
  <c r="AG49" i="29"/>
  <c r="AH49" i="29"/>
  <c r="AF50" i="29"/>
  <c r="AG50" i="29"/>
  <c r="AH50" i="29"/>
  <c r="AF51" i="29"/>
  <c r="AG51" i="29"/>
  <c r="AH51" i="29"/>
  <c r="AF52" i="29"/>
  <c r="AG52" i="29"/>
  <c r="AH52" i="29"/>
  <c r="AF53" i="29"/>
  <c r="AG53" i="29"/>
  <c r="AH53" i="29"/>
  <c r="AF54" i="29"/>
  <c r="AG54" i="29"/>
  <c r="AH54" i="29"/>
  <c r="AF55" i="29"/>
  <c r="AG55" i="29"/>
  <c r="AH55" i="29"/>
  <c r="AF56" i="29"/>
  <c r="AG56" i="29"/>
  <c r="AH56" i="29"/>
  <c r="AF57" i="29"/>
  <c r="AG57" i="29"/>
  <c r="AH57" i="29"/>
  <c r="AF58" i="29"/>
  <c r="AG58" i="29"/>
  <c r="AH58" i="29"/>
  <c r="AF59" i="29"/>
  <c r="AG59" i="29"/>
  <c r="AH59" i="29"/>
  <c r="AF60" i="29"/>
  <c r="AG60" i="29"/>
  <c r="AH60" i="29"/>
  <c r="AF61" i="29"/>
  <c r="AG61" i="29"/>
  <c r="AH61" i="29"/>
  <c r="AF62" i="29"/>
  <c r="AG62" i="29"/>
  <c r="AH62" i="29"/>
  <c r="AF63" i="29"/>
  <c r="AG63" i="29"/>
  <c r="AH63" i="29"/>
  <c r="AF64" i="29"/>
  <c r="AG64" i="29"/>
  <c r="AH64" i="29"/>
  <c r="AF65" i="29"/>
  <c r="AG65" i="29"/>
  <c r="AH65" i="29"/>
  <c r="AF66" i="29"/>
  <c r="AG66" i="29"/>
  <c r="AH66" i="29"/>
  <c r="AF67" i="29"/>
  <c r="AG67" i="29"/>
  <c r="AH67" i="29"/>
  <c r="AF68" i="29"/>
  <c r="AG68" i="29"/>
  <c r="AH68" i="29"/>
  <c r="AF69" i="29"/>
  <c r="AG69" i="29"/>
  <c r="AH69" i="29"/>
  <c r="AF70" i="29"/>
  <c r="AG70" i="29"/>
  <c r="AH70" i="29"/>
  <c r="AF71" i="29"/>
  <c r="AG71" i="29"/>
  <c r="AH71" i="29"/>
  <c r="AF72" i="29"/>
  <c r="AG72" i="29"/>
  <c r="AH72" i="29"/>
  <c r="AF73" i="29"/>
  <c r="AG73" i="29"/>
  <c r="AH73" i="29"/>
  <c r="AF74" i="29"/>
  <c r="AG74" i="29"/>
  <c r="AH74" i="29"/>
  <c r="AF75" i="29"/>
  <c r="AG75" i="29"/>
  <c r="AH75" i="29"/>
  <c r="AF76" i="29"/>
  <c r="AG76" i="29"/>
  <c r="AH76" i="29"/>
  <c r="AF77" i="29"/>
  <c r="AG77" i="29"/>
  <c r="AH77" i="29"/>
  <c r="AF78" i="29"/>
  <c r="AG78" i="29"/>
  <c r="AH78" i="29"/>
  <c r="AF79" i="29"/>
  <c r="AG79" i="29"/>
  <c r="AH79" i="29"/>
  <c r="AF80" i="29"/>
  <c r="AG80" i="29"/>
  <c r="AH80" i="29"/>
  <c r="AF81" i="29"/>
  <c r="AG81" i="29"/>
  <c r="AH81" i="29"/>
  <c r="AF82" i="29"/>
  <c r="AG82" i="29"/>
  <c r="AH82" i="29"/>
  <c r="AF83" i="29"/>
  <c r="AG83" i="29"/>
  <c r="AH83" i="29"/>
  <c r="AF84" i="29"/>
  <c r="AG84" i="29"/>
  <c r="AH84" i="29"/>
  <c r="AF85" i="29"/>
  <c r="AG85" i="29"/>
  <c r="AH85" i="29"/>
  <c r="AF86" i="29"/>
  <c r="AG86" i="29"/>
  <c r="AH86" i="29"/>
  <c r="AF87" i="29"/>
  <c r="AG87" i="29"/>
  <c r="AH87" i="29"/>
  <c r="AC98" i="29"/>
  <c r="AD98" i="29"/>
  <c r="AE98" i="29"/>
  <c r="AC99" i="29"/>
  <c r="AD99" i="29"/>
  <c r="AE99" i="29"/>
  <c r="AC100" i="29"/>
  <c r="AD100" i="29"/>
  <c r="AE100" i="29"/>
  <c r="AC101" i="29"/>
  <c r="AD101" i="29"/>
  <c r="AE101" i="29"/>
  <c r="AC102" i="29"/>
  <c r="AD102" i="29"/>
  <c r="AE102" i="29"/>
  <c r="AC103" i="29"/>
  <c r="AD103" i="29"/>
  <c r="AE103" i="29"/>
  <c r="AC104" i="29"/>
  <c r="AD104" i="29"/>
  <c r="AE104" i="29"/>
  <c r="AC105" i="29"/>
  <c r="AD105" i="29"/>
  <c r="AE105" i="29"/>
  <c r="AC106" i="29"/>
  <c r="AD106" i="29"/>
  <c r="AE106" i="29"/>
  <c r="AC107" i="29"/>
  <c r="AD107" i="29"/>
  <c r="AE107" i="29"/>
  <c r="AC108" i="29"/>
  <c r="AD108" i="29"/>
  <c r="AE108" i="29"/>
  <c r="AC109" i="29"/>
  <c r="AD109" i="29"/>
  <c r="AE109" i="29"/>
  <c r="AC110" i="29"/>
  <c r="AD110" i="29"/>
  <c r="AE110" i="29"/>
  <c r="AC111" i="29"/>
  <c r="AD111" i="29"/>
  <c r="AE111" i="29"/>
  <c r="AC112" i="29"/>
  <c r="AD112" i="29"/>
  <c r="AE112" i="29"/>
  <c r="AC113" i="29"/>
  <c r="AD113" i="29"/>
  <c r="AE113" i="29"/>
  <c r="AC114" i="29"/>
  <c r="AD114" i="29"/>
  <c r="AE114" i="29"/>
  <c r="AC115" i="29"/>
  <c r="AD115" i="29"/>
  <c r="AE115" i="29"/>
  <c r="AC5" i="29"/>
  <c r="AD5" i="29"/>
  <c r="AE5" i="29"/>
  <c r="AC6" i="29"/>
  <c r="AD6" i="29"/>
  <c r="AE6" i="29"/>
  <c r="AC7" i="29"/>
  <c r="AD7" i="29"/>
  <c r="AE7" i="29"/>
  <c r="AC8" i="29"/>
  <c r="AD8" i="29"/>
  <c r="AE8" i="29"/>
  <c r="AC9" i="29"/>
  <c r="AD9" i="29"/>
  <c r="AE9" i="29"/>
  <c r="AC10" i="29"/>
  <c r="AD10" i="29"/>
  <c r="AE10" i="29"/>
  <c r="AC11" i="29"/>
  <c r="AD11" i="29"/>
  <c r="AE11" i="29"/>
  <c r="AC12" i="29"/>
  <c r="AD12" i="29"/>
  <c r="AE12" i="29"/>
  <c r="AC13" i="29"/>
  <c r="AD13" i="29"/>
  <c r="AE13" i="29"/>
  <c r="AC14" i="29"/>
  <c r="AD14" i="29"/>
  <c r="AE14" i="29"/>
  <c r="AC15" i="29"/>
  <c r="AD15" i="29"/>
  <c r="AE15" i="29"/>
  <c r="AC16" i="29"/>
  <c r="AD16" i="29"/>
  <c r="AE16" i="29"/>
  <c r="AC17" i="29"/>
  <c r="AD17" i="29"/>
  <c r="AE17" i="29"/>
  <c r="AC18" i="29"/>
  <c r="AD18" i="29"/>
  <c r="AE18" i="29"/>
  <c r="AC19" i="29"/>
  <c r="AD19" i="29"/>
  <c r="AE19" i="29"/>
  <c r="AC20" i="29"/>
  <c r="AD20" i="29"/>
  <c r="AE20" i="29"/>
  <c r="AC21" i="29"/>
  <c r="AD21" i="29"/>
  <c r="AE21" i="29"/>
  <c r="AC22" i="29"/>
  <c r="AD22" i="29"/>
  <c r="AE22" i="29"/>
  <c r="AC23" i="29"/>
  <c r="AD23" i="29"/>
  <c r="AE23" i="29"/>
  <c r="AC24" i="29"/>
  <c r="AD24" i="29"/>
  <c r="AE24" i="29"/>
  <c r="AC25" i="29"/>
  <c r="AD25" i="29"/>
  <c r="AE25" i="29"/>
  <c r="AC26" i="29"/>
  <c r="AD26" i="29"/>
  <c r="AE26" i="29"/>
  <c r="AC27" i="29"/>
  <c r="AD27" i="29"/>
  <c r="AE27" i="29"/>
  <c r="AC28" i="29"/>
  <c r="AD28" i="29"/>
  <c r="AE28" i="29"/>
  <c r="AC29" i="29"/>
  <c r="AD29" i="29"/>
  <c r="AE29" i="29"/>
  <c r="AC30" i="29"/>
  <c r="AD30" i="29"/>
  <c r="AE30" i="29"/>
  <c r="AC31" i="29"/>
  <c r="AD31" i="29"/>
  <c r="AE31" i="29"/>
  <c r="AC32" i="29"/>
  <c r="AD32" i="29"/>
  <c r="AE32" i="29"/>
  <c r="AC33" i="29"/>
  <c r="AD33" i="29"/>
  <c r="AE33" i="29"/>
  <c r="AC34" i="29"/>
  <c r="AD34" i="29"/>
  <c r="AE34" i="29"/>
  <c r="AC35" i="29"/>
  <c r="AD35" i="29"/>
  <c r="AE35" i="29"/>
  <c r="AC36" i="29"/>
  <c r="AD36" i="29"/>
  <c r="AE36" i="29"/>
  <c r="AC37" i="29"/>
  <c r="AD37" i="29"/>
  <c r="AE37" i="29"/>
  <c r="AC38" i="29"/>
  <c r="AD38" i="29"/>
  <c r="AE38" i="29"/>
  <c r="AC39" i="29"/>
  <c r="AD39" i="29"/>
  <c r="AE39" i="29"/>
  <c r="AC40" i="29"/>
  <c r="AD40" i="29"/>
  <c r="AE40" i="29"/>
  <c r="AC41" i="29"/>
  <c r="AD41" i="29"/>
  <c r="AE41" i="29"/>
  <c r="AC42" i="29"/>
  <c r="AD42" i="29"/>
  <c r="AE42" i="29"/>
  <c r="AC43" i="29"/>
  <c r="AD43" i="29"/>
  <c r="AE43" i="29"/>
  <c r="AC44" i="29"/>
  <c r="AD44" i="29"/>
  <c r="AE44" i="29"/>
  <c r="AC45" i="29"/>
  <c r="AD45" i="29"/>
  <c r="AE45" i="29"/>
  <c r="AC46" i="29"/>
  <c r="AD46" i="29"/>
  <c r="AE46" i="29"/>
  <c r="AC47" i="29"/>
  <c r="AD47" i="29"/>
  <c r="AE47" i="29"/>
  <c r="AC48" i="29"/>
  <c r="AD48" i="29"/>
  <c r="AE48" i="29"/>
  <c r="AC49" i="29"/>
  <c r="AD49" i="29"/>
  <c r="AE49" i="29"/>
  <c r="AC50" i="29"/>
  <c r="AD50" i="29"/>
  <c r="AE50" i="29"/>
  <c r="AC51" i="29"/>
  <c r="AD51" i="29"/>
  <c r="AE51" i="29"/>
  <c r="AC52" i="29"/>
  <c r="AD52" i="29"/>
  <c r="AE52" i="29"/>
  <c r="AC53" i="29"/>
  <c r="AD53" i="29"/>
  <c r="AE53" i="29"/>
  <c r="AC54" i="29"/>
  <c r="AD54" i="29"/>
  <c r="AE54" i="29"/>
  <c r="AC55" i="29"/>
  <c r="AD55" i="29"/>
  <c r="AE55" i="29"/>
  <c r="AC56" i="29"/>
  <c r="AD56" i="29"/>
  <c r="AE56" i="29"/>
  <c r="AC57" i="29"/>
  <c r="AD57" i="29"/>
  <c r="AE57" i="29"/>
  <c r="AC58" i="29"/>
  <c r="AD58" i="29"/>
  <c r="AE58" i="29"/>
  <c r="AC59" i="29"/>
  <c r="AD59" i="29"/>
  <c r="AE59" i="29"/>
  <c r="AC60" i="29"/>
  <c r="AD60" i="29"/>
  <c r="AE60" i="29"/>
  <c r="AC61" i="29"/>
  <c r="AD61" i="29"/>
  <c r="AE61" i="29"/>
  <c r="AC62" i="29"/>
  <c r="AD62" i="29"/>
  <c r="AE62" i="29"/>
  <c r="AC63" i="29"/>
  <c r="AD63" i="29"/>
  <c r="AE63" i="29"/>
  <c r="AC64" i="29"/>
  <c r="AD64" i="29"/>
  <c r="AE64" i="29"/>
  <c r="AC65" i="29"/>
  <c r="AD65" i="29"/>
  <c r="AE65" i="29"/>
  <c r="AC66" i="29"/>
  <c r="AD66" i="29"/>
  <c r="AE66" i="29"/>
  <c r="AC67" i="29"/>
  <c r="AD67" i="29"/>
  <c r="AE67" i="29"/>
  <c r="AC68" i="29"/>
  <c r="AD68" i="29"/>
  <c r="AE68" i="29"/>
  <c r="AC69" i="29"/>
  <c r="AD69" i="29"/>
  <c r="AE69" i="29"/>
  <c r="AC70" i="29"/>
  <c r="AD70" i="29"/>
  <c r="AE70" i="29"/>
  <c r="AC71" i="29"/>
  <c r="AD71" i="29"/>
  <c r="AE71" i="29"/>
  <c r="AC72" i="29"/>
  <c r="AD72" i="29"/>
  <c r="AE72" i="29"/>
  <c r="AC73" i="29"/>
  <c r="AD73" i="29"/>
  <c r="AE73" i="29"/>
  <c r="AC74" i="29"/>
  <c r="AD74" i="29"/>
  <c r="AE74" i="29"/>
  <c r="AC75" i="29"/>
  <c r="AD75" i="29"/>
  <c r="AE75" i="29"/>
  <c r="AC76" i="29"/>
  <c r="AD76" i="29"/>
  <c r="AE76" i="29"/>
  <c r="AC77" i="29"/>
  <c r="AD77" i="29"/>
  <c r="AE77" i="29"/>
  <c r="AC78" i="29"/>
  <c r="AD78" i="29"/>
  <c r="AE78" i="29"/>
  <c r="AC79" i="29"/>
  <c r="AD79" i="29"/>
  <c r="AE79" i="29"/>
  <c r="AC80" i="29"/>
  <c r="AD80" i="29"/>
  <c r="AE80" i="29"/>
  <c r="AC81" i="29"/>
  <c r="AD81" i="29"/>
  <c r="AE81" i="29"/>
  <c r="AC82" i="29"/>
  <c r="AD82" i="29"/>
  <c r="AE82" i="29"/>
  <c r="AC83" i="29"/>
  <c r="AD83" i="29"/>
  <c r="AE83" i="29"/>
  <c r="AC84" i="29"/>
  <c r="AD84" i="29"/>
  <c r="AE84" i="29"/>
  <c r="AC85" i="29"/>
  <c r="AD85" i="29"/>
  <c r="AE85" i="29"/>
  <c r="AC86" i="29"/>
  <c r="AD86" i="29"/>
  <c r="AE86" i="29"/>
  <c r="AC87" i="29"/>
  <c r="AD87" i="29"/>
  <c r="AE87" i="29"/>
  <c r="Z98" i="29"/>
  <c r="AA98" i="29"/>
  <c r="AB98" i="29"/>
  <c r="Z99" i="29"/>
  <c r="AA99" i="29"/>
  <c r="AB99" i="29"/>
  <c r="Z100" i="29"/>
  <c r="AA100" i="29"/>
  <c r="AB100" i="29"/>
  <c r="Z101" i="29"/>
  <c r="AA101" i="29"/>
  <c r="AB101" i="29"/>
  <c r="Z102" i="29"/>
  <c r="AA102" i="29"/>
  <c r="AB102" i="29"/>
  <c r="Z103" i="29"/>
  <c r="AA103" i="29"/>
  <c r="AB103" i="29"/>
  <c r="Z104" i="29"/>
  <c r="AA104" i="29"/>
  <c r="AB104" i="29"/>
  <c r="Z105" i="29"/>
  <c r="AA105" i="29"/>
  <c r="AB105" i="29"/>
  <c r="Z106" i="29"/>
  <c r="AA106" i="29"/>
  <c r="AB106" i="29"/>
  <c r="Z107" i="29"/>
  <c r="AA107" i="29"/>
  <c r="AB107" i="29"/>
  <c r="Z108" i="29"/>
  <c r="AA108" i="29"/>
  <c r="AB108" i="29"/>
  <c r="Z109" i="29"/>
  <c r="AA109" i="29"/>
  <c r="AB109" i="29"/>
  <c r="Z110" i="29"/>
  <c r="AA110" i="29"/>
  <c r="AB110" i="29"/>
  <c r="Z111" i="29"/>
  <c r="AA111" i="29"/>
  <c r="AB111" i="29"/>
  <c r="Z112" i="29"/>
  <c r="AA112" i="29"/>
  <c r="AB112" i="29"/>
  <c r="Z113" i="29"/>
  <c r="AA113" i="29"/>
  <c r="AB113" i="29"/>
  <c r="Z114" i="29"/>
  <c r="AA114" i="29"/>
  <c r="AB114" i="29"/>
  <c r="Z115" i="29"/>
  <c r="AA115" i="29"/>
  <c r="AB115" i="29"/>
  <c r="Z5" i="29"/>
  <c r="AA5" i="29"/>
  <c r="AB5" i="29"/>
  <c r="Z6" i="29"/>
  <c r="AA6" i="29"/>
  <c r="AB6" i="29"/>
  <c r="Z7" i="29"/>
  <c r="AA7" i="29"/>
  <c r="AB7" i="29"/>
  <c r="Z8" i="29"/>
  <c r="AA8" i="29"/>
  <c r="AB8" i="29"/>
  <c r="Z9" i="29"/>
  <c r="AA9" i="29"/>
  <c r="AB9" i="29"/>
  <c r="Z10" i="29"/>
  <c r="AA10" i="29"/>
  <c r="AB10" i="29"/>
  <c r="Z11" i="29"/>
  <c r="AA11" i="29"/>
  <c r="AB11" i="29"/>
  <c r="Z12" i="29"/>
  <c r="AA12" i="29"/>
  <c r="AB12" i="29"/>
  <c r="Z13" i="29"/>
  <c r="AA13" i="29"/>
  <c r="AB13" i="29"/>
  <c r="Z14" i="29"/>
  <c r="AA14" i="29"/>
  <c r="AB14" i="29"/>
  <c r="Z15" i="29"/>
  <c r="AA15" i="29"/>
  <c r="AB15" i="29"/>
  <c r="Z16" i="29"/>
  <c r="AA16" i="29"/>
  <c r="AB16" i="29"/>
  <c r="Z17" i="29"/>
  <c r="AA17" i="29"/>
  <c r="AB17" i="29"/>
  <c r="Z18" i="29"/>
  <c r="AA18" i="29"/>
  <c r="AB18" i="29"/>
  <c r="Z19" i="29"/>
  <c r="AA19" i="29"/>
  <c r="AB19" i="29"/>
  <c r="Z20" i="29"/>
  <c r="AA20" i="29"/>
  <c r="AB20" i="29"/>
  <c r="Z21" i="29"/>
  <c r="AA21" i="29"/>
  <c r="AB21" i="29"/>
  <c r="Z22" i="29"/>
  <c r="AA22" i="29"/>
  <c r="AB22" i="29"/>
  <c r="Z23" i="29"/>
  <c r="AA23" i="29"/>
  <c r="AB23" i="29"/>
  <c r="Z24" i="29"/>
  <c r="AA24" i="29"/>
  <c r="AB24" i="29"/>
  <c r="Z25" i="29"/>
  <c r="AA25" i="29"/>
  <c r="AB25" i="29"/>
  <c r="Z26" i="29"/>
  <c r="AA26" i="29"/>
  <c r="AB26" i="29"/>
  <c r="Z27" i="29"/>
  <c r="AA27" i="29"/>
  <c r="AB27" i="29"/>
  <c r="Z28" i="29"/>
  <c r="AA28" i="29"/>
  <c r="AB28" i="29"/>
  <c r="Z29" i="29"/>
  <c r="AA29" i="29"/>
  <c r="AB29" i="29"/>
  <c r="Z30" i="29"/>
  <c r="AA30" i="29"/>
  <c r="AB30" i="29"/>
  <c r="Z31" i="29"/>
  <c r="AA31" i="29"/>
  <c r="AB31" i="29"/>
  <c r="Z32" i="29"/>
  <c r="AA32" i="29"/>
  <c r="AB32" i="29"/>
  <c r="Z33" i="29"/>
  <c r="AA33" i="29"/>
  <c r="AB33" i="29"/>
  <c r="Z34" i="29"/>
  <c r="AA34" i="29"/>
  <c r="AB34" i="29"/>
  <c r="Z35" i="29"/>
  <c r="AA35" i="29"/>
  <c r="AB35" i="29"/>
  <c r="Z36" i="29"/>
  <c r="AA36" i="29"/>
  <c r="AB36" i="29"/>
  <c r="Z37" i="29"/>
  <c r="AA37" i="29"/>
  <c r="AB37" i="29"/>
  <c r="Z38" i="29"/>
  <c r="AA38" i="29"/>
  <c r="AB38" i="29"/>
  <c r="Z39" i="29"/>
  <c r="AA39" i="29"/>
  <c r="AB39" i="29"/>
  <c r="Z40" i="29"/>
  <c r="AA40" i="29"/>
  <c r="AB40" i="29"/>
  <c r="Z41" i="29"/>
  <c r="AA41" i="29"/>
  <c r="AB41" i="29"/>
  <c r="Z42" i="29"/>
  <c r="AA42" i="29"/>
  <c r="AB42" i="29"/>
  <c r="Z43" i="29"/>
  <c r="AA43" i="29"/>
  <c r="AB43" i="29"/>
  <c r="Z44" i="29"/>
  <c r="AA44" i="29"/>
  <c r="AB44" i="29"/>
  <c r="Z45" i="29"/>
  <c r="AA45" i="29"/>
  <c r="AB45" i="29"/>
  <c r="Z46" i="29"/>
  <c r="AA46" i="29"/>
  <c r="AB46" i="29"/>
  <c r="Z47" i="29"/>
  <c r="AA47" i="29"/>
  <c r="AB47" i="29"/>
  <c r="Z48" i="29"/>
  <c r="AA48" i="29"/>
  <c r="AB48" i="29"/>
  <c r="Z49" i="29"/>
  <c r="AA49" i="29"/>
  <c r="AB49" i="29"/>
  <c r="Z50" i="29"/>
  <c r="AA50" i="29"/>
  <c r="AB50" i="29"/>
  <c r="Z51" i="29"/>
  <c r="AA51" i="29"/>
  <c r="AB51" i="29"/>
  <c r="Z52" i="29"/>
  <c r="AA52" i="29"/>
  <c r="AB52" i="29"/>
  <c r="Z53" i="29"/>
  <c r="AA53" i="29"/>
  <c r="AB53" i="29"/>
  <c r="Z54" i="29"/>
  <c r="AA54" i="29"/>
  <c r="AB54" i="29"/>
  <c r="Z55" i="29"/>
  <c r="AA55" i="29"/>
  <c r="AB55" i="29"/>
  <c r="Z56" i="29"/>
  <c r="AA56" i="29"/>
  <c r="AB56" i="29"/>
  <c r="Z57" i="29"/>
  <c r="AA57" i="29"/>
  <c r="AB57" i="29"/>
  <c r="Z58" i="29"/>
  <c r="AA58" i="29"/>
  <c r="AB58" i="29"/>
  <c r="Z59" i="29"/>
  <c r="AA59" i="29"/>
  <c r="AB59" i="29"/>
  <c r="Z60" i="29"/>
  <c r="AA60" i="29"/>
  <c r="AB60" i="29"/>
  <c r="Z61" i="29"/>
  <c r="AA61" i="29"/>
  <c r="AB61" i="29"/>
  <c r="Z62" i="29"/>
  <c r="AA62" i="29"/>
  <c r="AB62" i="29"/>
  <c r="Z63" i="29"/>
  <c r="AA63" i="29"/>
  <c r="AB63" i="29"/>
  <c r="Z64" i="29"/>
  <c r="AA64" i="29"/>
  <c r="AB64" i="29"/>
  <c r="Z65" i="29"/>
  <c r="AA65" i="29"/>
  <c r="AB65" i="29"/>
  <c r="Z66" i="29"/>
  <c r="AA66" i="29"/>
  <c r="AB66" i="29"/>
  <c r="Z67" i="29"/>
  <c r="AA67" i="29"/>
  <c r="AB67" i="29"/>
  <c r="Z68" i="29"/>
  <c r="AA68" i="29"/>
  <c r="AB68" i="29"/>
  <c r="Z69" i="29"/>
  <c r="AA69" i="29"/>
  <c r="AB69" i="29"/>
  <c r="Z70" i="29"/>
  <c r="AA70" i="29"/>
  <c r="AB70" i="29"/>
  <c r="Z71" i="29"/>
  <c r="AA71" i="29"/>
  <c r="AB71" i="29"/>
  <c r="Z72" i="29"/>
  <c r="AA72" i="29"/>
  <c r="AB72" i="29"/>
  <c r="Z73" i="29"/>
  <c r="AA73" i="29"/>
  <c r="AB73" i="29"/>
  <c r="Z74" i="29"/>
  <c r="AA74" i="29"/>
  <c r="AB74" i="29"/>
  <c r="Z75" i="29"/>
  <c r="AA75" i="29"/>
  <c r="AB75" i="29"/>
  <c r="Z76" i="29"/>
  <c r="AA76" i="29"/>
  <c r="AB76" i="29"/>
  <c r="Z77" i="29"/>
  <c r="AA77" i="29"/>
  <c r="AB77" i="29"/>
  <c r="Z78" i="29"/>
  <c r="AA78" i="29"/>
  <c r="AB78" i="29"/>
  <c r="Z79" i="29"/>
  <c r="AA79" i="29"/>
  <c r="AB79" i="29"/>
  <c r="Z80" i="29"/>
  <c r="AA80" i="29"/>
  <c r="AB80" i="29"/>
  <c r="Z81" i="29"/>
  <c r="AA81" i="29"/>
  <c r="AB81" i="29"/>
  <c r="Z82" i="29"/>
  <c r="AA82" i="29"/>
  <c r="AB82" i="29"/>
  <c r="Z83" i="29"/>
  <c r="AA83" i="29"/>
  <c r="AB83" i="29"/>
  <c r="Z84" i="29"/>
  <c r="AA84" i="29"/>
  <c r="AB84" i="29"/>
  <c r="Z85" i="29"/>
  <c r="AA85" i="29"/>
  <c r="AB85" i="29"/>
  <c r="Z86" i="29"/>
  <c r="AA86" i="29"/>
  <c r="AB86" i="29"/>
  <c r="Z87" i="29"/>
  <c r="AA87" i="29"/>
  <c r="AB87" i="29"/>
  <c r="W98" i="29"/>
  <c r="X98" i="29"/>
  <c r="Y98" i="29"/>
  <c r="W99" i="29"/>
  <c r="X99" i="29"/>
  <c r="Y99" i="29"/>
  <c r="W100" i="29"/>
  <c r="X100" i="29"/>
  <c r="Y100" i="29"/>
  <c r="W101" i="29"/>
  <c r="X101" i="29"/>
  <c r="Y101" i="29"/>
  <c r="W102" i="29"/>
  <c r="X102" i="29"/>
  <c r="Y102" i="29"/>
  <c r="W103" i="29"/>
  <c r="X103" i="29"/>
  <c r="Y103" i="29"/>
  <c r="W104" i="29"/>
  <c r="X104" i="29"/>
  <c r="Y104" i="29"/>
  <c r="W105" i="29"/>
  <c r="X105" i="29"/>
  <c r="Y105" i="29"/>
  <c r="W106" i="29"/>
  <c r="X106" i="29"/>
  <c r="Y106" i="29"/>
  <c r="W107" i="29"/>
  <c r="X107" i="29"/>
  <c r="Y107" i="29"/>
  <c r="W108" i="29"/>
  <c r="X108" i="29"/>
  <c r="Y108" i="29"/>
  <c r="W109" i="29"/>
  <c r="X109" i="29"/>
  <c r="Y109" i="29"/>
  <c r="W110" i="29"/>
  <c r="X110" i="29"/>
  <c r="Y110" i="29"/>
  <c r="W111" i="29"/>
  <c r="X111" i="29"/>
  <c r="Y111" i="29"/>
  <c r="W112" i="29"/>
  <c r="X112" i="29"/>
  <c r="Y112" i="29"/>
  <c r="W113" i="29"/>
  <c r="X113" i="29"/>
  <c r="Y113" i="29"/>
  <c r="W114" i="29"/>
  <c r="X114" i="29"/>
  <c r="Y114" i="29"/>
  <c r="W115" i="29"/>
  <c r="X115" i="29"/>
  <c r="Y115" i="29"/>
  <c r="W5" i="29"/>
  <c r="X5" i="29"/>
  <c r="Y5" i="29"/>
  <c r="W6" i="29"/>
  <c r="X6" i="29"/>
  <c r="Y6" i="29"/>
  <c r="W7" i="29"/>
  <c r="X7" i="29"/>
  <c r="Y7" i="29"/>
  <c r="W8" i="29"/>
  <c r="X8" i="29"/>
  <c r="Y8" i="29"/>
  <c r="W9" i="29"/>
  <c r="X9" i="29"/>
  <c r="Y9" i="29"/>
  <c r="W10" i="29"/>
  <c r="X10" i="29"/>
  <c r="Y10" i="29"/>
  <c r="W11" i="29"/>
  <c r="X11" i="29"/>
  <c r="Y11" i="29"/>
  <c r="W12" i="29"/>
  <c r="X12" i="29"/>
  <c r="Y12" i="29"/>
  <c r="W13" i="29"/>
  <c r="X13" i="29"/>
  <c r="Y13" i="29"/>
  <c r="W14" i="29"/>
  <c r="X14" i="29"/>
  <c r="Y14" i="29"/>
  <c r="W15" i="29"/>
  <c r="X15" i="29"/>
  <c r="Y15" i="29"/>
  <c r="W16" i="29"/>
  <c r="X16" i="29"/>
  <c r="Y16" i="29"/>
  <c r="W17" i="29"/>
  <c r="X17" i="29"/>
  <c r="Y17" i="29"/>
  <c r="W18" i="29"/>
  <c r="X18" i="29"/>
  <c r="Y18" i="29"/>
  <c r="W19" i="29"/>
  <c r="X19" i="29"/>
  <c r="Y19" i="29"/>
  <c r="W20" i="29"/>
  <c r="X20" i="29"/>
  <c r="Y20" i="29"/>
  <c r="W21" i="29"/>
  <c r="X21" i="29"/>
  <c r="Y21" i="29"/>
  <c r="W22" i="29"/>
  <c r="X22" i="29"/>
  <c r="Y22" i="29"/>
  <c r="W23" i="29"/>
  <c r="X23" i="29"/>
  <c r="Y23" i="29"/>
  <c r="W24" i="29"/>
  <c r="X24" i="29"/>
  <c r="Y24" i="29"/>
  <c r="W25" i="29"/>
  <c r="X25" i="29"/>
  <c r="Y25" i="29"/>
  <c r="W26" i="29"/>
  <c r="X26" i="29"/>
  <c r="Y26" i="29"/>
  <c r="W27" i="29"/>
  <c r="X27" i="29"/>
  <c r="Y27" i="29"/>
  <c r="W28" i="29"/>
  <c r="X28" i="29"/>
  <c r="Y28" i="29"/>
  <c r="W29" i="29"/>
  <c r="X29" i="29"/>
  <c r="Y29" i="29"/>
  <c r="W30" i="29"/>
  <c r="X30" i="29"/>
  <c r="Y30" i="29"/>
  <c r="W31" i="29"/>
  <c r="X31" i="29"/>
  <c r="Y31" i="29"/>
  <c r="W32" i="29"/>
  <c r="X32" i="29"/>
  <c r="Y32" i="29"/>
  <c r="W33" i="29"/>
  <c r="X33" i="29"/>
  <c r="Y33" i="29"/>
  <c r="W34" i="29"/>
  <c r="X34" i="29"/>
  <c r="Y34" i="29"/>
  <c r="W35" i="29"/>
  <c r="X35" i="29"/>
  <c r="Y35" i="29"/>
  <c r="W36" i="29"/>
  <c r="X36" i="29"/>
  <c r="Y36" i="29"/>
  <c r="W37" i="29"/>
  <c r="X37" i="29"/>
  <c r="Y37" i="29"/>
  <c r="W38" i="29"/>
  <c r="X38" i="29"/>
  <c r="Y38" i="29"/>
  <c r="W39" i="29"/>
  <c r="X39" i="29"/>
  <c r="Y39" i="29"/>
  <c r="W40" i="29"/>
  <c r="X40" i="29"/>
  <c r="Y40" i="29"/>
  <c r="W41" i="29"/>
  <c r="X41" i="29"/>
  <c r="Y41" i="29"/>
  <c r="W42" i="29"/>
  <c r="X42" i="29"/>
  <c r="Y42" i="29"/>
  <c r="W43" i="29"/>
  <c r="X43" i="29"/>
  <c r="Y43" i="29"/>
  <c r="W44" i="29"/>
  <c r="X44" i="29"/>
  <c r="Y44" i="29"/>
  <c r="W45" i="29"/>
  <c r="X45" i="29"/>
  <c r="Y45" i="29"/>
  <c r="W46" i="29"/>
  <c r="X46" i="29"/>
  <c r="Y46" i="29"/>
  <c r="W47" i="29"/>
  <c r="X47" i="29"/>
  <c r="Y47" i="29"/>
  <c r="W48" i="29"/>
  <c r="X48" i="29"/>
  <c r="Y48" i="29"/>
  <c r="W49" i="29"/>
  <c r="X49" i="29"/>
  <c r="Y49" i="29"/>
  <c r="W50" i="29"/>
  <c r="X50" i="29"/>
  <c r="Y50" i="29"/>
  <c r="W51" i="29"/>
  <c r="X51" i="29"/>
  <c r="Y51" i="29"/>
  <c r="W52" i="29"/>
  <c r="X52" i="29"/>
  <c r="Y52" i="29"/>
  <c r="W53" i="29"/>
  <c r="X53" i="29"/>
  <c r="Y53" i="29"/>
  <c r="W54" i="29"/>
  <c r="X54" i="29"/>
  <c r="Y54" i="29"/>
  <c r="W55" i="29"/>
  <c r="X55" i="29"/>
  <c r="Y55" i="29"/>
  <c r="W56" i="29"/>
  <c r="X56" i="29"/>
  <c r="Y56" i="29"/>
  <c r="W57" i="29"/>
  <c r="X57" i="29"/>
  <c r="Y57" i="29"/>
  <c r="W58" i="29"/>
  <c r="X58" i="29"/>
  <c r="Y58" i="29"/>
  <c r="W59" i="29"/>
  <c r="X59" i="29"/>
  <c r="Y59" i="29"/>
  <c r="W60" i="29"/>
  <c r="X60" i="29"/>
  <c r="Y60" i="29"/>
  <c r="W61" i="29"/>
  <c r="X61" i="29"/>
  <c r="Y61" i="29"/>
  <c r="W62" i="29"/>
  <c r="X62" i="29"/>
  <c r="Y62" i="29"/>
  <c r="W63" i="29"/>
  <c r="X63" i="29"/>
  <c r="Y63" i="29"/>
  <c r="W64" i="29"/>
  <c r="X64" i="29"/>
  <c r="Y64" i="29"/>
  <c r="W65" i="29"/>
  <c r="X65" i="29"/>
  <c r="Y65" i="29"/>
  <c r="W66" i="29"/>
  <c r="X66" i="29"/>
  <c r="Y66" i="29"/>
  <c r="W67" i="29"/>
  <c r="X67" i="29"/>
  <c r="Y67" i="29"/>
  <c r="W68" i="29"/>
  <c r="X68" i="29"/>
  <c r="Y68" i="29"/>
  <c r="W69" i="29"/>
  <c r="X69" i="29"/>
  <c r="Y69" i="29"/>
  <c r="W70" i="29"/>
  <c r="X70" i="29"/>
  <c r="Y70" i="29"/>
  <c r="W71" i="29"/>
  <c r="X71" i="29"/>
  <c r="Y71" i="29"/>
  <c r="W72" i="29"/>
  <c r="X72" i="29"/>
  <c r="Y72" i="29"/>
  <c r="W73" i="29"/>
  <c r="X73" i="29"/>
  <c r="Y73" i="29"/>
  <c r="W74" i="29"/>
  <c r="X74" i="29"/>
  <c r="Y74" i="29"/>
  <c r="W75" i="29"/>
  <c r="X75" i="29"/>
  <c r="Y75" i="29"/>
  <c r="W76" i="29"/>
  <c r="X76" i="29"/>
  <c r="Y76" i="29"/>
  <c r="W77" i="29"/>
  <c r="X77" i="29"/>
  <c r="Y77" i="29"/>
  <c r="W78" i="29"/>
  <c r="X78" i="29"/>
  <c r="Y78" i="29"/>
  <c r="W79" i="29"/>
  <c r="X79" i="29"/>
  <c r="Y79" i="29"/>
  <c r="W80" i="29"/>
  <c r="X80" i="29"/>
  <c r="Y80" i="29"/>
  <c r="W81" i="29"/>
  <c r="X81" i="29"/>
  <c r="Y81" i="29"/>
  <c r="W82" i="29"/>
  <c r="X82" i="29"/>
  <c r="Y82" i="29"/>
  <c r="W83" i="29"/>
  <c r="X83" i="29"/>
  <c r="Y83" i="29"/>
  <c r="W84" i="29"/>
  <c r="X84" i="29"/>
  <c r="Y84" i="29"/>
  <c r="W85" i="29"/>
  <c r="X85" i="29"/>
  <c r="Y85" i="29"/>
  <c r="W86" i="29"/>
  <c r="X86" i="29"/>
  <c r="Y86" i="29"/>
  <c r="W87" i="29"/>
  <c r="X87" i="29"/>
  <c r="Y87" i="29"/>
  <c r="T98" i="29"/>
  <c r="U98" i="29"/>
  <c r="V98" i="29"/>
  <c r="T99" i="29"/>
  <c r="U99" i="29"/>
  <c r="V99" i="29"/>
  <c r="T100" i="29"/>
  <c r="U100" i="29"/>
  <c r="V100" i="29"/>
  <c r="T101" i="29"/>
  <c r="U101" i="29"/>
  <c r="V101" i="29"/>
  <c r="T102" i="29"/>
  <c r="U102" i="29"/>
  <c r="V102" i="29"/>
  <c r="T103" i="29"/>
  <c r="U103" i="29"/>
  <c r="V103" i="29"/>
  <c r="T104" i="29"/>
  <c r="U104" i="29"/>
  <c r="V104" i="29"/>
  <c r="T105" i="29"/>
  <c r="U105" i="29"/>
  <c r="V105" i="29"/>
  <c r="T106" i="29"/>
  <c r="U106" i="29"/>
  <c r="V106" i="29"/>
  <c r="T107" i="29"/>
  <c r="U107" i="29"/>
  <c r="V107" i="29"/>
  <c r="T108" i="29"/>
  <c r="U108" i="29"/>
  <c r="V108" i="29"/>
  <c r="T109" i="29"/>
  <c r="U109" i="29"/>
  <c r="V109" i="29"/>
  <c r="T110" i="29"/>
  <c r="U110" i="29"/>
  <c r="V110" i="29"/>
  <c r="T111" i="29"/>
  <c r="U111" i="29"/>
  <c r="V111" i="29"/>
  <c r="T112" i="29"/>
  <c r="U112" i="29"/>
  <c r="V112" i="29"/>
  <c r="T113" i="29"/>
  <c r="U113" i="29"/>
  <c r="V113" i="29"/>
  <c r="T114" i="29"/>
  <c r="U114" i="29"/>
  <c r="V114" i="29"/>
  <c r="T115" i="29"/>
  <c r="U115" i="29"/>
  <c r="V115" i="29"/>
  <c r="T5" i="29"/>
  <c r="U5" i="29"/>
  <c r="V5" i="29"/>
  <c r="T6" i="29"/>
  <c r="U6" i="29"/>
  <c r="V6" i="29"/>
  <c r="T7" i="29"/>
  <c r="U7" i="29"/>
  <c r="V7" i="29"/>
  <c r="T8" i="29"/>
  <c r="U8" i="29"/>
  <c r="V8" i="29"/>
  <c r="T9" i="29"/>
  <c r="U9" i="29"/>
  <c r="V9" i="29"/>
  <c r="T10" i="29"/>
  <c r="U10" i="29"/>
  <c r="V10" i="29"/>
  <c r="T11" i="29"/>
  <c r="U11" i="29"/>
  <c r="V11" i="29"/>
  <c r="T12" i="29"/>
  <c r="U12" i="29"/>
  <c r="V12" i="29"/>
  <c r="T13" i="29"/>
  <c r="U13" i="29"/>
  <c r="V13" i="29"/>
  <c r="T14" i="29"/>
  <c r="U14" i="29"/>
  <c r="V14" i="29"/>
  <c r="T15" i="29"/>
  <c r="U15" i="29"/>
  <c r="V15" i="29"/>
  <c r="T16" i="29"/>
  <c r="U16" i="29"/>
  <c r="V16" i="29"/>
  <c r="T17" i="29"/>
  <c r="U17" i="29"/>
  <c r="V17" i="29"/>
  <c r="T18" i="29"/>
  <c r="U18" i="29"/>
  <c r="V18" i="29"/>
  <c r="T19" i="29"/>
  <c r="U19" i="29"/>
  <c r="V19" i="29"/>
  <c r="T20" i="29"/>
  <c r="U20" i="29"/>
  <c r="V20" i="29"/>
  <c r="T21" i="29"/>
  <c r="U21" i="29"/>
  <c r="V21" i="29"/>
  <c r="T22" i="29"/>
  <c r="U22" i="29"/>
  <c r="V22" i="29"/>
  <c r="T23" i="29"/>
  <c r="U23" i="29"/>
  <c r="V23" i="29"/>
  <c r="T24" i="29"/>
  <c r="U24" i="29"/>
  <c r="V24" i="29"/>
  <c r="T25" i="29"/>
  <c r="U25" i="29"/>
  <c r="V25" i="29"/>
  <c r="T26" i="29"/>
  <c r="U26" i="29"/>
  <c r="V26" i="29"/>
  <c r="T27" i="29"/>
  <c r="U27" i="29"/>
  <c r="V27" i="29"/>
  <c r="T28" i="29"/>
  <c r="U28" i="29"/>
  <c r="V28" i="29"/>
  <c r="T29" i="29"/>
  <c r="U29" i="29"/>
  <c r="V29" i="29"/>
  <c r="T30" i="29"/>
  <c r="U30" i="29"/>
  <c r="V30" i="29"/>
  <c r="T31" i="29"/>
  <c r="U31" i="29"/>
  <c r="V31" i="29"/>
  <c r="T32" i="29"/>
  <c r="U32" i="29"/>
  <c r="V32" i="29"/>
  <c r="T33" i="29"/>
  <c r="U33" i="29"/>
  <c r="V33" i="29"/>
  <c r="T34" i="29"/>
  <c r="U34" i="29"/>
  <c r="V34" i="29"/>
  <c r="T35" i="29"/>
  <c r="U35" i="29"/>
  <c r="V35" i="29"/>
  <c r="T36" i="29"/>
  <c r="U36" i="29"/>
  <c r="V36" i="29"/>
  <c r="T37" i="29"/>
  <c r="U37" i="29"/>
  <c r="V37" i="29"/>
  <c r="T38" i="29"/>
  <c r="U38" i="29"/>
  <c r="V38" i="29"/>
  <c r="T39" i="29"/>
  <c r="U39" i="29"/>
  <c r="V39" i="29"/>
  <c r="T40" i="29"/>
  <c r="U40" i="29"/>
  <c r="V40" i="29"/>
  <c r="T41" i="29"/>
  <c r="U41" i="29"/>
  <c r="V41" i="29"/>
  <c r="T42" i="29"/>
  <c r="U42" i="29"/>
  <c r="V42" i="29"/>
  <c r="T43" i="29"/>
  <c r="U43" i="29"/>
  <c r="V43" i="29"/>
  <c r="T44" i="29"/>
  <c r="U44" i="29"/>
  <c r="V44" i="29"/>
  <c r="T45" i="29"/>
  <c r="U45" i="29"/>
  <c r="V45" i="29"/>
  <c r="T46" i="29"/>
  <c r="U46" i="29"/>
  <c r="V46" i="29"/>
  <c r="T47" i="29"/>
  <c r="U47" i="29"/>
  <c r="V47" i="29"/>
  <c r="T48" i="29"/>
  <c r="U48" i="29"/>
  <c r="V48" i="29"/>
  <c r="T49" i="29"/>
  <c r="U49" i="29"/>
  <c r="V49" i="29"/>
  <c r="T50" i="29"/>
  <c r="U50" i="29"/>
  <c r="V50" i="29"/>
  <c r="T51" i="29"/>
  <c r="U51" i="29"/>
  <c r="V51" i="29"/>
  <c r="T52" i="29"/>
  <c r="U52" i="29"/>
  <c r="V52" i="29"/>
  <c r="T53" i="29"/>
  <c r="U53" i="29"/>
  <c r="V53" i="29"/>
  <c r="T54" i="29"/>
  <c r="U54" i="29"/>
  <c r="V54" i="29"/>
  <c r="T55" i="29"/>
  <c r="U55" i="29"/>
  <c r="V55" i="29"/>
  <c r="T56" i="29"/>
  <c r="U56" i="29"/>
  <c r="V56" i="29"/>
  <c r="T57" i="29"/>
  <c r="U57" i="29"/>
  <c r="V57" i="29"/>
  <c r="T58" i="29"/>
  <c r="U58" i="29"/>
  <c r="V58" i="29"/>
  <c r="T59" i="29"/>
  <c r="U59" i="29"/>
  <c r="V59" i="29"/>
  <c r="T60" i="29"/>
  <c r="U60" i="29"/>
  <c r="V60" i="29"/>
  <c r="T61" i="29"/>
  <c r="U61" i="29"/>
  <c r="V61" i="29"/>
  <c r="T62" i="29"/>
  <c r="U62" i="29"/>
  <c r="V62" i="29"/>
  <c r="T63" i="29"/>
  <c r="U63" i="29"/>
  <c r="V63" i="29"/>
  <c r="T64" i="29"/>
  <c r="U64" i="29"/>
  <c r="V64" i="29"/>
  <c r="T65" i="29"/>
  <c r="U65" i="29"/>
  <c r="V65" i="29"/>
  <c r="T66" i="29"/>
  <c r="U66" i="29"/>
  <c r="V66" i="29"/>
  <c r="T67" i="29"/>
  <c r="U67" i="29"/>
  <c r="V67" i="29"/>
  <c r="T68" i="29"/>
  <c r="U68" i="29"/>
  <c r="V68" i="29"/>
  <c r="T69" i="29"/>
  <c r="U69" i="29"/>
  <c r="V69" i="29"/>
  <c r="T70" i="29"/>
  <c r="U70" i="29"/>
  <c r="V70" i="29"/>
  <c r="T71" i="29"/>
  <c r="U71" i="29"/>
  <c r="V71" i="29"/>
  <c r="T72" i="29"/>
  <c r="U72" i="29"/>
  <c r="V72" i="29"/>
  <c r="T73" i="29"/>
  <c r="U73" i="29"/>
  <c r="V73" i="29"/>
  <c r="T74" i="29"/>
  <c r="U74" i="29"/>
  <c r="V74" i="29"/>
  <c r="T75" i="29"/>
  <c r="U75" i="29"/>
  <c r="V75" i="29"/>
  <c r="T76" i="29"/>
  <c r="U76" i="29"/>
  <c r="V76" i="29"/>
  <c r="T77" i="29"/>
  <c r="U77" i="29"/>
  <c r="V77" i="29"/>
  <c r="T78" i="29"/>
  <c r="U78" i="29"/>
  <c r="V78" i="29"/>
  <c r="T79" i="29"/>
  <c r="U79" i="29"/>
  <c r="V79" i="29"/>
  <c r="T80" i="29"/>
  <c r="U80" i="29"/>
  <c r="V80" i="29"/>
  <c r="T81" i="29"/>
  <c r="U81" i="29"/>
  <c r="V81" i="29"/>
  <c r="T82" i="29"/>
  <c r="U82" i="29"/>
  <c r="V82" i="29"/>
  <c r="T83" i="29"/>
  <c r="U83" i="29"/>
  <c r="V83" i="29"/>
  <c r="T84" i="29"/>
  <c r="U84" i="29"/>
  <c r="V84" i="29"/>
  <c r="T85" i="29"/>
  <c r="U85" i="29"/>
  <c r="V85" i="29"/>
  <c r="T86" i="29"/>
  <c r="U86" i="29"/>
  <c r="V86" i="29"/>
  <c r="T87" i="29"/>
  <c r="U87" i="29"/>
  <c r="V87" i="29"/>
  <c r="Q98" i="29"/>
  <c r="R98" i="29"/>
  <c r="S98" i="29"/>
  <c r="Q99" i="29"/>
  <c r="R99" i="29"/>
  <c r="S99" i="29"/>
  <c r="Q100" i="29"/>
  <c r="R100" i="29"/>
  <c r="S100" i="29"/>
  <c r="Q101" i="29"/>
  <c r="R101" i="29"/>
  <c r="S101" i="29"/>
  <c r="Q102" i="29"/>
  <c r="R102" i="29"/>
  <c r="S102" i="29"/>
  <c r="Q103" i="29"/>
  <c r="R103" i="29"/>
  <c r="S103" i="29"/>
  <c r="Q104" i="29"/>
  <c r="R104" i="29"/>
  <c r="S104" i="29"/>
  <c r="Q105" i="29"/>
  <c r="R105" i="29"/>
  <c r="S105" i="29"/>
  <c r="Q106" i="29"/>
  <c r="R106" i="29"/>
  <c r="S106" i="29"/>
  <c r="Q107" i="29"/>
  <c r="R107" i="29"/>
  <c r="S107" i="29"/>
  <c r="Q108" i="29"/>
  <c r="R108" i="29"/>
  <c r="S108" i="29"/>
  <c r="Q109" i="29"/>
  <c r="R109" i="29"/>
  <c r="S109" i="29"/>
  <c r="Q110" i="29"/>
  <c r="R110" i="29"/>
  <c r="S110" i="29"/>
  <c r="Q111" i="29"/>
  <c r="R111" i="29"/>
  <c r="S111" i="29"/>
  <c r="Q112" i="29"/>
  <c r="R112" i="29"/>
  <c r="S112" i="29"/>
  <c r="Q113" i="29"/>
  <c r="R113" i="29"/>
  <c r="S113" i="29"/>
  <c r="Q114" i="29"/>
  <c r="R114" i="29"/>
  <c r="S114" i="29"/>
  <c r="Q115" i="29"/>
  <c r="R115" i="29"/>
  <c r="S115" i="29"/>
  <c r="Q5" i="29"/>
  <c r="R5" i="29"/>
  <c r="S5" i="29"/>
  <c r="Q6" i="29"/>
  <c r="R6" i="29"/>
  <c r="S6" i="29"/>
  <c r="Q7" i="29"/>
  <c r="R7" i="29"/>
  <c r="S7" i="29"/>
  <c r="Q8" i="29"/>
  <c r="R8" i="29"/>
  <c r="S8" i="29"/>
  <c r="Q9" i="29"/>
  <c r="R9" i="29"/>
  <c r="S9" i="29"/>
  <c r="Q10" i="29"/>
  <c r="R10" i="29"/>
  <c r="S10" i="29"/>
  <c r="Q11" i="29"/>
  <c r="R11" i="29"/>
  <c r="S11" i="29"/>
  <c r="Q12" i="29"/>
  <c r="R12" i="29"/>
  <c r="S12" i="29"/>
  <c r="Q13" i="29"/>
  <c r="R13" i="29"/>
  <c r="S13" i="29"/>
  <c r="Q14" i="29"/>
  <c r="R14" i="29"/>
  <c r="S14" i="29"/>
  <c r="Q15" i="29"/>
  <c r="R15" i="29"/>
  <c r="S15" i="29"/>
  <c r="Q16" i="29"/>
  <c r="R16" i="29"/>
  <c r="S16" i="29"/>
  <c r="Q17" i="29"/>
  <c r="R17" i="29"/>
  <c r="S17" i="29"/>
  <c r="Q18" i="29"/>
  <c r="R18" i="29"/>
  <c r="S18" i="29"/>
  <c r="Q19" i="29"/>
  <c r="R19" i="29"/>
  <c r="S19" i="29"/>
  <c r="Q20" i="29"/>
  <c r="R20" i="29"/>
  <c r="S20" i="29"/>
  <c r="Q21" i="29"/>
  <c r="R21" i="29"/>
  <c r="S21" i="29"/>
  <c r="Q22" i="29"/>
  <c r="R22" i="29"/>
  <c r="S22" i="29"/>
  <c r="Q23" i="29"/>
  <c r="R23" i="29"/>
  <c r="S23" i="29"/>
  <c r="Q24" i="29"/>
  <c r="R24" i="29"/>
  <c r="S24" i="29"/>
  <c r="Q25" i="29"/>
  <c r="R25" i="29"/>
  <c r="S25" i="29"/>
  <c r="Q26" i="29"/>
  <c r="R26" i="29"/>
  <c r="S26" i="29"/>
  <c r="Q27" i="29"/>
  <c r="R27" i="29"/>
  <c r="S27" i="29"/>
  <c r="Q28" i="29"/>
  <c r="R28" i="29"/>
  <c r="S28" i="29"/>
  <c r="Q29" i="29"/>
  <c r="R29" i="29"/>
  <c r="S29" i="29"/>
  <c r="Q30" i="29"/>
  <c r="R30" i="29"/>
  <c r="S30" i="29"/>
  <c r="Q31" i="29"/>
  <c r="R31" i="29"/>
  <c r="S31" i="29"/>
  <c r="Q32" i="29"/>
  <c r="R32" i="29"/>
  <c r="S32" i="29"/>
  <c r="Q33" i="29"/>
  <c r="R33" i="29"/>
  <c r="S33" i="29"/>
  <c r="Q34" i="29"/>
  <c r="R34" i="29"/>
  <c r="S34" i="29"/>
  <c r="Q35" i="29"/>
  <c r="R35" i="29"/>
  <c r="S35" i="29"/>
  <c r="Q36" i="29"/>
  <c r="R36" i="29"/>
  <c r="S36" i="29"/>
  <c r="Q37" i="29"/>
  <c r="R37" i="29"/>
  <c r="S37" i="29"/>
  <c r="Q38" i="29"/>
  <c r="R38" i="29"/>
  <c r="S38" i="29"/>
  <c r="Q39" i="29"/>
  <c r="R39" i="29"/>
  <c r="S39" i="29"/>
  <c r="Q40" i="29"/>
  <c r="R40" i="29"/>
  <c r="S40" i="29"/>
  <c r="Q41" i="29"/>
  <c r="R41" i="29"/>
  <c r="S41" i="29"/>
  <c r="Q42" i="29"/>
  <c r="R42" i="29"/>
  <c r="S42" i="29"/>
  <c r="Q43" i="29"/>
  <c r="R43" i="29"/>
  <c r="S43" i="29"/>
  <c r="Q44" i="29"/>
  <c r="R44" i="29"/>
  <c r="S44" i="29"/>
  <c r="Q45" i="29"/>
  <c r="R45" i="29"/>
  <c r="S45" i="29"/>
  <c r="Q46" i="29"/>
  <c r="R46" i="29"/>
  <c r="S46" i="29"/>
  <c r="Q47" i="29"/>
  <c r="R47" i="29"/>
  <c r="S47" i="29"/>
  <c r="Q48" i="29"/>
  <c r="R48" i="29"/>
  <c r="S48" i="29"/>
  <c r="Q49" i="29"/>
  <c r="R49" i="29"/>
  <c r="S49" i="29"/>
  <c r="Q50" i="29"/>
  <c r="R50" i="29"/>
  <c r="S50" i="29"/>
  <c r="Q51" i="29"/>
  <c r="R51" i="29"/>
  <c r="S51" i="29"/>
  <c r="Q52" i="29"/>
  <c r="R52" i="29"/>
  <c r="S52" i="29"/>
  <c r="Q53" i="29"/>
  <c r="R53" i="29"/>
  <c r="S53" i="29"/>
  <c r="Q54" i="29"/>
  <c r="R54" i="29"/>
  <c r="S54" i="29"/>
  <c r="Q55" i="29"/>
  <c r="R55" i="29"/>
  <c r="S55" i="29"/>
  <c r="Q56" i="29"/>
  <c r="R56" i="29"/>
  <c r="S56" i="29"/>
  <c r="Q57" i="29"/>
  <c r="R57" i="29"/>
  <c r="S57" i="29"/>
  <c r="Q58" i="29"/>
  <c r="R58" i="29"/>
  <c r="S58" i="29"/>
  <c r="Q59" i="29"/>
  <c r="R59" i="29"/>
  <c r="S59" i="29"/>
  <c r="Q60" i="29"/>
  <c r="R60" i="29"/>
  <c r="S60" i="29"/>
  <c r="Q61" i="29"/>
  <c r="R61" i="29"/>
  <c r="S61" i="29"/>
  <c r="Q62" i="29"/>
  <c r="R62" i="29"/>
  <c r="S62" i="29"/>
  <c r="Q63" i="29"/>
  <c r="R63" i="29"/>
  <c r="S63" i="29"/>
  <c r="Q64" i="29"/>
  <c r="R64" i="29"/>
  <c r="S64" i="29"/>
  <c r="Q65" i="29"/>
  <c r="R65" i="29"/>
  <c r="S65" i="29"/>
  <c r="Q66" i="29"/>
  <c r="R66" i="29"/>
  <c r="S66" i="29"/>
  <c r="Q67" i="29"/>
  <c r="R67" i="29"/>
  <c r="S67" i="29"/>
  <c r="Q68" i="29"/>
  <c r="R68" i="29"/>
  <c r="S68" i="29"/>
  <c r="Q69" i="29"/>
  <c r="R69" i="29"/>
  <c r="S69" i="29"/>
  <c r="Q70" i="29"/>
  <c r="R70" i="29"/>
  <c r="S70" i="29"/>
  <c r="Q71" i="29"/>
  <c r="R71" i="29"/>
  <c r="S71" i="29"/>
  <c r="Q72" i="29"/>
  <c r="R72" i="29"/>
  <c r="S72" i="29"/>
  <c r="Q73" i="29"/>
  <c r="R73" i="29"/>
  <c r="S73" i="29"/>
  <c r="Q74" i="29"/>
  <c r="R74" i="29"/>
  <c r="S74" i="29"/>
  <c r="Q75" i="29"/>
  <c r="R75" i="29"/>
  <c r="S75" i="29"/>
  <c r="Q76" i="29"/>
  <c r="R76" i="29"/>
  <c r="S76" i="29"/>
  <c r="Q77" i="29"/>
  <c r="R77" i="29"/>
  <c r="S77" i="29"/>
  <c r="Q78" i="29"/>
  <c r="R78" i="29"/>
  <c r="S78" i="29"/>
  <c r="Q79" i="29"/>
  <c r="R79" i="29"/>
  <c r="S79" i="29"/>
  <c r="Q80" i="29"/>
  <c r="R80" i="29"/>
  <c r="S80" i="29"/>
  <c r="Q81" i="29"/>
  <c r="R81" i="29"/>
  <c r="S81" i="29"/>
  <c r="Q82" i="29"/>
  <c r="R82" i="29"/>
  <c r="S82" i="29"/>
  <c r="Q83" i="29"/>
  <c r="R83" i="29"/>
  <c r="S83" i="29"/>
  <c r="Q84" i="29"/>
  <c r="R84" i="29"/>
  <c r="S84" i="29"/>
  <c r="Q85" i="29"/>
  <c r="R85" i="29"/>
  <c r="S85" i="29"/>
  <c r="Q86" i="29"/>
  <c r="R86" i="29"/>
  <c r="S86" i="29"/>
  <c r="Q87" i="29"/>
  <c r="R87" i="29"/>
  <c r="S87" i="29"/>
  <c r="N98" i="29"/>
  <c r="O98" i="29"/>
  <c r="P98" i="29"/>
  <c r="N99" i="29"/>
  <c r="O99" i="29"/>
  <c r="P99" i="29"/>
  <c r="N100" i="29"/>
  <c r="O100" i="29"/>
  <c r="P100" i="29"/>
  <c r="N101" i="29"/>
  <c r="O101" i="29"/>
  <c r="P101" i="29"/>
  <c r="N102" i="29"/>
  <c r="O102" i="29"/>
  <c r="P102" i="29"/>
  <c r="N103" i="29"/>
  <c r="O103" i="29"/>
  <c r="P103" i="29"/>
  <c r="N104" i="29"/>
  <c r="O104" i="29"/>
  <c r="P104" i="29"/>
  <c r="N105" i="29"/>
  <c r="O105" i="29"/>
  <c r="P105" i="29"/>
  <c r="N106" i="29"/>
  <c r="O106" i="29"/>
  <c r="P106" i="29"/>
  <c r="N107" i="29"/>
  <c r="O107" i="29"/>
  <c r="P107" i="29"/>
  <c r="N108" i="29"/>
  <c r="O108" i="29"/>
  <c r="P108" i="29"/>
  <c r="N109" i="29"/>
  <c r="O109" i="29"/>
  <c r="P109" i="29"/>
  <c r="N110" i="29"/>
  <c r="O110" i="29"/>
  <c r="P110" i="29"/>
  <c r="N111" i="29"/>
  <c r="O111" i="29"/>
  <c r="P111" i="29"/>
  <c r="N112" i="29"/>
  <c r="O112" i="29"/>
  <c r="P112" i="29"/>
  <c r="N113" i="29"/>
  <c r="O113" i="29"/>
  <c r="P113" i="29"/>
  <c r="N114" i="29"/>
  <c r="O114" i="29"/>
  <c r="P114" i="29"/>
  <c r="N115" i="29"/>
  <c r="O115" i="29"/>
  <c r="P115" i="29"/>
  <c r="N5" i="29"/>
  <c r="O5" i="29"/>
  <c r="P5" i="29"/>
  <c r="N6" i="29"/>
  <c r="O6" i="29"/>
  <c r="P6" i="29"/>
  <c r="N7" i="29"/>
  <c r="O7" i="29"/>
  <c r="P7" i="29"/>
  <c r="N8" i="29"/>
  <c r="O8" i="29"/>
  <c r="P8" i="29"/>
  <c r="N9" i="29"/>
  <c r="O9" i="29"/>
  <c r="P9" i="29"/>
  <c r="N10" i="29"/>
  <c r="O10" i="29"/>
  <c r="P10" i="29"/>
  <c r="N11" i="29"/>
  <c r="O11" i="29"/>
  <c r="P11" i="29"/>
  <c r="N12" i="29"/>
  <c r="O12" i="29"/>
  <c r="P12" i="29"/>
  <c r="N13" i="29"/>
  <c r="O13" i="29"/>
  <c r="P13" i="29"/>
  <c r="N14" i="29"/>
  <c r="O14" i="29"/>
  <c r="P14" i="29"/>
  <c r="N15" i="29"/>
  <c r="O15" i="29"/>
  <c r="P15" i="29"/>
  <c r="N16" i="29"/>
  <c r="O16" i="29"/>
  <c r="P16" i="29"/>
  <c r="N17" i="29"/>
  <c r="O17" i="29"/>
  <c r="P17" i="29"/>
  <c r="N18" i="29"/>
  <c r="O18" i="29"/>
  <c r="P18" i="29"/>
  <c r="N19" i="29"/>
  <c r="O19" i="29"/>
  <c r="P19" i="29"/>
  <c r="N20" i="29"/>
  <c r="O20" i="29"/>
  <c r="P20" i="29"/>
  <c r="N21" i="29"/>
  <c r="O21" i="29"/>
  <c r="P21" i="29"/>
  <c r="N22" i="29"/>
  <c r="O22" i="29"/>
  <c r="P22" i="29"/>
  <c r="N23" i="29"/>
  <c r="O23" i="29"/>
  <c r="P23" i="29"/>
  <c r="N24" i="29"/>
  <c r="O24" i="29"/>
  <c r="P24" i="29"/>
  <c r="N25" i="29"/>
  <c r="O25" i="29"/>
  <c r="P25" i="29"/>
  <c r="N26" i="29"/>
  <c r="O26" i="29"/>
  <c r="P26" i="29"/>
  <c r="N27" i="29"/>
  <c r="O27" i="29"/>
  <c r="P27" i="29"/>
  <c r="N28" i="29"/>
  <c r="O28" i="29"/>
  <c r="P28" i="29"/>
  <c r="N29" i="29"/>
  <c r="O29" i="29"/>
  <c r="P29" i="29"/>
  <c r="N30" i="29"/>
  <c r="O30" i="29"/>
  <c r="P30" i="29"/>
  <c r="N31" i="29"/>
  <c r="O31" i="29"/>
  <c r="P31" i="29"/>
  <c r="N32" i="29"/>
  <c r="O32" i="29"/>
  <c r="P32" i="29"/>
  <c r="N33" i="29"/>
  <c r="O33" i="29"/>
  <c r="P33" i="29"/>
  <c r="N34" i="29"/>
  <c r="O34" i="29"/>
  <c r="P34" i="29"/>
  <c r="N35" i="29"/>
  <c r="O35" i="29"/>
  <c r="P35" i="29"/>
  <c r="N36" i="29"/>
  <c r="O36" i="29"/>
  <c r="P36" i="29"/>
  <c r="N37" i="29"/>
  <c r="O37" i="29"/>
  <c r="P37" i="29"/>
  <c r="N38" i="29"/>
  <c r="O38" i="29"/>
  <c r="P38" i="29"/>
  <c r="N39" i="29"/>
  <c r="O39" i="29"/>
  <c r="P39" i="29"/>
  <c r="N40" i="29"/>
  <c r="O40" i="29"/>
  <c r="P40" i="29"/>
  <c r="N41" i="29"/>
  <c r="O41" i="29"/>
  <c r="P41" i="29"/>
  <c r="N42" i="29"/>
  <c r="O42" i="29"/>
  <c r="P42" i="29"/>
  <c r="N43" i="29"/>
  <c r="O43" i="29"/>
  <c r="P43" i="29"/>
  <c r="N44" i="29"/>
  <c r="O44" i="29"/>
  <c r="P44" i="29"/>
  <c r="N45" i="29"/>
  <c r="O45" i="29"/>
  <c r="P45" i="29"/>
  <c r="N46" i="29"/>
  <c r="O46" i="29"/>
  <c r="P46" i="29"/>
  <c r="N47" i="29"/>
  <c r="O47" i="29"/>
  <c r="P47" i="29"/>
  <c r="N48" i="29"/>
  <c r="O48" i="29"/>
  <c r="P48" i="29"/>
  <c r="N49" i="29"/>
  <c r="O49" i="29"/>
  <c r="P49" i="29"/>
  <c r="N50" i="29"/>
  <c r="O50" i="29"/>
  <c r="P50" i="29"/>
  <c r="N51" i="29"/>
  <c r="O51" i="29"/>
  <c r="P51" i="29"/>
  <c r="N52" i="29"/>
  <c r="O52" i="29"/>
  <c r="P52" i="29"/>
  <c r="N53" i="29"/>
  <c r="O53" i="29"/>
  <c r="P53" i="29"/>
  <c r="N54" i="29"/>
  <c r="O54" i="29"/>
  <c r="P54" i="29"/>
  <c r="N55" i="29"/>
  <c r="O55" i="29"/>
  <c r="P55" i="29"/>
  <c r="N56" i="29"/>
  <c r="O56" i="29"/>
  <c r="P56" i="29"/>
  <c r="N57" i="29"/>
  <c r="O57" i="29"/>
  <c r="P57" i="29"/>
  <c r="N58" i="29"/>
  <c r="O58" i="29"/>
  <c r="P58" i="29"/>
  <c r="N59" i="29"/>
  <c r="O59" i="29"/>
  <c r="P59" i="29"/>
  <c r="N60" i="29"/>
  <c r="O60" i="29"/>
  <c r="P60" i="29"/>
  <c r="N61" i="29"/>
  <c r="O61" i="29"/>
  <c r="P61" i="29"/>
  <c r="N62" i="29"/>
  <c r="O62" i="29"/>
  <c r="P62" i="29"/>
  <c r="N63" i="29"/>
  <c r="O63" i="29"/>
  <c r="P63" i="29"/>
  <c r="N64" i="29"/>
  <c r="O64" i="29"/>
  <c r="P64" i="29"/>
  <c r="N65" i="29"/>
  <c r="O65" i="29"/>
  <c r="P65" i="29"/>
  <c r="N66" i="29"/>
  <c r="O66" i="29"/>
  <c r="P66" i="29"/>
  <c r="N67" i="29"/>
  <c r="O67" i="29"/>
  <c r="P67" i="29"/>
  <c r="N68" i="29"/>
  <c r="O68" i="29"/>
  <c r="P68" i="29"/>
  <c r="N69" i="29"/>
  <c r="O69" i="29"/>
  <c r="P69" i="29"/>
  <c r="N70" i="29"/>
  <c r="O70" i="29"/>
  <c r="P70" i="29"/>
  <c r="N71" i="29"/>
  <c r="O71" i="29"/>
  <c r="P71" i="29"/>
  <c r="N72" i="29"/>
  <c r="O72" i="29"/>
  <c r="P72" i="29"/>
  <c r="N73" i="29"/>
  <c r="O73" i="29"/>
  <c r="P73" i="29"/>
  <c r="N74" i="29"/>
  <c r="O74" i="29"/>
  <c r="P74" i="29"/>
  <c r="N75" i="29"/>
  <c r="O75" i="29"/>
  <c r="P75" i="29"/>
  <c r="N76" i="29"/>
  <c r="O76" i="29"/>
  <c r="P76" i="29"/>
  <c r="N77" i="29"/>
  <c r="O77" i="29"/>
  <c r="P77" i="29"/>
  <c r="N78" i="29"/>
  <c r="O78" i="29"/>
  <c r="P78" i="29"/>
  <c r="N79" i="29"/>
  <c r="O79" i="29"/>
  <c r="P79" i="29"/>
  <c r="N80" i="29"/>
  <c r="O80" i="29"/>
  <c r="P80" i="29"/>
  <c r="N81" i="29"/>
  <c r="O81" i="29"/>
  <c r="P81" i="29"/>
  <c r="N82" i="29"/>
  <c r="O82" i="29"/>
  <c r="P82" i="29"/>
  <c r="N83" i="29"/>
  <c r="O83" i="29"/>
  <c r="P83" i="29"/>
  <c r="N84" i="29"/>
  <c r="O84" i="29"/>
  <c r="P84" i="29"/>
  <c r="N85" i="29"/>
  <c r="O85" i="29"/>
  <c r="P85" i="29"/>
  <c r="N86" i="29"/>
  <c r="O86" i="29"/>
  <c r="P86" i="29"/>
  <c r="N87" i="29"/>
  <c r="O87" i="29"/>
  <c r="P87" i="29"/>
  <c r="K98" i="29"/>
  <c r="L98" i="29"/>
  <c r="M98" i="29"/>
  <c r="K99" i="29"/>
  <c r="L99" i="29"/>
  <c r="M99" i="29"/>
  <c r="K100" i="29"/>
  <c r="L100" i="29"/>
  <c r="M100" i="29"/>
  <c r="K101" i="29"/>
  <c r="L101" i="29"/>
  <c r="M101" i="29"/>
  <c r="K102" i="29"/>
  <c r="L102" i="29"/>
  <c r="M102" i="29"/>
  <c r="K103" i="29"/>
  <c r="L103" i="29"/>
  <c r="M103" i="29"/>
  <c r="K104" i="29"/>
  <c r="L104" i="29"/>
  <c r="M104" i="29"/>
  <c r="K105" i="29"/>
  <c r="L105" i="29"/>
  <c r="M105" i="29"/>
  <c r="K106" i="29"/>
  <c r="L106" i="29"/>
  <c r="M106" i="29"/>
  <c r="K107" i="29"/>
  <c r="L107" i="29"/>
  <c r="M107" i="29"/>
  <c r="K108" i="29"/>
  <c r="L108" i="29"/>
  <c r="M108" i="29"/>
  <c r="K109" i="29"/>
  <c r="L109" i="29"/>
  <c r="M109" i="29"/>
  <c r="K110" i="29"/>
  <c r="L110" i="29"/>
  <c r="M110" i="29"/>
  <c r="K111" i="29"/>
  <c r="L111" i="29"/>
  <c r="M111" i="29"/>
  <c r="K112" i="29"/>
  <c r="L112" i="29"/>
  <c r="M112" i="29"/>
  <c r="K113" i="29"/>
  <c r="L113" i="29"/>
  <c r="M113" i="29"/>
  <c r="K114" i="29"/>
  <c r="L114" i="29"/>
  <c r="M114" i="29"/>
  <c r="K115" i="29"/>
  <c r="L115" i="29"/>
  <c r="M115" i="29"/>
  <c r="K5" i="29"/>
  <c r="L5" i="29"/>
  <c r="M5" i="29"/>
  <c r="K6" i="29"/>
  <c r="L6" i="29"/>
  <c r="M6" i="29"/>
  <c r="K7" i="29"/>
  <c r="L7" i="29"/>
  <c r="M7" i="29"/>
  <c r="K8" i="29"/>
  <c r="L8" i="29"/>
  <c r="M8" i="29"/>
  <c r="K9" i="29"/>
  <c r="L9" i="29"/>
  <c r="M9" i="29"/>
  <c r="K10" i="29"/>
  <c r="L10" i="29"/>
  <c r="M10" i="29"/>
  <c r="K11" i="29"/>
  <c r="L11" i="29"/>
  <c r="M11" i="29"/>
  <c r="K12" i="29"/>
  <c r="L12" i="29"/>
  <c r="M12" i="29"/>
  <c r="K13" i="29"/>
  <c r="L13" i="29"/>
  <c r="M13" i="29"/>
  <c r="K14" i="29"/>
  <c r="L14" i="29"/>
  <c r="M14" i="29"/>
  <c r="K15" i="29"/>
  <c r="L15" i="29"/>
  <c r="M15" i="29"/>
  <c r="K16" i="29"/>
  <c r="L16" i="29"/>
  <c r="M16" i="29"/>
  <c r="K17" i="29"/>
  <c r="L17" i="29"/>
  <c r="M17" i="29"/>
  <c r="K18" i="29"/>
  <c r="L18" i="29"/>
  <c r="M18" i="29"/>
  <c r="K19" i="29"/>
  <c r="L19" i="29"/>
  <c r="M19" i="29"/>
  <c r="K20" i="29"/>
  <c r="L20" i="29"/>
  <c r="M20" i="29"/>
  <c r="K21" i="29"/>
  <c r="L21" i="29"/>
  <c r="M21" i="29"/>
  <c r="K22" i="29"/>
  <c r="L22" i="29"/>
  <c r="M22" i="29"/>
  <c r="K23" i="29"/>
  <c r="L23" i="29"/>
  <c r="M23" i="29"/>
  <c r="K24" i="29"/>
  <c r="L24" i="29"/>
  <c r="M24" i="29"/>
  <c r="K25" i="29"/>
  <c r="L25" i="29"/>
  <c r="M25" i="29"/>
  <c r="K26" i="29"/>
  <c r="L26" i="29"/>
  <c r="M26" i="29"/>
  <c r="K27" i="29"/>
  <c r="L27" i="29"/>
  <c r="M27" i="29"/>
  <c r="K28" i="29"/>
  <c r="L28" i="29"/>
  <c r="M28" i="29"/>
  <c r="K29" i="29"/>
  <c r="L29" i="29"/>
  <c r="M29" i="29"/>
  <c r="K30" i="29"/>
  <c r="L30" i="29"/>
  <c r="M30" i="29"/>
  <c r="K31" i="29"/>
  <c r="L31" i="29"/>
  <c r="M31" i="29"/>
  <c r="K32" i="29"/>
  <c r="L32" i="29"/>
  <c r="M32" i="29"/>
  <c r="K33" i="29"/>
  <c r="L33" i="29"/>
  <c r="M33" i="29"/>
  <c r="K34" i="29"/>
  <c r="L34" i="29"/>
  <c r="M34" i="29"/>
  <c r="K35" i="29"/>
  <c r="L35" i="29"/>
  <c r="M35" i="29"/>
  <c r="K36" i="29"/>
  <c r="L36" i="29"/>
  <c r="M36" i="29"/>
  <c r="K37" i="29"/>
  <c r="L37" i="29"/>
  <c r="M37" i="29"/>
  <c r="K38" i="29"/>
  <c r="L38" i="29"/>
  <c r="M38" i="29"/>
  <c r="K39" i="29"/>
  <c r="L39" i="29"/>
  <c r="M39" i="29"/>
  <c r="K40" i="29"/>
  <c r="L40" i="29"/>
  <c r="M40" i="29"/>
  <c r="K41" i="29"/>
  <c r="L41" i="29"/>
  <c r="M41" i="29"/>
  <c r="K42" i="29"/>
  <c r="L42" i="29"/>
  <c r="M42" i="29"/>
  <c r="K43" i="29"/>
  <c r="L43" i="29"/>
  <c r="M43" i="29"/>
  <c r="K44" i="29"/>
  <c r="L44" i="29"/>
  <c r="M44" i="29"/>
  <c r="K45" i="29"/>
  <c r="L45" i="29"/>
  <c r="M45" i="29"/>
  <c r="K46" i="29"/>
  <c r="L46" i="29"/>
  <c r="M46" i="29"/>
  <c r="K47" i="29"/>
  <c r="L47" i="29"/>
  <c r="M47" i="29"/>
  <c r="K48" i="29"/>
  <c r="L48" i="29"/>
  <c r="M48" i="29"/>
  <c r="K49" i="29"/>
  <c r="L49" i="29"/>
  <c r="M49" i="29"/>
  <c r="K50" i="29"/>
  <c r="L50" i="29"/>
  <c r="M50" i="29"/>
  <c r="K51" i="29"/>
  <c r="L51" i="29"/>
  <c r="M51" i="29"/>
  <c r="K52" i="29"/>
  <c r="L52" i="29"/>
  <c r="M52" i="29"/>
  <c r="K53" i="29"/>
  <c r="L53" i="29"/>
  <c r="M53" i="29"/>
  <c r="K54" i="29"/>
  <c r="L54" i="29"/>
  <c r="M54" i="29"/>
  <c r="K55" i="29"/>
  <c r="L55" i="29"/>
  <c r="M55" i="29"/>
  <c r="K56" i="29"/>
  <c r="L56" i="29"/>
  <c r="M56" i="29"/>
  <c r="K57" i="29"/>
  <c r="L57" i="29"/>
  <c r="M57" i="29"/>
  <c r="K58" i="29"/>
  <c r="L58" i="29"/>
  <c r="M58" i="29"/>
  <c r="K59" i="29"/>
  <c r="L59" i="29"/>
  <c r="M59" i="29"/>
  <c r="K60" i="29"/>
  <c r="L60" i="29"/>
  <c r="M60" i="29"/>
  <c r="K61" i="29"/>
  <c r="L61" i="29"/>
  <c r="M61" i="29"/>
  <c r="K62" i="29"/>
  <c r="L62" i="29"/>
  <c r="M62" i="29"/>
  <c r="K63" i="29"/>
  <c r="L63" i="29"/>
  <c r="M63" i="29"/>
  <c r="K64" i="29"/>
  <c r="L64" i="29"/>
  <c r="M64" i="29"/>
  <c r="K65" i="29"/>
  <c r="L65" i="29"/>
  <c r="M65" i="29"/>
  <c r="K66" i="29"/>
  <c r="L66" i="29"/>
  <c r="M66" i="29"/>
  <c r="K67" i="29"/>
  <c r="L67" i="29"/>
  <c r="M67" i="29"/>
  <c r="K68" i="29"/>
  <c r="L68" i="29"/>
  <c r="M68" i="29"/>
  <c r="K69" i="29"/>
  <c r="L69" i="29"/>
  <c r="M69" i="29"/>
  <c r="K70" i="29"/>
  <c r="L70" i="29"/>
  <c r="M70" i="29"/>
  <c r="K71" i="29"/>
  <c r="L71" i="29"/>
  <c r="M71" i="29"/>
  <c r="K72" i="29"/>
  <c r="L72" i="29"/>
  <c r="M72" i="29"/>
  <c r="K73" i="29"/>
  <c r="L73" i="29"/>
  <c r="M73" i="29"/>
  <c r="K74" i="29"/>
  <c r="L74" i="29"/>
  <c r="M74" i="29"/>
  <c r="K75" i="29"/>
  <c r="L75" i="29"/>
  <c r="M75" i="29"/>
  <c r="K76" i="29"/>
  <c r="L76" i="29"/>
  <c r="M76" i="29"/>
  <c r="K77" i="29"/>
  <c r="L77" i="29"/>
  <c r="M77" i="29"/>
  <c r="K78" i="29"/>
  <c r="L78" i="29"/>
  <c r="M78" i="29"/>
  <c r="K79" i="29"/>
  <c r="L79" i="29"/>
  <c r="M79" i="29"/>
  <c r="K80" i="29"/>
  <c r="L80" i="29"/>
  <c r="M80" i="29"/>
  <c r="K81" i="29"/>
  <c r="L81" i="29"/>
  <c r="M81" i="29"/>
  <c r="K82" i="29"/>
  <c r="L82" i="29"/>
  <c r="M82" i="29"/>
  <c r="K83" i="29"/>
  <c r="L83" i="29"/>
  <c r="M83" i="29"/>
  <c r="K84" i="29"/>
  <c r="L84" i="29"/>
  <c r="M84" i="29"/>
  <c r="K85" i="29"/>
  <c r="L85" i="29"/>
  <c r="M85" i="29"/>
  <c r="K86" i="29"/>
  <c r="L86" i="29"/>
  <c r="M86" i="29"/>
  <c r="K87" i="29"/>
  <c r="L87" i="29"/>
  <c r="M87" i="29"/>
  <c r="H98" i="29"/>
  <c r="I98" i="29"/>
  <c r="J98" i="29"/>
  <c r="H99" i="29"/>
  <c r="I99" i="29"/>
  <c r="J99" i="29"/>
  <c r="H100" i="29"/>
  <c r="I100" i="29"/>
  <c r="J100" i="29"/>
  <c r="H101" i="29"/>
  <c r="I101" i="29"/>
  <c r="J101" i="29"/>
  <c r="H102" i="29"/>
  <c r="I102" i="29"/>
  <c r="J102" i="29"/>
  <c r="H103" i="29"/>
  <c r="I103" i="29"/>
  <c r="J103" i="29"/>
  <c r="H104" i="29"/>
  <c r="I104" i="29"/>
  <c r="J104" i="29"/>
  <c r="H105" i="29"/>
  <c r="I105" i="29"/>
  <c r="J105" i="29"/>
  <c r="H106" i="29"/>
  <c r="I106" i="29"/>
  <c r="J106" i="29"/>
  <c r="H107" i="29"/>
  <c r="I107" i="29"/>
  <c r="J107" i="29"/>
  <c r="H108" i="29"/>
  <c r="I108" i="29"/>
  <c r="J108" i="29"/>
  <c r="H109" i="29"/>
  <c r="I109" i="29"/>
  <c r="J109" i="29"/>
  <c r="H110" i="29"/>
  <c r="I110" i="29"/>
  <c r="J110" i="29"/>
  <c r="H111" i="29"/>
  <c r="I111" i="29"/>
  <c r="J111" i="29"/>
  <c r="H112" i="29"/>
  <c r="I112" i="29"/>
  <c r="J112" i="29"/>
  <c r="H113" i="29"/>
  <c r="I113" i="29"/>
  <c r="J113" i="29"/>
  <c r="H114" i="29"/>
  <c r="I114" i="29"/>
  <c r="J114" i="29"/>
  <c r="H115" i="29"/>
  <c r="I115" i="29"/>
  <c r="J115" i="29"/>
  <c r="H5" i="29"/>
  <c r="I5" i="29"/>
  <c r="J5" i="29"/>
  <c r="H6" i="29"/>
  <c r="I6" i="29"/>
  <c r="J6" i="29"/>
  <c r="H7" i="29"/>
  <c r="I7" i="29"/>
  <c r="J7" i="29"/>
  <c r="H8" i="29"/>
  <c r="I8" i="29"/>
  <c r="J8" i="29"/>
  <c r="H9" i="29"/>
  <c r="I9" i="29"/>
  <c r="J9" i="29"/>
  <c r="H10" i="29"/>
  <c r="I10" i="29"/>
  <c r="J10" i="29"/>
  <c r="H11" i="29"/>
  <c r="I11" i="29"/>
  <c r="J11" i="29"/>
  <c r="H12" i="29"/>
  <c r="I12" i="29"/>
  <c r="J12" i="29"/>
  <c r="H13" i="29"/>
  <c r="I13" i="29"/>
  <c r="J13" i="29"/>
  <c r="H14" i="29"/>
  <c r="I14" i="29"/>
  <c r="J14" i="29"/>
  <c r="H15" i="29"/>
  <c r="I15" i="29"/>
  <c r="J15" i="29"/>
  <c r="H16" i="29"/>
  <c r="I16" i="29"/>
  <c r="J16" i="29"/>
  <c r="H17" i="29"/>
  <c r="I17" i="29"/>
  <c r="J17" i="29"/>
  <c r="H18" i="29"/>
  <c r="I18" i="29"/>
  <c r="J18" i="29"/>
  <c r="H19" i="29"/>
  <c r="I19" i="29"/>
  <c r="J19" i="29"/>
  <c r="H20" i="29"/>
  <c r="I20" i="29"/>
  <c r="J20" i="29"/>
  <c r="H21" i="29"/>
  <c r="I21" i="29"/>
  <c r="J21" i="29"/>
  <c r="H22" i="29"/>
  <c r="I22" i="29"/>
  <c r="J22" i="29"/>
  <c r="H23" i="29"/>
  <c r="I23" i="29"/>
  <c r="J23" i="29"/>
  <c r="H24" i="29"/>
  <c r="I24" i="29"/>
  <c r="J24" i="29"/>
  <c r="H25" i="29"/>
  <c r="I25" i="29"/>
  <c r="J25" i="29"/>
  <c r="H26" i="29"/>
  <c r="I26" i="29"/>
  <c r="J26" i="29"/>
  <c r="H27" i="29"/>
  <c r="I27" i="29"/>
  <c r="J27" i="29"/>
  <c r="H28" i="29"/>
  <c r="I28" i="29"/>
  <c r="J28" i="29"/>
  <c r="H29" i="29"/>
  <c r="I29" i="29"/>
  <c r="J29" i="29"/>
  <c r="H30" i="29"/>
  <c r="I30" i="29"/>
  <c r="J30" i="29"/>
  <c r="H31" i="29"/>
  <c r="I31" i="29"/>
  <c r="J31" i="29"/>
  <c r="H32" i="29"/>
  <c r="I32" i="29"/>
  <c r="J32" i="29"/>
  <c r="H33" i="29"/>
  <c r="I33" i="29"/>
  <c r="J33" i="29"/>
  <c r="H34" i="29"/>
  <c r="I34" i="29"/>
  <c r="J34" i="29"/>
  <c r="H35" i="29"/>
  <c r="I35" i="29"/>
  <c r="J35" i="29"/>
  <c r="H36" i="29"/>
  <c r="I36" i="29"/>
  <c r="J36" i="29"/>
  <c r="H37" i="29"/>
  <c r="I37" i="29"/>
  <c r="J37" i="29"/>
  <c r="H38" i="29"/>
  <c r="I38" i="29"/>
  <c r="J38" i="29"/>
  <c r="H39" i="29"/>
  <c r="I39" i="29"/>
  <c r="J39" i="29"/>
  <c r="H40" i="29"/>
  <c r="I40" i="29"/>
  <c r="J40" i="29"/>
  <c r="H41" i="29"/>
  <c r="I41" i="29"/>
  <c r="J41" i="29"/>
  <c r="H42" i="29"/>
  <c r="I42" i="29"/>
  <c r="J42" i="29"/>
  <c r="H43" i="29"/>
  <c r="I43" i="29"/>
  <c r="J43" i="29"/>
  <c r="H44" i="29"/>
  <c r="I44" i="29"/>
  <c r="J44" i="29"/>
  <c r="H45" i="29"/>
  <c r="I45" i="29"/>
  <c r="J45" i="29"/>
  <c r="H46" i="29"/>
  <c r="I46" i="29"/>
  <c r="J46" i="29"/>
  <c r="H47" i="29"/>
  <c r="I47" i="29"/>
  <c r="J47" i="29"/>
  <c r="H48" i="29"/>
  <c r="I48" i="29"/>
  <c r="J48" i="29"/>
  <c r="H49" i="29"/>
  <c r="I49" i="29"/>
  <c r="J49" i="29"/>
  <c r="H50" i="29"/>
  <c r="I50" i="29"/>
  <c r="J50" i="29"/>
  <c r="H51" i="29"/>
  <c r="I51" i="29"/>
  <c r="J51" i="29"/>
  <c r="H52" i="29"/>
  <c r="I52" i="29"/>
  <c r="J52" i="29"/>
  <c r="H53" i="29"/>
  <c r="I53" i="29"/>
  <c r="J53" i="29"/>
  <c r="H54" i="29"/>
  <c r="I54" i="29"/>
  <c r="J54" i="29"/>
  <c r="H55" i="29"/>
  <c r="I55" i="29"/>
  <c r="J55" i="29"/>
  <c r="H56" i="29"/>
  <c r="I56" i="29"/>
  <c r="J56" i="29"/>
  <c r="H57" i="29"/>
  <c r="I57" i="29"/>
  <c r="J57" i="29"/>
  <c r="H58" i="29"/>
  <c r="I58" i="29"/>
  <c r="J58" i="29"/>
  <c r="H59" i="29"/>
  <c r="I59" i="29"/>
  <c r="J59" i="29"/>
  <c r="H60" i="29"/>
  <c r="I60" i="29"/>
  <c r="J60" i="29"/>
  <c r="H61" i="29"/>
  <c r="I61" i="29"/>
  <c r="J61" i="29"/>
  <c r="H62" i="29"/>
  <c r="I62" i="29"/>
  <c r="J62" i="29"/>
  <c r="H63" i="29"/>
  <c r="I63" i="29"/>
  <c r="J63" i="29"/>
  <c r="H64" i="29"/>
  <c r="I64" i="29"/>
  <c r="J64" i="29"/>
  <c r="H65" i="29"/>
  <c r="I65" i="29"/>
  <c r="J65" i="29"/>
  <c r="H66" i="29"/>
  <c r="I66" i="29"/>
  <c r="J66" i="29"/>
  <c r="H67" i="29"/>
  <c r="I67" i="29"/>
  <c r="J67" i="29"/>
  <c r="H68" i="29"/>
  <c r="I68" i="29"/>
  <c r="J68" i="29"/>
  <c r="H69" i="29"/>
  <c r="I69" i="29"/>
  <c r="J69" i="29"/>
  <c r="H70" i="29"/>
  <c r="I70" i="29"/>
  <c r="J70" i="29"/>
  <c r="H71" i="29"/>
  <c r="I71" i="29"/>
  <c r="J71" i="29"/>
  <c r="H72" i="29"/>
  <c r="I72" i="29"/>
  <c r="J72" i="29"/>
  <c r="H73" i="29"/>
  <c r="I73" i="29"/>
  <c r="J73" i="29"/>
  <c r="H74" i="29"/>
  <c r="I74" i="29"/>
  <c r="J74" i="29"/>
  <c r="H75" i="29"/>
  <c r="I75" i="29"/>
  <c r="J75" i="29"/>
  <c r="H76" i="29"/>
  <c r="I76" i="29"/>
  <c r="J76" i="29"/>
  <c r="H77" i="29"/>
  <c r="I77" i="29"/>
  <c r="J77" i="29"/>
  <c r="H78" i="29"/>
  <c r="I78" i="29"/>
  <c r="J78" i="29"/>
  <c r="H79" i="29"/>
  <c r="I79" i="29"/>
  <c r="J79" i="29"/>
  <c r="H80" i="29"/>
  <c r="I80" i="29"/>
  <c r="J80" i="29"/>
  <c r="H81" i="29"/>
  <c r="I81" i="29"/>
  <c r="J81" i="29"/>
  <c r="H82" i="29"/>
  <c r="I82" i="29"/>
  <c r="J82" i="29"/>
  <c r="H83" i="29"/>
  <c r="I83" i="29"/>
  <c r="J83" i="29"/>
  <c r="H84" i="29"/>
  <c r="I84" i="29"/>
  <c r="J84" i="29"/>
  <c r="H85" i="29"/>
  <c r="I85" i="29"/>
  <c r="J85" i="29"/>
  <c r="H86" i="29"/>
  <c r="I86" i="29"/>
  <c r="J86" i="29"/>
  <c r="H87" i="29"/>
  <c r="I87" i="29"/>
  <c r="J87" i="29"/>
  <c r="E98" i="29"/>
  <c r="F98" i="29"/>
  <c r="G98" i="29"/>
  <c r="E99" i="29"/>
  <c r="F99" i="29"/>
  <c r="G99" i="29"/>
  <c r="E100" i="29"/>
  <c r="F100" i="29"/>
  <c r="G100" i="29"/>
  <c r="E101" i="29"/>
  <c r="F101" i="29"/>
  <c r="G101" i="29"/>
  <c r="E102" i="29"/>
  <c r="F102" i="29"/>
  <c r="G102" i="29"/>
  <c r="E103" i="29"/>
  <c r="F103" i="29"/>
  <c r="G103" i="29"/>
  <c r="E104" i="29"/>
  <c r="F104" i="29"/>
  <c r="G104" i="29"/>
  <c r="E105" i="29"/>
  <c r="F105" i="29"/>
  <c r="G105" i="29"/>
  <c r="E106" i="29"/>
  <c r="F106" i="29"/>
  <c r="G106" i="29"/>
  <c r="E107" i="29"/>
  <c r="F107" i="29"/>
  <c r="G107" i="29"/>
  <c r="E108" i="29"/>
  <c r="F108" i="29"/>
  <c r="G108" i="29"/>
  <c r="E109" i="29"/>
  <c r="F109" i="29"/>
  <c r="G109" i="29"/>
  <c r="E110" i="29"/>
  <c r="F110" i="29"/>
  <c r="G110" i="29"/>
  <c r="E111" i="29"/>
  <c r="F111" i="29"/>
  <c r="G111" i="29"/>
  <c r="E112" i="29"/>
  <c r="F112" i="29"/>
  <c r="G112" i="29"/>
  <c r="E113" i="29"/>
  <c r="F113" i="29"/>
  <c r="G113" i="29"/>
  <c r="E114" i="29"/>
  <c r="F114" i="29"/>
  <c r="G114" i="29"/>
  <c r="E115" i="29"/>
  <c r="F115" i="29"/>
  <c r="G115" i="29"/>
  <c r="E5" i="29"/>
  <c r="F5" i="29"/>
  <c r="G5" i="29"/>
  <c r="E6" i="29"/>
  <c r="F6" i="29"/>
  <c r="G6" i="29"/>
  <c r="E7" i="29"/>
  <c r="F7" i="29"/>
  <c r="G7" i="29"/>
  <c r="E8" i="29"/>
  <c r="F8" i="29"/>
  <c r="G8" i="29"/>
  <c r="E9" i="29"/>
  <c r="F9" i="29"/>
  <c r="G9" i="29"/>
  <c r="E10" i="29"/>
  <c r="F10" i="29"/>
  <c r="G10" i="29"/>
  <c r="E11" i="29"/>
  <c r="F11" i="29"/>
  <c r="G11" i="29"/>
  <c r="E12" i="29"/>
  <c r="F12" i="29"/>
  <c r="G12" i="29"/>
  <c r="E13" i="29"/>
  <c r="F13" i="29"/>
  <c r="G13" i="29"/>
  <c r="E14" i="29"/>
  <c r="F14" i="29"/>
  <c r="G14" i="29"/>
  <c r="E15" i="29"/>
  <c r="F15" i="29"/>
  <c r="G15" i="29"/>
  <c r="E16" i="29"/>
  <c r="F16" i="29"/>
  <c r="G16" i="29"/>
  <c r="E17" i="29"/>
  <c r="F17" i="29"/>
  <c r="G17" i="29"/>
  <c r="E18" i="29"/>
  <c r="F18" i="29"/>
  <c r="G18" i="29"/>
  <c r="E19" i="29"/>
  <c r="F19" i="29"/>
  <c r="G19" i="29"/>
  <c r="E20" i="29"/>
  <c r="F20" i="29"/>
  <c r="G20" i="29"/>
  <c r="E21" i="29"/>
  <c r="F21" i="29"/>
  <c r="G21" i="29"/>
  <c r="E22" i="29"/>
  <c r="F22" i="29"/>
  <c r="G22" i="29"/>
  <c r="E23" i="29"/>
  <c r="F23" i="29"/>
  <c r="G23" i="29"/>
  <c r="E24" i="29"/>
  <c r="F24" i="29"/>
  <c r="G24" i="29"/>
  <c r="E25" i="29"/>
  <c r="F25" i="29"/>
  <c r="G25" i="29"/>
  <c r="E26" i="29"/>
  <c r="F26" i="29"/>
  <c r="G26" i="29"/>
  <c r="E27" i="29"/>
  <c r="F27" i="29"/>
  <c r="G27" i="29"/>
  <c r="E28" i="29"/>
  <c r="F28" i="29"/>
  <c r="G28" i="29"/>
  <c r="E29" i="29"/>
  <c r="F29" i="29"/>
  <c r="G29" i="29"/>
  <c r="E30" i="29"/>
  <c r="F30" i="29"/>
  <c r="G30" i="29"/>
  <c r="E31" i="29"/>
  <c r="F31" i="29"/>
  <c r="G31" i="29"/>
  <c r="E32" i="29"/>
  <c r="F32" i="29"/>
  <c r="G32" i="29"/>
  <c r="E33" i="29"/>
  <c r="F33" i="29"/>
  <c r="G33" i="29"/>
  <c r="E34" i="29"/>
  <c r="F34" i="29"/>
  <c r="G34" i="29"/>
  <c r="E35" i="29"/>
  <c r="F35" i="29"/>
  <c r="G35" i="29"/>
  <c r="E36" i="29"/>
  <c r="F36" i="29"/>
  <c r="G36" i="29"/>
  <c r="E37" i="29"/>
  <c r="F37" i="29"/>
  <c r="G37" i="29"/>
  <c r="E38" i="29"/>
  <c r="F38" i="29"/>
  <c r="G38" i="29"/>
  <c r="E39" i="29"/>
  <c r="F39" i="29"/>
  <c r="G39" i="29"/>
  <c r="E40" i="29"/>
  <c r="F40" i="29"/>
  <c r="G40" i="29"/>
  <c r="E41" i="29"/>
  <c r="F41" i="29"/>
  <c r="G41" i="29"/>
  <c r="E42" i="29"/>
  <c r="F42" i="29"/>
  <c r="G42" i="29"/>
  <c r="E43" i="29"/>
  <c r="F43" i="29"/>
  <c r="G43" i="29"/>
  <c r="E44" i="29"/>
  <c r="F44" i="29"/>
  <c r="G44" i="29"/>
  <c r="E45" i="29"/>
  <c r="F45" i="29"/>
  <c r="G45" i="29"/>
  <c r="E46" i="29"/>
  <c r="F46" i="29"/>
  <c r="G46" i="29"/>
  <c r="E47" i="29"/>
  <c r="F47" i="29"/>
  <c r="G47" i="29"/>
  <c r="E48" i="29"/>
  <c r="F48" i="29"/>
  <c r="G48" i="29"/>
  <c r="E49" i="29"/>
  <c r="F49" i="29"/>
  <c r="G49" i="29"/>
  <c r="E50" i="29"/>
  <c r="F50" i="29"/>
  <c r="G50" i="29"/>
  <c r="E51" i="29"/>
  <c r="F51" i="29"/>
  <c r="G51" i="29"/>
  <c r="E52" i="29"/>
  <c r="F52" i="29"/>
  <c r="G52" i="29"/>
  <c r="E53" i="29"/>
  <c r="F53" i="29"/>
  <c r="G53" i="29"/>
  <c r="E54" i="29"/>
  <c r="F54" i="29"/>
  <c r="G54" i="29"/>
  <c r="E55" i="29"/>
  <c r="F55" i="29"/>
  <c r="G55" i="29"/>
  <c r="E56" i="29"/>
  <c r="F56" i="29"/>
  <c r="G56" i="29"/>
  <c r="E57" i="29"/>
  <c r="F57" i="29"/>
  <c r="G57" i="29"/>
  <c r="E58" i="29"/>
  <c r="F58" i="29"/>
  <c r="G58" i="29"/>
  <c r="E59" i="29"/>
  <c r="F59" i="29"/>
  <c r="G59" i="29"/>
  <c r="E60" i="29"/>
  <c r="F60" i="29"/>
  <c r="G60" i="29"/>
  <c r="E61" i="29"/>
  <c r="F61" i="29"/>
  <c r="G61" i="29"/>
  <c r="E62" i="29"/>
  <c r="F62" i="29"/>
  <c r="G62" i="29"/>
  <c r="E63" i="29"/>
  <c r="F63" i="29"/>
  <c r="G63" i="29"/>
  <c r="E64" i="29"/>
  <c r="F64" i="29"/>
  <c r="G64" i="29"/>
  <c r="E65" i="29"/>
  <c r="F65" i="29"/>
  <c r="G65" i="29"/>
  <c r="E66" i="29"/>
  <c r="F66" i="29"/>
  <c r="G66" i="29"/>
  <c r="E67" i="29"/>
  <c r="F67" i="29"/>
  <c r="G67" i="29"/>
  <c r="E68" i="29"/>
  <c r="F68" i="29"/>
  <c r="G68" i="29"/>
  <c r="E69" i="29"/>
  <c r="F69" i="29"/>
  <c r="G69" i="29"/>
  <c r="E70" i="29"/>
  <c r="F70" i="29"/>
  <c r="G70" i="29"/>
  <c r="E71" i="29"/>
  <c r="F71" i="29"/>
  <c r="G71" i="29"/>
  <c r="E72" i="29"/>
  <c r="F72" i="29"/>
  <c r="G72" i="29"/>
  <c r="E73" i="29"/>
  <c r="F73" i="29"/>
  <c r="G73" i="29"/>
  <c r="E74" i="29"/>
  <c r="F74" i="29"/>
  <c r="G74" i="29"/>
  <c r="E75" i="29"/>
  <c r="F75" i="29"/>
  <c r="G75" i="29"/>
  <c r="E76" i="29"/>
  <c r="F76" i="29"/>
  <c r="G76" i="29"/>
  <c r="E77" i="29"/>
  <c r="F77" i="29"/>
  <c r="G77" i="29"/>
  <c r="E78" i="29"/>
  <c r="F78" i="29"/>
  <c r="G78" i="29"/>
  <c r="E79" i="29"/>
  <c r="F79" i="29"/>
  <c r="G79" i="29"/>
  <c r="E80" i="29"/>
  <c r="F80" i="29"/>
  <c r="G80" i="29"/>
  <c r="E81" i="29"/>
  <c r="F81" i="29"/>
  <c r="G81" i="29"/>
  <c r="E82" i="29"/>
  <c r="F82" i="29"/>
  <c r="G82" i="29"/>
  <c r="E83" i="29"/>
  <c r="F83" i="29"/>
  <c r="G83" i="29"/>
  <c r="E84" i="29"/>
  <c r="F84" i="29"/>
  <c r="G84" i="29"/>
  <c r="E85" i="29"/>
  <c r="F85" i="29"/>
  <c r="G85" i="29"/>
  <c r="E86" i="29"/>
  <c r="F86" i="29"/>
  <c r="G86" i="29"/>
  <c r="E87" i="29"/>
  <c r="F87" i="29"/>
  <c r="G87" i="29"/>
  <c r="B98" i="29"/>
  <c r="C98" i="29"/>
  <c r="D98" i="29"/>
  <c r="B99" i="29"/>
  <c r="C99" i="29"/>
  <c r="D99" i="29"/>
  <c r="B100" i="29"/>
  <c r="C100" i="29"/>
  <c r="D100" i="29"/>
  <c r="B101" i="29"/>
  <c r="C101" i="29"/>
  <c r="D101" i="29"/>
  <c r="B102" i="29"/>
  <c r="C102" i="29"/>
  <c r="D102" i="29"/>
  <c r="B103" i="29"/>
  <c r="C103" i="29"/>
  <c r="D103" i="29"/>
  <c r="B104" i="29"/>
  <c r="C104" i="29"/>
  <c r="D104" i="29"/>
  <c r="B105" i="29"/>
  <c r="C105" i="29"/>
  <c r="D105" i="29"/>
  <c r="B106" i="29"/>
  <c r="C106" i="29"/>
  <c r="D106" i="29"/>
  <c r="B107" i="29"/>
  <c r="C107" i="29"/>
  <c r="D107" i="29"/>
  <c r="B108" i="29"/>
  <c r="C108" i="29"/>
  <c r="D108" i="29"/>
  <c r="B109" i="29"/>
  <c r="C109" i="29"/>
  <c r="D109" i="29"/>
  <c r="B110" i="29"/>
  <c r="C110" i="29"/>
  <c r="D110" i="29"/>
  <c r="B111" i="29"/>
  <c r="C111" i="29"/>
  <c r="D111" i="29"/>
  <c r="B112" i="29"/>
  <c r="C112" i="29"/>
  <c r="D112" i="29"/>
  <c r="B113" i="29"/>
  <c r="C113" i="29"/>
  <c r="D113" i="29"/>
  <c r="B114" i="29"/>
  <c r="C114" i="29"/>
  <c r="D114" i="29"/>
  <c r="B115" i="29"/>
  <c r="C115" i="29"/>
  <c r="D115" i="29"/>
  <c r="B5" i="29"/>
  <c r="C5" i="29"/>
  <c r="D5" i="29"/>
  <c r="B6" i="29"/>
  <c r="C6" i="29"/>
  <c r="D6" i="29"/>
  <c r="B7" i="29"/>
  <c r="C7" i="29"/>
  <c r="D7" i="29"/>
  <c r="B8" i="29"/>
  <c r="C8" i="29"/>
  <c r="D8" i="29"/>
  <c r="B9" i="29"/>
  <c r="C9" i="29"/>
  <c r="D9" i="29"/>
  <c r="B10" i="29"/>
  <c r="C10" i="29"/>
  <c r="D10" i="29"/>
  <c r="B11" i="29"/>
  <c r="C11" i="29"/>
  <c r="D11" i="29"/>
  <c r="B12" i="29"/>
  <c r="C12" i="29"/>
  <c r="D12" i="29"/>
  <c r="B13" i="29"/>
  <c r="C13" i="29"/>
  <c r="D13" i="29"/>
  <c r="B14" i="29"/>
  <c r="C14" i="29"/>
  <c r="D14" i="29"/>
  <c r="B15" i="29"/>
  <c r="C15" i="29"/>
  <c r="D15" i="29"/>
  <c r="B16" i="29"/>
  <c r="C16" i="29"/>
  <c r="D16" i="29"/>
  <c r="B17" i="29"/>
  <c r="C17" i="29"/>
  <c r="D17" i="29"/>
  <c r="B18" i="29"/>
  <c r="C18" i="29"/>
  <c r="D18" i="29"/>
  <c r="B19" i="29"/>
  <c r="C19" i="29"/>
  <c r="D19" i="29"/>
  <c r="B20" i="29"/>
  <c r="C20" i="29"/>
  <c r="D20" i="29"/>
  <c r="B21" i="29"/>
  <c r="C21" i="29"/>
  <c r="D21" i="29"/>
  <c r="B22" i="29"/>
  <c r="C22" i="29"/>
  <c r="D22" i="29"/>
  <c r="B23" i="29"/>
  <c r="C23" i="29"/>
  <c r="D23" i="29"/>
  <c r="B24" i="29"/>
  <c r="C24" i="29"/>
  <c r="D24" i="29"/>
  <c r="B25" i="29"/>
  <c r="C25" i="29"/>
  <c r="D25" i="29"/>
  <c r="B26" i="29"/>
  <c r="C26" i="29"/>
  <c r="D26" i="29"/>
  <c r="B27" i="29"/>
  <c r="C27" i="29"/>
  <c r="D27" i="29"/>
  <c r="B28" i="29"/>
  <c r="C28" i="29"/>
  <c r="D28" i="29"/>
  <c r="B29" i="29"/>
  <c r="C29" i="29"/>
  <c r="D29" i="29"/>
  <c r="B30" i="29"/>
  <c r="C30" i="29"/>
  <c r="D30" i="29"/>
  <c r="B31" i="29"/>
  <c r="C31" i="29"/>
  <c r="D31" i="29"/>
  <c r="B32" i="29"/>
  <c r="C32" i="29"/>
  <c r="D32" i="29"/>
  <c r="B33" i="29"/>
  <c r="C33" i="29"/>
  <c r="D33" i="29"/>
  <c r="B34" i="29"/>
  <c r="C34" i="29"/>
  <c r="D34" i="29"/>
  <c r="B35" i="29"/>
  <c r="C35" i="29"/>
  <c r="D35" i="29"/>
  <c r="B36" i="29"/>
  <c r="C36" i="29"/>
  <c r="D36" i="29"/>
  <c r="B37" i="29"/>
  <c r="C37" i="29"/>
  <c r="D37" i="29"/>
  <c r="B38" i="29"/>
  <c r="C38" i="29"/>
  <c r="D38" i="29"/>
  <c r="B39" i="29"/>
  <c r="C39" i="29"/>
  <c r="D39" i="29"/>
  <c r="B40" i="29"/>
  <c r="C40" i="29"/>
  <c r="D40" i="29"/>
  <c r="B41" i="29"/>
  <c r="C41" i="29"/>
  <c r="D41" i="29"/>
  <c r="B42" i="29"/>
  <c r="C42" i="29"/>
  <c r="D42" i="29"/>
  <c r="B43" i="29"/>
  <c r="C43" i="29"/>
  <c r="D43" i="29"/>
  <c r="B44" i="29"/>
  <c r="C44" i="29"/>
  <c r="D44" i="29"/>
  <c r="B45" i="29"/>
  <c r="C45" i="29"/>
  <c r="D45" i="29"/>
  <c r="B46" i="29"/>
  <c r="C46" i="29"/>
  <c r="D46" i="29"/>
  <c r="B47" i="29"/>
  <c r="C47" i="29"/>
  <c r="D47" i="29"/>
  <c r="B48" i="29"/>
  <c r="C48" i="29"/>
  <c r="D48" i="29"/>
  <c r="B49" i="29"/>
  <c r="C49" i="29"/>
  <c r="D49" i="29"/>
  <c r="B50" i="29"/>
  <c r="C50" i="29"/>
  <c r="D50" i="29"/>
  <c r="B51" i="29"/>
  <c r="C51" i="29"/>
  <c r="D51" i="29"/>
  <c r="B52" i="29"/>
  <c r="C52" i="29"/>
  <c r="D52" i="29"/>
  <c r="B53" i="29"/>
  <c r="C53" i="29"/>
  <c r="D53" i="29"/>
  <c r="B54" i="29"/>
  <c r="C54" i="29"/>
  <c r="D54" i="29"/>
  <c r="B55" i="29"/>
  <c r="C55" i="29"/>
  <c r="D55" i="29"/>
  <c r="B56" i="29"/>
  <c r="C56" i="29"/>
  <c r="D56" i="29"/>
  <c r="B57" i="29"/>
  <c r="C57" i="29"/>
  <c r="D57" i="29"/>
  <c r="B58" i="29"/>
  <c r="C58" i="29"/>
  <c r="D58" i="29"/>
  <c r="B59" i="29"/>
  <c r="C59" i="29"/>
  <c r="D59" i="29"/>
  <c r="B60" i="29"/>
  <c r="C60" i="29"/>
  <c r="D60" i="29"/>
  <c r="B61" i="29"/>
  <c r="C61" i="29"/>
  <c r="D61" i="29"/>
  <c r="B62" i="29"/>
  <c r="C62" i="29"/>
  <c r="D62" i="29"/>
  <c r="B63" i="29"/>
  <c r="C63" i="29"/>
  <c r="D63" i="29"/>
  <c r="B64" i="29"/>
  <c r="C64" i="29"/>
  <c r="D64" i="29"/>
  <c r="B65" i="29"/>
  <c r="C65" i="29"/>
  <c r="D65" i="29"/>
  <c r="B66" i="29"/>
  <c r="C66" i="29"/>
  <c r="D66" i="29"/>
  <c r="B67" i="29"/>
  <c r="C67" i="29"/>
  <c r="D67" i="29"/>
  <c r="B68" i="29"/>
  <c r="C68" i="29"/>
  <c r="D68" i="29"/>
  <c r="B69" i="29"/>
  <c r="C69" i="29"/>
  <c r="D69" i="29"/>
  <c r="B70" i="29"/>
  <c r="C70" i="29"/>
  <c r="D70" i="29"/>
  <c r="B71" i="29"/>
  <c r="C71" i="29"/>
  <c r="D71" i="29"/>
  <c r="B72" i="29"/>
  <c r="C72" i="29"/>
  <c r="D72" i="29"/>
  <c r="B73" i="29"/>
  <c r="C73" i="29"/>
  <c r="D73" i="29"/>
  <c r="B74" i="29"/>
  <c r="C74" i="29"/>
  <c r="D74" i="29"/>
  <c r="B75" i="29"/>
  <c r="C75" i="29"/>
  <c r="D75" i="29"/>
  <c r="B76" i="29"/>
  <c r="C76" i="29"/>
  <c r="D76" i="29"/>
  <c r="B77" i="29"/>
  <c r="C77" i="29"/>
  <c r="D77" i="29"/>
  <c r="B78" i="29"/>
  <c r="C78" i="29"/>
  <c r="D78" i="29"/>
  <c r="B79" i="29"/>
  <c r="C79" i="29"/>
  <c r="D79" i="29"/>
  <c r="B80" i="29"/>
  <c r="C80" i="29"/>
  <c r="D80" i="29"/>
  <c r="B81" i="29"/>
  <c r="C81" i="29"/>
  <c r="D81" i="29"/>
  <c r="B82" i="29"/>
  <c r="C82" i="29"/>
  <c r="D82" i="29"/>
  <c r="B83" i="29"/>
  <c r="C83" i="29"/>
  <c r="D83" i="29"/>
  <c r="B84" i="29"/>
  <c r="C84" i="29"/>
  <c r="D84" i="29"/>
  <c r="B85" i="29"/>
  <c r="C85" i="29"/>
  <c r="D85" i="29"/>
  <c r="B86" i="29"/>
  <c r="C86" i="29"/>
  <c r="D86" i="29"/>
  <c r="B87" i="29"/>
  <c r="C87" i="29"/>
  <c r="D87" i="29"/>
  <c r="AV98" i="31" l="1"/>
  <c r="AU99" i="31"/>
  <c r="AV99" i="31"/>
  <c r="AW99" i="31"/>
  <c r="AU100" i="31"/>
  <c r="AV100" i="31"/>
  <c r="AW100" i="31"/>
  <c r="AU101" i="31"/>
  <c r="AV101" i="31"/>
  <c r="AW101" i="31"/>
  <c r="AU102" i="31"/>
  <c r="AV102" i="31"/>
  <c r="AW102" i="31"/>
  <c r="AU103" i="31"/>
  <c r="AV103" i="31"/>
  <c r="AW103" i="31"/>
  <c r="AU104" i="31"/>
  <c r="AV104" i="31"/>
  <c r="AW104" i="31"/>
  <c r="AU105" i="31"/>
  <c r="AV105" i="31"/>
  <c r="AW105" i="31"/>
  <c r="AU106" i="31"/>
  <c r="AV106" i="31"/>
  <c r="AW106" i="31"/>
  <c r="AU107" i="31"/>
  <c r="AV107" i="31"/>
  <c r="AW107" i="31"/>
  <c r="AU108" i="31"/>
  <c r="AV108" i="31"/>
  <c r="AW108" i="31"/>
  <c r="AU109" i="31"/>
  <c r="AV109" i="31"/>
  <c r="AW109" i="31"/>
  <c r="AU110" i="31"/>
  <c r="AV110" i="31"/>
  <c r="AW110" i="31"/>
  <c r="AU111" i="31"/>
  <c r="AV111" i="31"/>
  <c r="AW111" i="31"/>
  <c r="AU112" i="31"/>
  <c r="AV112" i="31"/>
  <c r="AW112" i="31"/>
  <c r="AU113" i="31"/>
  <c r="AV113" i="31"/>
  <c r="AW113" i="31"/>
  <c r="AU114" i="31"/>
  <c r="AV114" i="31"/>
  <c r="AW114" i="31"/>
  <c r="AV115" i="31"/>
  <c r="AU5" i="31"/>
  <c r="AV5" i="31"/>
  <c r="AU6" i="31"/>
  <c r="AV6" i="31"/>
  <c r="AW6" i="31"/>
  <c r="AU7" i="31"/>
  <c r="AV7" i="31"/>
  <c r="AW7" i="31"/>
  <c r="AU8" i="31"/>
  <c r="AV8" i="31"/>
  <c r="AW8" i="31"/>
  <c r="AU9" i="31"/>
  <c r="AV9" i="31"/>
  <c r="AW9" i="31"/>
  <c r="AU10" i="31"/>
  <c r="AV10" i="31"/>
  <c r="AW10" i="31"/>
  <c r="AU11" i="31"/>
  <c r="AV11" i="31"/>
  <c r="AW11" i="31"/>
  <c r="AU12" i="31"/>
  <c r="AV12" i="31"/>
  <c r="AW12" i="31"/>
  <c r="AU13" i="31"/>
  <c r="AV13" i="31"/>
  <c r="AW13" i="31"/>
  <c r="AU14" i="31"/>
  <c r="AV14" i="31"/>
  <c r="AW14" i="31"/>
  <c r="AU15" i="31"/>
  <c r="AV15" i="31"/>
  <c r="AW15" i="31"/>
  <c r="AU16" i="31"/>
  <c r="AV16" i="31"/>
  <c r="AW16" i="31"/>
  <c r="AU17" i="31"/>
  <c r="AV17" i="31"/>
  <c r="AW17" i="31"/>
  <c r="AU18" i="31"/>
  <c r="AV18" i="31"/>
  <c r="AW18" i="31"/>
  <c r="AU19" i="31"/>
  <c r="AV19" i="31"/>
  <c r="AW19" i="31"/>
  <c r="AU20" i="31"/>
  <c r="AV20" i="31"/>
  <c r="AW20" i="31"/>
  <c r="AU21" i="31"/>
  <c r="AV21" i="31"/>
  <c r="AW21" i="31"/>
  <c r="AU22" i="31"/>
  <c r="AV22" i="31"/>
  <c r="AW22" i="31"/>
  <c r="AU23" i="31"/>
  <c r="AV23" i="31"/>
  <c r="AW23" i="31"/>
  <c r="AU24" i="31"/>
  <c r="AV24" i="31"/>
  <c r="AW24" i="31"/>
  <c r="AU25" i="31"/>
  <c r="AV25" i="31"/>
  <c r="AW25" i="31"/>
  <c r="AU26" i="31"/>
  <c r="AV26" i="31"/>
  <c r="AW26" i="31"/>
  <c r="AU27" i="31"/>
  <c r="AV27" i="31"/>
  <c r="AW27" i="31"/>
  <c r="AU28" i="31"/>
  <c r="AV28" i="31"/>
  <c r="AW28" i="31"/>
  <c r="AU29" i="31"/>
  <c r="AV29" i="31"/>
  <c r="AW29" i="31"/>
  <c r="AU30" i="31"/>
  <c r="AV30" i="31"/>
  <c r="AW30" i="31"/>
  <c r="AU31" i="31"/>
  <c r="AV31" i="31"/>
  <c r="AW31" i="31"/>
  <c r="AU32" i="31"/>
  <c r="AV32" i="31"/>
  <c r="AW32" i="31"/>
  <c r="AU33" i="31"/>
  <c r="AV33" i="31"/>
  <c r="AW33" i="31"/>
  <c r="AU34" i="31"/>
  <c r="AV34" i="31"/>
  <c r="AW34" i="31"/>
  <c r="AU35" i="31"/>
  <c r="AV35" i="31"/>
  <c r="AW35" i="31"/>
  <c r="AU36" i="31"/>
  <c r="AV36" i="31"/>
  <c r="AW36" i="31"/>
  <c r="AU37" i="31"/>
  <c r="AV37" i="31"/>
  <c r="AW37" i="31"/>
  <c r="AU38" i="31"/>
  <c r="AV38" i="31"/>
  <c r="AW38" i="31"/>
  <c r="AU39" i="31"/>
  <c r="AV39" i="31"/>
  <c r="AW39" i="31"/>
  <c r="AU40" i="31"/>
  <c r="AV40" i="31"/>
  <c r="AW40" i="31"/>
  <c r="AU41" i="31"/>
  <c r="AV41" i="31"/>
  <c r="AW41" i="31"/>
  <c r="AU42" i="31"/>
  <c r="AV42" i="31"/>
  <c r="AW42" i="31"/>
  <c r="AU43" i="31"/>
  <c r="AV43" i="31"/>
  <c r="AW43" i="31"/>
  <c r="AU44" i="31"/>
  <c r="AV44" i="31"/>
  <c r="AW44" i="31"/>
  <c r="AU45" i="31"/>
  <c r="AV45" i="31"/>
  <c r="AW45" i="31"/>
  <c r="AU46" i="31"/>
  <c r="AV46" i="31"/>
  <c r="AW46" i="31"/>
  <c r="AU47" i="31"/>
  <c r="AV47" i="31"/>
  <c r="AW47" i="31"/>
  <c r="AU48" i="31"/>
  <c r="AV48" i="31"/>
  <c r="AW48" i="31"/>
  <c r="AU49" i="31"/>
  <c r="AV49" i="31"/>
  <c r="AW49" i="31"/>
  <c r="AU50" i="31"/>
  <c r="AV50" i="31"/>
  <c r="AW50" i="31"/>
  <c r="AU51" i="31"/>
  <c r="AV51" i="31"/>
  <c r="AW51" i="31"/>
  <c r="AU52" i="31"/>
  <c r="AV52" i="31"/>
  <c r="AW52" i="31"/>
  <c r="AU53" i="31"/>
  <c r="AV53" i="31"/>
  <c r="AW53" i="31"/>
  <c r="AU54" i="31"/>
  <c r="AV54" i="31"/>
  <c r="AW54" i="31"/>
  <c r="AU55" i="31"/>
  <c r="AV55" i="31"/>
  <c r="AW55" i="31"/>
  <c r="AU56" i="31"/>
  <c r="AV56" i="31"/>
  <c r="AW56" i="31"/>
  <c r="AU57" i="31"/>
  <c r="AV57" i="31"/>
  <c r="AW57" i="31"/>
  <c r="AU58" i="31"/>
  <c r="AV58" i="31"/>
  <c r="AW58" i="31"/>
  <c r="AU59" i="31"/>
  <c r="AV59" i="31"/>
  <c r="AW59" i="31"/>
  <c r="AU60" i="31"/>
  <c r="AV60" i="31"/>
  <c r="AW60" i="31"/>
  <c r="AU61" i="31"/>
  <c r="AV61" i="31"/>
  <c r="AW61" i="31"/>
  <c r="AU62" i="31"/>
  <c r="AV62" i="31"/>
  <c r="AW62" i="31"/>
  <c r="AU63" i="31"/>
  <c r="AV63" i="31"/>
  <c r="AW63" i="31"/>
  <c r="AU64" i="31"/>
  <c r="AV64" i="31"/>
  <c r="AW64" i="31"/>
  <c r="AU65" i="31"/>
  <c r="AV65" i="31"/>
  <c r="AW65" i="31"/>
  <c r="AU66" i="31"/>
  <c r="AV66" i="31"/>
  <c r="AW66" i="31"/>
  <c r="AU67" i="31"/>
  <c r="AV67" i="31"/>
  <c r="AW67" i="31"/>
  <c r="AU68" i="31"/>
  <c r="AV68" i="31"/>
  <c r="AW68" i="31"/>
  <c r="AU69" i="31"/>
  <c r="AV69" i="31"/>
  <c r="AW69" i="31"/>
  <c r="AU70" i="31"/>
  <c r="AV70" i="31"/>
  <c r="AW70" i="31"/>
  <c r="AU71" i="31"/>
  <c r="AV71" i="31"/>
  <c r="AW71" i="31"/>
  <c r="AU72" i="31"/>
  <c r="AV72" i="31"/>
  <c r="AW72" i="31"/>
  <c r="AU73" i="31"/>
  <c r="AV73" i="31"/>
  <c r="AW73" i="31"/>
  <c r="AU74" i="31"/>
  <c r="AV74" i="31"/>
  <c r="AW74" i="31"/>
  <c r="AU75" i="31"/>
  <c r="AV75" i="31"/>
  <c r="AW75" i="31"/>
  <c r="AU76" i="31"/>
  <c r="AV76" i="31"/>
  <c r="AW76" i="31"/>
  <c r="AU77" i="31"/>
  <c r="AV77" i="31"/>
  <c r="AW77" i="31"/>
  <c r="AU78" i="31"/>
  <c r="AV78" i="31"/>
  <c r="AW78" i="31"/>
  <c r="AU79" i="31"/>
  <c r="AV79" i="31"/>
  <c r="AW79" i="31"/>
  <c r="AU80" i="31"/>
  <c r="AV80" i="31"/>
  <c r="AW80" i="31"/>
  <c r="AU81" i="31"/>
  <c r="AV81" i="31"/>
  <c r="AW81" i="31"/>
  <c r="AU82" i="31"/>
  <c r="AV82" i="31"/>
  <c r="AW82" i="31"/>
  <c r="AU83" i="31"/>
  <c r="AV83" i="31"/>
  <c r="AW83" i="31"/>
  <c r="AU84" i="31"/>
  <c r="AV84" i="31"/>
  <c r="AW84" i="31"/>
  <c r="AU85" i="31"/>
  <c r="AV85" i="31"/>
  <c r="AW85" i="31"/>
  <c r="AU86" i="31"/>
  <c r="AV86" i="31"/>
  <c r="AW86" i="31"/>
  <c r="AV87" i="31"/>
  <c r="AR98" i="31"/>
  <c r="AS98" i="31"/>
  <c r="AT98" i="31"/>
  <c r="AR99" i="31"/>
  <c r="AS99" i="31"/>
  <c r="AT99" i="31"/>
  <c r="AR100" i="31"/>
  <c r="AS100" i="31"/>
  <c r="AT100" i="31"/>
  <c r="AR101" i="31"/>
  <c r="AS101" i="31"/>
  <c r="AT101" i="31"/>
  <c r="AR102" i="31"/>
  <c r="AS102" i="31"/>
  <c r="AT102" i="31"/>
  <c r="AR103" i="31"/>
  <c r="AS103" i="31"/>
  <c r="AT103" i="31"/>
  <c r="AR104" i="31"/>
  <c r="AS104" i="31"/>
  <c r="AT104" i="31"/>
  <c r="AR105" i="31"/>
  <c r="AS105" i="31"/>
  <c r="AT105" i="31"/>
  <c r="AR106" i="31"/>
  <c r="AS106" i="31"/>
  <c r="AT106" i="31"/>
  <c r="AR107" i="31"/>
  <c r="AS107" i="31"/>
  <c r="AT107" i="31"/>
  <c r="AR108" i="31"/>
  <c r="AS108" i="31"/>
  <c r="AT108" i="31"/>
  <c r="AR109" i="31"/>
  <c r="AS109" i="31"/>
  <c r="AT109" i="31"/>
  <c r="AR110" i="31"/>
  <c r="AS110" i="31"/>
  <c r="AT110" i="31"/>
  <c r="AR111" i="31"/>
  <c r="AS111" i="31"/>
  <c r="AT111" i="31"/>
  <c r="AR112" i="31"/>
  <c r="AS112" i="31"/>
  <c r="AT112" i="31"/>
  <c r="AR113" i="31"/>
  <c r="AS113" i="31"/>
  <c r="AT113" i="31"/>
  <c r="AR114" i="31"/>
  <c r="AS114" i="31"/>
  <c r="AT114" i="31"/>
  <c r="AR115" i="31"/>
  <c r="AS115" i="31"/>
  <c r="AT115" i="31"/>
  <c r="AR5" i="31"/>
  <c r="AS5" i="31"/>
  <c r="AT5" i="31"/>
  <c r="AR6" i="31"/>
  <c r="AS6" i="31"/>
  <c r="AT6" i="31"/>
  <c r="AR7" i="31"/>
  <c r="AS7" i="31"/>
  <c r="AT7" i="31"/>
  <c r="AR8" i="31"/>
  <c r="AS8" i="31"/>
  <c r="AT8" i="31"/>
  <c r="AR9" i="31"/>
  <c r="AS9" i="31"/>
  <c r="AT9" i="31"/>
  <c r="AR10" i="31"/>
  <c r="AS10" i="31"/>
  <c r="AT10" i="31"/>
  <c r="AR11" i="31"/>
  <c r="AS11" i="31"/>
  <c r="AT11" i="31"/>
  <c r="AR12" i="31"/>
  <c r="AS12" i="31"/>
  <c r="AT12" i="31"/>
  <c r="AR13" i="31"/>
  <c r="AS13" i="31"/>
  <c r="AT13" i="31"/>
  <c r="AR14" i="31"/>
  <c r="AS14" i="31"/>
  <c r="AT14" i="31"/>
  <c r="AR15" i="31"/>
  <c r="AS15" i="31"/>
  <c r="AT15" i="31"/>
  <c r="AR16" i="31"/>
  <c r="AS16" i="31"/>
  <c r="AT16" i="31"/>
  <c r="AR17" i="31"/>
  <c r="AS17" i="31"/>
  <c r="AT17" i="31"/>
  <c r="AR18" i="31"/>
  <c r="AS18" i="31"/>
  <c r="AT18" i="31"/>
  <c r="AR19" i="31"/>
  <c r="AS19" i="31"/>
  <c r="AT19" i="31"/>
  <c r="AR20" i="31"/>
  <c r="AS20" i="31"/>
  <c r="AT20" i="31"/>
  <c r="AR21" i="31"/>
  <c r="AS21" i="31"/>
  <c r="AT21" i="31"/>
  <c r="AR22" i="31"/>
  <c r="AS22" i="31"/>
  <c r="AT22" i="31"/>
  <c r="AR23" i="31"/>
  <c r="AS23" i="31"/>
  <c r="AT23" i="31"/>
  <c r="AR24" i="31"/>
  <c r="AS24" i="31"/>
  <c r="AT24" i="31"/>
  <c r="AR25" i="31"/>
  <c r="AS25" i="31"/>
  <c r="AT25" i="31"/>
  <c r="AR26" i="31"/>
  <c r="AS26" i="31"/>
  <c r="AT26" i="31"/>
  <c r="AR27" i="31"/>
  <c r="AS27" i="31"/>
  <c r="AT27" i="31"/>
  <c r="AR28" i="31"/>
  <c r="AS28" i="31"/>
  <c r="AT28" i="31"/>
  <c r="AR29" i="31"/>
  <c r="AS29" i="31"/>
  <c r="AT29" i="31"/>
  <c r="AR30" i="31"/>
  <c r="AS30" i="31"/>
  <c r="AT30" i="31"/>
  <c r="AR31" i="31"/>
  <c r="AS31" i="31"/>
  <c r="AT31" i="31"/>
  <c r="AR32" i="31"/>
  <c r="AS32" i="31"/>
  <c r="AT32" i="31"/>
  <c r="AR33" i="31"/>
  <c r="AS33" i="31"/>
  <c r="AT33" i="31"/>
  <c r="AR34" i="31"/>
  <c r="AS34" i="31"/>
  <c r="AT34" i="31"/>
  <c r="AR35" i="31"/>
  <c r="AS35" i="31"/>
  <c r="AT35" i="31"/>
  <c r="AR36" i="31"/>
  <c r="AS36" i="31"/>
  <c r="AT36" i="31"/>
  <c r="AR37" i="31"/>
  <c r="AS37" i="31"/>
  <c r="AT37" i="31"/>
  <c r="AR38" i="31"/>
  <c r="AS38" i="31"/>
  <c r="AT38" i="31"/>
  <c r="AR39" i="31"/>
  <c r="AS39" i="31"/>
  <c r="AT39" i="31"/>
  <c r="AR40" i="31"/>
  <c r="AS40" i="31"/>
  <c r="AT40" i="31"/>
  <c r="AR41" i="31"/>
  <c r="AS41" i="31"/>
  <c r="AT41" i="31"/>
  <c r="AR42" i="31"/>
  <c r="AS42" i="31"/>
  <c r="AT42" i="31"/>
  <c r="AR43" i="31"/>
  <c r="AS43" i="31"/>
  <c r="AT43" i="31"/>
  <c r="AR44" i="31"/>
  <c r="AS44" i="31"/>
  <c r="AT44" i="31"/>
  <c r="AR45" i="31"/>
  <c r="AS45" i="31"/>
  <c r="AT45" i="31"/>
  <c r="AR46" i="31"/>
  <c r="AS46" i="31"/>
  <c r="AT46" i="31"/>
  <c r="AR47" i="31"/>
  <c r="AS47" i="31"/>
  <c r="AT47" i="31"/>
  <c r="AR48" i="31"/>
  <c r="AS48" i="31"/>
  <c r="AT48" i="31"/>
  <c r="AR49" i="31"/>
  <c r="AS49" i="31"/>
  <c r="AT49" i="31"/>
  <c r="AR50" i="31"/>
  <c r="AS50" i="31"/>
  <c r="AT50" i="31"/>
  <c r="AR51" i="31"/>
  <c r="AS51" i="31"/>
  <c r="AT51" i="31"/>
  <c r="AR52" i="31"/>
  <c r="AS52" i="31"/>
  <c r="AT52" i="31"/>
  <c r="AR53" i="31"/>
  <c r="AS53" i="31"/>
  <c r="AT53" i="31"/>
  <c r="AR54" i="31"/>
  <c r="AS54" i="31"/>
  <c r="AT54" i="31"/>
  <c r="AR55" i="31"/>
  <c r="AS55" i="31"/>
  <c r="AT55" i="31"/>
  <c r="AR56" i="31"/>
  <c r="AS56" i="31"/>
  <c r="AT56" i="31"/>
  <c r="AR57" i="31"/>
  <c r="AS57" i="31"/>
  <c r="AT57" i="31"/>
  <c r="AR58" i="31"/>
  <c r="AS58" i="31"/>
  <c r="AT58" i="31"/>
  <c r="AR59" i="31"/>
  <c r="AS59" i="31"/>
  <c r="AT59" i="31"/>
  <c r="AR60" i="31"/>
  <c r="AS60" i="31"/>
  <c r="AT60" i="31"/>
  <c r="AR61" i="31"/>
  <c r="AS61" i="31"/>
  <c r="AT61" i="31"/>
  <c r="AR62" i="31"/>
  <c r="AS62" i="31"/>
  <c r="AT62" i="31"/>
  <c r="AR63" i="31"/>
  <c r="AS63" i="31"/>
  <c r="AT63" i="31"/>
  <c r="AR64" i="31"/>
  <c r="AS64" i="31"/>
  <c r="AT64" i="31"/>
  <c r="AR65" i="31"/>
  <c r="AS65" i="31"/>
  <c r="AT65" i="31"/>
  <c r="AR66" i="31"/>
  <c r="AS66" i="31"/>
  <c r="AT66" i="31"/>
  <c r="AR67" i="31"/>
  <c r="AS67" i="31"/>
  <c r="AT67" i="31"/>
  <c r="AR68" i="31"/>
  <c r="AS68" i="31"/>
  <c r="AT68" i="31"/>
  <c r="AR69" i="31"/>
  <c r="AS69" i="31"/>
  <c r="AT69" i="31"/>
  <c r="AR70" i="31"/>
  <c r="AS70" i="31"/>
  <c r="AT70" i="31"/>
  <c r="AR71" i="31"/>
  <c r="AS71" i="31"/>
  <c r="AT71" i="31"/>
  <c r="AR72" i="31"/>
  <c r="AS72" i="31"/>
  <c r="AT72" i="31"/>
  <c r="AR73" i="31"/>
  <c r="AS73" i="31"/>
  <c r="AT73" i="31"/>
  <c r="AR74" i="31"/>
  <c r="AS74" i="31"/>
  <c r="AT74" i="31"/>
  <c r="AR75" i="31"/>
  <c r="AS75" i="31"/>
  <c r="AT75" i="31"/>
  <c r="AR76" i="31"/>
  <c r="AS76" i="31"/>
  <c r="AT76" i="31"/>
  <c r="AR77" i="31"/>
  <c r="AS77" i="31"/>
  <c r="AT77" i="31"/>
  <c r="AR78" i="31"/>
  <c r="AS78" i="31"/>
  <c r="AT78" i="31"/>
  <c r="AR79" i="31"/>
  <c r="AS79" i="31"/>
  <c r="AT79" i="31"/>
  <c r="AR80" i="31"/>
  <c r="AS80" i="31"/>
  <c r="AT80" i="31"/>
  <c r="AR81" i="31"/>
  <c r="AS81" i="31"/>
  <c r="AT81" i="31"/>
  <c r="AR82" i="31"/>
  <c r="AS82" i="31"/>
  <c r="AT82" i="31"/>
  <c r="AR83" i="31"/>
  <c r="AS83" i="31"/>
  <c r="AT83" i="31"/>
  <c r="AR84" i="31"/>
  <c r="AS84" i="31"/>
  <c r="AT84" i="31"/>
  <c r="AR85" i="31"/>
  <c r="AS85" i="31"/>
  <c r="AT85" i="31"/>
  <c r="AR86" i="31"/>
  <c r="AS86" i="31"/>
  <c r="AT86" i="31"/>
  <c r="AR87" i="31"/>
  <c r="AS87" i="31"/>
  <c r="AT87" i="31"/>
  <c r="AO98" i="31"/>
  <c r="AP98" i="31"/>
  <c r="AQ98" i="31"/>
  <c r="AO99" i="31"/>
  <c r="AP99" i="31"/>
  <c r="AQ99" i="31"/>
  <c r="AO100" i="31"/>
  <c r="AP100" i="31"/>
  <c r="AQ100" i="31"/>
  <c r="AO101" i="31"/>
  <c r="AP101" i="31"/>
  <c r="AQ101" i="31"/>
  <c r="AO102" i="31"/>
  <c r="AP102" i="31"/>
  <c r="AQ102" i="31"/>
  <c r="AO103" i="31"/>
  <c r="AP103" i="31"/>
  <c r="AQ103" i="31"/>
  <c r="AO104" i="31"/>
  <c r="AP104" i="31"/>
  <c r="AQ104" i="31"/>
  <c r="AO105" i="31"/>
  <c r="AP105" i="31"/>
  <c r="AQ105" i="31"/>
  <c r="AO106" i="31"/>
  <c r="AP106" i="31"/>
  <c r="AQ106" i="31"/>
  <c r="AO107" i="31"/>
  <c r="AP107" i="31"/>
  <c r="AQ107" i="31"/>
  <c r="AO108" i="31"/>
  <c r="AP108" i="31"/>
  <c r="AQ108" i="31"/>
  <c r="AO109" i="31"/>
  <c r="AP109" i="31"/>
  <c r="AQ109" i="31"/>
  <c r="AO110" i="31"/>
  <c r="AP110" i="31"/>
  <c r="AQ110" i="31"/>
  <c r="AO111" i="31"/>
  <c r="AP111" i="31"/>
  <c r="AQ111" i="31"/>
  <c r="AO112" i="31"/>
  <c r="AP112" i="31"/>
  <c r="AQ112" i="31"/>
  <c r="AO113" i="31"/>
  <c r="AP113" i="31"/>
  <c r="AQ113" i="31"/>
  <c r="AO114" i="31"/>
  <c r="AP114" i="31"/>
  <c r="AQ114" i="31"/>
  <c r="AO115" i="31"/>
  <c r="AP115" i="31"/>
  <c r="AQ115" i="31"/>
  <c r="AO5" i="31"/>
  <c r="AP5" i="31"/>
  <c r="AQ5" i="31"/>
  <c r="AO6" i="31"/>
  <c r="AP6" i="31"/>
  <c r="AQ6" i="31"/>
  <c r="AO7" i="31"/>
  <c r="AP7" i="31"/>
  <c r="AQ7" i="31"/>
  <c r="AO8" i="31"/>
  <c r="AP8" i="31"/>
  <c r="AQ8" i="31"/>
  <c r="AO9" i="31"/>
  <c r="AP9" i="31"/>
  <c r="AQ9" i="31"/>
  <c r="AO10" i="31"/>
  <c r="AP10" i="31"/>
  <c r="AQ10" i="31"/>
  <c r="AO11" i="31"/>
  <c r="AP11" i="31"/>
  <c r="AQ11" i="31"/>
  <c r="AO12" i="31"/>
  <c r="AP12" i="31"/>
  <c r="AQ12" i="31"/>
  <c r="AO13" i="31"/>
  <c r="AP13" i="31"/>
  <c r="AQ13" i="31"/>
  <c r="AO14" i="31"/>
  <c r="AP14" i="31"/>
  <c r="AQ14" i="31"/>
  <c r="AO15" i="31"/>
  <c r="AP15" i="31"/>
  <c r="AQ15" i="31"/>
  <c r="AO16" i="31"/>
  <c r="AP16" i="31"/>
  <c r="AQ16" i="31"/>
  <c r="AO17" i="31"/>
  <c r="AP17" i="31"/>
  <c r="AQ17" i="31"/>
  <c r="AO18" i="31"/>
  <c r="AP18" i="31"/>
  <c r="AQ18" i="31"/>
  <c r="AO19" i="31"/>
  <c r="AP19" i="31"/>
  <c r="AQ19" i="31"/>
  <c r="AO20" i="31"/>
  <c r="AP20" i="31"/>
  <c r="AQ20" i="31"/>
  <c r="AO21" i="31"/>
  <c r="AP21" i="31"/>
  <c r="AQ21" i="31"/>
  <c r="AO22" i="31"/>
  <c r="AP22" i="31"/>
  <c r="AQ22" i="31"/>
  <c r="AO23" i="31"/>
  <c r="AP23" i="31"/>
  <c r="AQ23" i="31"/>
  <c r="AO24" i="31"/>
  <c r="AP24" i="31"/>
  <c r="AQ24" i="31"/>
  <c r="AO25" i="31"/>
  <c r="AP25" i="31"/>
  <c r="AQ25" i="31"/>
  <c r="AO26" i="31"/>
  <c r="AP26" i="31"/>
  <c r="AQ26" i="31"/>
  <c r="AO27" i="31"/>
  <c r="AP27" i="31"/>
  <c r="AQ27" i="31"/>
  <c r="AO28" i="31"/>
  <c r="AP28" i="31"/>
  <c r="AQ28" i="31"/>
  <c r="AO29" i="31"/>
  <c r="AP29" i="31"/>
  <c r="AQ29" i="31"/>
  <c r="AO30" i="31"/>
  <c r="AP30" i="31"/>
  <c r="AQ30" i="31"/>
  <c r="AO31" i="31"/>
  <c r="AP31" i="31"/>
  <c r="AQ31" i="31"/>
  <c r="AO32" i="31"/>
  <c r="AP32" i="31"/>
  <c r="AQ32" i="31"/>
  <c r="AO33" i="31"/>
  <c r="AP33" i="31"/>
  <c r="AQ33" i="31"/>
  <c r="AO34" i="31"/>
  <c r="AP34" i="31"/>
  <c r="AQ34" i="31"/>
  <c r="AO35" i="31"/>
  <c r="AP35" i="31"/>
  <c r="AQ35" i="31"/>
  <c r="AO36" i="31"/>
  <c r="AP36" i="31"/>
  <c r="AQ36" i="31"/>
  <c r="AO37" i="31"/>
  <c r="AP37" i="31"/>
  <c r="AQ37" i="31"/>
  <c r="AO38" i="31"/>
  <c r="AP38" i="31"/>
  <c r="AQ38" i="31"/>
  <c r="AO39" i="31"/>
  <c r="AP39" i="31"/>
  <c r="AQ39" i="31"/>
  <c r="AO40" i="31"/>
  <c r="AP40" i="31"/>
  <c r="AQ40" i="31"/>
  <c r="AO41" i="31"/>
  <c r="AP41" i="31"/>
  <c r="AQ41" i="31"/>
  <c r="AO42" i="31"/>
  <c r="AP42" i="31"/>
  <c r="AQ42" i="31"/>
  <c r="AO43" i="31"/>
  <c r="AP43" i="31"/>
  <c r="AQ43" i="31"/>
  <c r="AO44" i="31"/>
  <c r="AP44" i="31"/>
  <c r="AQ44" i="31"/>
  <c r="AO45" i="31"/>
  <c r="AP45" i="31"/>
  <c r="AQ45" i="31"/>
  <c r="AO46" i="31"/>
  <c r="AP46" i="31"/>
  <c r="AQ46" i="31"/>
  <c r="AO47" i="31"/>
  <c r="AP47" i="31"/>
  <c r="AQ47" i="31"/>
  <c r="AO48" i="31"/>
  <c r="AP48" i="31"/>
  <c r="AQ48" i="31"/>
  <c r="AO49" i="31"/>
  <c r="AP49" i="31"/>
  <c r="AQ49" i="31"/>
  <c r="AO50" i="31"/>
  <c r="AP50" i="31"/>
  <c r="AQ50" i="31"/>
  <c r="AO51" i="31"/>
  <c r="AP51" i="31"/>
  <c r="AQ51" i="31"/>
  <c r="AO52" i="31"/>
  <c r="AP52" i="31"/>
  <c r="AQ52" i="31"/>
  <c r="AO53" i="31"/>
  <c r="AP53" i="31"/>
  <c r="AQ53" i="31"/>
  <c r="AO54" i="31"/>
  <c r="AP54" i="31"/>
  <c r="AQ54" i="31"/>
  <c r="AO55" i="31"/>
  <c r="AP55" i="31"/>
  <c r="AQ55" i="31"/>
  <c r="AO56" i="31"/>
  <c r="AP56" i="31"/>
  <c r="AQ56" i="31"/>
  <c r="AO57" i="31"/>
  <c r="AP57" i="31"/>
  <c r="AQ57" i="31"/>
  <c r="AO58" i="31"/>
  <c r="AP58" i="31"/>
  <c r="AQ58" i="31"/>
  <c r="AO59" i="31"/>
  <c r="AP59" i="31"/>
  <c r="AQ59" i="31"/>
  <c r="AO60" i="31"/>
  <c r="AP60" i="31"/>
  <c r="AQ60" i="31"/>
  <c r="AO61" i="31"/>
  <c r="AP61" i="31"/>
  <c r="AQ61" i="31"/>
  <c r="AO62" i="31"/>
  <c r="AP62" i="31"/>
  <c r="AQ62" i="31"/>
  <c r="AO63" i="31"/>
  <c r="AP63" i="31"/>
  <c r="AQ63" i="31"/>
  <c r="AO64" i="31"/>
  <c r="AP64" i="31"/>
  <c r="AQ64" i="31"/>
  <c r="AO65" i="31"/>
  <c r="AP65" i="31"/>
  <c r="AQ65" i="31"/>
  <c r="AO66" i="31"/>
  <c r="AP66" i="31"/>
  <c r="AQ66" i="31"/>
  <c r="AO67" i="31"/>
  <c r="AP67" i="31"/>
  <c r="AQ67" i="31"/>
  <c r="AO68" i="31"/>
  <c r="AP68" i="31"/>
  <c r="AQ68" i="31"/>
  <c r="AO69" i="31"/>
  <c r="AP69" i="31"/>
  <c r="AQ69" i="31"/>
  <c r="AO70" i="31"/>
  <c r="AP70" i="31"/>
  <c r="AQ70" i="31"/>
  <c r="AO71" i="31"/>
  <c r="AP71" i="31"/>
  <c r="AQ71" i="31"/>
  <c r="AO72" i="31"/>
  <c r="AP72" i="31"/>
  <c r="AQ72" i="31"/>
  <c r="AO73" i="31"/>
  <c r="AP73" i="31"/>
  <c r="AQ73" i="31"/>
  <c r="AO74" i="31"/>
  <c r="AP74" i="31"/>
  <c r="AQ74" i="31"/>
  <c r="AO75" i="31"/>
  <c r="AP75" i="31"/>
  <c r="AQ75" i="31"/>
  <c r="AO76" i="31"/>
  <c r="AP76" i="31"/>
  <c r="AQ76" i="31"/>
  <c r="AO77" i="31"/>
  <c r="AP77" i="31"/>
  <c r="AQ77" i="31"/>
  <c r="AO78" i="31"/>
  <c r="AP78" i="31"/>
  <c r="AQ78" i="31"/>
  <c r="AO79" i="31"/>
  <c r="AP79" i="31"/>
  <c r="AQ79" i="31"/>
  <c r="AO80" i="31"/>
  <c r="AP80" i="31"/>
  <c r="AQ80" i="31"/>
  <c r="AO81" i="31"/>
  <c r="AP81" i="31"/>
  <c r="AQ81" i="31"/>
  <c r="AO82" i="31"/>
  <c r="AP82" i="31"/>
  <c r="AQ82" i="31"/>
  <c r="AO83" i="31"/>
  <c r="AP83" i="31"/>
  <c r="AQ83" i="31"/>
  <c r="AO84" i="31"/>
  <c r="AP84" i="31"/>
  <c r="AQ84" i="31"/>
  <c r="AO85" i="31"/>
  <c r="AP85" i="31"/>
  <c r="AQ85" i="31"/>
  <c r="AO86" i="31"/>
  <c r="AP86" i="31"/>
  <c r="AQ86" i="31"/>
  <c r="AO87" i="31"/>
  <c r="AP87" i="31"/>
  <c r="AQ87" i="31"/>
  <c r="AL98" i="31"/>
  <c r="AM98" i="31"/>
  <c r="AN98" i="31"/>
  <c r="AL99" i="31"/>
  <c r="AM99" i="31"/>
  <c r="AN99" i="31"/>
  <c r="AL100" i="31"/>
  <c r="AM100" i="31"/>
  <c r="AN100" i="31"/>
  <c r="AL101" i="31"/>
  <c r="AM101" i="31"/>
  <c r="AN101" i="31"/>
  <c r="AL102" i="31"/>
  <c r="AM102" i="31"/>
  <c r="AN102" i="31"/>
  <c r="AL103" i="31"/>
  <c r="AM103" i="31"/>
  <c r="AN103" i="31"/>
  <c r="AL104" i="31"/>
  <c r="AM104" i="31"/>
  <c r="AN104" i="31"/>
  <c r="AL105" i="31"/>
  <c r="AM105" i="31"/>
  <c r="AN105" i="31"/>
  <c r="AL106" i="31"/>
  <c r="AM106" i="31"/>
  <c r="AN106" i="31"/>
  <c r="AL107" i="31"/>
  <c r="AM107" i="31"/>
  <c r="AN107" i="31"/>
  <c r="AL108" i="31"/>
  <c r="AM108" i="31"/>
  <c r="AN108" i="31"/>
  <c r="AL109" i="31"/>
  <c r="AM109" i="31"/>
  <c r="AN109" i="31"/>
  <c r="AL110" i="31"/>
  <c r="AM110" i="31"/>
  <c r="AN110" i="31"/>
  <c r="AL111" i="31"/>
  <c r="AM111" i="31"/>
  <c r="AN111" i="31"/>
  <c r="AL112" i="31"/>
  <c r="AM112" i="31"/>
  <c r="AN112" i="31"/>
  <c r="AL113" i="31"/>
  <c r="AM113" i="31"/>
  <c r="AN113" i="31"/>
  <c r="AL114" i="31"/>
  <c r="AM114" i="31"/>
  <c r="AN114" i="31"/>
  <c r="AL115" i="31"/>
  <c r="AM115" i="31"/>
  <c r="AN115" i="31"/>
  <c r="AL5" i="31"/>
  <c r="AM5" i="31"/>
  <c r="AN5" i="31"/>
  <c r="AL6" i="31"/>
  <c r="AM6" i="31"/>
  <c r="AN6" i="31"/>
  <c r="AL7" i="31"/>
  <c r="AM7" i="31"/>
  <c r="AN7" i="31"/>
  <c r="AL8" i="31"/>
  <c r="AM8" i="31"/>
  <c r="AN8" i="31"/>
  <c r="AL9" i="31"/>
  <c r="AM9" i="31"/>
  <c r="AN9" i="31"/>
  <c r="AL10" i="31"/>
  <c r="AM10" i="31"/>
  <c r="AN10" i="31"/>
  <c r="AL11" i="31"/>
  <c r="AM11" i="31"/>
  <c r="AN11" i="31"/>
  <c r="AL12" i="31"/>
  <c r="AM12" i="31"/>
  <c r="AN12" i="31"/>
  <c r="AL13" i="31"/>
  <c r="AM13" i="31"/>
  <c r="AN13" i="31"/>
  <c r="AL14" i="31"/>
  <c r="AM14" i="31"/>
  <c r="AN14" i="31"/>
  <c r="AL15" i="31"/>
  <c r="AM15" i="31"/>
  <c r="AN15" i="31"/>
  <c r="AL16" i="31"/>
  <c r="AM16" i="31"/>
  <c r="AN16" i="31"/>
  <c r="AL17" i="31"/>
  <c r="AM17" i="31"/>
  <c r="AN17" i="31"/>
  <c r="AL18" i="31"/>
  <c r="AM18" i="31"/>
  <c r="AN18" i="31"/>
  <c r="AL19" i="31"/>
  <c r="AM19" i="31"/>
  <c r="AN19" i="31"/>
  <c r="AL20" i="31"/>
  <c r="AM20" i="31"/>
  <c r="AN20" i="31"/>
  <c r="AL21" i="31"/>
  <c r="AM21" i="31"/>
  <c r="AN21" i="31"/>
  <c r="AL22" i="31"/>
  <c r="AM22" i="31"/>
  <c r="AN22" i="31"/>
  <c r="AL23" i="31"/>
  <c r="AM23" i="31"/>
  <c r="AN23" i="31"/>
  <c r="AL24" i="31"/>
  <c r="AM24" i="31"/>
  <c r="AN24" i="31"/>
  <c r="AL25" i="31"/>
  <c r="AM25" i="31"/>
  <c r="AN25" i="31"/>
  <c r="AL26" i="31"/>
  <c r="AM26" i="31"/>
  <c r="AN26" i="31"/>
  <c r="AL27" i="31"/>
  <c r="AM27" i="31"/>
  <c r="AN27" i="31"/>
  <c r="AL28" i="31"/>
  <c r="AM28" i="31"/>
  <c r="AN28" i="31"/>
  <c r="AL29" i="31"/>
  <c r="AM29" i="31"/>
  <c r="AN29" i="31"/>
  <c r="AL30" i="31"/>
  <c r="AM30" i="31"/>
  <c r="AN30" i="31"/>
  <c r="AL31" i="31"/>
  <c r="AM31" i="31"/>
  <c r="AN31" i="31"/>
  <c r="AL32" i="31"/>
  <c r="AM32" i="31"/>
  <c r="AN32" i="31"/>
  <c r="AL33" i="31"/>
  <c r="AM33" i="31"/>
  <c r="AN33" i="31"/>
  <c r="AL34" i="31"/>
  <c r="AM34" i="31"/>
  <c r="AN34" i="31"/>
  <c r="AL35" i="31"/>
  <c r="AM35" i="31"/>
  <c r="AN35" i="31"/>
  <c r="AL36" i="31"/>
  <c r="AM36" i="31"/>
  <c r="AN36" i="31"/>
  <c r="AL37" i="31"/>
  <c r="AM37" i="31"/>
  <c r="AN37" i="31"/>
  <c r="AL38" i="31"/>
  <c r="AM38" i="31"/>
  <c r="AN38" i="31"/>
  <c r="AL39" i="31"/>
  <c r="AM39" i="31"/>
  <c r="AN39" i="31"/>
  <c r="AL40" i="31"/>
  <c r="AM40" i="31"/>
  <c r="AN40" i="31"/>
  <c r="AL41" i="31"/>
  <c r="AM41" i="31"/>
  <c r="AN41" i="31"/>
  <c r="AL42" i="31"/>
  <c r="AM42" i="31"/>
  <c r="AN42" i="31"/>
  <c r="AL43" i="31"/>
  <c r="AM43" i="31"/>
  <c r="AN43" i="31"/>
  <c r="AL44" i="31"/>
  <c r="AM44" i="31"/>
  <c r="AN44" i="31"/>
  <c r="AL45" i="31"/>
  <c r="AM45" i="31"/>
  <c r="AN45" i="31"/>
  <c r="AL46" i="31"/>
  <c r="AM46" i="31"/>
  <c r="AN46" i="31"/>
  <c r="AL47" i="31"/>
  <c r="AM47" i="31"/>
  <c r="AN47" i="31"/>
  <c r="AL48" i="31"/>
  <c r="AM48" i="31"/>
  <c r="AN48" i="31"/>
  <c r="AL49" i="31"/>
  <c r="AM49" i="31"/>
  <c r="AN49" i="31"/>
  <c r="AL50" i="31"/>
  <c r="AM50" i="31"/>
  <c r="AN50" i="31"/>
  <c r="AL51" i="31"/>
  <c r="AM51" i="31"/>
  <c r="AN51" i="31"/>
  <c r="AL52" i="31"/>
  <c r="AM52" i="31"/>
  <c r="AN52" i="31"/>
  <c r="AL53" i="31"/>
  <c r="AM53" i="31"/>
  <c r="AN53" i="31"/>
  <c r="AL54" i="31"/>
  <c r="AM54" i="31"/>
  <c r="AN54" i="31"/>
  <c r="AL55" i="31"/>
  <c r="AM55" i="31"/>
  <c r="AN55" i="31"/>
  <c r="AL56" i="31"/>
  <c r="AM56" i="31"/>
  <c r="AN56" i="31"/>
  <c r="AL57" i="31"/>
  <c r="AM57" i="31"/>
  <c r="AN57" i="31"/>
  <c r="AL58" i="31"/>
  <c r="AM58" i="31"/>
  <c r="AN58" i="31"/>
  <c r="AL59" i="31"/>
  <c r="AM59" i="31"/>
  <c r="AN59" i="31"/>
  <c r="AL60" i="31"/>
  <c r="AM60" i="31"/>
  <c r="AN60" i="31"/>
  <c r="AL61" i="31"/>
  <c r="AM61" i="31"/>
  <c r="AN61" i="31"/>
  <c r="AL62" i="31"/>
  <c r="AM62" i="31"/>
  <c r="AN62" i="31"/>
  <c r="AL63" i="31"/>
  <c r="AM63" i="31"/>
  <c r="AN63" i="31"/>
  <c r="AL64" i="31"/>
  <c r="AM64" i="31"/>
  <c r="AN64" i="31"/>
  <c r="AL65" i="31"/>
  <c r="AM65" i="31"/>
  <c r="AN65" i="31"/>
  <c r="AL66" i="31"/>
  <c r="AM66" i="31"/>
  <c r="AN66" i="31"/>
  <c r="AL67" i="31"/>
  <c r="AM67" i="31"/>
  <c r="AN67" i="31"/>
  <c r="AL68" i="31"/>
  <c r="AM68" i="31"/>
  <c r="AN68" i="31"/>
  <c r="AL69" i="31"/>
  <c r="AM69" i="31"/>
  <c r="AN69" i="31"/>
  <c r="AL70" i="31"/>
  <c r="AM70" i="31"/>
  <c r="AN70" i="31"/>
  <c r="AL71" i="31"/>
  <c r="AM71" i="31"/>
  <c r="AN71" i="31"/>
  <c r="AL72" i="31"/>
  <c r="AM72" i="31"/>
  <c r="AN72" i="31"/>
  <c r="AL73" i="31"/>
  <c r="AM73" i="31"/>
  <c r="AN73" i="31"/>
  <c r="AL74" i="31"/>
  <c r="AM74" i="31"/>
  <c r="AN74" i="31"/>
  <c r="AL75" i="31"/>
  <c r="AM75" i="31"/>
  <c r="AN75" i="31"/>
  <c r="AL76" i="31"/>
  <c r="AM76" i="31"/>
  <c r="AN76" i="31"/>
  <c r="AL77" i="31"/>
  <c r="AM77" i="31"/>
  <c r="AN77" i="31"/>
  <c r="AL78" i="31"/>
  <c r="AM78" i="31"/>
  <c r="AN78" i="31"/>
  <c r="AL79" i="31"/>
  <c r="AM79" i="31"/>
  <c r="AN79" i="31"/>
  <c r="AL80" i="31"/>
  <c r="AM80" i="31"/>
  <c r="AN80" i="31"/>
  <c r="AL81" i="31"/>
  <c r="AM81" i="31"/>
  <c r="AN81" i="31"/>
  <c r="AL82" i="31"/>
  <c r="AM82" i="31"/>
  <c r="AN82" i="31"/>
  <c r="AL83" i="31"/>
  <c r="AM83" i="31"/>
  <c r="AN83" i="31"/>
  <c r="AL84" i="31"/>
  <c r="AM84" i="31"/>
  <c r="AN84" i="31"/>
  <c r="AL85" i="31"/>
  <c r="AM85" i="31"/>
  <c r="AN85" i="31"/>
  <c r="AL86" i="31"/>
  <c r="AM86" i="31"/>
  <c r="AN86" i="31"/>
  <c r="AL87" i="31"/>
  <c r="AM87" i="31"/>
  <c r="AN87" i="31"/>
  <c r="AI98" i="31"/>
  <c r="AJ98" i="31"/>
  <c r="AK98" i="31"/>
  <c r="AI99" i="31"/>
  <c r="AJ99" i="31"/>
  <c r="AK99" i="31"/>
  <c r="AI100" i="31"/>
  <c r="AJ100" i="31"/>
  <c r="AK100" i="31"/>
  <c r="AI101" i="31"/>
  <c r="AJ101" i="31"/>
  <c r="AK101" i="31"/>
  <c r="AI102" i="31"/>
  <c r="AJ102" i="31"/>
  <c r="AK102" i="31"/>
  <c r="AI103" i="31"/>
  <c r="AJ103" i="31"/>
  <c r="AK103" i="31"/>
  <c r="AI104" i="31"/>
  <c r="AJ104" i="31"/>
  <c r="AK104" i="31"/>
  <c r="AI105" i="31"/>
  <c r="AJ105" i="31"/>
  <c r="AK105" i="31"/>
  <c r="AI106" i="31"/>
  <c r="AJ106" i="31"/>
  <c r="AK106" i="31"/>
  <c r="AI107" i="31"/>
  <c r="AJ107" i="31"/>
  <c r="AK107" i="31"/>
  <c r="AI108" i="31"/>
  <c r="AJ108" i="31"/>
  <c r="AK108" i="31"/>
  <c r="AI109" i="31"/>
  <c r="AJ109" i="31"/>
  <c r="AK109" i="31"/>
  <c r="AI110" i="31"/>
  <c r="AJ110" i="31"/>
  <c r="AK110" i="31"/>
  <c r="AI111" i="31"/>
  <c r="AJ111" i="31"/>
  <c r="AK111" i="31"/>
  <c r="AI112" i="31"/>
  <c r="AJ112" i="31"/>
  <c r="AK112" i="31"/>
  <c r="AI113" i="31"/>
  <c r="AJ113" i="31"/>
  <c r="AK113" i="31"/>
  <c r="AI114" i="31"/>
  <c r="AJ114" i="31"/>
  <c r="AK114" i="31"/>
  <c r="AI115" i="31"/>
  <c r="AJ115" i="31"/>
  <c r="AK115" i="31"/>
  <c r="AI5" i="31"/>
  <c r="AJ5" i="31"/>
  <c r="AK5" i="31"/>
  <c r="AI6" i="31"/>
  <c r="AJ6" i="31"/>
  <c r="AK6" i="31"/>
  <c r="AI7" i="31"/>
  <c r="AJ7" i="31"/>
  <c r="AK7" i="31"/>
  <c r="AI8" i="31"/>
  <c r="AJ8" i="31"/>
  <c r="AK8" i="31"/>
  <c r="AI9" i="31"/>
  <c r="AJ9" i="31"/>
  <c r="AK9" i="31"/>
  <c r="AI10" i="31"/>
  <c r="AJ10" i="31"/>
  <c r="AK10" i="31"/>
  <c r="AI11" i="31"/>
  <c r="AJ11" i="31"/>
  <c r="AK11" i="31"/>
  <c r="AI12" i="31"/>
  <c r="AJ12" i="31"/>
  <c r="AK12" i="31"/>
  <c r="AI13" i="31"/>
  <c r="AJ13" i="31"/>
  <c r="AK13" i="31"/>
  <c r="AI14" i="31"/>
  <c r="AJ14" i="31"/>
  <c r="AK14" i="31"/>
  <c r="AI15" i="31"/>
  <c r="AJ15" i="31"/>
  <c r="AK15" i="31"/>
  <c r="AI16" i="31"/>
  <c r="AJ16" i="31"/>
  <c r="AK16" i="31"/>
  <c r="AI17" i="31"/>
  <c r="AJ17" i="31"/>
  <c r="AK17" i="31"/>
  <c r="AI18" i="31"/>
  <c r="AJ18" i="31"/>
  <c r="AK18" i="31"/>
  <c r="AI19" i="31"/>
  <c r="AJ19" i="31"/>
  <c r="AK19" i="31"/>
  <c r="AI20" i="31"/>
  <c r="AJ20" i="31"/>
  <c r="AK20" i="31"/>
  <c r="AI21" i="31"/>
  <c r="AJ21" i="31"/>
  <c r="AK21" i="31"/>
  <c r="AI22" i="31"/>
  <c r="AJ22" i="31"/>
  <c r="AK22" i="31"/>
  <c r="AI23" i="31"/>
  <c r="AJ23" i="31"/>
  <c r="AK23" i="31"/>
  <c r="AI24" i="31"/>
  <c r="AJ24" i="31"/>
  <c r="AK24" i="31"/>
  <c r="AI25" i="31"/>
  <c r="AJ25" i="31"/>
  <c r="AK25" i="31"/>
  <c r="AI26" i="31"/>
  <c r="AJ26" i="31"/>
  <c r="AK26" i="31"/>
  <c r="AI27" i="31"/>
  <c r="AJ27" i="31"/>
  <c r="AK27" i="31"/>
  <c r="AI28" i="31"/>
  <c r="AJ28" i="31"/>
  <c r="AK28" i="31"/>
  <c r="AI29" i="31"/>
  <c r="AJ29" i="31"/>
  <c r="AK29" i="31"/>
  <c r="AI30" i="31"/>
  <c r="AJ30" i="31"/>
  <c r="AK30" i="31"/>
  <c r="AI31" i="31"/>
  <c r="AJ31" i="31"/>
  <c r="AK31" i="31"/>
  <c r="AI32" i="31"/>
  <c r="AJ32" i="31"/>
  <c r="AK32" i="31"/>
  <c r="AI33" i="31"/>
  <c r="AJ33" i="31"/>
  <c r="AK33" i="31"/>
  <c r="AI34" i="31"/>
  <c r="AJ34" i="31"/>
  <c r="AK34" i="31"/>
  <c r="AI35" i="31"/>
  <c r="AJ35" i="31"/>
  <c r="AK35" i="31"/>
  <c r="AI36" i="31"/>
  <c r="AJ36" i="31"/>
  <c r="AK36" i="31"/>
  <c r="AI37" i="31"/>
  <c r="AJ37" i="31"/>
  <c r="AK37" i="31"/>
  <c r="AI38" i="31"/>
  <c r="AJ38" i="31"/>
  <c r="AK38" i="31"/>
  <c r="AI39" i="31"/>
  <c r="AJ39" i="31"/>
  <c r="AK39" i="31"/>
  <c r="AI40" i="31"/>
  <c r="AJ40" i="31"/>
  <c r="AK40" i="31"/>
  <c r="AI41" i="31"/>
  <c r="AJ41" i="31"/>
  <c r="AK41" i="31"/>
  <c r="AI42" i="31"/>
  <c r="AJ42" i="31"/>
  <c r="AK42" i="31"/>
  <c r="AI43" i="31"/>
  <c r="AJ43" i="31"/>
  <c r="AK43" i="31"/>
  <c r="AI44" i="31"/>
  <c r="AJ44" i="31"/>
  <c r="AK44" i="31"/>
  <c r="AI45" i="31"/>
  <c r="AJ45" i="31"/>
  <c r="AK45" i="31"/>
  <c r="AI46" i="31"/>
  <c r="AJ46" i="31"/>
  <c r="AK46" i="31"/>
  <c r="AI47" i="31"/>
  <c r="AJ47" i="31"/>
  <c r="AK47" i="31"/>
  <c r="AI48" i="31"/>
  <c r="AJ48" i="31"/>
  <c r="AK48" i="31"/>
  <c r="AI49" i="31"/>
  <c r="AJ49" i="31"/>
  <c r="AK49" i="31"/>
  <c r="AI50" i="31"/>
  <c r="AJ50" i="31"/>
  <c r="AK50" i="31"/>
  <c r="AI51" i="31"/>
  <c r="AJ51" i="31"/>
  <c r="AK51" i="31"/>
  <c r="AI52" i="31"/>
  <c r="AJ52" i="31"/>
  <c r="AK52" i="31"/>
  <c r="AI53" i="31"/>
  <c r="AJ53" i="31"/>
  <c r="AK53" i="31"/>
  <c r="AI54" i="31"/>
  <c r="AJ54" i="31"/>
  <c r="AK54" i="31"/>
  <c r="AI55" i="31"/>
  <c r="AJ55" i="31"/>
  <c r="AK55" i="31"/>
  <c r="AI56" i="31"/>
  <c r="AJ56" i="31"/>
  <c r="AK56" i="31"/>
  <c r="AI57" i="31"/>
  <c r="AJ57" i="31"/>
  <c r="AK57" i="31"/>
  <c r="AI58" i="31"/>
  <c r="AJ58" i="31"/>
  <c r="AK58" i="31"/>
  <c r="AI59" i="31"/>
  <c r="AJ59" i="31"/>
  <c r="AK59" i="31"/>
  <c r="AI60" i="31"/>
  <c r="AJ60" i="31"/>
  <c r="AK60" i="31"/>
  <c r="AI61" i="31"/>
  <c r="AJ61" i="31"/>
  <c r="AK61" i="31"/>
  <c r="AI62" i="31"/>
  <c r="AJ62" i="31"/>
  <c r="AK62" i="31"/>
  <c r="AI63" i="31"/>
  <c r="AJ63" i="31"/>
  <c r="AK63" i="31"/>
  <c r="AI64" i="31"/>
  <c r="AJ64" i="31"/>
  <c r="AK64" i="31"/>
  <c r="AI65" i="31"/>
  <c r="AJ65" i="31"/>
  <c r="AK65" i="31"/>
  <c r="AI66" i="31"/>
  <c r="AJ66" i="31"/>
  <c r="AK66" i="31"/>
  <c r="AI67" i="31"/>
  <c r="AJ67" i="31"/>
  <c r="AK67" i="31"/>
  <c r="AI68" i="31"/>
  <c r="AJ68" i="31"/>
  <c r="AK68" i="31"/>
  <c r="AI69" i="31"/>
  <c r="AJ69" i="31"/>
  <c r="AK69" i="31"/>
  <c r="AI70" i="31"/>
  <c r="AJ70" i="31"/>
  <c r="AK70" i="31"/>
  <c r="AI71" i="31"/>
  <c r="AJ71" i="31"/>
  <c r="AK71" i="31"/>
  <c r="AI72" i="31"/>
  <c r="AJ72" i="31"/>
  <c r="AK72" i="31"/>
  <c r="AI73" i="31"/>
  <c r="AJ73" i="31"/>
  <c r="AK73" i="31"/>
  <c r="AI74" i="31"/>
  <c r="AJ74" i="31"/>
  <c r="AK74" i="31"/>
  <c r="AI75" i="31"/>
  <c r="AJ75" i="31"/>
  <c r="AK75" i="31"/>
  <c r="AI76" i="31"/>
  <c r="AJ76" i="31"/>
  <c r="AK76" i="31"/>
  <c r="AI77" i="31"/>
  <c r="AJ77" i="31"/>
  <c r="AK77" i="31"/>
  <c r="AI78" i="31"/>
  <c r="AJ78" i="31"/>
  <c r="AK78" i="31"/>
  <c r="AI79" i="31"/>
  <c r="AJ79" i="31"/>
  <c r="AK79" i="31"/>
  <c r="AI80" i="31"/>
  <c r="AJ80" i="31"/>
  <c r="AK80" i="31"/>
  <c r="AI81" i="31"/>
  <c r="AJ81" i="31"/>
  <c r="AK81" i="31"/>
  <c r="AI82" i="31"/>
  <c r="AJ82" i="31"/>
  <c r="AK82" i="31"/>
  <c r="AI83" i="31"/>
  <c r="AJ83" i="31"/>
  <c r="AK83" i="31"/>
  <c r="AI84" i="31"/>
  <c r="AJ84" i="31"/>
  <c r="AK84" i="31"/>
  <c r="AI85" i="31"/>
  <c r="AJ85" i="31"/>
  <c r="AK85" i="31"/>
  <c r="AI86" i="31"/>
  <c r="AJ86" i="31"/>
  <c r="AK86" i="31"/>
  <c r="AI87" i="31"/>
  <c r="AJ87" i="31"/>
  <c r="AK87" i="31"/>
  <c r="AF98" i="31"/>
  <c r="AG98" i="31"/>
  <c r="AH98" i="31"/>
  <c r="AF99" i="31"/>
  <c r="AG99" i="31"/>
  <c r="AH99" i="31"/>
  <c r="AF100" i="31"/>
  <c r="AG100" i="31"/>
  <c r="AH100" i="31"/>
  <c r="AF101" i="31"/>
  <c r="AG101" i="31"/>
  <c r="AH101" i="31"/>
  <c r="AF102" i="31"/>
  <c r="AG102" i="31"/>
  <c r="AH102" i="31"/>
  <c r="AF103" i="31"/>
  <c r="AG103" i="31"/>
  <c r="AH103" i="31"/>
  <c r="AF104" i="31"/>
  <c r="AG104" i="31"/>
  <c r="AH104" i="31"/>
  <c r="AF105" i="31"/>
  <c r="AG105" i="31"/>
  <c r="AH105" i="31"/>
  <c r="AF106" i="31"/>
  <c r="AG106" i="31"/>
  <c r="AH106" i="31"/>
  <c r="AF107" i="31"/>
  <c r="AG107" i="31"/>
  <c r="AH107" i="31"/>
  <c r="AF108" i="31"/>
  <c r="AG108" i="31"/>
  <c r="AH108" i="31"/>
  <c r="AF109" i="31"/>
  <c r="AG109" i="31"/>
  <c r="AH109" i="31"/>
  <c r="AF110" i="31"/>
  <c r="AG110" i="31"/>
  <c r="AH110" i="31"/>
  <c r="AF111" i="31"/>
  <c r="AG111" i="31"/>
  <c r="AH111" i="31"/>
  <c r="AF112" i="31"/>
  <c r="AG112" i="31"/>
  <c r="AH112" i="31"/>
  <c r="AF113" i="31"/>
  <c r="AG113" i="31"/>
  <c r="AH113" i="31"/>
  <c r="AF114" i="31"/>
  <c r="AG114" i="31"/>
  <c r="AH114" i="31"/>
  <c r="AF115" i="31"/>
  <c r="AG115" i="31"/>
  <c r="AH115" i="31"/>
  <c r="AF5" i="31"/>
  <c r="AG5" i="31"/>
  <c r="AH5" i="31"/>
  <c r="AF6" i="31"/>
  <c r="AG6" i="31"/>
  <c r="AH6" i="31"/>
  <c r="AF7" i="31"/>
  <c r="AG7" i="31"/>
  <c r="AH7" i="31"/>
  <c r="AF8" i="31"/>
  <c r="AG8" i="31"/>
  <c r="AH8" i="31"/>
  <c r="AF9" i="31"/>
  <c r="AG9" i="31"/>
  <c r="AH9" i="31"/>
  <c r="AF10" i="31"/>
  <c r="AG10" i="31"/>
  <c r="AH10" i="31"/>
  <c r="AF11" i="31"/>
  <c r="AG11" i="31"/>
  <c r="AH11" i="31"/>
  <c r="AF12" i="31"/>
  <c r="AG12" i="31"/>
  <c r="AH12" i="31"/>
  <c r="AF13" i="31"/>
  <c r="AG13" i="31"/>
  <c r="AH13" i="31"/>
  <c r="AF14" i="31"/>
  <c r="AG14" i="31"/>
  <c r="AH14" i="31"/>
  <c r="AF15" i="31"/>
  <c r="AG15" i="31"/>
  <c r="AH15" i="31"/>
  <c r="AF16" i="31"/>
  <c r="AG16" i="31"/>
  <c r="AH16" i="31"/>
  <c r="AF17" i="31"/>
  <c r="AG17" i="31"/>
  <c r="AH17" i="31"/>
  <c r="AF18" i="31"/>
  <c r="AG18" i="31"/>
  <c r="AH18" i="31"/>
  <c r="AF19" i="31"/>
  <c r="AG19" i="31"/>
  <c r="AH19" i="31"/>
  <c r="AF20" i="31"/>
  <c r="AG20" i="31"/>
  <c r="AH20" i="31"/>
  <c r="AF21" i="31"/>
  <c r="AG21" i="31"/>
  <c r="AH21" i="31"/>
  <c r="AF22" i="31"/>
  <c r="AG22" i="31"/>
  <c r="AH22" i="31"/>
  <c r="AF23" i="31"/>
  <c r="AG23" i="31"/>
  <c r="AH23" i="31"/>
  <c r="AF24" i="31"/>
  <c r="AG24" i="31"/>
  <c r="AH24" i="31"/>
  <c r="AF25" i="31"/>
  <c r="AG25" i="31"/>
  <c r="AH25" i="31"/>
  <c r="AF26" i="31"/>
  <c r="AG26" i="31"/>
  <c r="AH26" i="31"/>
  <c r="AF27" i="31"/>
  <c r="AG27" i="31"/>
  <c r="AH27" i="31"/>
  <c r="AF28" i="31"/>
  <c r="AG28" i="31"/>
  <c r="AH28" i="31"/>
  <c r="AF29" i="31"/>
  <c r="AG29" i="31"/>
  <c r="AH29" i="31"/>
  <c r="AF30" i="31"/>
  <c r="AG30" i="31"/>
  <c r="AH30" i="31"/>
  <c r="AF31" i="31"/>
  <c r="AG31" i="31"/>
  <c r="AH31" i="31"/>
  <c r="AF32" i="31"/>
  <c r="AG32" i="31"/>
  <c r="AH32" i="31"/>
  <c r="AF33" i="31"/>
  <c r="AG33" i="31"/>
  <c r="AH33" i="31"/>
  <c r="AF34" i="31"/>
  <c r="AG34" i="31"/>
  <c r="AH34" i="31"/>
  <c r="AF35" i="31"/>
  <c r="AG35" i="31"/>
  <c r="AH35" i="31"/>
  <c r="AF36" i="31"/>
  <c r="AG36" i="31"/>
  <c r="AH36" i="31"/>
  <c r="AF37" i="31"/>
  <c r="AG37" i="31"/>
  <c r="AH37" i="31"/>
  <c r="AF38" i="31"/>
  <c r="AG38" i="31"/>
  <c r="AH38" i="31"/>
  <c r="AF39" i="31"/>
  <c r="AG39" i="31"/>
  <c r="AH39" i="31"/>
  <c r="AF40" i="31"/>
  <c r="AG40" i="31"/>
  <c r="AH40" i="31"/>
  <c r="AF41" i="31"/>
  <c r="AG41" i="31"/>
  <c r="AH41" i="31"/>
  <c r="AF42" i="31"/>
  <c r="AG42" i="31"/>
  <c r="AH42" i="31"/>
  <c r="AF43" i="31"/>
  <c r="AG43" i="31"/>
  <c r="AH43" i="31"/>
  <c r="AF44" i="31"/>
  <c r="AG44" i="31"/>
  <c r="AH44" i="31"/>
  <c r="AF45" i="31"/>
  <c r="AG45" i="31"/>
  <c r="AH45" i="31"/>
  <c r="AF46" i="31"/>
  <c r="AG46" i="31"/>
  <c r="AH46" i="31"/>
  <c r="AF47" i="31"/>
  <c r="AG47" i="31"/>
  <c r="AH47" i="31"/>
  <c r="AF48" i="31"/>
  <c r="AG48" i="31"/>
  <c r="AH48" i="31"/>
  <c r="AF49" i="31"/>
  <c r="AG49" i="31"/>
  <c r="AH49" i="31"/>
  <c r="AF50" i="31"/>
  <c r="AG50" i="31"/>
  <c r="AH50" i="31"/>
  <c r="AF51" i="31"/>
  <c r="AG51" i="31"/>
  <c r="AH51" i="31"/>
  <c r="AF52" i="31"/>
  <c r="AG52" i="31"/>
  <c r="AH52" i="31"/>
  <c r="AF53" i="31"/>
  <c r="AG53" i="31"/>
  <c r="AH53" i="31"/>
  <c r="AF54" i="31"/>
  <c r="AG54" i="31"/>
  <c r="AH54" i="31"/>
  <c r="AF55" i="31"/>
  <c r="AG55" i="31"/>
  <c r="AH55" i="31"/>
  <c r="AF56" i="31"/>
  <c r="AG56" i="31"/>
  <c r="AH56" i="31"/>
  <c r="AF57" i="31"/>
  <c r="AG57" i="31"/>
  <c r="AH57" i="31"/>
  <c r="AF58" i="31"/>
  <c r="AG58" i="31"/>
  <c r="AH58" i="31"/>
  <c r="AF59" i="31"/>
  <c r="AG59" i="31"/>
  <c r="AH59" i="31"/>
  <c r="AF60" i="31"/>
  <c r="AG60" i="31"/>
  <c r="AH60" i="31"/>
  <c r="AF61" i="31"/>
  <c r="AG61" i="31"/>
  <c r="AH61" i="31"/>
  <c r="AF62" i="31"/>
  <c r="AG62" i="31"/>
  <c r="AH62" i="31"/>
  <c r="AF63" i="31"/>
  <c r="AG63" i="31"/>
  <c r="AH63" i="31"/>
  <c r="AF64" i="31"/>
  <c r="AG64" i="31"/>
  <c r="AH64" i="31"/>
  <c r="AF65" i="31"/>
  <c r="AG65" i="31"/>
  <c r="AH65" i="31"/>
  <c r="AF66" i="31"/>
  <c r="AG66" i="31"/>
  <c r="AH66" i="31"/>
  <c r="AF67" i="31"/>
  <c r="AG67" i="31"/>
  <c r="AH67" i="31"/>
  <c r="AF68" i="31"/>
  <c r="AG68" i="31"/>
  <c r="AH68" i="31"/>
  <c r="AF69" i="31"/>
  <c r="AG69" i="31"/>
  <c r="AH69" i="31"/>
  <c r="AF70" i="31"/>
  <c r="AG70" i="31"/>
  <c r="AH70" i="31"/>
  <c r="AF71" i="31"/>
  <c r="AG71" i="31"/>
  <c r="AH71" i="31"/>
  <c r="AF72" i="31"/>
  <c r="AG72" i="31"/>
  <c r="AH72" i="31"/>
  <c r="AF73" i="31"/>
  <c r="AG73" i="31"/>
  <c r="AH73" i="31"/>
  <c r="AF74" i="31"/>
  <c r="AG74" i="31"/>
  <c r="AH74" i="31"/>
  <c r="AF75" i="31"/>
  <c r="AG75" i="31"/>
  <c r="AH75" i="31"/>
  <c r="AF76" i="31"/>
  <c r="AG76" i="31"/>
  <c r="AH76" i="31"/>
  <c r="AF77" i="31"/>
  <c r="AG77" i="31"/>
  <c r="AH77" i="31"/>
  <c r="AF78" i="31"/>
  <c r="AG78" i="31"/>
  <c r="AH78" i="31"/>
  <c r="AF79" i="31"/>
  <c r="AG79" i="31"/>
  <c r="AH79" i="31"/>
  <c r="AF80" i="31"/>
  <c r="AG80" i="31"/>
  <c r="AH80" i="31"/>
  <c r="AF81" i="31"/>
  <c r="AG81" i="31"/>
  <c r="AH81" i="31"/>
  <c r="AF82" i="31"/>
  <c r="AG82" i="31"/>
  <c r="AH82" i="31"/>
  <c r="AF83" i="31"/>
  <c r="AG83" i="31"/>
  <c r="AH83" i="31"/>
  <c r="AF84" i="31"/>
  <c r="AG84" i="31"/>
  <c r="AH84" i="31"/>
  <c r="AF85" i="31"/>
  <c r="AG85" i="31"/>
  <c r="AH85" i="31"/>
  <c r="AF86" i="31"/>
  <c r="AG86" i="31"/>
  <c r="AH86" i="31"/>
  <c r="AF87" i="31"/>
  <c r="AG87" i="31"/>
  <c r="AH87" i="31"/>
  <c r="AC98" i="31"/>
  <c r="AD98" i="31"/>
  <c r="AE98" i="31"/>
  <c r="AC99" i="31"/>
  <c r="AD99" i="31"/>
  <c r="AE99" i="31"/>
  <c r="AC100" i="31"/>
  <c r="AD100" i="31"/>
  <c r="AE100" i="31"/>
  <c r="AC101" i="31"/>
  <c r="AD101" i="31"/>
  <c r="AE101" i="31"/>
  <c r="AC102" i="31"/>
  <c r="AD102" i="31"/>
  <c r="AE102" i="31"/>
  <c r="AC103" i="31"/>
  <c r="AD103" i="31"/>
  <c r="AE103" i="31"/>
  <c r="AC104" i="31"/>
  <c r="AD104" i="31"/>
  <c r="AE104" i="31"/>
  <c r="AC105" i="31"/>
  <c r="AD105" i="31"/>
  <c r="AE105" i="31"/>
  <c r="AC106" i="31"/>
  <c r="AD106" i="31"/>
  <c r="AE106" i="31"/>
  <c r="AC107" i="31"/>
  <c r="AD107" i="31"/>
  <c r="AE107" i="31"/>
  <c r="AC108" i="31"/>
  <c r="AD108" i="31"/>
  <c r="AE108" i="31"/>
  <c r="AC109" i="31"/>
  <c r="AD109" i="31"/>
  <c r="AE109" i="31"/>
  <c r="AC110" i="31"/>
  <c r="AD110" i="31"/>
  <c r="AE110" i="31"/>
  <c r="AC111" i="31"/>
  <c r="AD111" i="31"/>
  <c r="AE111" i="31"/>
  <c r="AC112" i="31"/>
  <c r="AD112" i="31"/>
  <c r="AE112" i="31"/>
  <c r="AC113" i="31"/>
  <c r="AD113" i="31"/>
  <c r="AE113" i="31"/>
  <c r="AC114" i="31"/>
  <c r="AD114" i="31"/>
  <c r="AE114" i="31"/>
  <c r="AC115" i="31"/>
  <c r="AD115" i="31"/>
  <c r="AE115" i="31"/>
  <c r="AC5" i="31"/>
  <c r="AD5" i="31"/>
  <c r="AE5" i="31"/>
  <c r="AC6" i="31"/>
  <c r="AD6" i="31"/>
  <c r="AE6" i="31"/>
  <c r="AC7" i="31"/>
  <c r="AD7" i="31"/>
  <c r="AE7" i="31"/>
  <c r="AC8" i="31"/>
  <c r="AD8" i="31"/>
  <c r="AE8" i="31"/>
  <c r="AC9" i="31"/>
  <c r="AD9" i="31"/>
  <c r="AE9" i="31"/>
  <c r="AC10" i="31"/>
  <c r="AD10" i="31"/>
  <c r="AE10" i="31"/>
  <c r="AC11" i="31"/>
  <c r="AD11" i="31"/>
  <c r="AE11" i="31"/>
  <c r="AC12" i="31"/>
  <c r="AD12" i="31"/>
  <c r="AE12" i="31"/>
  <c r="AC13" i="31"/>
  <c r="AD13" i="31"/>
  <c r="AE13" i="31"/>
  <c r="AC14" i="31"/>
  <c r="AD14" i="31"/>
  <c r="AE14" i="31"/>
  <c r="AC15" i="31"/>
  <c r="AD15" i="31"/>
  <c r="AE15" i="31"/>
  <c r="AC16" i="31"/>
  <c r="AD16" i="31"/>
  <c r="AE16" i="31"/>
  <c r="AC17" i="31"/>
  <c r="AD17" i="31"/>
  <c r="AE17" i="31"/>
  <c r="AC18" i="31"/>
  <c r="AD18" i="31"/>
  <c r="AE18" i="31"/>
  <c r="AC19" i="31"/>
  <c r="AD19" i="31"/>
  <c r="AE19" i="31"/>
  <c r="AC20" i="31"/>
  <c r="AD20" i="31"/>
  <c r="AE20" i="31"/>
  <c r="AC21" i="31"/>
  <c r="AD21" i="31"/>
  <c r="AE21" i="31"/>
  <c r="AC22" i="31"/>
  <c r="AD22" i="31"/>
  <c r="AE22" i="31"/>
  <c r="AC23" i="31"/>
  <c r="AD23" i="31"/>
  <c r="AE23" i="31"/>
  <c r="AC24" i="31"/>
  <c r="AD24" i="31"/>
  <c r="AE24" i="31"/>
  <c r="AC25" i="31"/>
  <c r="AD25" i="31"/>
  <c r="AE25" i="31"/>
  <c r="AC26" i="31"/>
  <c r="AD26" i="31"/>
  <c r="AE26" i="31"/>
  <c r="AC27" i="31"/>
  <c r="AD27" i="31"/>
  <c r="AE27" i="31"/>
  <c r="AC28" i="31"/>
  <c r="AD28" i="31"/>
  <c r="AE28" i="31"/>
  <c r="AC29" i="31"/>
  <c r="AD29" i="31"/>
  <c r="AE29" i="31"/>
  <c r="AC30" i="31"/>
  <c r="AD30" i="31"/>
  <c r="AE30" i="31"/>
  <c r="AC31" i="31"/>
  <c r="AD31" i="31"/>
  <c r="AE31" i="31"/>
  <c r="AC32" i="31"/>
  <c r="AD32" i="31"/>
  <c r="AE32" i="31"/>
  <c r="AC33" i="31"/>
  <c r="AD33" i="31"/>
  <c r="AE33" i="31"/>
  <c r="AC34" i="31"/>
  <c r="AD34" i="31"/>
  <c r="AE34" i="31"/>
  <c r="AC35" i="31"/>
  <c r="AD35" i="31"/>
  <c r="AE35" i="31"/>
  <c r="AC36" i="31"/>
  <c r="AD36" i="31"/>
  <c r="AE36" i="31"/>
  <c r="AC37" i="31"/>
  <c r="AD37" i="31"/>
  <c r="AE37" i="31"/>
  <c r="AC38" i="31"/>
  <c r="AD38" i="31"/>
  <c r="AE38" i="31"/>
  <c r="AC39" i="31"/>
  <c r="AD39" i="31"/>
  <c r="AE39" i="31"/>
  <c r="AC40" i="31"/>
  <c r="AD40" i="31"/>
  <c r="AE40" i="31"/>
  <c r="AC41" i="31"/>
  <c r="AD41" i="31"/>
  <c r="AE41" i="31"/>
  <c r="AC42" i="31"/>
  <c r="AD42" i="31"/>
  <c r="AE42" i="31"/>
  <c r="AC43" i="31"/>
  <c r="AD43" i="31"/>
  <c r="AE43" i="31"/>
  <c r="AC44" i="31"/>
  <c r="AD44" i="31"/>
  <c r="AE44" i="31"/>
  <c r="AC45" i="31"/>
  <c r="AD45" i="31"/>
  <c r="AE45" i="31"/>
  <c r="AC46" i="31"/>
  <c r="AD46" i="31"/>
  <c r="AE46" i="31"/>
  <c r="AC47" i="31"/>
  <c r="AD47" i="31"/>
  <c r="AE47" i="31"/>
  <c r="AC48" i="31"/>
  <c r="AD48" i="31"/>
  <c r="AE48" i="31"/>
  <c r="AC49" i="31"/>
  <c r="AD49" i="31"/>
  <c r="AE49" i="31"/>
  <c r="AC50" i="31"/>
  <c r="AD50" i="31"/>
  <c r="AE50" i="31"/>
  <c r="AC51" i="31"/>
  <c r="AD51" i="31"/>
  <c r="AE51" i="31"/>
  <c r="AC52" i="31"/>
  <c r="AD52" i="31"/>
  <c r="AE52" i="31"/>
  <c r="AC53" i="31"/>
  <c r="AD53" i="31"/>
  <c r="AE53" i="31"/>
  <c r="AC54" i="31"/>
  <c r="AD54" i="31"/>
  <c r="AE54" i="31"/>
  <c r="AC55" i="31"/>
  <c r="AD55" i="31"/>
  <c r="AE55" i="31"/>
  <c r="AC56" i="31"/>
  <c r="AD56" i="31"/>
  <c r="AE56" i="31"/>
  <c r="AC57" i="31"/>
  <c r="AD57" i="31"/>
  <c r="AE57" i="31"/>
  <c r="AC58" i="31"/>
  <c r="AD58" i="31"/>
  <c r="AE58" i="31"/>
  <c r="AC59" i="31"/>
  <c r="AD59" i="31"/>
  <c r="AE59" i="31"/>
  <c r="AC60" i="31"/>
  <c r="AD60" i="31"/>
  <c r="AE60" i="31"/>
  <c r="AC61" i="31"/>
  <c r="AD61" i="31"/>
  <c r="AE61" i="31"/>
  <c r="AC62" i="31"/>
  <c r="AD62" i="31"/>
  <c r="AE62" i="31"/>
  <c r="AC63" i="31"/>
  <c r="AD63" i="31"/>
  <c r="AE63" i="31"/>
  <c r="AC64" i="31"/>
  <c r="AD64" i="31"/>
  <c r="AE64" i="31"/>
  <c r="AC65" i="31"/>
  <c r="AD65" i="31"/>
  <c r="AE65" i="31"/>
  <c r="AC66" i="31"/>
  <c r="AD66" i="31"/>
  <c r="AE66" i="31"/>
  <c r="AC67" i="31"/>
  <c r="AD67" i="31"/>
  <c r="AE67" i="31"/>
  <c r="AC68" i="31"/>
  <c r="AD68" i="31"/>
  <c r="AE68" i="31"/>
  <c r="AC69" i="31"/>
  <c r="AD69" i="31"/>
  <c r="AE69" i="31"/>
  <c r="AC70" i="31"/>
  <c r="AD70" i="31"/>
  <c r="AE70" i="31"/>
  <c r="AC71" i="31"/>
  <c r="AD71" i="31"/>
  <c r="AE71" i="31"/>
  <c r="AC72" i="31"/>
  <c r="AD72" i="31"/>
  <c r="AE72" i="31"/>
  <c r="AC73" i="31"/>
  <c r="AD73" i="31"/>
  <c r="AE73" i="31"/>
  <c r="AC74" i="31"/>
  <c r="AD74" i="31"/>
  <c r="AE74" i="31"/>
  <c r="AC75" i="31"/>
  <c r="AD75" i="31"/>
  <c r="AE75" i="31"/>
  <c r="AC76" i="31"/>
  <c r="AD76" i="31"/>
  <c r="AE76" i="31"/>
  <c r="AC77" i="31"/>
  <c r="AD77" i="31"/>
  <c r="AE77" i="31"/>
  <c r="AC78" i="31"/>
  <c r="AD78" i="31"/>
  <c r="AE78" i="31"/>
  <c r="AC79" i="31"/>
  <c r="AD79" i="31"/>
  <c r="AE79" i="31"/>
  <c r="AC80" i="31"/>
  <c r="AD80" i="31"/>
  <c r="AE80" i="31"/>
  <c r="AC81" i="31"/>
  <c r="AD81" i="31"/>
  <c r="AE81" i="31"/>
  <c r="AC82" i="31"/>
  <c r="AD82" i="31"/>
  <c r="AE82" i="31"/>
  <c r="AC83" i="31"/>
  <c r="AD83" i="31"/>
  <c r="AE83" i="31"/>
  <c r="AC84" i="31"/>
  <c r="AD84" i="31"/>
  <c r="AE84" i="31"/>
  <c r="AC85" i="31"/>
  <c r="AD85" i="31"/>
  <c r="AE85" i="31"/>
  <c r="AC86" i="31"/>
  <c r="AD86" i="31"/>
  <c r="AE86" i="31"/>
  <c r="AC87" i="31"/>
  <c r="AD87" i="31"/>
  <c r="AE87" i="31"/>
  <c r="Z98" i="31"/>
  <c r="AA98" i="31"/>
  <c r="AB98" i="31"/>
  <c r="Z99" i="31"/>
  <c r="AA99" i="31"/>
  <c r="AB99" i="31"/>
  <c r="Z100" i="31"/>
  <c r="AA100" i="31"/>
  <c r="AB100" i="31"/>
  <c r="Z101" i="31"/>
  <c r="AA101" i="31"/>
  <c r="AB101" i="31"/>
  <c r="Z102" i="31"/>
  <c r="AA102" i="31"/>
  <c r="AB102" i="31"/>
  <c r="Z103" i="31"/>
  <c r="AA103" i="31"/>
  <c r="AB103" i="31"/>
  <c r="Z104" i="31"/>
  <c r="AA104" i="31"/>
  <c r="AB104" i="31"/>
  <c r="Z105" i="31"/>
  <c r="AA105" i="31"/>
  <c r="AB105" i="31"/>
  <c r="Z106" i="31"/>
  <c r="AA106" i="31"/>
  <c r="AB106" i="31"/>
  <c r="Z107" i="31"/>
  <c r="AA107" i="31"/>
  <c r="AB107" i="31"/>
  <c r="Z108" i="31"/>
  <c r="AA108" i="31"/>
  <c r="AB108" i="31"/>
  <c r="Z109" i="31"/>
  <c r="AA109" i="31"/>
  <c r="AB109" i="31"/>
  <c r="Z110" i="31"/>
  <c r="AA110" i="31"/>
  <c r="AB110" i="31"/>
  <c r="Z111" i="31"/>
  <c r="AA111" i="31"/>
  <c r="AB111" i="31"/>
  <c r="Z112" i="31"/>
  <c r="AA112" i="31"/>
  <c r="AB112" i="31"/>
  <c r="Z113" i="31"/>
  <c r="AA113" i="31"/>
  <c r="AB113" i="31"/>
  <c r="Z114" i="31"/>
  <c r="AA114" i="31"/>
  <c r="AB114" i="31"/>
  <c r="Z115" i="31"/>
  <c r="AA115" i="31"/>
  <c r="AB115" i="31"/>
  <c r="Z5" i="31"/>
  <c r="AA5" i="31"/>
  <c r="AB5" i="31"/>
  <c r="Z6" i="31"/>
  <c r="AA6" i="31"/>
  <c r="AB6" i="31"/>
  <c r="Z7" i="31"/>
  <c r="AA7" i="31"/>
  <c r="AB7" i="31"/>
  <c r="Z8" i="31"/>
  <c r="AA8" i="31"/>
  <c r="AB8" i="31"/>
  <c r="Z9" i="31"/>
  <c r="AA9" i="31"/>
  <c r="AB9" i="31"/>
  <c r="Z10" i="31"/>
  <c r="AA10" i="31"/>
  <c r="AB10" i="31"/>
  <c r="Z11" i="31"/>
  <c r="AA11" i="31"/>
  <c r="AB11" i="31"/>
  <c r="Z12" i="31"/>
  <c r="AA12" i="31"/>
  <c r="AB12" i="31"/>
  <c r="Z13" i="31"/>
  <c r="AA13" i="31"/>
  <c r="AB13" i="31"/>
  <c r="Z14" i="31"/>
  <c r="AA14" i="31"/>
  <c r="AB14" i="31"/>
  <c r="Z15" i="31"/>
  <c r="AA15" i="31"/>
  <c r="AB15" i="31"/>
  <c r="Z16" i="31"/>
  <c r="AA16" i="31"/>
  <c r="AB16" i="31"/>
  <c r="Z17" i="31"/>
  <c r="AA17" i="31"/>
  <c r="AB17" i="31"/>
  <c r="Z18" i="31"/>
  <c r="AA18" i="31"/>
  <c r="AB18" i="31"/>
  <c r="Z19" i="31"/>
  <c r="AA19" i="31"/>
  <c r="AB19" i="31"/>
  <c r="Z20" i="31"/>
  <c r="AA20" i="31"/>
  <c r="AB20" i="31"/>
  <c r="Z21" i="31"/>
  <c r="AA21" i="31"/>
  <c r="AB21" i="31"/>
  <c r="Z22" i="31"/>
  <c r="AA22" i="31"/>
  <c r="AB22" i="31"/>
  <c r="Z23" i="31"/>
  <c r="AA23" i="31"/>
  <c r="AB23" i="31"/>
  <c r="Z24" i="31"/>
  <c r="AA24" i="31"/>
  <c r="AB24" i="31"/>
  <c r="Z25" i="31"/>
  <c r="AA25" i="31"/>
  <c r="AB25" i="31"/>
  <c r="Z26" i="31"/>
  <c r="AA26" i="31"/>
  <c r="AB26" i="31"/>
  <c r="Z27" i="31"/>
  <c r="AA27" i="31"/>
  <c r="AB27" i="31"/>
  <c r="Z28" i="31"/>
  <c r="AA28" i="31"/>
  <c r="AB28" i="31"/>
  <c r="Z29" i="31"/>
  <c r="AA29" i="31"/>
  <c r="AB29" i="31"/>
  <c r="Z30" i="31"/>
  <c r="AA30" i="31"/>
  <c r="AB30" i="31"/>
  <c r="Z31" i="31"/>
  <c r="AA31" i="31"/>
  <c r="AB31" i="31"/>
  <c r="Z32" i="31"/>
  <c r="AA32" i="31"/>
  <c r="AB32" i="31"/>
  <c r="Z33" i="31"/>
  <c r="AA33" i="31"/>
  <c r="AB33" i="31"/>
  <c r="Z34" i="31"/>
  <c r="AA34" i="31"/>
  <c r="AB34" i="31"/>
  <c r="Z35" i="31"/>
  <c r="AA35" i="31"/>
  <c r="AB35" i="31"/>
  <c r="Z36" i="31"/>
  <c r="AA36" i="31"/>
  <c r="AB36" i="31"/>
  <c r="Z37" i="31"/>
  <c r="AA37" i="31"/>
  <c r="AB37" i="31"/>
  <c r="Z38" i="31"/>
  <c r="AA38" i="31"/>
  <c r="AB38" i="31"/>
  <c r="Z39" i="31"/>
  <c r="AA39" i="31"/>
  <c r="AB39" i="31"/>
  <c r="Z40" i="31"/>
  <c r="AA40" i="31"/>
  <c r="AB40" i="31"/>
  <c r="Z41" i="31"/>
  <c r="AA41" i="31"/>
  <c r="AB41" i="31"/>
  <c r="Z42" i="31"/>
  <c r="AA42" i="31"/>
  <c r="AB42" i="31"/>
  <c r="Z43" i="31"/>
  <c r="AA43" i="31"/>
  <c r="AB43" i="31"/>
  <c r="Z44" i="31"/>
  <c r="AA44" i="31"/>
  <c r="AB44" i="31"/>
  <c r="Z45" i="31"/>
  <c r="AA45" i="31"/>
  <c r="AB45" i="31"/>
  <c r="Z46" i="31"/>
  <c r="AA46" i="31"/>
  <c r="AB46" i="31"/>
  <c r="Z47" i="31"/>
  <c r="AA47" i="31"/>
  <c r="AB47" i="31"/>
  <c r="Z48" i="31"/>
  <c r="AA48" i="31"/>
  <c r="AB48" i="31"/>
  <c r="Z49" i="31"/>
  <c r="AA49" i="31"/>
  <c r="AB49" i="31"/>
  <c r="Z50" i="31"/>
  <c r="AA50" i="31"/>
  <c r="AB50" i="31"/>
  <c r="Z51" i="31"/>
  <c r="AA51" i="31"/>
  <c r="AB51" i="31"/>
  <c r="Z52" i="31"/>
  <c r="AA52" i="31"/>
  <c r="AB52" i="31"/>
  <c r="Z53" i="31"/>
  <c r="AA53" i="31"/>
  <c r="AB53" i="31"/>
  <c r="Z54" i="31"/>
  <c r="AA54" i="31"/>
  <c r="AB54" i="31"/>
  <c r="Z55" i="31"/>
  <c r="AA55" i="31"/>
  <c r="AB55" i="31"/>
  <c r="Z56" i="31"/>
  <c r="AA56" i="31"/>
  <c r="AB56" i="31"/>
  <c r="Z57" i="31"/>
  <c r="AA57" i="31"/>
  <c r="AB57" i="31"/>
  <c r="Z58" i="31"/>
  <c r="AA58" i="31"/>
  <c r="AB58" i="31"/>
  <c r="Z59" i="31"/>
  <c r="AA59" i="31"/>
  <c r="AB59" i="31"/>
  <c r="Z60" i="31"/>
  <c r="AA60" i="31"/>
  <c r="AB60" i="31"/>
  <c r="Z61" i="31"/>
  <c r="AA61" i="31"/>
  <c r="AB61" i="31"/>
  <c r="Z62" i="31"/>
  <c r="AA62" i="31"/>
  <c r="AB62" i="31"/>
  <c r="Z63" i="31"/>
  <c r="AA63" i="31"/>
  <c r="AB63" i="31"/>
  <c r="Z64" i="31"/>
  <c r="AA64" i="31"/>
  <c r="AB64" i="31"/>
  <c r="Z65" i="31"/>
  <c r="AA65" i="31"/>
  <c r="AB65" i="31"/>
  <c r="Z66" i="31"/>
  <c r="AA66" i="31"/>
  <c r="AB66" i="31"/>
  <c r="Z67" i="31"/>
  <c r="AA67" i="31"/>
  <c r="AB67" i="31"/>
  <c r="Z68" i="31"/>
  <c r="AA68" i="31"/>
  <c r="AB68" i="31"/>
  <c r="Z69" i="31"/>
  <c r="AA69" i="31"/>
  <c r="AB69" i="31"/>
  <c r="Z70" i="31"/>
  <c r="AA70" i="31"/>
  <c r="AB70" i="31"/>
  <c r="Z71" i="31"/>
  <c r="AA71" i="31"/>
  <c r="AB71" i="31"/>
  <c r="Z72" i="31"/>
  <c r="AA72" i="31"/>
  <c r="AB72" i="31"/>
  <c r="Z73" i="31"/>
  <c r="AA73" i="31"/>
  <c r="AB73" i="31"/>
  <c r="Z74" i="31"/>
  <c r="AA74" i="31"/>
  <c r="AB74" i="31"/>
  <c r="Z75" i="31"/>
  <c r="AA75" i="31"/>
  <c r="AB75" i="31"/>
  <c r="Z76" i="31"/>
  <c r="AA76" i="31"/>
  <c r="AB76" i="31"/>
  <c r="Z77" i="31"/>
  <c r="AA77" i="31"/>
  <c r="AB77" i="31"/>
  <c r="Z78" i="31"/>
  <c r="AA78" i="31"/>
  <c r="AB78" i="31"/>
  <c r="Z79" i="31"/>
  <c r="AA79" i="31"/>
  <c r="AB79" i="31"/>
  <c r="Z80" i="31"/>
  <c r="AA80" i="31"/>
  <c r="AB80" i="31"/>
  <c r="Z81" i="31"/>
  <c r="AA81" i="31"/>
  <c r="AB81" i="31"/>
  <c r="Z82" i="31"/>
  <c r="AA82" i="31"/>
  <c r="AB82" i="31"/>
  <c r="Z83" i="31"/>
  <c r="AA83" i="31"/>
  <c r="AB83" i="31"/>
  <c r="Z84" i="31"/>
  <c r="AA84" i="31"/>
  <c r="AB84" i="31"/>
  <c r="Z85" i="31"/>
  <c r="AA85" i="31"/>
  <c r="AB85" i="31"/>
  <c r="Z86" i="31"/>
  <c r="AA86" i="31"/>
  <c r="AB86" i="31"/>
  <c r="Z87" i="31"/>
  <c r="AA87" i="31"/>
  <c r="Z88" i="31" s="1"/>
  <c r="AB87" i="31"/>
  <c r="W98" i="31"/>
  <c r="X98" i="31"/>
  <c r="Y98" i="31"/>
  <c r="W99" i="31"/>
  <c r="X99" i="31"/>
  <c r="Y99" i="31"/>
  <c r="W100" i="31"/>
  <c r="X100" i="31"/>
  <c r="Y100" i="31"/>
  <c r="W101" i="31"/>
  <c r="X101" i="31"/>
  <c r="Y101" i="31"/>
  <c r="W102" i="31"/>
  <c r="X102" i="31"/>
  <c r="Y102" i="31"/>
  <c r="W103" i="31"/>
  <c r="X103" i="31"/>
  <c r="Y103" i="31"/>
  <c r="W104" i="31"/>
  <c r="X104" i="31"/>
  <c r="Y104" i="31"/>
  <c r="W105" i="31"/>
  <c r="X105" i="31"/>
  <c r="Y105" i="31"/>
  <c r="W106" i="31"/>
  <c r="X106" i="31"/>
  <c r="Y106" i="31"/>
  <c r="W107" i="31"/>
  <c r="X107" i="31"/>
  <c r="Y107" i="31"/>
  <c r="W108" i="31"/>
  <c r="X108" i="31"/>
  <c r="Y108" i="31"/>
  <c r="W109" i="31"/>
  <c r="X109" i="31"/>
  <c r="Y109" i="31"/>
  <c r="W110" i="31"/>
  <c r="X110" i="31"/>
  <c r="Y110" i="31"/>
  <c r="W111" i="31"/>
  <c r="X111" i="31"/>
  <c r="Y111" i="31"/>
  <c r="W112" i="31"/>
  <c r="X112" i="31"/>
  <c r="Y112" i="31"/>
  <c r="W113" i="31"/>
  <c r="X113" i="31"/>
  <c r="Y113" i="31"/>
  <c r="W114" i="31"/>
  <c r="X114" i="31"/>
  <c r="Y114" i="31"/>
  <c r="W115" i="31"/>
  <c r="X115" i="31"/>
  <c r="Y115" i="31"/>
  <c r="W5" i="31"/>
  <c r="X5" i="31"/>
  <c r="Y5" i="31"/>
  <c r="W6" i="31"/>
  <c r="X6" i="31"/>
  <c r="Y6" i="31"/>
  <c r="W7" i="31"/>
  <c r="X7" i="31"/>
  <c r="Y7" i="31"/>
  <c r="W8" i="31"/>
  <c r="X8" i="31"/>
  <c r="Y8" i="31"/>
  <c r="W9" i="31"/>
  <c r="X9" i="31"/>
  <c r="Y9" i="31"/>
  <c r="W10" i="31"/>
  <c r="X10" i="31"/>
  <c r="Y10" i="31"/>
  <c r="W11" i="31"/>
  <c r="X11" i="31"/>
  <c r="Y11" i="31"/>
  <c r="W12" i="31"/>
  <c r="X12" i="31"/>
  <c r="Y12" i="31"/>
  <c r="W13" i="31"/>
  <c r="X13" i="31"/>
  <c r="Y13" i="31"/>
  <c r="W14" i="31"/>
  <c r="X14" i="31"/>
  <c r="Y14" i="31"/>
  <c r="W15" i="31"/>
  <c r="X15" i="31"/>
  <c r="Y15" i="31"/>
  <c r="W16" i="31"/>
  <c r="X16" i="31"/>
  <c r="Y16" i="31"/>
  <c r="W17" i="31"/>
  <c r="X17" i="31"/>
  <c r="Y17" i="31"/>
  <c r="W18" i="31"/>
  <c r="X18" i="31"/>
  <c r="Y18" i="31"/>
  <c r="W19" i="31"/>
  <c r="X19" i="31"/>
  <c r="Y19" i="31"/>
  <c r="W20" i="31"/>
  <c r="X20" i="31"/>
  <c r="Y20" i="31"/>
  <c r="W21" i="31"/>
  <c r="X21" i="31"/>
  <c r="Y21" i="31"/>
  <c r="W22" i="31"/>
  <c r="X22" i="31"/>
  <c r="Y22" i="31"/>
  <c r="W23" i="31"/>
  <c r="X23" i="31"/>
  <c r="Y23" i="31"/>
  <c r="W24" i="31"/>
  <c r="X24" i="31"/>
  <c r="Y24" i="31"/>
  <c r="W25" i="31"/>
  <c r="X25" i="31"/>
  <c r="Y25" i="31"/>
  <c r="W26" i="31"/>
  <c r="X26" i="31"/>
  <c r="Y26" i="31"/>
  <c r="W27" i="31"/>
  <c r="X27" i="31"/>
  <c r="Y27" i="31"/>
  <c r="W28" i="31"/>
  <c r="X28" i="31"/>
  <c r="Y28" i="31"/>
  <c r="W29" i="31"/>
  <c r="X29" i="31"/>
  <c r="Y29" i="31"/>
  <c r="W30" i="31"/>
  <c r="X30" i="31"/>
  <c r="Y30" i="31"/>
  <c r="W31" i="31"/>
  <c r="X31" i="31"/>
  <c r="Y31" i="31"/>
  <c r="W32" i="31"/>
  <c r="X32" i="31"/>
  <c r="Y32" i="31"/>
  <c r="W33" i="31"/>
  <c r="X33" i="31"/>
  <c r="Y33" i="31"/>
  <c r="W34" i="31"/>
  <c r="X34" i="31"/>
  <c r="Y34" i="31"/>
  <c r="W35" i="31"/>
  <c r="X35" i="31"/>
  <c r="Y35" i="31"/>
  <c r="W36" i="31"/>
  <c r="X36" i="31"/>
  <c r="Y36" i="31"/>
  <c r="W37" i="31"/>
  <c r="X37" i="31"/>
  <c r="Y37" i="31"/>
  <c r="W38" i="31"/>
  <c r="X38" i="31"/>
  <c r="Y38" i="31"/>
  <c r="W39" i="31"/>
  <c r="X39" i="31"/>
  <c r="Y39" i="31"/>
  <c r="W40" i="31"/>
  <c r="X40" i="31"/>
  <c r="Y40" i="31"/>
  <c r="W41" i="31"/>
  <c r="X41" i="31"/>
  <c r="Y41" i="31"/>
  <c r="W42" i="31"/>
  <c r="X42" i="31"/>
  <c r="Y42" i="31"/>
  <c r="W43" i="31"/>
  <c r="X43" i="31"/>
  <c r="Y43" i="31"/>
  <c r="W44" i="31"/>
  <c r="X44" i="31"/>
  <c r="Y44" i="31"/>
  <c r="W45" i="31"/>
  <c r="X45" i="31"/>
  <c r="Y45" i="31"/>
  <c r="W46" i="31"/>
  <c r="X46" i="31"/>
  <c r="Y46" i="31"/>
  <c r="W47" i="31"/>
  <c r="X47" i="31"/>
  <c r="Y47" i="31"/>
  <c r="W48" i="31"/>
  <c r="X48" i="31"/>
  <c r="Y48" i="31"/>
  <c r="W49" i="31"/>
  <c r="X49" i="31"/>
  <c r="Y49" i="31"/>
  <c r="W50" i="31"/>
  <c r="X50" i="31"/>
  <c r="Y50" i="31"/>
  <c r="W51" i="31"/>
  <c r="X51" i="31"/>
  <c r="Y51" i="31"/>
  <c r="W52" i="31"/>
  <c r="X52" i="31"/>
  <c r="Y52" i="31"/>
  <c r="W53" i="31"/>
  <c r="X53" i="31"/>
  <c r="Y53" i="31"/>
  <c r="W54" i="31"/>
  <c r="X54" i="31"/>
  <c r="Y54" i="31"/>
  <c r="W55" i="31"/>
  <c r="X55" i="31"/>
  <c r="Y55" i="31"/>
  <c r="W56" i="31"/>
  <c r="X56" i="31"/>
  <c r="Y56" i="31"/>
  <c r="W57" i="31"/>
  <c r="X57" i="31"/>
  <c r="Y57" i="31"/>
  <c r="W58" i="31"/>
  <c r="X58" i="31"/>
  <c r="Y58" i="31"/>
  <c r="W59" i="31"/>
  <c r="X59" i="31"/>
  <c r="Y59" i="31"/>
  <c r="W60" i="31"/>
  <c r="X60" i="31"/>
  <c r="Y60" i="31"/>
  <c r="W61" i="31"/>
  <c r="X61" i="31"/>
  <c r="Y61" i="31"/>
  <c r="W62" i="31"/>
  <c r="X62" i="31"/>
  <c r="Y62" i="31"/>
  <c r="W63" i="31"/>
  <c r="X63" i="31"/>
  <c r="Y63" i="31"/>
  <c r="W64" i="31"/>
  <c r="X64" i="31"/>
  <c r="Y64" i="31"/>
  <c r="W65" i="31"/>
  <c r="X65" i="31"/>
  <c r="Y65" i="31"/>
  <c r="W66" i="31"/>
  <c r="X66" i="31"/>
  <c r="Y66" i="31"/>
  <c r="W67" i="31"/>
  <c r="X67" i="31"/>
  <c r="Y67" i="31"/>
  <c r="W68" i="31"/>
  <c r="X68" i="31"/>
  <c r="Y68" i="31"/>
  <c r="W69" i="31"/>
  <c r="X69" i="31"/>
  <c r="Y69" i="31"/>
  <c r="W70" i="31"/>
  <c r="X70" i="31"/>
  <c r="Y70" i="31"/>
  <c r="W71" i="31"/>
  <c r="X71" i="31"/>
  <c r="Y71" i="31"/>
  <c r="W72" i="31"/>
  <c r="X72" i="31"/>
  <c r="Y72" i="31"/>
  <c r="W73" i="31"/>
  <c r="X73" i="31"/>
  <c r="Y73" i="31"/>
  <c r="W74" i="31"/>
  <c r="X74" i="31"/>
  <c r="Y74" i="31"/>
  <c r="W75" i="31"/>
  <c r="X75" i="31"/>
  <c r="Y75" i="31"/>
  <c r="W76" i="31"/>
  <c r="X76" i="31"/>
  <c r="Y76" i="31"/>
  <c r="W77" i="31"/>
  <c r="X77" i="31"/>
  <c r="Y77" i="31"/>
  <c r="W78" i="31"/>
  <c r="X78" i="31"/>
  <c r="Y78" i="31"/>
  <c r="W79" i="31"/>
  <c r="X79" i="31"/>
  <c r="Y79" i="31"/>
  <c r="W80" i="31"/>
  <c r="X80" i="31"/>
  <c r="Y80" i="31"/>
  <c r="W81" i="31"/>
  <c r="X81" i="31"/>
  <c r="Y81" i="31"/>
  <c r="W82" i="31"/>
  <c r="X82" i="31"/>
  <c r="Y82" i="31"/>
  <c r="W83" i="31"/>
  <c r="X83" i="31"/>
  <c r="Y83" i="31"/>
  <c r="W84" i="31"/>
  <c r="X84" i="31"/>
  <c r="Y84" i="31"/>
  <c r="W85" i="31"/>
  <c r="X85" i="31"/>
  <c r="Y85" i="31"/>
  <c r="W86" i="31"/>
  <c r="X86" i="31"/>
  <c r="Y86" i="31"/>
  <c r="W87" i="31"/>
  <c r="X87" i="31"/>
  <c r="Y87" i="31"/>
  <c r="T98" i="31"/>
  <c r="U98" i="31"/>
  <c r="V98" i="31"/>
  <c r="T99" i="31"/>
  <c r="U99" i="31"/>
  <c r="V99" i="31"/>
  <c r="T100" i="31"/>
  <c r="U100" i="31"/>
  <c r="V100" i="31"/>
  <c r="T101" i="31"/>
  <c r="U101" i="31"/>
  <c r="V101" i="31"/>
  <c r="T102" i="31"/>
  <c r="U102" i="31"/>
  <c r="V102" i="31"/>
  <c r="T103" i="31"/>
  <c r="U103" i="31"/>
  <c r="V103" i="31"/>
  <c r="T104" i="31"/>
  <c r="U104" i="31"/>
  <c r="V104" i="31"/>
  <c r="T105" i="31"/>
  <c r="U105" i="31"/>
  <c r="V105" i="31"/>
  <c r="T106" i="31"/>
  <c r="U106" i="31"/>
  <c r="V106" i="31"/>
  <c r="T107" i="31"/>
  <c r="U107" i="31"/>
  <c r="V107" i="31"/>
  <c r="T108" i="31"/>
  <c r="U108" i="31"/>
  <c r="V108" i="31"/>
  <c r="T109" i="31"/>
  <c r="U109" i="31"/>
  <c r="V109" i="31"/>
  <c r="T110" i="31"/>
  <c r="U110" i="31"/>
  <c r="V110" i="31"/>
  <c r="T111" i="31"/>
  <c r="U111" i="31"/>
  <c r="V111" i="31"/>
  <c r="T112" i="31"/>
  <c r="U112" i="31"/>
  <c r="V112" i="31"/>
  <c r="T113" i="31"/>
  <c r="U113" i="31"/>
  <c r="V113" i="31"/>
  <c r="T114" i="31"/>
  <c r="U114" i="31"/>
  <c r="V114" i="31"/>
  <c r="T115" i="31"/>
  <c r="U115" i="31"/>
  <c r="V115" i="31"/>
  <c r="T5" i="31"/>
  <c r="U5" i="31"/>
  <c r="V5" i="31"/>
  <c r="T6" i="31"/>
  <c r="U6" i="31"/>
  <c r="V6" i="31"/>
  <c r="T7" i="31"/>
  <c r="U7" i="31"/>
  <c r="V7" i="31"/>
  <c r="T8" i="31"/>
  <c r="U8" i="31"/>
  <c r="V8" i="31"/>
  <c r="T9" i="31"/>
  <c r="U9" i="31"/>
  <c r="V9" i="31"/>
  <c r="T10" i="31"/>
  <c r="U10" i="31"/>
  <c r="V10" i="31"/>
  <c r="T11" i="31"/>
  <c r="U11" i="31"/>
  <c r="V11" i="31"/>
  <c r="T12" i="31"/>
  <c r="U12" i="31"/>
  <c r="V12" i="31"/>
  <c r="T13" i="31"/>
  <c r="U13" i="31"/>
  <c r="V13" i="31"/>
  <c r="T14" i="31"/>
  <c r="U14" i="31"/>
  <c r="V14" i="31"/>
  <c r="T15" i="31"/>
  <c r="U15" i="31"/>
  <c r="V15" i="31"/>
  <c r="T16" i="31"/>
  <c r="U16" i="31"/>
  <c r="V16" i="31"/>
  <c r="T17" i="31"/>
  <c r="U17" i="31"/>
  <c r="V17" i="31"/>
  <c r="T18" i="31"/>
  <c r="U18" i="31"/>
  <c r="V18" i="31"/>
  <c r="T19" i="31"/>
  <c r="U19" i="31"/>
  <c r="V19" i="31"/>
  <c r="T20" i="31"/>
  <c r="U20" i="31"/>
  <c r="V20" i="31"/>
  <c r="T21" i="31"/>
  <c r="U21" i="31"/>
  <c r="V21" i="31"/>
  <c r="T22" i="31"/>
  <c r="U22" i="31"/>
  <c r="V22" i="31"/>
  <c r="T23" i="31"/>
  <c r="U23" i="31"/>
  <c r="V23" i="31"/>
  <c r="T24" i="31"/>
  <c r="U24" i="31"/>
  <c r="V24" i="31"/>
  <c r="T25" i="31"/>
  <c r="U25" i="31"/>
  <c r="V25" i="31"/>
  <c r="T26" i="31"/>
  <c r="U26" i="31"/>
  <c r="V26" i="31"/>
  <c r="T27" i="31"/>
  <c r="U27" i="31"/>
  <c r="V27" i="31"/>
  <c r="T28" i="31"/>
  <c r="U28" i="31"/>
  <c r="V28" i="31"/>
  <c r="T29" i="31"/>
  <c r="U29" i="31"/>
  <c r="V29" i="31"/>
  <c r="T30" i="31"/>
  <c r="U30" i="31"/>
  <c r="V30" i="31"/>
  <c r="T31" i="31"/>
  <c r="U31" i="31"/>
  <c r="V31" i="31"/>
  <c r="T32" i="31"/>
  <c r="U32" i="31"/>
  <c r="V32" i="31"/>
  <c r="T33" i="31"/>
  <c r="U33" i="31"/>
  <c r="V33" i="31"/>
  <c r="T34" i="31"/>
  <c r="U34" i="31"/>
  <c r="V34" i="31"/>
  <c r="T35" i="31"/>
  <c r="U35" i="31"/>
  <c r="V35" i="31"/>
  <c r="T36" i="31"/>
  <c r="U36" i="31"/>
  <c r="V36" i="31"/>
  <c r="T37" i="31"/>
  <c r="U37" i="31"/>
  <c r="V37" i="31"/>
  <c r="T38" i="31"/>
  <c r="U38" i="31"/>
  <c r="V38" i="31"/>
  <c r="T39" i="31"/>
  <c r="U39" i="31"/>
  <c r="V39" i="31"/>
  <c r="T40" i="31"/>
  <c r="U40" i="31"/>
  <c r="V40" i="31"/>
  <c r="T41" i="31"/>
  <c r="U41" i="31"/>
  <c r="V41" i="31"/>
  <c r="T42" i="31"/>
  <c r="U42" i="31"/>
  <c r="V42" i="31"/>
  <c r="T43" i="31"/>
  <c r="U43" i="31"/>
  <c r="V43" i="31"/>
  <c r="T44" i="31"/>
  <c r="U44" i="31"/>
  <c r="V44" i="31"/>
  <c r="T45" i="31"/>
  <c r="U45" i="31"/>
  <c r="V45" i="31"/>
  <c r="T46" i="31"/>
  <c r="U46" i="31"/>
  <c r="V46" i="31"/>
  <c r="T47" i="31"/>
  <c r="U47" i="31"/>
  <c r="V47" i="31"/>
  <c r="T48" i="31"/>
  <c r="U48" i="31"/>
  <c r="V48" i="31"/>
  <c r="T49" i="31"/>
  <c r="U49" i="31"/>
  <c r="V49" i="31"/>
  <c r="T50" i="31"/>
  <c r="U50" i="31"/>
  <c r="V50" i="31"/>
  <c r="T51" i="31"/>
  <c r="U51" i="31"/>
  <c r="V51" i="31"/>
  <c r="T52" i="31"/>
  <c r="U52" i="31"/>
  <c r="V52" i="31"/>
  <c r="T53" i="31"/>
  <c r="U53" i="31"/>
  <c r="V53" i="31"/>
  <c r="T54" i="31"/>
  <c r="U54" i="31"/>
  <c r="V54" i="31"/>
  <c r="T55" i="31"/>
  <c r="U55" i="31"/>
  <c r="V55" i="31"/>
  <c r="T56" i="31"/>
  <c r="U56" i="31"/>
  <c r="V56" i="31"/>
  <c r="T57" i="31"/>
  <c r="U57" i="31"/>
  <c r="V57" i="31"/>
  <c r="T58" i="31"/>
  <c r="U58" i="31"/>
  <c r="V58" i="31"/>
  <c r="T59" i="31"/>
  <c r="U59" i="31"/>
  <c r="V59" i="31"/>
  <c r="T60" i="31"/>
  <c r="U60" i="31"/>
  <c r="V60" i="31"/>
  <c r="T61" i="31"/>
  <c r="U61" i="31"/>
  <c r="V61" i="31"/>
  <c r="T62" i="31"/>
  <c r="U62" i="31"/>
  <c r="V62" i="31"/>
  <c r="T63" i="31"/>
  <c r="U63" i="31"/>
  <c r="V63" i="31"/>
  <c r="T64" i="31"/>
  <c r="U64" i="31"/>
  <c r="V64" i="31"/>
  <c r="T65" i="31"/>
  <c r="U65" i="31"/>
  <c r="V65" i="31"/>
  <c r="T66" i="31"/>
  <c r="U66" i="31"/>
  <c r="V66" i="31"/>
  <c r="T67" i="31"/>
  <c r="U67" i="31"/>
  <c r="V67" i="31"/>
  <c r="T68" i="31"/>
  <c r="U68" i="31"/>
  <c r="V68" i="31"/>
  <c r="T69" i="31"/>
  <c r="U69" i="31"/>
  <c r="V69" i="31"/>
  <c r="T70" i="31"/>
  <c r="U70" i="31"/>
  <c r="V70" i="31"/>
  <c r="T71" i="31"/>
  <c r="U71" i="31"/>
  <c r="V71" i="31"/>
  <c r="T72" i="31"/>
  <c r="U72" i="31"/>
  <c r="V72" i="31"/>
  <c r="T73" i="31"/>
  <c r="U73" i="31"/>
  <c r="V73" i="31"/>
  <c r="T74" i="31"/>
  <c r="U74" i="31"/>
  <c r="V74" i="31"/>
  <c r="T75" i="31"/>
  <c r="U75" i="31"/>
  <c r="V75" i="31"/>
  <c r="T76" i="31"/>
  <c r="U76" i="31"/>
  <c r="V76" i="31"/>
  <c r="T77" i="31"/>
  <c r="U77" i="31"/>
  <c r="V77" i="31"/>
  <c r="T78" i="31"/>
  <c r="U78" i="31"/>
  <c r="V78" i="31"/>
  <c r="T79" i="31"/>
  <c r="U79" i="31"/>
  <c r="V79" i="31"/>
  <c r="T80" i="31"/>
  <c r="U80" i="31"/>
  <c r="V80" i="31"/>
  <c r="T81" i="31"/>
  <c r="U81" i="31"/>
  <c r="V81" i="31"/>
  <c r="T82" i="31"/>
  <c r="U82" i="31"/>
  <c r="V82" i="31"/>
  <c r="T83" i="31"/>
  <c r="U83" i="31"/>
  <c r="V83" i="31"/>
  <c r="T84" i="31"/>
  <c r="U84" i="31"/>
  <c r="V84" i="31"/>
  <c r="T85" i="31"/>
  <c r="U85" i="31"/>
  <c r="V85" i="31"/>
  <c r="T86" i="31"/>
  <c r="U86" i="31"/>
  <c r="V86" i="31"/>
  <c r="T87" i="31"/>
  <c r="U87" i="31"/>
  <c r="V87" i="31"/>
  <c r="Q98" i="31"/>
  <c r="R98" i="31"/>
  <c r="S98" i="31"/>
  <c r="Q99" i="31"/>
  <c r="R99" i="31"/>
  <c r="S99" i="31"/>
  <c r="Q100" i="31"/>
  <c r="R100" i="31"/>
  <c r="S100" i="31"/>
  <c r="Q101" i="31"/>
  <c r="R101" i="31"/>
  <c r="S101" i="31"/>
  <c r="Q102" i="31"/>
  <c r="R102" i="31"/>
  <c r="S102" i="31"/>
  <c r="Q103" i="31"/>
  <c r="R103" i="31"/>
  <c r="S103" i="31"/>
  <c r="Q104" i="31"/>
  <c r="R104" i="31"/>
  <c r="S104" i="31"/>
  <c r="Q105" i="31"/>
  <c r="R105" i="31"/>
  <c r="S105" i="31"/>
  <c r="Q106" i="31"/>
  <c r="R106" i="31"/>
  <c r="S106" i="31"/>
  <c r="Q107" i="31"/>
  <c r="R107" i="31"/>
  <c r="S107" i="31"/>
  <c r="Q108" i="31"/>
  <c r="R108" i="31"/>
  <c r="S108" i="31"/>
  <c r="Q109" i="31"/>
  <c r="R109" i="31"/>
  <c r="S109" i="31"/>
  <c r="Q110" i="31"/>
  <c r="R110" i="31"/>
  <c r="S110" i="31"/>
  <c r="Q111" i="31"/>
  <c r="R111" i="31"/>
  <c r="S111" i="31"/>
  <c r="Q112" i="31"/>
  <c r="R112" i="31"/>
  <c r="S112" i="31"/>
  <c r="Q113" i="31"/>
  <c r="R113" i="31"/>
  <c r="S113" i="31"/>
  <c r="Q114" i="31"/>
  <c r="R114" i="31"/>
  <c r="S114" i="31"/>
  <c r="Q115" i="31"/>
  <c r="R115" i="31"/>
  <c r="S115" i="31"/>
  <c r="Q5" i="31"/>
  <c r="R5" i="31"/>
  <c r="S5" i="31"/>
  <c r="Q6" i="31"/>
  <c r="R6" i="31"/>
  <c r="S6" i="31"/>
  <c r="Q7" i="31"/>
  <c r="R7" i="31"/>
  <c r="S7" i="31"/>
  <c r="Q8" i="31"/>
  <c r="R8" i="31"/>
  <c r="S8" i="31"/>
  <c r="Q9" i="31"/>
  <c r="R9" i="31"/>
  <c r="S9" i="31"/>
  <c r="Q10" i="31"/>
  <c r="R10" i="31"/>
  <c r="S10" i="31"/>
  <c r="Q11" i="31"/>
  <c r="R11" i="31"/>
  <c r="S11" i="31"/>
  <c r="Q12" i="31"/>
  <c r="R12" i="31"/>
  <c r="S12" i="31"/>
  <c r="Q13" i="31"/>
  <c r="R13" i="31"/>
  <c r="S13" i="31"/>
  <c r="Q14" i="31"/>
  <c r="R14" i="31"/>
  <c r="S14" i="31"/>
  <c r="Q15" i="31"/>
  <c r="R15" i="31"/>
  <c r="S15" i="31"/>
  <c r="Q16" i="31"/>
  <c r="R16" i="31"/>
  <c r="S16" i="31"/>
  <c r="Q17" i="31"/>
  <c r="R17" i="31"/>
  <c r="S17" i="31"/>
  <c r="Q18" i="31"/>
  <c r="R18" i="31"/>
  <c r="S18" i="31"/>
  <c r="Q19" i="31"/>
  <c r="R19" i="31"/>
  <c r="S19" i="31"/>
  <c r="Q20" i="31"/>
  <c r="R20" i="31"/>
  <c r="S20" i="31"/>
  <c r="Q21" i="31"/>
  <c r="R21" i="31"/>
  <c r="S21" i="31"/>
  <c r="Q22" i="31"/>
  <c r="R22" i="31"/>
  <c r="S22" i="31"/>
  <c r="Q23" i="31"/>
  <c r="R23" i="31"/>
  <c r="S23" i="31"/>
  <c r="Q24" i="31"/>
  <c r="R24" i="31"/>
  <c r="S24" i="31"/>
  <c r="Q25" i="31"/>
  <c r="R25" i="31"/>
  <c r="S25" i="31"/>
  <c r="Q26" i="31"/>
  <c r="R26" i="31"/>
  <c r="S26" i="31"/>
  <c r="Q27" i="31"/>
  <c r="R27" i="31"/>
  <c r="S27" i="31"/>
  <c r="Q28" i="31"/>
  <c r="R28" i="31"/>
  <c r="S28" i="31"/>
  <c r="Q29" i="31"/>
  <c r="R29" i="31"/>
  <c r="S29" i="31"/>
  <c r="Q30" i="31"/>
  <c r="R30" i="31"/>
  <c r="S30" i="31"/>
  <c r="Q31" i="31"/>
  <c r="R31" i="31"/>
  <c r="S31" i="31"/>
  <c r="Q32" i="31"/>
  <c r="R32" i="31"/>
  <c r="S32" i="31"/>
  <c r="Q33" i="31"/>
  <c r="R33" i="31"/>
  <c r="S33" i="31"/>
  <c r="Q34" i="31"/>
  <c r="R34" i="31"/>
  <c r="S34" i="31"/>
  <c r="Q35" i="31"/>
  <c r="R35" i="31"/>
  <c r="S35" i="31"/>
  <c r="Q36" i="31"/>
  <c r="R36" i="31"/>
  <c r="S36" i="31"/>
  <c r="Q37" i="31"/>
  <c r="R37" i="31"/>
  <c r="S37" i="31"/>
  <c r="Q38" i="31"/>
  <c r="R38" i="31"/>
  <c r="S38" i="31"/>
  <c r="Q39" i="31"/>
  <c r="R39" i="31"/>
  <c r="S39" i="31"/>
  <c r="Q40" i="31"/>
  <c r="R40" i="31"/>
  <c r="S40" i="31"/>
  <c r="Q41" i="31"/>
  <c r="R41" i="31"/>
  <c r="S41" i="31"/>
  <c r="Q42" i="31"/>
  <c r="R42" i="31"/>
  <c r="S42" i="31"/>
  <c r="Q43" i="31"/>
  <c r="R43" i="31"/>
  <c r="S43" i="31"/>
  <c r="Q44" i="31"/>
  <c r="R44" i="31"/>
  <c r="S44" i="31"/>
  <c r="Q45" i="31"/>
  <c r="R45" i="31"/>
  <c r="S45" i="31"/>
  <c r="Q46" i="31"/>
  <c r="R46" i="31"/>
  <c r="S46" i="31"/>
  <c r="Q47" i="31"/>
  <c r="R47" i="31"/>
  <c r="S47" i="31"/>
  <c r="Q48" i="31"/>
  <c r="R48" i="31"/>
  <c r="S48" i="31"/>
  <c r="Q49" i="31"/>
  <c r="R49" i="31"/>
  <c r="S49" i="31"/>
  <c r="Q50" i="31"/>
  <c r="R50" i="31"/>
  <c r="S50" i="31"/>
  <c r="Q51" i="31"/>
  <c r="R51" i="31"/>
  <c r="S51" i="31"/>
  <c r="Q52" i="31"/>
  <c r="R52" i="31"/>
  <c r="S52" i="31"/>
  <c r="Q53" i="31"/>
  <c r="R53" i="31"/>
  <c r="S53" i="31"/>
  <c r="Q54" i="31"/>
  <c r="R54" i="31"/>
  <c r="S54" i="31"/>
  <c r="Q55" i="31"/>
  <c r="R55" i="31"/>
  <c r="S55" i="31"/>
  <c r="Q56" i="31"/>
  <c r="R56" i="31"/>
  <c r="S56" i="31"/>
  <c r="Q57" i="31"/>
  <c r="R57" i="31"/>
  <c r="S57" i="31"/>
  <c r="Q58" i="31"/>
  <c r="R58" i="31"/>
  <c r="S58" i="31"/>
  <c r="Q59" i="31"/>
  <c r="R59" i="31"/>
  <c r="S59" i="31"/>
  <c r="Q60" i="31"/>
  <c r="R60" i="31"/>
  <c r="S60" i="31"/>
  <c r="Q61" i="31"/>
  <c r="R61" i="31"/>
  <c r="S61" i="31"/>
  <c r="Q62" i="31"/>
  <c r="R62" i="31"/>
  <c r="S62" i="31"/>
  <c r="Q63" i="31"/>
  <c r="R63" i="31"/>
  <c r="S63" i="31"/>
  <c r="Q64" i="31"/>
  <c r="R64" i="31"/>
  <c r="S64" i="31"/>
  <c r="Q65" i="31"/>
  <c r="R65" i="31"/>
  <c r="S65" i="31"/>
  <c r="Q66" i="31"/>
  <c r="R66" i="31"/>
  <c r="S66" i="31"/>
  <c r="Q67" i="31"/>
  <c r="R67" i="31"/>
  <c r="S67" i="31"/>
  <c r="Q68" i="31"/>
  <c r="R68" i="31"/>
  <c r="S68" i="31"/>
  <c r="Q69" i="31"/>
  <c r="R69" i="31"/>
  <c r="S69" i="31"/>
  <c r="Q70" i="31"/>
  <c r="R70" i="31"/>
  <c r="S70" i="31"/>
  <c r="Q71" i="31"/>
  <c r="R71" i="31"/>
  <c r="S71" i="31"/>
  <c r="Q72" i="31"/>
  <c r="R72" i="31"/>
  <c r="S72" i="31"/>
  <c r="Q73" i="31"/>
  <c r="R73" i="31"/>
  <c r="S73" i="31"/>
  <c r="Q74" i="31"/>
  <c r="R74" i="31"/>
  <c r="S74" i="31"/>
  <c r="Q75" i="31"/>
  <c r="R75" i="31"/>
  <c r="S75" i="31"/>
  <c r="Q76" i="31"/>
  <c r="R76" i="31"/>
  <c r="S76" i="31"/>
  <c r="Q77" i="31"/>
  <c r="R77" i="31"/>
  <c r="S77" i="31"/>
  <c r="Q78" i="31"/>
  <c r="R78" i="31"/>
  <c r="S78" i="31"/>
  <c r="Q79" i="31"/>
  <c r="R79" i="31"/>
  <c r="S79" i="31"/>
  <c r="Q80" i="31"/>
  <c r="R80" i="31"/>
  <c r="S80" i="31"/>
  <c r="Q81" i="31"/>
  <c r="R81" i="31"/>
  <c r="S81" i="31"/>
  <c r="Q82" i="31"/>
  <c r="R82" i="31"/>
  <c r="S82" i="31"/>
  <c r="Q83" i="31"/>
  <c r="R83" i="31"/>
  <c r="S83" i="31"/>
  <c r="Q84" i="31"/>
  <c r="R84" i="31"/>
  <c r="S84" i="31"/>
  <c r="Q85" i="31"/>
  <c r="R85" i="31"/>
  <c r="S85" i="31"/>
  <c r="Q86" i="31"/>
  <c r="R86" i="31"/>
  <c r="S86" i="31"/>
  <c r="Q87" i="31"/>
  <c r="R87" i="31"/>
  <c r="S87" i="31"/>
  <c r="N98" i="31"/>
  <c r="O98" i="31"/>
  <c r="P98" i="31"/>
  <c r="N99" i="31"/>
  <c r="O99" i="31"/>
  <c r="P99" i="31"/>
  <c r="N100" i="31"/>
  <c r="O100" i="31"/>
  <c r="P100" i="31"/>
  <c r="N101" i="31"/>
  <c r="O101" i="31"/>
  <c r="P101" i="31"/>
  <c r="N102" i="31"/>
  <c r="O102" i="31"/>
  <c r="P102" i="31"/>
  <c r="N103" i="31"/>
  <c r="O103" i="31"/>
  <c r="P103" i="31"/>
  <c r="N104" i="31"/>
  <c r="O104" i="31"/>
  <c r="P104" i="31"/>
  <c r="N105" i="31"/>
  <c r="O105" i="31"/>
  <c r="P105" i="31"/>
  <c r="N106" i="31"/>
  <c r="O106" i="31"/>
  <c r="P106" i="31"/>
  <c r="N107" i="31"/>
  <c r="O107" i="31"/>
  <c r="P107" i="31"/>
  <c r="N108" i="31"/>
  <c r="O108" i="31"/>
  <c r="P108" i="31"/>
  <c r="N109" i="31"/>
  <c r="O109" i="31"/>
  <c r="P109" i="31"/>
  <c r="N110" i="31"/>
  <c r="O110" i="31"/>
  <c r="P110" i="31"/>
  <c r="N111" i="31"/>
  <c r="O111" i="31"/>
  <c r="P111" i="31"/>
  <c r="N112" i="31"/>
  <c r="O112" i="31"/>
  <c r="P112" i="31"/>
  <c r="N113" i="31"/>
  <c r="O113" i="31"/>
  <c r="P113" i="31"/>
  <c r="N114" i="31"/>
  <c r="O114" i="31"/>
  <c r="P114" i="31"/>
  <c r="N115" i="31"/>
  <c r="O115" i="31"/>
  <c r="P115" i="31"/>
  <c r="N5" i="31"/>
  <c r="O5" i="31"/>
  <c r="P5" i="31"/>
  <c r="N6" i="31"/>
  <c r="O6" i="31"/>
  <c r="P6" i="31"/>
  <c r="N7" i="31"/>
  <c r="O7" i="31"/>
  <c r="P7" i="31"/>
  <c r="N8" i="31"/>
  <c r="O8" i="31"/>
  <c r="P8" i="31"/>
  <c r="N9" i="31"/>
  <c r="O9" i="31"/>
  <c r="P9" i="31"/>
  <c r="N10" i="31"/>
  <c r="O10" i="31"/>
  <c r="P10" i="31"/>
  <c r="N11" i="31"/>
  <c r="O11" i="31"/>
  <c r="P11" i="31"/>
  <c r="N12" i="31"/>
  <c r="O12" i="31"/>
  <c r="P12" i="31"/>
  <c r="N13" i="31"/>
  <c r="O13" i="31"/>
  <c r="P13" i="31"/>
  <c r="N14" i="31"/>
  <c r="O14" i="31"/>
  <c r="P14" i="31"/>
  <c r="N15" i="31"/>
  <c r="O15" i="31"/>
  <c r="P15" i="31"/>
  <c r="N16" i="31"/>
  <c r="O16" i="31"/>
  <c r="P16" i="31"/>
  <c r="N17" i="31"/>
  <c r="O17" i="31"/>
  <c r="P17" i="31"/>
  <c r="N18" i="31"/>
  <c r="O18" i="31"/>
  <c r="P18" i="31"/>
  <c r="N19" i="31"/>
  <c r="O19" i="31"/>
  <c r="P19" i="31"/>
  <c r="N20" i="31"/>
  <c r="O20" i="31"/>
  <c r="P20" i="31"/>
  <c r="N21" i="31"/>
  <c r="O21" i="31"/>
  <c r="P21" i="31"/>
  <c r="N22" i="31"/>
  <c r="O22" i="31"/>
  <c r="P22" i="31"/>
  <c r="N23" i="31"/>
  <c r="O23" i="31"/>
  <c r="P23" i="31"/>
  <c r="N24" i="31"/>
  <c r="O24" i="31"/>
  <c r="P24" i="31"/>
  <c r="N25" i="31"/>
  <c r="O25" i="31"/>
  <c r="P25" i="31"/>
  <c r="N26" i="31"/>
  <c r="O26" i="31"/>
  <c r="P26" i="31"/>
  <c r="N27" i="31"/>
  <c r="O27" i="31"/>
  <c r="P27" i="31"/>
  <c r="N28" i="31"/>
  <c r="O28" i="31"/>
  <c r="P28" i="31"/>
  <c r="N29" i="31"/>
  <c r="O29" i="31"/>
  <c r="P29" i="31"/>
  <c r="N30" i="31"/>
  <c r="O30" i="31"/>
  <c r="P30" i="31"/>
  <c r="N31" i="31"/>
  <c r="O31" i="31"/>
  <c r="P31" i="31"/>
  <c r="N32" i="31"/>
  <c r="O32" i="31"/>
  <c r="P32" i="31"/>
  <c r="N33" i="31"/>
  <c r="O33" i="31"/>
  <c r="P33" i="31"/>
  <c r="N34" i="31"/>
  <c r="O34" i="31"/>
  <c r="P34" i="31"/>
  <c r="N35" i="31"/>
  <c r="O35" i="31"/>
  <c r="P35" i="31"/>
  <c r="N36" i="31"/>
  <c r="O36" i="31"/>
  <c r="P36" i="31"/>
  <c r="N37" i="31"/>
  <c r="O37" i="31"/>
  <c r="P37" i="31"/>
  <c r="N38" i="31"/>
  <c r="O38" i="31"/>
  <c r="P38" i="31"/>
  <c r="N39" i="31"/>
  <c r="O39" i="31"/>
  <c r="P39" i="31"/>
  <c r="N40" i="31"/>
  <c r="O40" i="31"/>
  <c r="P40" i="31"/>
  <c r="N41" i="31"/>
  <c r="O41" i="31"/>
  <c r="P41" i="31"/>
  <c r="N42" i="31"/>
  <c r="O42" i="31"/>
  <c r="P42" i="31"/>
  <c r="N43" i="31"/>
  <c r="O43" i="31"/>
  <c r="P43" i="31"/>
  <c r="N44" i="31"/>
  <c r="O44" i="31"/>
  <c r="P44" i="31"/>
  <c r="N45" i="31"/>
  <c r="O45" i="31"/>
  <c r="P45" i="31"/>
  <c r="N46" i="31"/>
  <c r="O46" i="31"/>
  <c r="P46" i="31"/>
  <c r="N47" i="31"/>
  <c r="O47" i="31"/>
  <c r="P47" i="31"/>
  <c r="N48" i="31"/>
  <c r="O48" i="31"/>
  <c r="P48" i="31"/>
  <c r="N49" i="31"/>
  <c r="O49" i="31"/>
  <c r="P49" i="31"/>
  <c r="N50" i="31"/>
  <c r="O50" i="31"/>
  <c r="P50" i="31"/>
  <c r="N51" i="31"/>
  <c r="O51" i="31"/>
  <c r="P51" i="31"/>
  <c r="N52" i="31"/>
  <c r="O52" i="31"/>
  <c r="P52" i="31"/>
  <c r="N53" i="31"/>
  <c r="O53" i="31"/>
  <c r="P53" i="31"/>
  <c r="N54" i="31"/>
  <c r="O54" i="31"/>
  <c r="P54" i="31"/>
  <c r="N55" i="31"/>
  <c r="O55" i="31"/>
  <c r="P55" i="31"/>
  <c r="N56" i="31"/>
  <c r="O56" i="31"/>
  <c r="P56" i="31"/>
  <c r="N57" i="31"/>
  <c r="O57" i="31"/>
  <c r="P57" i="31"/>
  <c r="N58" i="31"/>
  <c r="O58" i="31"/>
  <c r="P58" i="31"/>
  <c r="N59" i="31"/>
  <c r="O59" i="31"/>
  <c r="P59" i="31"/>
  <c r="N60" i="31"/>
  <c r="O60" i="31"/>
  <c r="P60" i="31"/>
  <c r="N61" i="31"/>
  <c r="O61" i="31"/>
  <c r="P61" i="31"/>
  <c r="N62" i="31"/>
  <c r="O62" i="31"/>
  <c r="P62" i="31"/>
  <c r="N63" i="31"/>
  <c r="O63" i="31"/>
  <c r="P63" i="31"/>
  <c r="N64" i="31"/>
  <c r="O64" i="31"/>
  <c r="P64" i="31"/>
  <c r="N65" i="31"/>
  <c r="O65" i="31"/>
  <c r="P65" i="31"/>
  <c r="N66" i="31"/>
  <c r="O66" i="31"/>
  <c r="P66" i="31"/>
  <c r="N67" i="31"/>
  <c r="O67" i="31"/>
  <c r="P67" i="31"/>
  <c r="N68" i="31"/>
  <c r="O68" i="31"/>
  <c r="P68" i="31"/>
  <c r="N69" i="31"/>
  <c r="O69" i="31"/>
  <c r="P69" i="31"/>
  <c r="N70" i="31"/>
  <c r="O70" i="31"/>
  <c r="P70" i="31"/>
  <c r="N71" i="31"/>
  <c r="O71" i="31"/>
  <c r="P71" i="31"/>
  <c r="N72" i="31"/>
  <c r="O72" i="31"/>
  <c r="P72" i="31"/>
  <c r="N73" i="31"/>
  <c r="O73" i="31"/>
  <c r="P73" i="31"/>
  <c r="N74" i="31"/>
  <c r="O74" i="31"/>
  <c r="P74" i="31"/>
  <c r="N75" i="31"/>
  <c r="O75" i="31"/>
  <c r="P75" i="31"/>
  <c r="N76" i="31"/>
  <c r="O76" i="31"/>
  <c r="P76" i="31"/>
  <c r="N77" i="31"/>
  <c r="O77" i="31"/>
  <c r="P77" i="31"/>
  <c r="N78" i="31"/>
  <c r="O78" i="31"/>
  <c r="P78" i="31"/>
  <c r="N79" i="31"/>
  <c r="O79" i="31"/>
  <c r="P79" i="31"/>
  <c r="N80" i="31"/>
  <c r="O80" i="31"/>
  <c r="P80" i="31"/>
  <c r="N81" i="31"/>
  <c r="O81" i="31"/>
  <c r="P81" i="31"/>
  <c r="N82" i="31"/>
  <c r="O82" i="31"/>
  <c r="P82" i="31"/>
  <c r="N83" i="31"/>
  <c r="O83" i="31"/>
  <c r="P83" i="31"/>
  <c r="N84" i="31"/>
  <c r="O84" i="31"/>
  <c r="P84" i="31"/>
  <c r="N85" i="31"/>
  <c r="O85" i="31"/>
  <c r="P85" i="31"/>
  <c r="N86" i="31"/>
  <c r="O86" i="31"/>
  <c r="P86" i="31"/>
  <c r="N87" i="31"/>
  <c r="O87" i="31"/>
  <c r="P87" i="31"/>
  <c r="K98" i="31"/>
  <c r="L98" i="31"/>
  <c r="M98" i="31"/>
  <c r="K99" i="31"/>
  <c r="L99" i="31"/>
  <c r="M99" i="31"/>
  <c r="K100" i="31"/>
  <c r="L100" i="31"/>
  <c r="M100" i="31"/>
  <c r="K101" i="31"/>
  <c r="L101" i="31"/>
  <c r="M101" i="31"/>
  <c r="K102" i="31"/>
  <c r="L102" i="31"/>
  <c r="M102" i="31"/>
  <c r="K103" i="31"/>
  <c r="L103" i="31"/>
  <c r="M103" i="31"/>
  <c r="K104" i="31"/>
  <c r="L104" i="31"/>
  <c r="M104" i="31"/>
  <c r="K105" i="31"/>
  <c r="L105" i="31"/>
  <c r="M105" i="31"/>
  <c r="K106" i="31"/>
  <c r="L106" i="31"/>
  <c r="M106" i="31"/>
  <c r="K107" i="31"/>
  <c r="L107" i="31"/>
  <c r="M107" i="31"/>
  <c r="K108" i="31"/>
  <c r="L108" i="31"/>
  <c r="M108" i="31"/>
  <c r="K109" i="31"/>
  <c r="L109" i="31"/>
  <c r="M109" i="31"/>
  <c r="K110" i="31"/>
  <c r="L110" i="31"/>
  <c r="M110" i="31"/>
  <c r="K111" i="31"/>
  <c r="L111" i="31"/>
  <c r="M111" i="31"/>
  <c r="K112" i="31"/>
  <c r="L112" i="31"/>
  <c r="M112" i="31"/>
  <c r="K113" i="31"/>
  <c r="L113" i="31"/>
  <c r="M113" i="31"/>
  <c r="K114" i="31"/>
  <c r="L114" i="31"/>
  <c r="M114" i="31"/>
  <c r="K115" i="31"/>
  <c r="L115" i="31"/>
  <c r="M115" i="31"/>
  <c r="K5" i="31"/>
  <c r="L5" i="31"/>
  <c r="M5" i="31"/>
  <c r="K6" i="31"/>
  <c r="L6" i="31"/>
  <c r="M6" i="31"/>
  <c r="K7" i="31"/>
  <c r="L7" i="31"/>
  <c r="M7" i="31"/>
  <c r="K8" i="31"/>
  <c r="L8" i="31"/>
  <c r="M8" i="31"/>
  <c r="K9" i="31"/>
  <c r="L9" i="31"/>
  <c r="M9" i="31"/>
  <c r="K10" i="31"/>
  <c r="L10" i="31"/>
  <c r="M10" i="31"/>
  <c r="K11" i="31"/>
  <c r="L11" i="31"/>
  <c r="M11" i="31"/>
  <c r="K12" i="31"/>
  <c r="L12" i="31"/>
  <c r="M12" i="31"/>
  <c r="K13" i="31"/>
  <c r="L13" i="31"/>
  <c r="M13" i="31"/>
  <c r="K14" i="31"/>
  <c r="L14" i="31"/>
  <c r="M14" i="31"/>
  <c r="K15" i="31"/>
  <c r="L15" i="31"/>
  <c r="M15" i="31"/>
  <c r="K16" i="31"/>
  <c r="L16" i="31"/>
  <c r="M16" i="31"/>
  <c r="K17" i="31"/>
  <c r="L17" i="31"/>
  <c r="M17" i="31"/>
  <c r="K18" i="31"/>
  <c r="L18" i="31"/>
  <c r="M18" i="31"/>
  <c r="K19" i="31"/>
  <c r="L19" i="31"/>
  <c r="M19" i="31"/>
  <c r="K20" i="31"/>
  <c r="L20" i="31"/>
  <c r="M20" i="31"/>
  <c r="K21" i="31"/>
  <c r="L21" i="31"/>
  <c r="M21" i="31"/>
  <c r="K22" i="31"/>
  <c r="L22" i="31"/>
  <c r="M22" i="31"/>
  <c r="K23" i="31"/>
  <c r="L23" i="31"/>
  <c r="M23" i="31"/>
  <c r="K24" i="31"/>
  <c r="L24" i="31"/>
  <c r="M24" i="31"/>
  <c r="K25" i="31"/>
  <c r="L25" i="31"/>
  <c r="M25" i="31"/>
  <c r="K26" i="31"/>
  <c r="L26" i="31"/>
  <c r="M26" i="31"/>
  <c r="K27" i="31"/>
  <c r="L27" i="31"/>
  <c r="M27" i="31"/>
  <c r="K28" i="31"/>
  <c r="L28" i="31"/>
  <c r="M28" i="31"/>
  <c r="K29" i="31"/>
  <c r="L29" i="31"/>
  <c r="M29" i="31"/>
  <c r="K30" i="31"/>
  <c r="L30" i="31"/>
  <c r="M30" i="31"/>
  <c r="K31" i="31"/>
  <c r="L31" i="31"/>
  <c r="M31" i="31"/>
  <c r="K32" i="31"/>
  <c r="L32" i="31"/>
  <c r="M32" i="31"/>
  <c r="K33" i="31"/>
  <c r="L33" i="31"/>
  <c r="M33" i="31"/>
  <c r="K34" i="31"/>
  <c r="L34" i="31"/>
  <c r="M34" i="31"/>
  <c r="K35" i="31"/>
  <c r="L35" i="31"/>
  <c r="M35" i="31"/>
  <c r="K36" i="31"/>
  <c r="L36" i="31"/>
  <c r="M36" i="31"/>
  <c r="K37" i="31"/>
  <c r="L37" i="31"/>
  <c r="M37" i="31"/>
  <c r="K38" i="31"/>
  <c r="L38" i="31"/>
  <c r="M38" i="31"/>
  <c r="K39" i="31"/>
  <c r="L39" i="31"/>
  <c r="M39" i="31"/>
  <c r="K40" i="31"/>
  <c r="L40" i="31"/>
  <c r="M40" i="31"/>
  <c r="K41" i="31"/>
  <c r="L41" i="31"/>
  <c r="M41" i="31"/>
  <c r="K42" i="31"/>
  <c r="L42" i="31"/>
  <c r="M42" i="31"/>
  <c r="K43" i="31"/>
  <c r="L43" i="31"/>
  <c r="M43" i="31"/>
  <c r="K44" i="31"/>
  <c r="L44" i="31"/>
  <c r="M44" i="31"/>
  <c r="K45" i="31"/>
  <c r="L45" i="31"/>
  <c r="M45" i="31"/>
  <c r="K46" i="31"/>
  <c r="L46" i="31"/>
  <c r="M46" i="31"/>
  <c r="K47" i="31"/>
  <c r="L47" i="31"/>
  <c r="M47" i="31"/>
  <c r="K48" i="31"/>
  <c r="L48" i="31"/>
  <c r="M48" i="31"/>
  <c r="K49" i="31"/>
  <c r="L49" i="31"/>
  <c r="M49" i="31"/>
  <c r="K50" i="31"/>
  <c r="L50" i="31"/>
  <c r="M50" i="31"/>
  <c r="K51" i="31"/>
  <c r="L51" i="31"/>
  <c r="M51" i="31"/>
  <c r="K52" i="31"/>
  <c r="L52" i="31"/>
  <c r="M52" i="31"/>
  <c r="K53" i="31"/>
  <c r="L53" i="31"/>
  <c r="M53" i="31"/>
  <c r="K54" i="31"/>
  <c r="L54" i="31"/>
  <c r="M54" i="31"/>
  <c r="K55" i="31"/>
  <c r="L55" i="31"/>
  <c r="M55" i="31"/>
  <c r="K56" i="31"/>
  <c r="L56" i="31"/>
  <c r="M56" i="31"/>
  <c r="K57" i="31"/>
  <c r="L57" i="31"/>
  <c r="M57" i="31"/>
  <c r="K58" i="31"/>
  <c r="L58" i="31"/>
  <c r="M58" i="31"/>
  <c r="K59" i="31"/>
  <c r="L59" i="31"/>
  <c r="M59" i="31"/>
  <c r="K60" i="31"/>
  <c r="L60" i="31"/>
  <c r="M60" i="31"/>
  <c r="K61" i="31"/>
  <c r="L61" i="31"/>
  <c r="M61" i="31"/>
  <c r="K62" i="31"/>
  <c r="L62" i="31"/>
  <c r="M62" i="31"/>
  <c r="K63" i="31"/>
  <c r="L63" i="31"/>
  <c r="M63" i="31"/>
  <c r="K64" i="31"/>
  <c r="L64" i="31"/>
  <c r="M64" i="31"/>
  <c r="K65" i="31"/>
  <c r="L65" i="31"/>
  <c r="M65" i="31"/>
  <c r="K66" i="31"/>
  <c r="L66" i="31"/>
  <c r="M66" i="31"/>
  <c r="K67" i="31"/>
  <c r="L67" i="31"/>
  <c r="M67" i="31"/>
  <c r="K68" i="31"/>
  <c r="L68" i="31"/>
  <c r="M68" i="31"/>
  <c r="K69" i="31"/>
  <c r="L69" i="31"/>
  <c r="M69" i="31"/>
  <c r="K70" i="31"/>
  <c r="L70" i="31"/>
  <c r="M70" i="31"/>
  <c r="K71" i="31"/>
  <c r="L71" i="31"/>
  <c r="M71" i="31"/>
  <c r="K72" i="31"/>
  <c r="L72" i="31"/>
  <c r="M72" i="31"/>
  <c r="K73" i="31"/>
  <c r="L73" i="31"/>
  <c r="M73" i="31"/>
  <c r="K74" i="31"/>
  <c r="L74" i="31"/>
  <c r="M74" i="31"/>
  <c r="K75" i="31"/>
  <c r="L75" i="31"/>
  <c r="M75" i="31"/>
  <c r="K76" i="31"/>
  <c r="L76" i="31"/>
  <c r="M76" i="31"/>
  <c r="K77" i="31"/>
  <c r="L77" i="31"/>
  <c r="M77" i="31"/>
  <c r="K78" i="31"/>
  <c r="L78" i="31"/>
  <c r="M78" i="31"/>
  <c r="K79" i="31"/>
  <c r="L79" i="31"/>
  <c r="M79" i="31"/>
  <c r="K80" i="31"/>
  <c r="L80" i="31"/>
  <c r="M80" i="31"/>
  <c r="K81" i="31"/>
  <c r="L81" i="31"/>
  <c r="M81" i="31"/>
  <c r="K82" i="31"/>
  <c r="L82" i="31"/>
  <c r="M82" i="31"/>
  <c r="K83" i="31"/>
  <c r="L83" i="31"/>
  <c r="M83" i="31"/>
  <c r="K84" i="31"/>
  <c r="L84" i="31"/>
  <c r="M84" i="31"/>
  <c r="K85" i="31"/>
  <c r="L85" i="31"/>
  <c r="M85" i="31"/>
  <c r="K86" i="31"/>
  <c r="L86" i="31"/>
  <c r="M86" i="31"/>
  <c r="K87" i="31"/>
  <c r="L87" i="31"/>
  <c r="M87" i="31"/>
  <c r="H98" i="31"/>
  <c r="I98" i="31"/>
  <c r="J98" i="31"/>
  <c r="H99" i="31"/>
  <c r="I99" i="31"/>
  <c r="J99" i="31"/>
  <c r="H100" i="31"/>
  <c r="I100" i="31"/>
  <c r="J100" i="31"/>
  <c r="H101" i="31"/>
  <c r="I101" i="31"/>
  <c r="J101" i="31"/>
  <c r="H102" i="31"/>
  <c r="I102" i="31"/>
  <c r="J102" i="31"/>
  <c r="H103" i="31"/>
  <c r="I103" i="31"/>
  <c r="J103" i="31"/>
  <c r="H104" i="31"/>
  <c r="I104" i="31"/>
  <c r="J104" i="31"/>
  <c r="H105" i="31"/>
  <c r="I105" i="31"/>
  <c r="J105" i="31"/>
  <c r="H106" i="31"/>
  <c r="I106" i="31"/>
  <c r="J106" i="31"/>
  <c r="H107" i="31"/>
  <c r="I107" i="31"/>
  <c r="J107" i="31"/>
  <c r="H108" i="31"/>
  <c r="I108" i="31"/>
  <c r="J108" i="31"/>
  <c r="H109" i="31"/>
  <c r="I109" i="31"/>
  <c r="J109" i="31"/>
  <c r="H110" i="31"/>
  <c r="I110" i="31"/>
  <c r="J110" i="31"/>
  <c r="H111" i="31"/>
  <c r="I111" i="31"/>
  <c r="J111" i="31"/>
  <c r="H112" i="31"/>
  <c r="I112" i="31"/>
  <c r="J112" i="31"/>
  <c r="H113" i="31"/>
  <c r="I113" i="31"/>
  <c r="J113" i="31"/>
  <c r="H114" i="31"/>
  <c r="I114" i="31"/>
  <c r="J114" i="31"/>
  <c r="H115" i="31"/>
  <c r="I115" i="31"/>
  <c r="J115" i="31"/>
  <c r="H5" i="31"/>
  <c r="I5" i="31"/>
  <c r="J5" i="31"/>
  <c r="H6" i="31"/>
  <c r="I6" i="31"/>
  <c r="J6" i="31"/>
  <c r="H7" i="31"/>
  <c r="I7" i="31"/>
  <c r="J7" i="31"/>
  <c r="H8" i="31"/>
  <c r="I8" i="31"/>
  <c r="J8" i="31"/>
  <c r="H9" i="31"/>
  <c r="I9" i="31"/>
  <c r="J9" i="31"/>
  <c r="H10" i="31"/>
  <c r="I10" i="31"/>
  <c r="J10" i="31"/>
  <c r="H11" i="31"/>
  <c r="I11" i="31"/>
  <c r="J11" i="31"/>
  <c r="H12" i="31"/>
  <c r="I12" i="31"/>
  <c r="J12" i="31"/>
  <c r="H13" i="31"/>
  <c r="I13" i="31"/>
  <c r="J13" i="31"/>
  <c r="H14" i="31"/>
  <c r="I14" i="31"/>
  <c r="J14" i="31"/>
  <c r="H15" i="31"/>
  <c r="I15" i="31"/>
  <c r="J15" i="31"/>
  <c r="H16" i="31"/>
  <c r="I16" i="31"/>
  <c r="J16" i="31"/>
  <c r="H17" i="31"/>
  <c r="I17" i="31"/>
  <c r="J17" i="31"/>
  <c r="H18" i="31"/>
  <c r="I18" i="31"/>
  <c r="J18" i="31"/>
  <c r="H19" i="31"/>
  <c r="I19" i="31"/>
  <c r="J19" i="31"/>
  <c r="H20" i="31"/>
  <c r="I20" i="31"/>
  <c r="J20" i="31"/>
  <c r="H21" i="31"/>
  <c r="I21" i="31"/>
  <c r="J21" i="31"/>
  <c r="H22" i="31"/>
  <c r="I22" i="31"/>
  <c r="J22" i="31"/>
  <c r="H23" i="31"/>
  <c r="I23" i="31"/>
  <c r="J23" i="31"/>
  <c r="H24" i="31"/>
  <c r="I24" i="31"/>
  <c r="J24" i="31"/>
  <c r="H25" i="31"/>
  <c r="I25" i="31"/>
  <c r="J25" i="31"/>
  <c r="H26" i="31"/>
  <c r="I26" i="31"/>
  <c r="J26" i="31"/>
  <c r="H27" i="31"/>
  <c r="I27" i="31"/>
  <c r="J27" i="31"/>
  <c r="H28" i="31"/>
  <c r="I28" i="31"/>
  <c r="J28" i="31"/>
  <c r="H29" i="31"/>
  <c r="I29" i="31"/>
  <c r="J29" i="31"/>
  <c r="H30" i="31"/>
  <c r="I30" i="31"/>
  <c r="J30" i="31"/>
  <c r="H31" i="31"/>
  <c r="I31" i="31"/>
  <c r="J31" i="31"/>
  <c r="H32" i="31"/>
  <c r="I32" i="31"/>
  <c r="J32" i="31"/>
  <c r="H33" i="31"/>
  <c r="I33" i="31"/>
  <c r="J33" i="31"/>
  <c r="H34" i="31"/>
  <c r="I34" i="31"/>
  <c r="J34" i="31"/>
  <c r="H35" i="31"/>
  <c r="I35" i="31"/>
  <c r="J35" i="31"/>
  <c r="H36" i="31"/>
  <c r="I36" i="31"/>
  <c r="J36" i="31"/>
  <c r="H37" i="31"/>
  <c r="I37" i="31"/>
  <c r="J37" i="31"/>
  <c r="H38" i="31"/>
  <c r="I38" i="31"/>
  <c r="J38" i="31"/>
  <c r="H39" i="31"/>
  <c r="I39" i="31"/>
  <c r="J39" i="31"/>
  <c r="H40" i="31"/>
  <c r="I40" i="31"/>
  <c r="J40" i="31"/>
  <c r="H41" i="31"/>
  <c r="I41" i="31"/>
  <c r="J41" i="31"/>
  <c r="H42" i="31"/>
  <c r="I42" i="31"/>
  <c r="J42" i="31"/>
  <c r="H43" i="31"/>
  <c r="I43" i="31"/>
  <c r="J43" i="31"/>
  <c r="H44" i="31"/>
  <c r="I44" i="31"/>
  <c r="J44" i="31"/>
  <c r="H45" i="31"/>
  <c r="I45" i="31"/>
  <c r="J45" i="31"/>
  <c r="H46" i="31"/>
  <c r="I46" i="31"/>
  <c r="J46" i="31"/>
  <c r="H47" i="31"/>
  <c r="I47" i="31"/>
  <c r="J47" i="31"/>
  <c r="H48" i="31"/>
  <c r="I48" i="31"/>
  <c r="J48" i="31"/>
  <c r="H49" i="31"/>
  <c r="I49" i="31"/>
  <c r="J49" i="31"/>
  <c r="H50" i="31"/>
  <c r="I50" i="31"/>
  <c r="J50" i="31"/>
  <c r="H51" i="31"/>
  <c r="I51" i="31"/>
  <c r="J51" i="31"/>
  <c r="H52" i="31"/>
  <c r="I52" i="31"/>
  <c r="J52" i="31"/>
  <c r="H53" i="31"/>
  <c r="I53" i="31"/>
  <c r="J53" i="31"/>
  <c r="H54" i="31"/>
  <c r="I54" i="31"/>
  <c r="J54" i="31"/>
  <c r="H55" i="31"/>
  <c r="I55" i="31"/>
  <c r="J55" i="31"/>
  <c r="H56" i="31"/>
  <c r="I56" i="31"/>
  <c r="J56" i="31"/>
  <c r="H57" i="31"/>
  <c r="I57" i="31"/>
  <c r="J57" i="31"/>
  <c r="H58" i="31"/>
  <c r="I58" i="31"/>
  <c r="J58" i="31"/>
  <c r="H59" i="31"/>
  <c r="I59" i="31"/>
  <c r="J59" i="31"/>
  <c r="H60" i="31"/>
  <c r="I60" i="31"/>
  <c r="J60" i="31"/>
  <c r="H61" i="31"/>
  <c r="I61" i="31"/>
  <c r="J61" i="31"/>
  <c r="H62" i="31"/>
  <c r="I62" i="31"/>
  <c r="J62" i="31"/>
  <c r="H63" i="31"/>
  <c r="I63" i="31"/>
  <c r="J63" i="31"/>
  <c r="H64" i="31"/>
  <c r="I64" i="31"/>
  <c r="J64" i="31"/>
  <c r="H65" i="31"/>
  <c r="I65" i="31"/>
  <c r="J65" i="31"/>
  <c r="H66" i="31"/>
  <c r="I66" i="31"/>
  <c r="J66" i="31"/>
  <c r="H67" i="31"/>
  <c r="I67" i="31"/>
  <c r="J67" i="31"/>
  <c r="H68" i="31"/>
  <c r="I68" i="31"/>
  <c r="J68" i="31"/>
  <c r="H69" i="31"/>
  <c r="I69" i="31"/>
  <c r="J69" i="31"/>
  <c r="H70" i="31"/>
  <c r="I70" i="31"/>
  <c r="J70" i="31"/>
  <c r="H71" i="31"/>
  <c r="I71" i="31"/>
  <c r="J71" i="31"/>
  <c r="H72" i="31"/>
  <c r="I72" i="31"/>
  <c r="J72" i="31"/>
  <c r="H73" i="31"/>
  <c r="I73" i="31"/>
  <c r="J73" i="31"/>
  <c r="H74" i="31"/>
  <c r="I74" i="31"/>
  <c r="J74" i="31"/>
  <c r="H75" i="31"/>
  <c r="I75" i="31"/>
  <c r="J75" i="31"/>
  <c r="H76" i="31"/>
  <c r="I76" i="31"/>
  <c r="J76" i="31"/>
  <c r="H77" i="31"/>
  <c r="I77" i="31"/>
  <c r="J77" i="31"/>
  <c r="H78" i="31"/>
  <c r="I78" i="31"/>
  <c r="J78" i="31"/>
  <c r="H79" i="31"/>
  <c r="I79" i="31"/>
  <c r="J79" i="31"/>
  <c r="H80" i="31"/>
  <c r="I80" i="31"/>
  <c r="J80" i="31"/>
  <c r="H81" i="31"/>
  <c r="I81" i="31"/>
  <c r="J81" i="31"/>
  <c r="H82" i="31"/>
  <c r="I82" i="31"/>
  <c r="J82" i="31"/>
  <c r="H83" i="31"/>
  <c r="I83" i="31"/>
  <c r="J83" i="31"/>
  <c r="H84" i="31"/>
  <c r="I84" i="31"/>
  <c r="J84" i="31"/>
  <c r="H85" i="31"/>
  <c r="I85" i="31"/>
  <c r="J85" i="31"/>
  <c r="H86" i="31"/>
  <c r="I86" i="31"/>
  <c r="J86" i="31"/>
  <c r="H87" i="31"/>
  <c r="I87" i="31"/>
  <c r="J87" i="31"/>
  <c r="E98" i="31"/>
  <c r="F98" i="31"/>
  <c r="G98" i="31"/>
  <c r="E99" i="31"/>
  <c r="F99" i="31"/>
  <c r="G99" i="31"/>
  <c r="E100" i="31"/>
  <c r="F100" i="31"/>
  <c r="G100" i="31"/>
  <c r="E101" i="31"/>
  <c r="F101" i="31"/>
  <c r="G101" i="31"/>
  <c r="E102" i="31"/>
  <c r="F102" i="31"/>
  <c r="G102" i="31"/>
  <c r="E103" i="31"/>
  <c r="F103" i="31"/>
  <c r="G103" i="31"/>
  <c r="E104" i="31"/>
  <c r="F104" i="31"/>
  <c r="G104" i="31"/>
  <c r="E105" i="31"/>
  <c r="F105" i="31"/>
  <c r="G105" i="31"/>
  <c r="E106" i="31"/>
  <c r="F106" i="31"/>
  <c r="G106" i="31"/>
  <c r="E107" i="31"/>
  <c r="F107" i="31"/>
  <c r="G107" i="31"/>
  <c r="E108" i="31"/>
  <c r="F108" i="31"/>
  <c r="G108" i="31"/>
  <c r="E109" i="31"/>
  <c r="F109" i="31"/>
  <c r="G109" i="31"/>
  <c r="E110" i="31"/>
  <c r="F110" i="31"/>
  <c r="G110" i="31"/>
  <c r="E111" i="31"/>
  <c r="F111" i="31"/>
  <c r="G111" i="31"/>
  <c r="E112" i="31"/>
  <c r="F112" i="31"/>
  <c r="G112" i="31"/>
  <c r="E113" i="31"/>
  <c r="F113" i="31"/>
  <c r="G113" i="31"/>
  <c r="E114" i="31"/>
  <c r="F114" i="31"/>
  <c r="G114" i="31"/>
  <c r="E115" i="31"/>
  <c r="F115" i="31"/>
  <c r="G115" i="31"/>
  <c r="E5" i="31"/>
  <c r="F5" i="31"/>
  <c r="G5" i="31"/>
  <c r="E6" i="31"/>
  <c r="F6" i="31"/>
  <c r="G6" i="31"/>
  <c r="E7" i="31"/>
  <c r="F7" i="31"/>
  <c r="G7" i="31"/>
  <c r="E8" i="31"/>
  <c r="F8" i="31"/>
  <c r="G8" i="31"/>
  <c r="E9" i="31"/>
  <c r="F9" i="31"/>
  <c r="G9" i="31"/>
  <c r="E10" i="31"/>
  <c r="F10" i="31"/>
  <c r="G10" i="31"/>
  <c r="E11" i="31"/>
  <c r="F11" i="31"/>
  <c r="G11" i="31"/>
  <c r="E12" i="31"/>
  <c r="F12" i="31"/>
  <c r="G12" i="31"/>
  <c r="E13" i="31"/>
  <c r="F13" i="31"/>
  <c r="G13" i="31"/>
  <c r="E14" i="31"/>
  <c r="F14" i="31"/>
  <c r="G14" i="31"/>
  <c r="E15" i="31"/>
  <c r="F15" i="31"/>
  <c r="G15" i="31"/>
  <c r="E16" i="31"/>
  <c r="F16" i="31"/>
  <c r="G16" i="31"/>
  <c r="E17" i="31"/>
  <c r="F17" i="31"/>
  <c r="G17" i="31"/>
  <c r="E18" i="31"/>
  <c r="F18" i="31"/>
  <c r="G18" i="31"/>
  <c r="E19" i="31"/>
  <c r="F19" i="31"/>
  <c r="G19" i="31"/>
  <c r="E20" i="31"/>
  <c r="F20" i="31"/>
  <c r="G20" i="31"/>
  <c r="E21" i="31"/>
  <c r="F21" i="31"/>
  <c r="G21" i="31"/>
  <c r="E22" i="31"/>
  <c r="F22" i="31"/>
  <c r="G22" i="31"/>
  <c r="E23" i="31"/>
  <c r="F23" i="31"/>
  <c r="G23" i="31"/>
  <c r="E24" i="31"/>
  <c r="F24" i="31"/>
  <c r="G24" i="31"/>
  <c r="E25" i="31"/>
  <c r="F25" i="31"/>
  <c r="G25" i="31"/>
  <c r="E26" i="31"/>
  <c r="F26" i="31"/>
  <c r="G26" i="31"/>
  <c r="E27" i="31"/>
  <c r="F27" i="31"/>
  <c r="G27" i="31"/>
  <c r="E28" i="31"/>
  <c r="F28" i="31"/>
  <c r="G28" i="31"/>
  <c r="E29" i="31"/>
  <c r="F29" i="31"/>
  <c r="G29" i="31"/>
  <c r="E30" i="31"/>
  <c r="F30" i="31"/>
  <c r="G30" i="31"/>
  <c r="E31" i="31"/>
  <c r="F31" i="31"/>
  <c r="G31" i="31"/>
  <c r="E32" i="31"/>
  <c r="F32" i="31"/>
  <c r="G32" i="31"/>
  <c r="E33" i="31"/>
  <c r="F33" i="31"/>
  <c r="G33" i="31"/>
  <c r="E34" i="31"/>
  <c r="F34" i="31"/>
  <c r="G34" i="31"/>
  <c r="E35" i="31"/>
  <c r="F35" i="31"/>
  <c r="G35" i="31"/>
  <c r="E36" i="31"/>
  <c r="F36" i="31"/>
  <c r="G36" i="31"/>
  <c r="E37" i="31"/>
  <c r="F37" i="31"/>
  <c r="G37" i="31"/>
  <c r="E38" i="31"/>
  <c r="F38" i="31"/>
  <c r="G38" i="31"/>
  <c r="E39" i="31"/>
  <c r="F39" i="31"/>
  <c r="G39" i="31"/>
  <c r="E40" i="31"/>
  <c r="F40" i="31"/>
  <c r="G40" i="31"/>
  <c r="E41" i="31"/>
  <c r="F41" i="31"/>
  <c r="G41" i="31"/>
  <c r="E42" i="31"/>
  <c r="F42" i="31"/>
  <c r="G42" i="31"/>
  <c r="E43" i="31"/>
  <c r="F43" i="31"/>
  <c r="G43" i="31"/>
  <c r="E44" i="31"/>
  <c r="F44" i="31"/>
  <c r="G44" i="31"/>
  <c r="E45" i="31"/>
  <c r="F45" i="31"/>
  <c r="G45" i="31"/>
  <c r="E46" i="31"/>
  <c r="F46" i="31"/>
  <c r="G46" i="31"/>
  <c r="E47" i="31"/>
  <c r="F47" i="31"/>
  <c r="G47" i="31"/>
  <c r="E48" i="31"/>
  <c r="F48" i="31"/>
  <c r="G48" i="31"/>
  <c r="E49" i="31"/>
  <c r="F49" i="31"/>
  <c r="G49" i="31"/>
  <c r="E50" i="31"/>
  <c r="F50" i="31"/>
  <c r="G50" i="31"/>
  <c r="E51" i="31"/>
  <c r="F51" i="31"/>
  <c r="G51" i="31"/>
  <c r="E52" i="31"/>
  <c r="F52" i="31"/>
  <c r="G52" i="31"/>
  <c r="E53" i="31"/>
  <c r="F53" i="31"/>
  <c r="G53" i="31"/>
  <c r="E54" i="31"/>
  <c r="F54" i="31"/>
  <c r="G54" i="31"/>
  <c r="E55" i="31"/>
  <c r="F55" i="31"/>
  <c r="G55" i="31"/>
  <c r="E56" i="31"/>
  <c r="F56" i="31"/>
  <c r="G56" i="31"/>
  <c r="E57" i="31"/>
  <c r="F57" i="31"/>
  <c r="G57" i="31"/>
  <c r="E58" i="31"/>
  <c r="F58" i="31"/>
  <c r="G58" i="31"/>
  <c r="E59" i="31"/>
  <c r="F59" i="31"/>
  <c r="G59" i="31"/>
  <c r="E60" i="31"/>
  <c r="F60" i="31"/>
  <c r="G60" i="31"/>
  <c r="E61" i="31"/>
  <c r="F61" i="31"/>
  <c r="G61" i="31"/>
  <c r="E62" i="31"/>
  <c r="F62" i="31"/>
  <c r="G62" i="31"/>
  <c r="E63" i="31"/>
  <c r="F63" i="31"/>
  <c r="G63" i="31"/>
  <c r="E64" i="31"/>
  <c r="F64" i="31"/>
  <c r="G64" i="31"/>
  <c r="E65" i="31"/>
  <c r="F65" i="31"/>
  <c r="G65" i="31"/>
  <c r="E66" i="31"/>
  <c r="F66" i="31"/>
  <c r="G66" i="31"/>
  <c r="E67" i="31"/>
  <c r="F67" i="31"/>
  <c r="G67" i="31"/>
  <c r="E68" i="31"/>
  <c r="F68" i="31"/>
  <c r="G68" i="31"/>
  <c r="E69" i="31"/>
  <c r="F69" i="31"/>
  <c r="G69" i="31"/>
  <c r="E70" i="31"/>
  <c r="F70" i="31"/>
  <c r="G70" i="31"/>
  <c r="E71" i="31"/>
  <c r="F71" i="31"/>
  <c r="G71" i="31"/>
  <c r="E72" i="31"/>
  <c r="F72" i="31"/>
  <c r="G72" i="31"/>
  <c r="E73" i="31"/>
  <c r="F73" i="31"/>
  <c r="G73" i="31"/>
  <c r="E74" i="31"/>
  <c r="F74" i="31"/>
  <c r="G74" i="31"/>
  <c r="E75" i="31"/>
  <c r="F75" i="31"/>
  <c r="G75" i="31"/>
  <c r="E76" i="31"/>
  <c r="F76" i="31"/>
  <c r="G76" i="31"/>
  <c r="E77" i="31"/>
  <c r="F77" i="31"/>
  <c r="G77" i="31"/>
  <c r="E78" i="31"/>
  <c r="F78" i="31"/>
  <c r="G78" i="31"/>
  <c r="E79" i="31"/>
  <c r="F79" i="31"/>
  <c r="G79" i="31"/>
  <c r="E80" i="31"/>
  <c r="F80" i="31"/>
  <c r="G80" i="31"/>
  <c r="E81" i="31"/>
  <c r="F81" i="31"/>
  <c r="G81" i="31"/>
  <c r="E82" i="31"/>
  <c r="F82" i="31"/>
  <c r="G82" i="31"/>
  <c r="E83" i="31"/>
  <c r="F83" i="31"/>
  <c r="G83" i="31"/>
  <c r="E84" i="31"/>
  <c r="F84" i="31"/>
  <c r="G84" i="31"/>
  <c r="E85" i="31"/>
  <c r="F85" i="31"/>
  <c r="G85" i="31"/>
  <c r="E86" i="31"/>
  <c r="F86" i="31"/>
  <c r="G86" i="31"/>
  <c r="E87" i="31"/>
  <c r="F87" i="31"/>
  <c r="G87" i="31"/>
  <c r="B98" i="31"/>
  <c r="C98" i="31"/>
  <c r="D98" i="31"/>
  <c r="B99" i="31"/>
  <c r="C99" i="31"/>
  <c r="D99" i="31"/>
  <c r="B100" i="31"/>
  <c r="C100" i="31"/>
  <c r="D100" i="31"/>
  <c r="B101" i="31"/>
  <c r="C101" i="31"/>
  <c r="D101" i="31"/>
  <c r="B102" i="31"/>
  <c r="C102" i="31"/>
  <c r="D102" i="31"/>
  <c r="B103" i="31"/>
  <c r="C103" i="31"/>
  <c r="D103" i="31"/>
  <c r="B104" i="31"/>
  <c r="C104" i="31"/>
  <c r="D104" i="31"/>
  <c r="B105" i="31"/>
  <c r="C105" i="31"/>
  <c r="D105" i="31"/>
  <c r="B106" i="31"/>
  <c r="C106" i="31"/>
  <c r="D106" i="31"/>
  <c r="B107" i="31"/>
  <c r="C107" i="31"/>
  <c r="D107" i="31"/>
  <c r="B108" i="31"/>
  <c r="C108" i="31"/>
  <c r="D108" i="31"/>
  <c r="B109" i="31"/>
  <c r="C109" i="31"/>
  <c r="D109" i="31"/>
  <c r="B110" i="31"/>
  <c r="C110" i="31"/>
  <c r="D110" i="31"/>
  <c r="B111" i="31"/>
  <c r="C111" i="31"/>
  <c r="D111" i="31"/>
  <c r="B112" i="31"/>
  <c r="C112" i="31"/>
  <c r="D112" i="31"/>
  <c r="B113" i="31"/>
  <c r="C113" i="31"/>
  <c r="D113" i="31"/>
  <c r="B114" i="31"/>
  <c r="C114" i="31"/>
  <c r="D114" i="31"/>
  <c r="B115" i="31"/>
  <c r="C115" i="31"/>
  <c r="D115" i="31"/>
  <c r="B5" i="31"/>
  <c r="C5" i="31"/>
  <c r="D5" i="31"/>
  <c r="B6" i="31"/>
  <c r="C6" i="31"/>
  <c r="D6" i="31"/>
  <c r="B7" i="31"/>
  <c r="C7" i="31"/>
  <c r="D7" i="31"/>
  <c r="B8" i="31"/>
  <c r="C8" i="31"/>
  <c r="D8" i="31"/>
  <c r="B9" i="31"/>
  <c r="C9" i="31"/>
  <c r="D9" i="31"/>
  <c r="B10" i="31"/>
  <c r="C10" i="31"/>
  <c r="D10" i="31"/>
  <c r="B11" i="31"/>
  <c r="C11" i="31"/>
  <c r="D11" i="31"/>
  <c r="B12" i="31"/>
  <c r="C12" i="31"/>
  <c r="D12" i="31"/>
  <c r="B13" i="31"/>
  <c r="C13" i="31"/>
  <c r="D13" i="31"/>
  <c r="B14" i="31"/>
  <c r="C14" i="31"/>
  <c r="D14" i="31"/>
  <c r="B15" i="31"/>
  <c r="C15" i="31"/>
  <c r="D15" i="31"/>
  <c r="B16" i="31"/>
  <c r="C16" i="31"/>
  <c r="D16" i="31"/>
  <c r="B17" i="31"/>
  <c r="C17" i="31"/>
  <c r="D17" i="31"/>
  <c r="B18" i="31"/>
  <c r="C18" i="31"/>
  <c r="D18" i="31"/>
  <c r="B19" i="31"/>
  <c r="C19" i="31"/>
  <c r="D19" i="31"/>
  <c r="B20" i="31"/>
  <c r="C20" i="31"/>
  <c r="D20" i="31"/>
  <c r="B21" i="31"/>
  <c r="C21" i="31"/>
  <c r="D21" i="31"/>
  <c r="B22" i="31"/>
  <c r="C22" i="31"/>
  <c r="D22" i="31"/>
  <c r="B23" i="31"/>
  <c r="C23" i="31"/>
  <c r="D23" i="31"/>
  <c r="B24" i="31"/>
  <c r="C24" i="31"/>
  <c r="D24" i="31"/>
  <c r="B25" i="31"/>
  <c r="C25" i="31"/>
  <c r="D25" i="31"/>
  <c r="B26" i="31"/>
  <c r="C26" i="31"/>
  <c r="D26" i="31"/>
  <c r="B27" i="31"/>
  <c r="C27" i="31"/>
  <c r="D27" i="31"/>
  <c r="B28" i="31"/>
  <c r="C28" i="31"/>
  <c r="D28" i="31"/>
  <c r="B29" i="31"/>
  <c r="C29" i="31"/>
  <c r="D29" i="31"/>
  <c r="B30" i="31"/>
  <c r="C30" i="31"/>
  <c r="D30" i="31"/>
  <c r="B31" i="31"/>
  <c r="C31" i="31"/>
  <c r="D31" i="31"/>
  <c r="B32" i="31"/>
  <c r="C32" i="31"/>
  <c r="D32" i="31"/>
  <c r="B33" i="31"/>
  <c r="C33" i="31"/>
  <c r="D33" i="31"/>
  <c r="B34" i="31"/>
  <c r="C34" i="31"/>
  <c r="D34" i="31"/>
  <c r="B35" i="31"/>
  <c r="C35" i="31"/>
  <c r="D35" i="31"/>
  <c r="B36" i="31"/>
  <c r="C36" i="31"/>
  <c r="D36" i="31"/>
  <c r="B37" i="31"/>
  <c r="C37" i="31"/>
  <c r="D37" i="31"/>
  <c r="B38" i="31"/>
  <c r="C38" i="31"/>
  <c r="D38" i="31"/>
  <c r="B39" i="31"/>
  <c r="C39" i="31"/>
  <c r="D39" i="31"/>
  <c r="B40" i="31"/>
  <c r="C40" i="31"/>
  <c r="D40" i="31"/>
  <c r="B41" i="31"/>
  <c r="C41" i="31"/>
  <c r="D41" i="31"/>
  <c r="B42" i="31"/>
  <c r="C42" i="31"/>
  <c r="D42" i="31"/>
  <c r="B43" i="31"/>
  <c r="C43" i="31"/>
  <c r="D43" i="31"/>
  <c r="B44" i="31"/>
  <c r="C44" i="31"/>
  <c r="D44" i="31"/>
  <c r="B45" i="31"/>
  <c r="C45" i="31"/>
  <c r="D45" i="31"/>
  <c r="B46" i="31"/>
  <c r="C46" i="31"/>
  <c r="D46" i="31"/>
  <c r="B47" i="31"/>
  <c r="C47" i="31"/>
  <c r="D47" i="31"/>
  <c r="B48" i="31"/>
  <c r="C48" i="31"/>
  <c r="D48" i="31"/>
  <c r="B49" i="31"/>
  <c r="C49" i="31"/>
  <c r="D49" i="31"/>
  <c r="B50" i="31"/>
  <c r="C50" i="31"/>
  <c r="D50" i="31"/>
  <c r="B51" i="31"/>
  <c r="C51" i="31"/>
  <c r="D51" i="31"/>
  <c r="B52" i="31"/>
  <c r="C52" i="31"/>
  <c r="D52" i="31"/>
  <c r="B53" i="31"/>
  <c r="C53" i="31"/>
  <c r="D53" i="31"/>
  <c r="B54" i="31"/>
  <c r="C54" i="31"/>
  <c r="D54" i="31"/>
  <c r="B55" i="31"/>
  <c r="C55" i="31"/>
  <c r="D55" i="31"/>
  <c r="B56" i="31"/>
  <c r="C56" i="31"/>
  <c r="D56" i="31"/>
  <c r="B57" i="31"/>
  <c r="C57" i="31"/>
  <c r="D57" i="31"/>
  <c r="B58" i="31"/>
  <c r="C58" i="31"/>
  <c r="D58" i="31"/>
  <c r="B59" i="31"/>
  <c r="C59" i="31"/>
  <c r="D59" i="31"/>
  <c r="B60" i="31"/>
  <c r="C60" i="31"/>
  <c r="D60" i="31"/>
  <c r="B61" i="31"/>
  <c r="C61" i="31"/>
  <c r="D61" i="31"/>
  <c r="B62" i="31"/>
  <c r="C62" i="31"/>
  <c r="D62" i="31"/>
  <c r="B63" i="31"/>
  <c r="C63" i="31"/>
  <c r="D63" i="31"/>
  <c r="B64" i="31"/>
  <c r="C64" i="31"/>
  <c r="D64" i="31"/>
  <c r="B65" i="31"/>
  <c r="C65" i="31"/>
  <c r="D65" i="31"/>
  <c r="B66" i="31"/>
  <c r="C66" i="31"/>
  <c r="D66" i="31"/>
  <c r="B67" i="31"/>
  <c r="C67" i="31"/>
  <c r="D67" i="31"/>
  <c r="B68" i="31"/>
  <c r="C68" i="31"/>
  <c r="D68" i="31"/>
  <c r="B69" i="31"/>
  <c r="C69" i="31"/>
  <c r="D69" i="31"/>
  <c r="B70" i="31"/>
  <c r="C70" i="31"/>
  <c r="D70" i="31"/>
  <c r="B71" i="31"/>
  <c r="C71" i="31"/>
  <c r="D71" i="31"/>
  <c r="B72" i="31"/>
  <c r="C72" i="31"/>
  <c r="D72" i="31"/>
  <c r="B73" i="31"/>
  <c r="C73" i="31"/>
  <c r="D73" i="31"/>
  <c r="B74" i="31"/>
  <c r="C74" i="31"/>
  <c r="D74" i="31"/>
  <c r="B75" i="31"/>
  <c r="C75" i="31"/>
  <c r="D75" i="31"/>
  <c r="B76" i="31"/>
  <c r="C76" i="31"/>
  <c r="D76" i="31"/>
  <c r="B77" i="31"/>
  <c r="C77" i="31"/>
  <c r="D77" i="31"/>
  <c r="B78" i="31"/>
  <c r="C78" i="31"/>
  <c r="D78" i="31"/>
  <c r="B79" i="31"/>
  <c r="C79" i="31"/>
  <c r="D79" i="31"/>
  <c r="B80" i="31"/>
  <c r="C80" i="31"/>
  <c r="D80" i="31"/>
  <c r="B81" i="31"/>
  <c r="C81" i="31"/>
  <c r="D81" i="31"/>
  <c r="B82" i="31"/>
  <c r="C82" i="31"/>
  <c r="D82" i="31"/>
  <c r="B83" i="31"/>
  <c r="C83" i="31"/>
  <c r="D83" i="31"/>
  <c r="B84" i="31"/>
  <c r="C84" i="31"/>
  <c r="D84" i="31"/>
  <c r="B85" i="31"/>
  <c r="C85" i="31"/>
  <c r="D85" i="31"/>
  <c r="B86" i="31"/>
  <c r="C86" i="31"/>
  <c r="D86" i="31"/>
  <c r="B87" i="31"/>
  <c r="C87" i="31"/>
  <c r="D87" i="31"/>
  <c r="AW5" i="31" l="1"/>
  <c r="AU87" i="31" l="1"/>
  <c r="AU98" i="31"/>
  <c r="AW98" i="31" l="1"/>
  <c r="AW87" i="31"/>
  <c r="AW115" i="31" l="1"/>
  <c r="AU115" i="31"/>
  <c r="AR116" i="31"/>
  <c r="AR88" i="31"/>
  <c r="AR98" i="32"/>
  <c r="AS98" i="32"/>
  <c r="AT98" i="32"/>
  <c r="AR99" i="32"/>
  <c r="AS99" i="32"/>
  <c r="AT99" i="32"/>
  <c r="AR100" i="32"/>
  <c r="AS100" i="32"/>
  <c r="AT100" i="32"/>
  <c r="AR101" i="32"/>
  <c r="AS101" i="32"/>
  <c r="AT101" i="32"/>
  <c r="AR102" i="32"/>
  <c r="AS102" i="32"/>
  <c r="AT102" i="32"/>
  <c r="AR103" i="32"/>
  <c r="AS103" i="32"/>
  <c r="AT103" i="32"/>
  <c r="AR104" i="32"/>
  <c r="AS104" i="32"/>
  <c r="AT104" i="32"/>
  <c r="AR105" i="32"/>
  <c r="AS105" i="32"/>
  <c r="AT105" i="32"/>
  <c r="AR106" i="32"/>
  <c r="AS106" i="32"/>
  <c r="AT106" i="32"/>
  <c r="AR107" i="32"/>
  <c r="AS107" i="32"/>
  <c r="AT107" i="32"/>
  <c r="AR108" i="32"/>
  <c r="AS108" i="32"/>
  <c r="AT108" i="32"/>
  <c r="AR109" i="32"/>
  <c r="AS109" i="32"/>
  <c r="AT109" i="32"/>
  <c r="AR110" i="32"/>
  <c r="AS110" i="32"/>
  <c r="AT110" i="32"/>
  <c r="AR111" i="32"/>
  <c r="AS111" i="32"/>
  <c r="AT111" i="32"/>
  <c r="AR112" i="32"/>
  <c r="AS112" i="32"/>
  <c r="AT112" i="32"/>
  <c r="AR113" i="32"/>
  <c r="AS113" i="32"/>
  <c r="AT113" i="32"/>
  <c r="AR114" i="32"/>
  <c r="AS114" i="32"/>
  <c r="AT114" i="32"/>
  <c r="AR115" i="32"/>
  <c r="AS115" i="32"/>
  <c r="AT115" i="32"/>
  <c r="AR5" i="32"/>
  <c r="AS5" i="32"/>
  <c r="AT5" i="32"/>
  <c r="AR6" i="32"/>
  <c r="AS6" i="32"/>
  <c r="AT6" i="32"/>
  <c r="AR7" i="32"/>
  <c r="AS7" i="32"/>
  <c r="AT7" i="32"/>
  <c r="AR8" i="32"/>
  <c r="AS8" i="32"/>
  <c r="AT8" i="32"/>
  <c r="AR9" i="32"/>
  <c r="AS9" i="32"/>
  <c r="AT9" i="32"/>
  <c r="AR10" i="32"/>
  <c r="AS10" i="32"/>
  <c r="AT10" i="32"/>
  <c r="AR11" i="32"/>
  <c r="AS11" i="32"/>
  <c r="AT11" i="32"/>
  <c r="AR12" i="32"/>
  <c r="AS12" i="32"/>
  <c r="AT12" i="32"/>
  <c r="AR13" i="32"/>
  <c r="AS13" i="32"/>
  <c r="AT13" i="32"/>
  <c r="AR14" i="32"/>
  <c r="AS14" i="32"/>
  <c r="AT14" i="32"/>
  <c r="AR15" i="32"/>
  <c r="AS15" i="32"/>
  <c r="AT15" i="32"/>
  <c r="AR16" i="32"/>
  <c r="AS16" i="32"/>
  <c r="AT16" i="32"/>
  <c r="AR17" i="32"/>
  <c r="AS17" i="32"/>
  <c r="AT17" i="32"/>
  <c r="AR18" i="32"/>
  <c r="AS18" i="32"/>
  <c r="AT18" i="32"/>
  <c r="AR19" i="32"/>
  <c r="AS19" i="32"/>
  <c r="AT19" i="32"/>
  <c r="AR20" i="32"/>
  <c r="AS20" i="32"/>
  <c r="AT20" i="32"/>
  <c r="AR21" i="32"/>
  <c r="AS21" i="32"/>
  <c r="AT21" i="32"/>
  <c r="AR22" i="32"/>
  <c r="AS22" i="32"/>
  <c r="AT22" i="32"/>
  <c r="AR23" i="32"/>
  <c r="AS23" i="32"/>
  <c r="AT23" i="32"/>
  <c r="AR24" i="32"/>
  <c r="AS24" i="32"/>
  <c r="AT24" i="32"/>
  <c r="AR25" i="32"/>
  <c r="AS25" i="32"/>
  <c r="AT25" i="32"/>
  <c r="AR26" i="32"/>
  <c r="AS26" i="32"/>
  <c r="AT26" i="32"/>
  <c r="AR27" i="32"/>
  <c r="AS27" i="32"/>
  <c r="AT27" i="32"/>
  <c r="AR28" i="32"/>
  <c r="AS28" i="32"/>
  <c r="AT28" i="32"/>
  <c r="AR29" i="32"/>
  <c r="AS29" i="32"/>
  <c r="AT29" i="32"/>
  <c r="AR30" i="32"/>
  <c r="AS30" i="32"/>
  <c r="AT30" i="32"/>
  <c r="AR31" i="32"/>
  <c r="AS31" i="32"/>
  <c r="AT31" i="32"/>
  <c r="AR32" i="32"/>
  <c r="AS32" i="32"/>
  <c r="AT32" i="32"/>
  <c r="AR33" i="32"/>
  <c r="AS33" i="32"/>
  <c r="AT33" i="32"/>
  <c r="AR34" i="32"/>
  <c r="AS34" i="32"/>
  <c r="AT34" i="32"/>
  <c r="AR35" i="32"/>
  <c r="AS35" i="32"/>
  <c r="AT35" i="32"/>
  <c r="AR36" i="32"/>
  <c r="AS36" i="32"/>
  <c r="AT36" i="32"/>
  <c r="AR37" i="32"/>
  <c r="AS37" i="32"/>
  <c r="AT37" i="32"/>
  <c r="AR38" i="32"/>
  <c r="AS38" i="32"/>
  <c r="AT38" i="32"/>
  <c r="AR39" i="32"/>
  <c r="AS39" i="32"/>
  <c r="AT39" i="32"/>
  <c r="AR40" i="32"/>
  <c r="AS40" i="32"/>
  <c r="AT40" i="32"/>
  <c r="AR41" i="32"/>
  <c r="AS41" i="32"/>
  <c r="AT41" i="32"/>
  <c r="AR42" i="32"/>
  <c r="AS42" i="32"/>
  <c r="AT42" i="32"/>
  <c r="AR43" i="32"/>
  <c r="AS43" i="32"/>
  <c r="AT43" i="32"/>
  <c r="AR44" i="32"/>
  <c r="AS44" i="32"/>
  <c r="AT44" i="32"/>
  <c r="AR45" i="32"/>
  <c r="AS45" i="32"/>
  <c r="AT45" i="32"/>
  <c r="AR46" i="32"/>
  <c r="AS46" i="32"/>
  <c r="AT46" i="32"/>
  <c r="AR47" i="32"/>
  <c r="AS47" i="32"/>
  <c r="AT47" i="32"/>
  <c r="AR48" i="32"/>
  <c r="AS48" i="32"/>
  <c r="AT48" i="32"/>
  <c r="AR49" i="32"/>
  <c r="AS49" i="32"/>
  <c r="AT49" i="32"/>
  <c r="AR50" i="32"/>
  <c r="AS50" i="32"/>
  <c r="AT50" i="32"/>
  <c r="AR51" i="32"/>
  <c r="AS51" i="32"/>
  <c r="AT51" i="32"/>
  <c r="AR52" i="32"/>
  <c r="AS52" i="32"/>
  <c r="AT52" i="32"/>
  <c r="AR53" i="32"/>
  <c r="AS53" i="32"/>
  <c r="AT53" i="32"/>
  <c r="AR54" i="32"/>
  <c r="AS54" i="32"/>
  <c r="AT54" i="32"/>
  <c r="AR55" i="32"/>
  <c r="AS55" i="32"/>
  <c r="AT55" i="32"/>
  <c r="AR56" i="32"/>
  <c r="AS56" i="32"/>
  <c r="AT56" i="32"/>
  <c r="AR57" i="32"/>
  <c r="AS57" i="32"/>
  <c r="AT57" i="32"/>
  <c r="AR58" i="32"/>
  <c r="AS58" i="32"/>
  <c r="AT58" i="32"/>
  <c r="AR59" i="32"/>
  <c r="AS59" i="32"/>
  <c r="AT59" i="32"/>
  <c r="AR60" i="32"/>
  <c r="AS60" i="32"/>
  <c r="AT60" i="32"/>
  <c r="AR61" i="32"/>
  <c r="AS61" i="32"/>
  <c r="AT61" i="32"/>
  <c r="AR62" i="32"/>
  <c r="AS62" i="32"/>
  <c r="AT62" i="32"/>
  <c r="AR63" i="32"/>
  <c r="AS63" i="32"/>
  <c r="AT63" i="32"/>
  <c r="AR64" i="32"/>
  <c r="AS64" i="32"/>
  <c r="AT64" i="32"/>
  <c r="AR65" i="32"/>
  <c r="AS65" i="32"/>
  <c r="AT65" i="32"/>
  <c r="AR66" i="32"/>
  <c r="AS66" i="32"/>
  <c r="AT66" i="32"/>
  <c r="AR67" i="32"/>
  <c r="AS67" i="32"/>
  <c r="AT67" i="32"/>
  <c r="AR68" i="32"/>
  <c r="AS68" i="32"/>
  <c r="AT68" i="32"/>
  <c r="AR69" i="32"/>
  <c r="AS69" i="32"/>
  <c r="AT69" i="32"/>
  <c r="AR70" i="32"/>
  <c r="AS70" i="32"/>
  <c r="AT70" i="32"/>
  <c r="AR71" i="32"/>
  <c r="AS71" i="32"/>
  <c r="AT71" i="32"/>
  <c r="AR72" i="32"/>
  <c r="AS72" i="32"/>
  <c r="AT72" i="32"/>
  <c r="AR73" i="32"/>
  <c r="AS73" i="32"/>
  <c r="AT73" i="32"/>
  <c r="AR74" i="32"/>
  <c r="AS74" i="32"/>
  <c r="AT74" i="32"/>
  <c r="AR75" i="32"/>
  <c r="AS75" i="32"/>
  <c r="AT75" i="32"/>
  <c r="AR76" i="32"/>
  <c r="AS76" i="32"/>
  <c r="AT76" i="32"/>
  <c r="AR77" i="32"/>
  <c r="AS77" i="32"/>
  <c r="AT77" i="32"/>
  <c r="AR78" i="32"/>
  <c r="AS78" i="32"/>
  <c r="AT78" i="32"/>
  <c r="AR79" i="32"/>
  <c r="AS79" i="32"/>
  <c r="AT79" i="32"/>
  <c r="AR80" i="32"/>
  <c r="AS80" i="32"/>
  <c r="AT80" i="32"/>
  <c r="AR81" i="32"/>
  <c r="AS81" i="32"/>
  <c r="AT81" i="32"/>
  <c r="AR82" i="32"/>
  <c r="AS82" i="32"/>
  <c r="AT82" i="32"/>
  <c r="AR83" i="32"/>
  <c r="AS83" i="32"/>
  <c r="AT83" i="32"/>
  <c r="AR84" i="32"/>
  <c r="AS84" i="32"/>
  <c r="AT84" i="32"/>
  <c r="AR85" i="32"/>
  <c r="AS85" i="32"/>
  <c r="AT85" i="32"/>
  <c r="AR86" i="32"/>
  <c r="AS86" i="32"/>
  <c r="AT86" i="32"/>
  <c r="AR87" i="32"/>
  <c r="AS87" i="32"/>
  <c r="AT87" i="32"/>
  <c r="AO98" i="32"/>
  <c r="AP98" i="32"/>
  <c r="AQ98" i="32"/>
  <c r="AO99" i="32"/>
  <c r="AP99" i="32"/>
  <c r="AQ99" i="32"/>
  <c r="AO100" i="32"/>
  <c r="AP100" i="32"/>
  <c r="AQ100" i="32"/>
  <c r="AO101" i="32"/>
  <c r="AP101" i="32"/>
  <c r="AQ101" i="32"/>
  <c r="AO102" i="32"/>
  <c r="AP102" i="32"/>
  <c r="AQ102" i="32"/>
  <c r="AO103" i="32"/>
  <c r="AP103" i="32"/>
  <c r="AQ103" i="32"/>
  <c r="AO104" i="32"/>
  <c r="AP104" i="32"/>
  <c r="AQ104" i="32"/>
  <c r="AO105" i="32"/>
  <c r="AP105" i="32"/>
  <c r="AQ105" i="32"/>
  <c r="AO106" i="32"/>
  <c r="AP106" i="32"/>
  <c r="AQ106" i="32"/>
  <c r="AO107" i="32"/>
  <c r="AP107" i="32"/>
  <c r="AQ107" i="32"/>
  <c r="AO108" i="32"/>
  <c r="AP108" i="32"/>
  <c r="AQ108" i="32"/>
  <c r="AO109" i="32"/>
  <c r="AP109" i="32"/>
  <c r="AQ109" i="32"/>
  <c r="AO110" i="32"/>
  <c r="AP110" i="32"/>
  <c r="AQ110" i="32"/>
  <c r="AO111" i="32"/>
  <c r="AP111" i="32"/>
  <c r="AQ111" i="32"/>
  <c r="AO112" i="32"/>
  <c r="AP112" i="32"/>
  <c r="AQ112" i="32"/>
  <c r="AO113" i="32"/>
  <c r="AP113" i="32"/>
  <c r="AQ113" i="32"/>
  <c r="AO114" i="32"/>
  <c r="AP114" i="32"/>
  <c r="AQ114" i="32"/>
  <c r="AO115" i="32"/>
  <c r="AP115" i="32"/>
  <c r="AQ115" i="32"/>
  <c r="AO5" i="32"/>
  <c r="AP5" i="32"/>
  <c r="AQ5" i="32"/>
  <c r="AO6" i="32"/>
  <c r="AP6" i="32"/>
  <c r="AQ6" i="32"/>
  <c r="AO7" i="32"/>
  <c r="AP7" i="32"/>
  <c r="AQ7" i="32"/>
  <c r="AO8" i="32"/>
  <c r="AP8" i="32"/>
  <c r="AQ8" i="32"/>
  <c r="AO9" i="32"/>
  <c r="AP9" i="32"/>
  <c r="AQ9" i="32"/>
  <c r="AO10" i="32"/>
  <c r="AP10" i="32"/>
  <c r="AQ10" i="32"/>
  <c r="AO11" i="32"/>
  <c r="AP11" i="32"/>
  <c r="AQ11" i="32"/>
  <c r="AO12" i="32"/>
  <c r="AP12" i="32"/>
  <c r="AQ12" i="32"/>
  <c r="AO13" i="32"/>
  <c r="AP13" i="32"/>
  <c r="AQ13" i="32"/>
  <c r="AO14" i="32"/>
  <c r="AP14" i="32"/>
  <c r="AQ14" i="32"/>
  <c r="AO15" i="32"/>
  <c r="AP15" i="32"/>
  <c r="AQ15" i="32"/>
  <c r="AO16" i="32"/>
  <c r="AP16" i="32"/>
  <c r="AQ16" i="32"/>
  <c r="AO17" i="32"/>
  <c r="AP17" i="32"/>
  <c r="AQ17" i="32"/>
  <c r="AO18" i="32"/>
  <c r="AP18" i="32"/>
  <c r="AQ18" i="32"/>
  <c r="AO19" i="32"/>
  <c r="AP19" i="32"/>
  <c r="AQ19" i="32"/>
  <c r="AO20" i="32"/>
  <c r="AP20" i="32"/>
  <c r="AQ20" i="32"/>
  <c r="AO21" i="32"/>
  <c r="AP21" i="32"/>
  <c r="AQ21" i="32"/>
  <c r="AO22" i="32"/>
  <c r="AP22" i="32"/>
  <c r="AQ22" i="32"/>
  <c r="AO23" i="32"/>
  <c r="AP23" i="32"/>
  <c r="AQ23" i="32"/>
  <c r="AO24" i="32"/>
  <c r="AP24" i="32"/>
  <c r="AQ24" i="32"/>
  <c r="AO25" i="32"/>
  <c r="AP25" i="32"/>
  <c r="AQ25" i="32"/>
  <c r="AO26" i="32"/>
  <c r="AP26" i="32"/>
  <c r="AQ26" i="32"/>
  <c r="AO27" i="32"/>
  <c r="AP27" i="32"/>
  <c r="AQ27" i="32"/>
  <c r="AO28" i="32"/>
  <c r="AP28" i="32"/>
  <c r="AQ28" i="32"/>
  <c r="AO29" i="32"/>
  <c r="AP29" i="32"/>
  <c r="AQ29" i="32"/>
  <c r="AO30" i="32"/>
  <c r="AP30" i="32"/>
  <c r="AQ30" i="32"/>
  <c r="AO31" i="32"/>
  <c r="AP31" i="32"/>
  <c r="AQ31" i="32"/>
  <c r="AO32" i="32"/>
  <c r="AP32" i="32"/>
  <c r="AQ32" i="32"/>
  <c r="AO33" i="32"/>
  <c r="AP33" i="32"/>
  <c r="AQ33" i="32"/>
  <c r="AO34" i="32"/>
  <c r="AP34" i="32"/>
  <c r="AQ34" i="32"/>
  <c r="AO35" i="32"/>
  <c r="AP35" i="32"/>
  <c r="AQ35" i="32"/>
  <c r="AO36" i="32"/>
  <c r="AP36" i="32"/>
  <c r="AQ36" i="32"/>
  <c r="AO37" i="32"/>
  <c r="AP37" i="32"/>
  <c r="AQ37" i="32"/>
  <c r="AO38" i="32"/>
  <c r="AP38" i="32"/>
  <c r="AQ38" i="32"/>
  <c r="AO39" i="32"/>
  <c r="AP39" i="32"/>
  <c r="AQ39" i="32"/>
  <c r="AO40" i="32"/>
  <c r="AP40" i="32"/>
  <c r="AQ40" i="32"/>
  <c r="AO41" i="32"/>
  <c r="AP41" i="32"/>
  <c r="AQ41" i="32"/>
  <c r="AO42" i="32"/>
  <c r="AP42" i="32"/>
  <c r="AQ42" i="32"/>
  <c r="AO43" i="32"/>
  <c r="AP43" i="32"/>
  <c r="AQ43" i="32"/>
  <c r="AO44" i="32"/>
  <c r="AP44" i="32"/>
  <c r="AQ44" i="32"/>
  <c r="AO45" i="32"/>
  <c r="AP45" i="32"/>
  <c r="AQ45" i="32"/>
  <c r="AO46" i="32"/>
  <c r="AP46" i="32"/>
  <c r="AQ46" i="32"/>
  <c r="AO47" i="32"/>
  <c r="AP47" i="32"/>
  <c r="AQ47" i="32"/>
  <c r="AO48" i="32"/>
  <c r="AP48" i="32"/>
  <c r="AQ48" i="32"/>
  <c r="AO49" i="32"/>
  <c r="AP49" i="32"/>
  <c r="AQ49" i="32"/>
  <c r="AO50" i="32"/>
  <c r="AP50" i="32"/>
  <c r="AQ50" i="32"/>
  <c r="AO51" i="32"/>
  <c r="AP51" i="32"/>
  <c r="AQ51" i="32"/>
  <c r="AO52" i="32"/>
  <c r="AP52" i="32"/>
  <c r="AQ52" i="32"/>
  <c r="AO53" i="32"/>
  <c r="AP53" i="32"/>
  <c r="AQ53" i="32"/>
  <c r="AO54" i="32"/>
  <c r="AP54" i="32"/>
  <c r="AQ54" i="32"/>
  <c r="AO55" i="32"/>
  <c r="AP55" i="32"/>
  <c r="AQ55" i="32"/>
  <c r="AO56" i="32"/>
  <c r="AP56" i="32"/>
  <c r="AQ56" i="32"/>
  <c r="AO57" i="32"/>
  <c r="AP57" i="32"/>
  <c r="AQ57" i="32"/>
  <c r="AO58" i="32"/>
  <c r="AP58" i="32"/>
  <c r="AQ58" i="32"/>
  <c r="AO59" i="32"/>
  <c r="AP59" i="32"/>
  <c r="AQ59" i="32"/>
  <c r="AO60" i="32"/>
  <c r="AP60" i="32"/>
  <c r="AQ60" i="32"/>
  <c r="AO61" i="32"/>
  <c r="AP61" i="32"/>
  <c r="AQ61" i="32"/>
  <c r="AO62" i="32"/>
  <c r="AP62" i="32"/>
  <c r="AQ62" i="32"/>
  <c r="AO63" i="32"/>
  <c r="AP63" i="32"/>
  <c r="AQ63" i="32"/>
  <c r="AO64" i="32"/>
  <c r="AP64" i="32"/>
  <c r="AQ64" i="32"/>
  <c r="AO65" i="32"/>
  <c r="AP65" i="32"/>
  <c r="AQ65" i="32"/>
  <c r="AO66" i="32"/>
  <c r="AP66" i="32"/>
  <c r="AQ66" i="32"/>
  <c r="AO67" i="32"/>
  <c r="AP67" i="32"/>
  <c r="AQ67" i="32"/>
  <c r="AO68" i="32"/>
  <c r="AP68" i="32"/>
  <c r="AQ68" i="32"/>
  <c r="AO69" i="32"/>
  <c r="AP69" i="32"/>
  <c r="AQ69" i="32"/>
  <c r="AO70" i="32"/>
  <c r="AP70" i="32"/>
  <c r="AQ70" i="32"/>
  <c r="AO71" i="32"/>
  <c r="AP71" i="32"/>
  <c r="AQ71" i="32"/>
  <c r="AO72" i="32"/>
  <c r="AP72" i="32"/>
  <c r="AQ72" i="32"/>
  <c r="AO73" i="32"/>
  <c r="AP73" i="32"/>
  <c r="AQ73" i="32"/>
  <c r="AO74" i="32"/>
  <c r="AP74" i="32"/>
  <c r="AQ74" i="32"/>
  <c r="AO75" i="32"/>
  <c r="AP75" i="32"/>
  <c r="AQ75" i="32"/>
  <c r="AO76" i="32"/>
  <c r="AP76" i="32"/>
  <c r="AQ76" i="32"/>
  <c r="AO77" i="32"/>
  <c r="AP77" i="32"/>
  <c r="AQ77" i="32"/>
  <c r="AO78" i="32"/>
  <c r="AP78" i="32"/>
  <c r="AQ78" i="32"/>
  <c r="AO79" i="32"/>
  <c r="AP79" i="32"/>
  <c r="AQ79" i="32"/>
  <c r="AO80" i="32"/>
  <c r="AP80" i="32"/>
  <c r="AQ80" i="32"/>
  <c r="AO81" i="32"/>
  <c r="AP81" i="32"/>
  <c r="AQ81" i="32"/>
  <c r="AO82" i="32"/>
  <c r="AP82" i="32"/>
  <c r="AQ82" i="32"/>
  <c r="AO83" i="32"/>
  <c r="AP83" i="32"/>
  <c r="AQ83" i="32"/>
  <c r="AO84" i="32"/>
  <c r="AP84" i="32"/>
  <c r="AQ84" i="32"/>
  <c r="AO85" i="32"/>
  <c r="AP85" i="32"/>
  <c r="AQ85" i="32"/>
  <c r="AO86" i="32"/>
  <c r="AP86" i="32"/>
  <c r="AQ86" i="32"/>
  <c r="AO87" i="32"/>
  <c r="AP87" i="32"/>
  <c r="AQ87" i="32"/>
  <c r="AL98" i="32"/>
  <c r="AM98" i="32"/>
  <c r="AN98" i="32"/>
  <c r="AL99" i="32"/>
  <c r="AM99" i="32"/>
  <c r="AN99" i="32"/>
  <c r="AL100" i="32"/>
  <c r="AM100" i="32"/>
  <c r="AN100" i="32"/>
  <c r="AL101" i="32"/>
  <c r="AM101" i="32"/>
  <c r="AN101" i="32"/>
  <c r="AL102" i="32"/>
  <c r="AM102" i="32"/>
  <c r="AN102" i="32"/>
  <c r="AL103" i="32"/>
  <c r="AM103" i="32"/>
  <c r="AN103" i="32"/>
  <c r="AL104" i="32"/>
  <c r="AM104" i="32"/>
  <c r="AN104" i="32"/>
  <c r="AL105" i="32"/>
  <c r="AM105" i="32"/>
  <c r="AN105" i="32"/>
  <c r="AL106" i="32"/>
  <c r="AM106" i="32"/>
  <c r="AN106" i="32"/>
  <c r="AL107" i="32"/>
  <c r="AM107" i="32"/>
  <c r="AN107" i="32"/>
  <c r="AL108" i="32"/>
  <c r="AM108" i="32"/>
  <c r="AN108" i="32"/>
  <c r="AL109" i="32"/>
  <c r="AM109" i="32"/>
  <c r="AN109" i="32"/>
  <c r="AL110" i="32"/>
  <c r="AM110" i="32"/>
  <c r="AN110" i="32"/>
  <c r="AL111" i="32"/>
  <c r="AM111" i="32"/>
  <c r="AN111" i="32"/>
  <c r="AL112" i="32"/>
  <c r="AM112" i="32"/>
  <c r="AN112" i="32"/>
  <c r="AL113" i="32"/>
  <c r="AM113" i="32"/>
  <c r="AN113" i="32"/>
  <c r="AL114" i="32"/>
  <c r="AM114" i="32"/>
  <c r="AN114" i="32"/>
  <c r="AL115" i="32"/>
  <c r="AM115" i="32"/>
  <c r="AN115" i="32"/>
  <c r="AL5" i="32"/>
  <c r="AM5" i="32"/>
  <c r="AN5" i="32"/>
  <c r="AL6" i="32"/>
  <c r="AM6" i="32"/>
  <c r="AN6" i="32"/>
  <c r="AL7" i="32"/>
  <c r="AM7" i="32"/>
  <c r="AN7" i="32"/>
  <c r="AL8" i="32"/>
  <c r="AM8" i="32"/>
  <c r="AN8" i="32"/>
  <c r="AL9" i="32"/>
  <c r="AM9" i="32"/>
  <c r="AN9" i="32"/>
  <c r="AL10" i="32"/>
  <c r="AM10" i="32"/>
  <c r="AN10" i="32"/>
  <c r="AL11" i="32"/>
  <c r="AM11" i="32"/>
  <c r="AN11" i="32"/>
  <c r="AL12" i="32"/>
  <c r="AM12" i="32"/>
  <c r="AN12" i="32"/>
  <c r="AL13" i="32"/>
  <c r="AM13" i="32"/>
  <c r="AN13" i="32"/>
  <c r="AL14" i="32"/>
  <c r="AM14" i="32"/>
  <c r="AN14" i="32"/>
  <c r="AL15" i="32"/>
  <c r="AM15" i="32"/>
  <c r="AN15" i="32"/>
  <c r="AL16" i="32"/>
  <c r="AM16" i="32"/>
  <c r="AN16" i="32"/>
  <c r="AL17" i="32"/>
  <c r="AM17" i="32"/>
  <c r="AN17" i="32"/>
  <c r="AL18" i="32"/>
  <c r="AM18" i="32"/>
  <c r="AN18" i="32"/>
  <c r="AL19" i="32"/>
  <c r="AM19" i="32"/>
  <c r="AN19" i="32"/>
  <c r="AL20" i="32"/>
  <c r="AM20" i="32"/>
  <c r="AN20" i="32"/>
  <c r="AL21" i="32"/>
  <c r="AM21" i="32"/>
  <c r="AN21" i="32"/>
  <c r="AL22" i="32"/>
  <c r="AM22" i="32"/>
  <c r="AN22" i="32"/>
  <c r="AL23" i="32"/>
  <c r="AM23" i="32"/>
  <c r="AN23" i="32"/>
  <c r="AL24" i="32"/>
  <c r="AM24" i="32"/>
  <c r="AN24" i="32"/>
  <c r="AL25" i="32"/>
  <c r="AM25" i="32"/>
  <c r="AN25" i="32"/>
  <c r="AL26" i="32"/>
  <c r="AM26" i="32"/>
  <c r="AN26" i="32"/>
  <c r="AL27" i="32"/>
  <c r="AM27" i="32"/>
  <c r="AN27" i="32"/>
  <c r="AL28" i="32"/>
  <c r="AM28" i="32"/>
  <c r="AN28" i="32"/>
  <c r="AL29" i="32"/>
  <c r="AM29" i="32"/>
  <c r="AN29" i="32"/>
  <c r="AL30" i="32"/>
  <c r="AM30" i="32"/>
  <c r="AN30" i="32"/>
  <c r="AL31" i="32"/>
  <c r="AM31" i="32"/>
  <c r="AN31" i="32"/>
  <c r="AL32" i="32"/>
  <c r="AM32" i="32"/>
  <c r="AN32" i="32"/>
  <c r="AL33" i="32"/>
  <c r="AM33" i="32"/>
  <c r="AN33" i="32"/>
  <c r="AL34" i="32"/>
  <c r="AM34" i="32"/>
  <c r="AN34" i="32"/>
  <c r="AL35" i="32"/>
  <c r="AM35" i="32"/>
  <c r="AN35" i="32"/>
  <c r="AL36" i="32"/>
  <c r="AM36" i="32"/>
  <c r="AN36" i="32"/>
  <c r="AL37" i="32"/>
  <c r="AM37" i="32"/>
  <c r="AN37" i="32"/>
  <c r="AL38" i="32"/>
  <c r="AM38" i="32"/>
  <c r="AN38" i="32"/>
  <c r="AL39" i="32"/>
  <c r="AM39" i="32"/>
  <c r="AN39" i="32"/>
  <c r="AL40" i="32"/>
  <c r="AM40" i="32"/>
  <c r="AN40" i="32"/>
  <c r="AL41" i="32"/>
  <c r="AM41" i="32"/>
  <c r="AN41" i="32"/>
  <c r="AL42" i="32"/>
  <c r="AM42" i="32"/>
  <c r="AN42" i="32"/>
  <c r="AL43" i="32"/>
  <c r="AM43" i="32"/>
  <c r="AN43" i="32"/>
  <c r="AL44" i="32"/>
  <c r="AM44" i="32"/>
  <c r="AN44" i="32"/>
  <c r="AL45" i="32"/>
  <c r="AM45" i="32"/>
  <c r="AN45" i="32"/>
  <c r="AL46" i="32"/>
  <c r="AM46" i="32"/>
  <c r="AN46" i="32"/>
  <c r="AL47" i="32"/>
  <c r="AM47" i="32"/>
  <c r="AN47" i="32"/>
  <c r="AL48" i="32"/>
  <c r="AM48" i="32"/>
  <c r="AN48" i="32"/>
  <c r="AL49" i="32"/>
  <c r="AM49" i="32"/>
  <c r="AN49" i="32"/>
  <c r="AL50" i="32"/>
  <c r="AM50" i="32"/>
  <c r="AN50" i="32"/>
  <c r="AL51" i="32"/>
  <c r="AM51" i="32"/>
  <c r="AN51" i="32"/>
  <c r="AL52" i="32"/>
  <c r="AM52" i="32"/>
  <c r="AN52" i="32"/>
  <c r="AL53" i="32"/>
  <c r="AM53" i="32"/>
  <c r="AN53" i="32"/>
  <c r="AL54" i="32"/>
  <c r="AM54" i="32"/>
  <c r="AN54" i="32"/>
  <c r="AL55" i="32"/>
  <c r="AM55" i="32"/>
  <c r="AN55" i="32"/>
  <c r="AL56" i="32"/>
  <c r="AM56" i="32"/>
  <c r="AN56" i="32"/>
  <c r="AL57" i="32"/>
  <c r="AM57" i="32"/>
  <c r="AN57" i="32"/>
  <c r="AL58" i="32"/>
  <c r="AM58" i="32"/>
  <c r="AN58" i="32"/>
  <c r="AL59" i="32"/>
  <c r="AM59" i="32"/>
  <c r="AN59" i="32"/>
  <c r="AL60" i="32"/>
  <c r="AM60" i="32"/>
  <c r="AN60" i="32"/>
  <c r="AL61" i="32"/>
  <c r="AM61" i="32"/>
  <c r="AN61" i="32"/>
  <c r="AL62" i="32"/>
  <c r="AM62" i="32"/>
  <c r="AN62" i="32"/>
  <c r="AL63" i="32"/>
  <c r="AM63" i="32"/>
  <c r="AN63" i="32"/>
  <c r="AL64" i="32"/>
  <c r="AM64" i="32"/>
  <c r="AN64" i="32"/>
  <c r="AL65" i="32"/>
  <c r="AM65" i="32"/>
  <c r="AN65" i="32"/>
  <c r="AL66" i="32"/>
  <c r="AM66" i="32"/>
  <c r="AN66" i="32"/>
  <c r="AL67" i="32"/>
  <c r="AM67" i="32"/>
  <c r="AN67" i="32"/>
  <c r="AL68" i="32"/>
  <c r="AM68" i="32"/>
  <c r="AN68" i="32"/>
  <c r="AL69" i="32"/>
  <c r="AM69" i="32"/>
  <c r="AN69" i="32"/>
  <c r="AL70" i="32"/>
  <c r="AM70" i="32"/>
  <c r="AN70" i="32"/>
  <c r="AL71" i="32"/>
  <c r="AM71" i="32"/>
  <c r="AN71" i="32"/>
  <c r="AL72" i="32"/>
  <c r="AM72" i="32"/>
  <c r="AN72" i="32"/>
  <c r="AL73" i="32"/>
  <c r="AM73" i="32"/>
  <c r="AN73" i="32"/>
  <c r="AL74" i="32"/>
  <c r="AM74" i="32"/>
  <c r="AN74" i="32"/>
  <c r="AL75" i="32"/>
  <c r="AM75" i="32"/>
  <c r="AN75" i="32"/>
  <c r="AL76" i="32"/>
  <c r="AM76" i="32"/>
  <c r="AN76" i="32"/>
  <c r="AL77" i="32"/>
  <c r="AM77" i="32"/>
  <c r="AN77" i="32"/>
  <c r="AL78" i="32"/>
  <c r="AM78" i="32"/>
  <c r="AN78" i="32"/>
  <c r="AL79" i="32"/>
  <c r="AM79" i="32"/>
  <c r="AN79" i="32"/>
  <c r="AL80" i="32"/>
  <c r="AM80" i="32"/>
  <c r="AN80" i="32"/>
  <c r="AL81" i="32"/>
  <c r="AM81" i="32"/>
  <c r="AN81" i="32"/>
  <c r="AL82" i="32"/>
  <c r="AM82" i="32"/>
  <c r="AN82" i="32"/>
  <c r="AL83" i="32"/>
  <c r="AM83" i="32"/>
  <c r="AN83" i="32"/>
  <c r="AL84" i="32"/>
  <c r="AM84" i="32"/>
  <c r="AN84" i="32"/>
  <c r="AL85" i="32"/>
  <c r="AM85" i="32"/>
  <c r="AN85" i="32"/>
  <c r="AL86" i="32"/>
  <c r="AM86" i="32"/>
  <c r="AN86" i="32"/>
  <c r="AL87" i="32"/>
  <c r="AM87" i="32"/>
  <c r="AN87" i="32"/>
  <c r="AI98" i="32"/>
  <c r="AJ98" i="32"/>
  <c r="AK98" i="32"/>
  <c r="AI99" i="32"/>
  <c r="AJ99" i="32"/>
  <c r="AK99" i="32"/>
  <c r="AI100" i="32"/>
  <c r="AJ100" i="32"/>
  <c r="AK100" i="32"/>
  <c r="AI101" i="32"/>
  <c r="AJ101" i="32"/>
  <c r="AK101" i="32"/>
  <c r="AI102" i="32"/>
  <c r="AJ102" i="32"/>
  <c r="AK102" i="32"/>
  <c r="AI103" i="32"/>
  <c r="AJ103" i="32"/>
  <c r="AK103" i="32"/>
  <c r="AI104" i="32"/>
  <c r="AJ104" i="32"/>
  <c r="AK104" i="32"/>
  <c r="AI105" i="32"/>
  <c r="AJ105" i="32"/>
  <c r="AK105" i="32"/>
  <c r="AI106" i="32"/>
  <c r="AJ106" i="32"/>
  <c r="AK106" i="32"/>
  <c r="AI107" i="32"/>
  <c r="AJ107" i="32"/>
  <c r="AK107" i="32"/>
  <c r="AI108" i="32"/>
  <c r="AJ108" i="32"/>
  <c r="AK108" i="32"/>
  <c r="AI109" i="32"/>
  <c r="AJ109" i="32"/>
  <c r="AK109" i="32"/>
  <c r="AI110" i="32"/>
  <c r="AJ110" i="32"/>
  <c r="AK110" i="32"/>
  <c r="AI111" i="32"/>
  <c r="AJ111" i="32"/>
  <c r="AK111" i="32"/>
  <c r="AI112" i="32"/>
  <c r="AJ112" i="32"/>
  <c r="AK112" i="32"/>
  <c r="AI113" i="32"/>
  <c r="AJ113" i="32"/>
  <c r="AK113" i="32"/>
  <c r="AI114" i="32"/>
  <c r="AJ114" i="32"/>
  <c r="AK114" i="32"/>
  <c r="AI115" i="32"/>
  <c r="AJ115" i="32"/>
  <c r="AK115" i="32"/>
  <c r="AI5" i="32"/>
  <c r="AJ5" i="32"/>
  <c r="AK5" i="32"/>
  <c r="AI6" i="32"/>
  <c r="AJ6" i="32"/>
  <c r="AK6" i="32"/>
  <c r="AI7" i="32"/>
  <c r="AJ7" i="32"/>
  <c r="AK7" i="32"/>
  <c r="AI8" i="32"/>
  <c r="AJ8" i="32"/>
  <c r="AK8" i="32"/>
  <c r="AI9" i="32"/>
  <c r="AJ9" i="32"/>
  <c r="AK9" i="32"/>
  <c r="AI10" i="32"/>
  <c r="AJ10" i="32"/>
  <c r="AK10" i="32"/>
  <c r="AI11" i="32"/>
  <c r="AJ11" i="32"/>
  <c r="AK11" i="32"/>
  <c r="AI12" i="32"/>
  <c r="AJ12" i="32"/>
  <c r="AK12" i="32"/>
  <c r="AI13" i="32"/>
  <c r="AJ13" i="32"/>
  <c r="AK13" i="32"/>
  <c r="AI14" i="32"/>
  <c r="AJ14" i="32"/>
  <c r="AK14" i="32"/>
  <c r="AI15" i="32"/>
  <c r="AJ15" i="32"/>
  <c r="AK15" i="32"/>
  <c r="AI16" i="32"/>
  <c r="AJ16" i="32"/>
  <c r="AK16" i="32"/>
  <c r="AI17" i="32"/>
  <c r="AJ17" i="32"/>
  <c r="AK17" i="32"/>
  <c r="AI18" i="32"/>
  <c r="AJ18" i="32"/>
  <c r="AK18" i="32"/>
  <c r="AI19" i="32"/>
  <c r="AJ19" i="32"/>
  <c r="AK19" i="32"/>
  <c r="AI20" i="32"/>
  <c r="AJ20" i="32"/>
  <c r="AK20" i="32"/>
  <c r="AI21" i="32"/>
  <c r="AJ21" i="32"/>
  <c r="AK21" i="32"/>
  <c r="AI22" i="32"/>
  <c r="AJ22" i="32"/>
  <c r="AK22" i="32"/>
  <c r="AI23" i="32"/>
  <c r="AJ23" i="32"/>
  <c r="AK23" i="32"/>
  <c r="AI24" i="32"/>
  <c r="AJ24" i="32"/>
  <c r="AK24" i="32"/>
  <c r="AI25" i="32"/>
  <c r="AJ25" i="32"/>
  <c r="AK25" i="32"/>
  <c r="AI26" i="32"/>
  <c r="AJ26" i="32"/>
  <c r="AK26" i="32"/>
  <c r="AI27" i="32"/>
  <c r="AJ27" i="32"/>
  <c r="AK27" i="32"/>
  <c r="AI28" i="32"/>
  <c r="AJ28" i="32"/>
  <c r="AK28" i="32"/>
  <c r="AI29" i="32"/>
  <c r="AJ29" i="32"/>
  <c r="AK29" i="32"/>
  <c r="AI30" i="32"/>
  <c r="AJ30" i="32"/>
  <c r="AK30" i="32"/>
  <c r="AI31" i="32"/>
  <c r="AJ31" i="32"/>
  <c r="AK31" i="32"/>
  <c r="AI32" i="32"/>
  <c r="AJ32" i="32"/>
  <c r="AK32" i="32"/>
  <c r="AI33" i="32"/>
  <c r="AJ33" i="32"/>
  <c r="AK33" i="32"/>
  <c r="AI34" i="32"/>
  <c r="AJ34" i="32"/>
  <c r="AK34" i="32"/>
  <c r="AI35" i="32"/>
  <c r="AJ35" i="32"/>
  <c r="AK35" i="32"/>
  <c r="AI36" i="32"/>
  <c r="AJ36" i="32"/>
  <c r="AK36" i="32"/>
  <c r="AI37" i="32"/>
  <c r="AJ37" i="32"/>
  <c r="AK37" i="32"/>
  <c r="AI38" i="32"/>
  <c r="AJ38" i="32"/>
  <c r="AK38" i="32"/>
  <c r="AI39" i="32"/>
  <c r="AJ39" i="32"/>
  <c r="AK39" i="32"/>
  <c r="AI40" i="32"/>
  <c r="AJ40" i="32"/>
  <c r="AK40" i="32"/>
  <c r="AI41" i="32"/>
  <c r="AJ41" i="32"/>
  <c r="AK41" i="32"/>
  <c r="AI42" i="32"/>
  <c r="AJ42" i="32"/>
  <c r="AK42" i="32"/>
  <c r="AI43" i="32"/>
  <c r="AJ43" i="32"/>
  <c r="AK43" i="32"/>
  <c r="AI44" i="32"/>
  <c r="AJ44" i="32"/>
  <c r="AK44" i="32"/>
  <c r="AI45" i="32"/>
  <c r="AJ45" i="32"/>
  <c r="AK45" i="32"/>
  <c r="AI46" i="32"/>
  <c r="AJ46" i="32"/>
  <c r="AK46" i="32"/>
  <c r="AI47" i="32"/>
  <c r="AJ47" i="32"/>
  <c r="AK47" i="32"/>
  <c r="AI48" i="32"/>
  <c r="AJ48" i="32"/>
  <c r="AK48" i="32"/>
  <c r="AI49" i="32"/>
  <c r="AJ49" i="32"/>
  <c r="AK49" i="32"/>
  <c r="AI50" i="32"/>
  <c r="AJ50" i="32"/>
  <c r="AK50" i="32"/>
  <c r="AI51" i="32"/>
  <c r="AJ51" i="32"/>
  <c r="AK51" i="32"/>
  <c r="AI52" i="32"/>
  <c r="AJ52" i="32"/>
  <c r="AK52" i="32"/>
  <c r="AI53" i="32"/>
  <c r="AJ53" i="32"/>
  <c r="AK53" i="32"/>
  <c r="AI54" i="32"/>
  <c r="AJ54" i="32"/>
  <c r="AK54" i="32"/>
  <c r="AI55" i="32"/>
  <c r="AJ55" i="32"/>
  <c r="AK55" i="32"/>
  <c r="AI56" i="32"/>
  <c r="AJ56" i="32"/>
  <c r="AK56" i="32"/>
  <c r="AI57" i="32"/>
  <c r="AJ57" i="32"/>
  <c r="AK57" i="32"/>
  <c r="AI58" i="32"/>
  <c r="AJ58" i="32"/>
  <c r="AK58" i="32"/>
  <c r="AI59" i="32"/>
  <c r="AJ59" i="32"/>
  <c r="AK59" i="32"/>
  <c r="AI60" i="32"/>
  <c r="AJ60" i="32"/>
  <c r="AK60" i="32"/>
  <c r="AI61" i="32"/>
  <c r="AJ61" i="32"/>
  <c r="AK61" i="32"/>
  <c r="AI62" i="32"/>
  <c r="AJ62" i="32"/>
  <c r="AK62" i="32"/>
  <c r="AI63" i="32"/>
  <c r="AJ63" i="32"/>
  <c r="AK63" i="32"/>
  <c r="AI64" i="32"/>
  <c r="AJ64" i="32"/>
  <c r="AK64" i="32"/>
  <c r="AI65" i="32"/>
  <c r="AJ65" i="32"/>
  <c r="AK65" i="32"/>
  <c r="AI66" i="32"/>
  <c r="AJ66" i="32"/>
  <c r="AK66" i="32"/>
  <c r="AI67" i="32"/>
  <c r="AJ67" i="32"/>
  <c r="AK67" i="32"/>
  <c r="AI68" i="32"/>
  <c r="AJ68" i="32"/>
  <c r="AK68" i="32"/>
  <c r="AI69" i="32"/>
  <c r="AJ69" i="32"/>
  <c r="AK69" i="32"/>
  <c r="AI70" i="32"/>
  <c r="AJ70" i="32"/>
  <c r="AK70" i="32"/>
  <c r="AI71" i="32"/>
  <c r="AJ71" i="32"/>
  <c r="AK71" i="32"/>
  <c r="AI72" i="32"/>
  <c r="AJ72" i="32"/>
  <c r="AK72" i="32"/>
  <c r="AI73" i="32"/>
  <c r="AJ73" i="32"/>
  <c r="AK73" i="32"/>
  <c r="AI74" i="32"/>
  <c r="AJ74" i="32"/>
  <c r="AK74" i="32"/>
  <c r="AI75" i="32"/>
  <c r="AJ75" i="32"/>
  <c r="AK75" i="32"/>
  <c r="AI76" i="32"/>
  <c r="AJ76" i="32"/>
  <c r="AK76" i="32"/>
  <c r="AI77" i="32"/>
  <c r="AJ77" i="32"/>
  <c r="AK77" i="32"/>
  <c r="AI78" i="32"/>
  <c r="AJ78" i="32"/>
  <c r="AK78" i="32"/>
  <c r="AI79" i="32"/>
  <c r="AJ79" i="32"/>
  <c r="AK79" i="32"/>
  <c r="AI80" i="32"/>
  <c r="AJ80" i="32"/>
  <c r="AK80" i="32"/>
  <c r="AI81" i="32"/>
  <c r="AJ81" i="32"/>
  <c r="AK81" i="32"/>
  <c r="AI82" i="32"/>
  <c r="AJ82" i="32"/>
  <c r="AK82" i="32"/>
  <c r="AI83" i="32"/>
  <c r="AJ83" i="32"/>
  <c r="AK83" i="32"/>
  <c r="AI84" i="32"/>
  <c r="AJ84" i="32"/>
  <c r="AK84" i="32"/>
  <c r="AI85" i="32"/>
  <c r="AJ85" i="32"/>
  <c r="AK85" i="32"/>
  <c r="AI86" i="32"/>
  <c r="AJ86" i="32"/>
  <c r="AK86" i="32"/>
  <c r="AI87" i="32"/>
  <c r="AJ87" i="32"/>
  <c r="AK87" i="32"/>
  <c r="AF98" i="32"/>
  <c r="AG98" i="32"/>
  <c r="AH98" i="32"/>
  <c r="AF99" i="32"/>
  <c r="AG99" i="32"/>
  <c r="AH99" i="32"/>
  <c r="AF100" i="32"/>
  <c r="AG100" i="32"/>
  <c r="AH100" i="32"/>
  <c r="AF101" i="32"/>
  <c r="AG101" i="32"/>
  <c r="AH101" i="32"/>
  <c r="AF102" i="32"/>
  <c r="AG102" i="32"/>
  <c r="AH102" i="32"/>
  <c r="AF103" i="32"/>
  <c r="AG103" i="32"/>
  <c r="AH103" i="32"/>
  <c r="AF104" i="32"/>
  <c r="AG104" i="32"/>
  <c r="AH104" i="32"/>
  <c r="AF105" i="32"/>
  <c r="AG105" i="32"/>
  <c r="AH105" i="32"/>
  <c r="AF106" i="32"/>
  <c r="AG106" i="32"/>
  <c r="AH106" i="32"/>
  <c r="AF107" i="32"/>
  <c r="AG107" i="32"/>
  <c r="AH107" i="32"/>
  <c r="AF108" i="32"/>
  <c r="AG108" i="32"/>
  <c r="AH108" i="32"/>
  <c r="AF109" i="32"/>
  <c r="AG109" i="32"/>
  <c r="AH109" i="32"/>
  <c r="AF110" i="32"/>
  <c r="AG110" i="32"/>
  <c r="AH110" i="32"/>
  <c r="AF111" i="32"/>
  <c r="AG111" i="32"/>
  <c r="AH111" i="32"/>
  <c r="AF112" i="32"/>
  <c r="AG112" i="32"/>
  <c r="AH112" i="32"/>
  <c r="AF113" i="32"/>
  <c r="AG113" i="32"/>
  <c r="AH113" i="32"/>
  <c r="AF114" i="32"/>
  <c r="AG114" i="32"/>
  <c r="AH114" i="32"/>
  <c r="AF115" i="32"/>
  <c r="AG115" i="32"/>
  <c r="AH115" i="32"/>
  <c r="AF5" i="32"/>
  <c r="AG5" i="32"/>
  <c r="AH5" i="32"/>
  <c r="AF6" i="32"/>
  <c r="AG6" i="32"/>
  <c r="AH6" i="32"/>
  <c r="AF7" i="32"/>
  <c r="AG7" i="32"/>
  <c r="AH7" i="32"/>
  <c r="AF8" i="32"/>
  <c r="AG8" i="32"/>
  <c r="AH8" i="32"/>
  <c r="AF9" i="32"/>
  <c r="AG9" i="32"/>
  <c r="AH9" i="32"/>
  <c r="AF10" i="32"/>
  <c r="AG10" i="32"/>
  <c r="AH10" i="32"/>
  <c r="AF11" i="32"/>
  <c r="AG11" i="32"/>
  <c r="AH11" i="32"/>
  <c r="AF12" i="32"/>
  <c r="AG12" i="32"/>
  <c r="AH12" i="32"/>
  <c r="AF13" i="32"/>
  <c r="AG13" i="32"/>
  <c r="AH13" i="32"/>
  <c r="AF14" i="32"/>
  <c r="AG14" i="32"/>
  <c r="AH14" i="32"/>
  <c r="AF15" i="32"/>
  <c r="AG15" i="32"/>
  <c r="AH15" i="32"/>
  <c r="AF16" i="32"/>
  <c r="AG16" i="32"/>
  <c r="AH16" i="32"/>
  <c r="AF17" i="32"/>
  <c r="AG17" i="32"/>
  <c r="AH17" i="32"/>
  <c r="AF18" i="32"/>
  <c r="AG18" i="32"/>
  <c r="AH18" i="32"/>
  <c r="AF19" i="32"/>
  <c r="AG19" i="32"/>
  <c r="AH19" i="32"/>
  <c r="AF20" i="32"/>
  <c r="AG20" i="32"/>
  <c r="AH20" i="32"/>
  <c r="AF21" i="32"/>
  <c r="AG21" i="32"/>
  <c r="AH21" i="32"/>
  <c r="AF22" i="32"/>
  <c r="AG22" i="32"/>
  <c r="AH22" i="32"/>
  <c r="AF23" i="32"/>
  <c r="AG23" i="32"/>
  <c r="AH23" i="32"/>
  <c r="AF24" i="32"/>
  <c r="AG24" i="32"/>
  <c r="AH24" i="32"/>
  <c r="AF25" i="32"/>
  <c r="AG25" i="32"/>
  <c r="AH25" i="32"/>
  <c r="AF26" i="32"/>
  <c r="AG26" i="32"/>
  <c r="AH26" i="32"/>
  <c r="AF27" i="32"/>
  <c r="AG27" i="32"/>
  <c r="AH27" i="32"/>
  <c r="AF28" i="32"/>
  <c r="AG28" i="32"/>
  <c r="AH28" i="32"/>
  <c r="AF29" i="32"/>
  <c r="AG29" i="32"/>
  <c r="AH29" i="32"/>
  <c r="AF30" i="32"/>
  <c r="AG30" i="32"/>
  <c r="AH30" i="32"/>
  <c r="AF31" i="32"/>
  <c r="AG31" i="32"/>
  <c r="AH31" i="32"/>
  <c r="AF32" i="32"/>
  <c r="AG32" i="32"/>
  <c r="AH32" i="32"/>
  <c r="AF33" i="32"/>
  <c r="AG33" i="32"/>
  <c r="AH33" i="32"/>
  <c r="AF34" i="32"/>
  <c r="AG34" i="32"/>
  <c r="AH34" i="32"/>
  <c r="AF35" i="32"/>
  <c r="AG35" i="32"/>
  <c r="AH35" i="32"/>
  <c r="AF36" i="32"/>
  <c r="AG36" i="32"/>
  <c r="AH36" i="32"/>
  <c r="AF37" i="32"/>
  <c r="AG37" i="32"/>
  <c r="AH37" i="32"/>
  <c r="AF38" i="32"/>
  <c r="AG38" i="32"/>
  <c r="AH38" i="32"/>
  <c r="AF39" i="32"/>
  <c r="AG39" i="32"/>
  <c r="AH39" i="32"/>
  <c r="AF40" i="32"/>
  <c r="AG40" i="32"/>
  <c r="AH40" i="32"/>
  <c r="AF41" i="32"/>
  <c r="AG41" i="32"/>
  <c r="AH41" i="32"/>
  <c r="AF42" i="32"/>
  <c r="AG42" i="32"/>
  <c r="AH42" i="32"/>
  <c r="AF43" i="32"/>
  <c r="AG43" i="32"/>
  <c r="AH43" i="32"/>
  <c r="AF44" i="32"/>
  <c r="AG44" i="32"/>
  <c r="AH44" i="32"/>
  <c r="AF45" i="32"/>
  <c r="AG45" i="32"/>
  <c r="AH45" i="32"/>
  <c r="AF46" i="32"/>
  <c r="AG46" i="32"/>
  <c r="AH46" i="32"/>
  <c r="AF47" i="32"/>
  <c r="AG47" i="32"/>
  <c r="AH47" i="32"/>
  <c r="AF48" i="32"/>
  <c r="AG48" i="32"/>
  <c r="AH48" i="32"/>
  <c r="AF49" i="32"/>
  <c r="AG49" i="32"/>
  <c r="AH49" i="32"/>
  <c r="AF50" i="32"/>
  <c r="AG50" i="32"/>
  <c r="AH50" i="32"/>
  <c r="AF51" i="32"/>
  <c r="AG51" i="32"/>
  <c r="AH51" i="32"/>
  <c r="AF52" i="32"/>
  <c r="AG52" i="32"/>
  <c r="AH52" i="32"/>
  <c r="AF53" i="32"/>
  <c r="AG53" i="32"/>
  <c r="AH53" i="32"/>
  <c r="AF54" i="32"/>
  <c r="AG54" i="32"/>
  <c r="AH54" i="32"/>
  <c r="AF55" i="32"/>
  <c r="AG55" i="32"/>
  <c r="AH55" i="32"/>
  <c r="AF56" i="32"/>
  <c r="AG56" i="32"/>
  <c r="AH56" i="32"/>
  <c r="AF57" i="32"/>
  <c r="AG57" i="32"/>
  <c r="AH57" i="32"/>
  <c r="AF58" i="32"/>
  <c r="AG58" i="32"/>
  <c r="AH58" i="32"/>
  <c r="AF59" i="32"/>
  <c r="AG59" i="32"/>
  <c r="AH59" i="32"/>
  <c r="AF60" i="32"/>
  <c r="AG60" i="32"/>
  <c r="AH60" i="32"/>
  <c r="AF61" i="32"/>
  <c r="AG61" i="32"/>
  <c r="AH61" i="32"/>
  <c r="AF62" i="32"/>
  <c r="AG62" i="32"/>
  <c r="AH62" i="32"/>
  <c r="AF63" i="32"/>
  <c r="AG63" i="32"/>
  <c r="AH63" i="32"/>
  <c r="AF64" i="32"/>
  <c r="AG64" i="32"/>
  <c r="AH64" i="32"/>
  <c r="AF65" i="32"/>
  <c r="AG65" i="32"/>
  <c r="AH65" i="32"/>
  <c r="AF66" i="32"/>
  <c r="AG66" i="32"/>
  <c r="AH66" i="32"/>
  <c r="AF67" i="32"/>
  <c r="AG67" i="32"/>
  <c r="AH67" i="32"/>
  <c r="AF68" i="32"/>
  <c r="AG68" i="32"/>
  <c r="AH68" i="32"/>
  <c r="AF69" i="32"/>
  <c r="AG69" i="32"/>
  <c r="AH69" i="32"/>
  <c r="AF70" i="32"/>
  <c r="AG70" i="32"/>
  <c r="AH70" i="32"/>
  <c r="AF71" i="32"/>
  <c r="AG71" i="32"/>
  <c r="AH71" i="32"/>
  <c r="AF72" i="32"/>
  <c r="AG72" i="32"/>
  <c r="AH72" i="32"/>
  <c r="AF73" i="32"/>
  <c r="AG73" i="32"/>
  <c r="AH73" i="32"/>
  <c r="AF74" i="32"/>
  <c r="AG74" i="32"/>
  <c r="AH74" i="32"/>
  <c r="AF75" i="32"/>
  <c r="AG75" i="32"/>
  <c r="AH75" i="32"/>
  <c r="AF76" i="32"/>
  <c r="AG76" i="32"/>
  <c r="AH76" i="32"/>
  <c r="AF77" i="32"/>
  <c r="AG77" i="32"/>
  <c r="AH77" i="32"/>
  <c r="AF78" i="32"/>
  <c r="AG78" i="32"/>
  <c r="AH78" i="32"/>
  <c r="AF79" i="32"/>
  <c r="AG79" i="32"/>
  <c r="AH79" i="32"/>
  <c r="AF80" i="32"/>
  <c r="AG80" i="32"/>
  <c r="AH80" i="32"/>
  <c r="AF81" i="32"/>
  <c r="AG81" i="32"/>
  <c r="AH81" i="32"/>
  <c r="AF82" i="32"/>
  <c r="AG82" i="32"/>
  <c r="AH82" i="32"/>
  <c r="AF83" i="32"/>
  <c r="AG83" i="32"/>
  <c r="AH83" i="32"/>
  <c r="AF84" i="32"/>
  <c r="AG84" i="32"/>
  <c r="AH84" i="32"/>
  <c r="AF85" i="32"/>
  <c r="AG85" i="32"/>
  <c r="AH85" i="32"/>
  <c r="AF86" i="32"/>
  <c r="AG86" i="32"/>
  <c r="AH86" i="32"/>
  <c r="AF87" i="32"/>
  <c r="AG87" i="32"/>
  <c r="AH87" i="32"/>
  <c r="AC98" i="32"/>
  <c r="AD98" i="32"/>
  <c r="AE98" i="32"/>
  <c r="AC99" i="32"/>
  <c r="AD99" i="32"/>
  <c r="AE99" i="32"/>
  <c r="AC100" i="32"/>
  <c r="AD100" i="32"/>
  <c r="AE100" i="32"/>
  <c r="AC101" i="32"/>
  <c r="AD101" i="32"/>
  <c r="AE101" i="32"/>
  <c r="AC102" i="32"/>
  <c r="AD102" i="32"/>
  <c r="AE102" i="32"/>
  <c r="AC103" i="32"/>
  <c r="AD103" i="32"/>
  <c r="AE103" i="32"/>
  <c r="AC104" i="32"/>
  <c r="AD104" i="32"/>
  <c r="AE104" i="32"/>
  <c r="AC105" i="32"/>
  <c r="AD105" i="32"/>
  <c r="AE105" i="32"/>
  <c r="AC106" i="32"/>
  <c r="AD106" i="32"/>
  <c r="AE106" i="32"/>
  <c r="AC107" i="32"/>
  <c r="AD107" i="32"/>
  <c r="AE107" i="32"/>
  <c r="AC108" i="32"/>
  <c r="AD108" i="32"/>
  <c r="AE108" i="32"/>
  <c r="AC109" i="32"/>
  <c r="AD109" i="32"/>
  <c r="AE109" i="32"/>
  <c r="AC110" i="32"/>
  <c r="AD110" i="32"/>
  <c r="AE110" i="32"/>
  <c r="AC111" i="32"/>
  <c r="AD111" i="32"/>
  <c r="AE111" i="32"/>
  <c r="AC112" i="32"/>
  <c r="AD112" i="32"/>
  <c r="AE112" i="32"/>
  <c r="AC113" i="32"/>
  <c r="AD113" i="32"/>
  <c r="AE113" i="32"/>
  <c r="AC114" i="32"/>
  <c r="AD114" i="32"/>
  <c r="AE114" i="32"/>
  <c r="AC115" i="32"/>
  <c r="AD115" i="32"/>
  <c r="AE115" i="32"/>
  <c r="AC5" i="32"/>
  <c r="AD5" i="32"/>
  <c r="AE5" i="32"/>
  <c r="AC6" i="32"/>
  <c r="AD6" i="32"/>
  <c r="AE6" i="32"/>
  <c r="AC7" i="32"/>
  <c r="AD7" i="32"/>
  <c r="AE7" i="32"/>
  <c r="AC8" i="32"/>
  <c r="AD8" i="32"/>
  <c r="AE8" i="32"/>
  <c r="AC9" i="32"/>
  <c r="AD9" i="32"/>
  <c r="AE9" i="32"/>
  <c r="AC10" i="32"/>
  <c r="AD10" i="32"/>
  <c r="AE10" i="32"/>
  <c r="AC11" i="32"/>
  <c r="AD11" i="32"/>
  <c r="AE11" i="32"/>
  <c r="AC12" i="32"/>
  <c r="AD12" i="32"/>
  <c r="AE12" i="32"/>
  <c r="AC13" i="32"/>
  <c r="AD13" i="32"/>
  <c r="AE13" i="32"/>
  <c r="AC14" i="32"/>
  <c r="AD14" i="32"/>
  <c r="AE14" i="32"/>
  <c r="AC15" i="32"/>
  <c r="AD15" i="32"/>
  <c r="AE15" i="32"/>
  <c r="AC16" i="32"/>
  <c r="AD16" i="32"/>
  <c r="AE16" i="32"/>
  <c r="AC17" i="32"/>
  <c r="AD17" i="32"/>
  <c r="AE17" i="32"/>
  <c r="AC18" i="32"/>
  <c r="AD18" i="32"/>
  <c r="AE18" i="32"/>
  <c r="AC19" i="32"/>
  <c r="AD19" i="32"/>
  <c r="AE19" i="32"/>
  <c r="AC20" i="32"/>
  <c r="AD20" i="32"/>
  <c r="AE20" i="32"/>
  <c r="AC21" i="32"/>
  <c r="AD21" i="32"/>
  <c r="AE21" i="32"/>
  <c r="AC22" i="32"/>
  <c r="AD22" i="32"/>
  <c r="AE22" i="32"/>
  <c r="AC23" i="32"/>
  <c r="AD23" i="32"/>
  <c r="AE23" i="32"/>
  <c r="AC24" i="32"/>
  <c r="AD24" i="32"/>
  <c r="AE24" i="32"/>
  <c r="AC25" i="32"/>
  <c r="AD25" i="32"/>
  <c r="AE25" i="32"/>
  <c r="AC26" i="32"/>
  <c r="AD26" i="32"/>
  <c r="AE26" i="32"/>
  <c r="AC27" i="32"/>
  <c r="AD27" i="32"/>
  <c r="AE27" i="32"/>
  <c r="AC28" i="32"/>
  <c r="AD28" i="32"/>
  <c r="AE28" i="32"/>
  <c r="AC29" i="32"/>
  <c r="AD29" i="32"/>
  <c r="AE29" i="32"/>
  <c r="AC30" i="32"/>
  <c r="AD30" i="32"/>
  <c r="AE30" i="32"/>
  <c r="AC31" i="32"/>
  <c r="AD31" i="32"/>
  <c r="AE31" i="32"/>
  <c r="AC32" i="32"/>
  <c r="AD32" i="32"/>
  <c r="AE32" i="32"/>
  <c r="AC33" i="32"/>
  <c r="AD33" i="32"/>
  <c r="AE33" i="32"/>
  <c r="AC34" i="32"/>
  <c r="AD34" i="32"/>
  <c r="AE34" i="32"/>
  <c r="AC35" i="32"/>
  <c r="AD35" i="32"/>
  <c r="AE35" i="32"/>
  <c r="AC36" i="32"/>
  <c r="AD36" i="32"/>
  <c r="AE36" i="32"/>
  <c r="AC37" i="32"/>
  <c r="AD37" i="32"/>
  <c r="AE37" i="32"/>
  <c r="AC38" i="32"/>
  <c r="AD38" i="32"/>
  <c r="AE38" i="32"/>
  <c r="AC39" i="32"/>
  <c r="AD39" i="32"/>
  <c r="AE39" i="32"/>
  <c r="AC40" i="32"/>
  <c r="AD40" i="32"/>
  <c r="AE40" i="32"/>
  <c r="AC41" i="32"/>
  <c r="AD41" i="32"/>
  <c r="AE41" i="32"/>
  <c r="AC42" i="32"/>
  <c r="AD42" i="32"/>
  <c r="AE42" i="32"/>
  <c r="AC43" i="32"/>
  <c r="AD43" i="32"/>
  <c r="AE43" i="32"/>
  <c r="AC44" i="32"/>
  <c r="AD44" i="32"/>
  <c r="AE44" i="32"/>
  <c r="AC45" i="32"/>
  <c r="AD45" i="32"/>
  <c r="AE45" i="32"/>
  <c r="AC46" i="32"/>
  <c r="AD46" i="32"/>
  <c r="AE46" i="32"/>
  <c r="AC47" i="32"/>
  <c r="AD47" i="32"/>
  <c r="AE47" i="32"/>
  <c r="AC48" i="32"/>
  <c r="AD48" i="32"/>
  <c r="AE48" i="32"/>
  <c r="AC49" i="32"/>
  <c r="AD49" i="32"/>
  <c r="AE49" i="32"/>
  <c r="AC50" i="32"/>
  <c r="AD50" i="32"/>
  <c r="AE50" i="32"/>
  <c r="AC51" i="32"/>
  <c r="AD51" i="32"/>
  <c r="AE51" i="32"/>
  <c r="AC52" i="32"/>
  <c r="AD52" i="32"/>
  <c r="AE52" i="32"/>
  <c r="AC53" i="32"/>
  <c r="AD53" i="32"/>
  <c r="AE53" i="32"/>
  <c r="AC54" i="32"/>
  <c r="AD54" i="32"/>
  <c r="AE54" i="32"/>
  <c r="AC55" i="32"/>
  <c r="AD55" i="32"/>
  <c r="AE55" i="32"/>
  <c r="AC56" i="32"/>
  <c r="AD56" i="32"/>
  <c r="AE56" i="32"/>
  <c r="AC57" i="32"/>
  <c r="AD57" i="32"/>
  <c r="AE57" i="32"/>
  <c r="AC58" i="32"/>
  <c r="AD58" i="32"/>
  <c r="AE58" i="32"/>
  <c r="AC59" i="32"/>
  <c r="AD59" i="32"/>
  <c r="AE59" i="32"/>
  <c r="AC60" i="32"/>
  <c r="AD60" i="32"/>
  <c r="AE60" i="32"/>
  <c r="AC61" i="32"/>
  <c r="AD61" i="32"/>
  <c r="AE61" i="32"/>
  <c r="AC62" i="32"/>
  <c r="AD62" i="32"/>
  <c r="AE62" i="32"/>
  <c r="AC63" i="32"/>
  <c r="AD63" i="32"/>
  <c r="AE63" i="32"/>
  <c r="AC64" i="32"/>
  <c r="AD64" i="32"/>
  <c r="AE64" i="32"/>
  <c r="AC65" i="32"/>
  <c r="AD65" i="32"/>
  <c r="AE65" i="32"/>
  <c r="AC66" i="32"/>
  <c r="AD66" i="32"/>
  <c r="AE66" i="32"/>
  <c r="AC67" i="32"/>
  <c r="AD67" i="32"/>
  <c r="AE67" i="32"/>
  <c r="AC68" i="32"/>
  <c r="AD68" i="32"/>
  <c r="AE68" i="32"/>
  <c r="AC69" i="32"/>
  <c r="AD69" i="32"/>
  <c r="AE69" i="32"/>
  <c r="AC70" i="32"/>
  <c r="AD70" i="32"/>
  <c r="AE70" i="32"/>
  <c r="AC71" i="32"/>
  <c r="AD71" i="32"/>
  <c r="AE71" i="32"/>
  <c r="AC72" i="32"/>
  <c r="AD72" i="32"/>
  <c r="AE72" i="32"/>
  <c r="AC73" i="32"/>
  <c r="AD73" i="32"/>
  <c r="AE73" i="32"/>
  <c r="AC74" i="32"/>
  <c r="AD74" i="32"/>
  <c r="AE74" i="32"/>
  <c r="AC75" i="32"/>
  <c r="AD75" i="32"/>
  <c r="AE75" i="32"/>
  <c r="AC76" i="32"/>
  <c r="AD76" i="32"/>
  <c r="AE76" i="32"/>
  <c r="AC77" i="32"/>
  <c r="AD77" i="32"/>
  <c r="AE77" i="32"/>
  <c r="AC78" i="32"/>
  <c r="AD78" i="32"/>
  <c r="AE78" i="32"/>
  <c r="AC79" i="32"/>
  <c r="AD79" i="32"/>
  <c r="AE79" i="32"/>
  <c r="AC80" i="32"/>
  <c r="AD80" i="32"/>
  <c r="AE80" i="32"/>
  <c r="AC81" i="32"/>
  <c r="AD81" i="32"/>
  <c r="AE81" i="32"/>
  <c r="AC82" i="32"/>
  <c r="AD82" i="32"/>
  <c r="AE82" i="32"/>
  <c r="AC83" i="32"/>
  <c r="AD83" i="32"/>
  <c r="AE83" i="32"/>
  <c r="AC84" i="32"/>
  <c r="AD84" i="32"/>
  <c r="AE84" i="32"/>
  <c r="AC85" i="32"/>
  <c r="AD85" i="32"/>
  <c r="AE85" i="32"/>
  <c r="AC86" i="32"/>
  <c r="AD86" i="32"/>
  <c r="AE86" i="32"/>
  <c r="AC87" i="32"/>
  <c r="AD87" i="32"/>
  <c r="AE87" i="32"/>
  <c r="Z98" i="32"/>
  <c r="AA98" i="32"/>
  <c r="AB98" i="32"/>
  <c r="Z99" i="32"/>
  <c r="AA99" i="32"/>
  <c r="AB99" i="32"/>
  <c r="Z100" i="32"/>
  <c r="AA100" i="32"/>
  <c r="AB100" i="32"/>
  <c r="Z101" i="32"/>
  <c r="AA101" i="32"/>
  <c r="AB101" i="32"/>
  <c r="Z102" i="32"/>
  <c r="AA102" i="32"/>
  <c r="AB102" i="32"/>
  <c r="Z103" i="32"/>
  <c r="AA103" i="32"/>
  <c r="AB103" i="32"/>
  <c r="Z104" i="32"/>
  <c r="AA104" i="32"/>
  <c r="AB104" i="32"/>
  <c r="Z105" i="32"/>
  <c r="AA105" i="32"/>
  <c r="AB105" i="32"/>
  <c r="Z106" i="32"/>
  <c r="AA106" i="32"/>
  <c r="AB106" i="32"/>
  <c r="Z107" i="32"/>
  <c r="AA107" i="32"/>
  <c r="AB107" i="32"/>
  <c r="Z108" i="32"/>
  <c r="AA108" i="32"/>
  <c r="AB108" i="32"/>
  <c r="Z109" i="32"/>
  <c r="AA109" i="32"/>
  <c r="AB109" i="32"/>
  <c r="Z110" i="32"/>
  <c r="AA110" i="32"/>
  <c r="AB110" i="32"/>
  <c r="Z111" i="32"/>
  <c r="AA111" i="32"/>
  <c r="AB111" i="32"/>
  <c r="Z112" i="32"/>
  <c r="AA112" i="32"/>
  <c r="AB112" i="32"/>
  <c r="Z113" i="32"/>
  <c r="AA113" i="32"/>
  <c r="AB113" i="32"/>
  <c r="Z114" i="32"/>
  <c r="AA114" i="32"/>
  <c r="AB114" i="32"/>
  <c r="Z115" i="32"/>
  <c r="AA115" i="32"/>
  <c r="AB115" i="32"/>
  <c r="Z5" i="32"/>
  <c r="AA5" i="32"/>
  <c r="AB5" i="32"/>
  <c r="Z6" i="32"/>
  <c r="AA6" i="32"/>
  <c r="AB6" i="32"/>
  <c r="Z7" i="32"/>
  <c r="AA7" i="32"/>
  <c r="AB7" i="32"/>
  <c r="Z8" i="32"/>
  <c r="AA8" i="32"/>
  <c r="AB8" i="32"/>
  <c r="Z9" i="32"/>
  <c r="AA9" i="32"/>
  <c r="AB9" i="32"/>
  <c r="Z10" i="32"/>
  <c r="AA10" i="32"/>
  <c r="AB10" i="32"/>
  <c r="Z11" i="32"/>
  <c r="AA11" i="32"/>
  <c r="AB11" i="32"/>
  <c r="Z12" i="32"/>
  <c r="AA12" i="32"/>
  <c r="AB12" i="32"/>
  <c r="Z13" i="32"/>
  <c r="AA13" i="32"/>
  <c r="AB13" i="32"/>
  <c r="Z14" i="32"/>
  <c r="AA14" i="32"/>
  <c r="AB14" i="32"/>
  <c r="Z15" i="32"/>
  <c r="AA15" i="32"/>
  <c r="AB15" i="32"/>
  <c r="Z16" i="32"/>
  <c r="AA16" i="32"/>
  <c r="AB16" i="32"/>
  <c r="Z17" i="32"/>
  <c r="AA17" i="32"/>
  <c r="AB17" i="32"/>
  <c r="Z18" i="32"/>
  <c r="AA18" i="32"/>
  <c r="AB18" i="32"/>
  <c r="Z19" i="32"/>
  <c r="AA19" i="32"/>
  <c r="AB19" i="32"/>
  <c r="Z20" i="32"/>
  <c r="AA20" i="32"/>
  <c r="AB20" i="32"/>
  <c r="Z21" i="32"/>
  <c r="AA21" i="32"/>
  <c r="AB21" i="32"/>
  <c r="Z22" i="32"/>
  <c r="AA22" i="32"/>
  <c r="AB22" i="32"/>
  <c r="Z23" i="32"/>
  <c r="AA23" i="32"/>
  <c r="AB23" i="32"/>
  <c r="Z24" i="32"/>
  <c r="AA24" i="32"/>
  <c r="AB24" i="32"/>
  <c r="Z25" i="32"/>
  <c r="AA25" i="32"/>
  <c r="AB25" i="32"/>
  <c r="Z26" i="32"/>
  <c r="AA26" i="32"/>
  <c r="AB26" i="32"/>
  <c r="Z27" i="32"/>
  <c r="AA27" i="32"/>
  <c r="AB27" i="32"/>
  <c r="Z28" i="32"/>
  <c r="AA28" i="32"/>
  <c r="AB28" i="32"/>
  <c r="Z29" i="32"/>
  <c r="AA29" i="32"/>
  <c r="AB29" i="32"/>
  <c r="Z30" i="32"/>
  <c r="AA30" i="32"/>
  <c r="AB30" i="32"/>
  <c r="Z31" i="32"/>
  <c r="AA31" i="32"/>
  <c r="AB31" i="32"/>
  <c r="Z32" i="32"/>
  <c r="AA32" i="32"/>
  <c r="AB32" i="32"/>
  <c r="Z33" i="32"/>
  <c r="AA33" i="32"/>
  <c r="AB33" i="32"/>
  <c r="Z34" i="32"/>
  <c r="AA34" i="32"/>
  <c r="AB34" i="32"/>
  <c r="Z35" i="32"/>
  <c r="AA35" i="32"/>
  <c r="AB35" i="32"/>
  <c r="Z36" i="32"/>
  <c r="AA36" i="32"/>
  <c r="AB36" i="32"/>
  <c r="Z37" i="32"/>
  <c r="AA37" i="32"/>
  <c r="AB37" i="32"/>
  <c r="Z38" i="32"/>
  <c r="AA38" i="32"/>
  <c r="AB38" i="32"/>
  <c r="Z39" i="32"/>
  <c r="AA39" i="32"/>
  <c r="AB39" i="32"/>
  <c r="Z40" i="32"/>
  <c r="AA40" i="32"/>
  <c r="AB40" i="32"/>
  <c r="Z41" i="32"/>
  <c r="AA41" i="32"/>
  <c r="AB41" i="32"/>
  <c r="Z42" i="32"/>
  <c r="AA42" i="32"/>
  <c r="AB42" i="32"/>
  <c r="Z43" i="32"/>
  <c r="AA43" i="32"/>
  <c r="AB43" i="32"/>
  <c r="Z44" i="32"/>
  <c r="AA44" i="32"/>
  <c r="AB44" i="32"/>
  <c r="Z45" i="32"/>
  <c r="AA45" i="32"/>
  <c r="AB45" i="32"/>
  <c r="Z46" i="32"/>
  <c r="AA46" i="32"/>
  <c r="AB46" i="32"/>
  <c r="Z47" i="32"/>
  <c r="AA47" i="32"/>
  <c r="AB47" i="32"/>
  <c r="Z48" i="32"/>
  <c r="AA48" i="32"/>
  <c r="AB48" i="32"/>
  <c r="Z49" i="32"/>
  <c r="AA49" i="32"/>
  <c r="AB49" i="32"/>
  <c r="Z50" i="32"/>
  <c r="AA50" i="32"/>
  <c r="AB50" i="32"/>
  <c r="Z51" i="32"/>
  <c r="AA51" i="32"/>
  <c r="AB51" i="32"/>
  <c r="Z52" i="32"/>
  <c r="AA52" i="32"/>
  <c r="AB52" i="32"/>
  <c r="Z53" i="32"/>
  <c r="AA53" i="32"/>
  <c r="AB53" i="32"/>
  <c r="Z54" i="32"/>
  <c r="AA54" i="32"/>
  <c r="AB54" i="32"/>
  <c r="Z55" i="32"/>
  <c r="AA55" i="32"/>
  <c r="AB55" i="32"/>
  <c r="Z56" i="32"/>
  <c r="AA56" i="32"/>
  <c r="AB56" i="32"/>
  <c r="Z57" i="32"/>
  <c r="AA57" i="32"/>
  <c r="AB57" i="32"/>
  <c r="Z58" i="32"/>
  <c r="AA58" i="32"/>
  <c r="AB58" i="32"/>
  <c r="Z59" i="32"/>
  <c r="AA59" i="32"/>
  <c r="AB59" i="32"/>
  <c r="Z60" i="32"/>
  <c r="AA60" i="32"/>
  <c r="AB60" i="32"/>
  <c r="Z61" i="32"/>
  <c r="AA61" i="32"/>
  <c r="AB61" i="32"/>
  <c r="Z62" i="32"/>
  <c r="AA62" i="32"/>
  <c r="AB62" i="32"/>
  <c r="Z63" i="32"/>
  <c r="AA63" i="32"/>
  <c r="AB63" i="32"/>
  <c r="Z64" i="32"/>
  <c r="AA64" i="32"/>
  <c r="AB64" i="32"/>
  <c r="Z65" i="32"/>
  <c r="AA65" i="32"/>
  <c r="AB65" i="32"/>
  <c r="Z66" i="32"/>
  <c r="AA66" i="32"/>
  <c r="AB66" i="32"/>
  <c r="Z67" i="32"/>
  <c r="AA67" i="32"/>
  <c r="AB67" i="32"/>
  <c r="Z68" i="32"/>
  <c r="AA68" i="32"/>
  <c r="AB68" i="32"/>
  <c r="Z69" i="32"/>
  <c r="AA69" i="32"/>
  <c r="AB69" i="32"/>
  <c r="Z70" i="32"/>
  <c r="AA70" i="32"/>
  <c r="AB70" i="32"/>
  <c r="Z71" i="32"/>
  <c r="AA71" i="32"/>
  <c r="AB71" i="32"/>
  <c r="Z72" i="32"/>
  <c r="AA72" i="32"/>
  <c r="AB72" i="32"/>
  <c r="Z73" i="32"/>
  <c r="AA73" i="32"/>
  <c r="AB73" i="32"/>
  <c r="Z74" i="32"/>
  <c r="AA74" i="32"/>
  <c r="AB74" i="32"/>
  <c r="Z75" i="32"/>
  <c r="AA75" i="32"/>
  <c r="AB75" i="32"/>
  <c r="Z76" i="32"/>
  <c r="AA76" i="32"/>
  <c r="AB76" i="32"/>
  <c r="Z77" i="32"/>
  <c r="AA77" i="32"/>
  <c r="AB77" i="32"/>
  <c r="Z78" i="32"/>
  <c r="AA78" i="32"/>
  <c r="AB78" i="32"/>
  <c r="Z79" i="32"/>
  <c r="AA79" i="32"/>
  <c r="AB79" i="32"/>
  <c r="Z80" i="32"/>
  <c r="AA80" i="32"/>
  <c r="AB80" i="32"/>
  <c r="Z81" i="32"/>
  <c r="AA81" i="32"/>
  <c r="AB81" i="32"/>
  <c r="Z82" i="32"/>
  <c r="AA82" i="32"/>
  <c r="AB82" i="32"/>
  <c r="Z83" i="32"/>
  <c r="AA83" i="32"/>
  <c r="AB83" i="32"/>
  <c r="Z84" i="32"/>
  <c r="AA84" i="32"/>
  <c r="AB84" i="32"/>
  <c r="Z85" i="32"/>
  <c r="AA85" i="32"/>
  <c r="AB85" i="32"/>
  <c r="Z86" i="32"/>
  <c r="AA86" i="32"/>
  <c r="AB86" i="32"/>
  <c r="Z87" i="32"/>
  <c r="AA87" i="32"/>
  <c r="AB87" i="32"/>
  <c r="W98" i="32"/>
  <c r="X98" i="32"/>
  <c r="Y98" i="32"/>
  <c r="W99" i="32"/>
  <c r="X99" i="32"/>
  <c r="Y99" i="32"/>
  <c r="W100" i="32"/>
  <c r="X100" i="32"/>
  <c r="Y100" i="32"/>
  <c r="W101" i="32"/>
  <c r="X101" i="32"/>
  <c r="Y101" i="32"/>
  <c r="W102" i="32"/>
  <c r="X102" i="32"/>
  <c r="Y102" i="32"/>
  <c r="W103" i="32"/>
  <c r="X103" i="32"/>
  <c r="Y103" i="32"/>
  <c r="W104" i="32"/>
  <c r="X104" i="32"/>
  <c r="Y104" i="32"/>
  <c r="W105" i="32"/>
  <c r="X105" i="32"/>
  <c r="Y105" i="32"/>
  <c r="W106" i="32"/>
  <c r="X106" i="32"/>
  <c r="Y106" i="32"/>
  <c r="W107" i="32"/>
  <c r="X107" i="32"/>
  <c r="Y107" i="32"/>
  <c r="W108" i="32"/>
  <c r="X108" i="32"/>
  <c r="Y108" i="32"/>
  <c r="W109" i="32"/>
  <c r="X109" i="32"/>
  <c r="Y109" i="32"/>
  <c r="W110" i="32"/>
  <c r="X110" i="32"/>
  <c r="Y110" i="32"/>
  <c r="W111" i="32"/>
  <c r="X111" i="32"/>
  <c r="Y111" i="32"/>
  <c r="W112" i="32"/>
  <c r="X112" i="32"/>
  <c r="Y112" i="32"/>
  <c r="W113" i="32"/>
  <c r="X113" i="32"/>
  <c r="Y113" i="32"/>
  <c r="W114" i="32"/>
  <c r="X114" i="32"/>
  <c r="Y114" i="32"/>
  <c r="W115" i="32"/>
  <c r="X115" i="32"/>
  <c r="Y115" i="32"/>
  <c r="W5" i="32"/>
  <c r="X5" i="32"/>
  <c r="Y5" i="32"/>
  <c r="W6" i="32"/>
  <c r="X6" i="32"/>
  <c r="Y6" i="32"/>
  <c r="W7" i="32"/>
  <c r="X7" i="32"/>
  <c r="Y7" i="32"/>
  <c r="W8" i="32"/>
  <c r="X8" i="32"/>
  <c r="Y8" i="32"/>
  <c r="W9" i="32"/>
  <c r="X9" i="32"/>
  <c r="Y9" i="32"/>
  <c r="W10" i="32"/>
  <c r="X10" i="32"/>
  <c r="Y10" i="32"/>
  <c r="W11" i="32"/>
  <c r="X11" i="32"/>
  <c r="Y11" i="32"/>
  <c r="W12" i="32"/>
  <c r="X12" i="32"/>
  <c r="Y12" i="32"/>
  <c r="W13" i="32"/>
  <c r="X13" i="32"/>
  <c r="Y13" i="32"/>
  <c r="W14" i="32"/>
  <c r="X14" i="32"/>
  <c r="Y14" i="32"/>
  <c r="W15" i="32"/>
  <c r="X15" i="32"/>
  <c r="Y15" i="32"/>
  <c r="W16" i="32"/>
  <c r="X16" i="32"/>
  <c r="Y16" i="32"/>
  <c r="W17" i="32"/>
  <c r="X17" i="32"/>
  <c r="Y17" i="32"/>
  <c r="W18" i="32"/>
  <c r="X18" i="32"/>
  <c r="Y18" i="32"/>
  <c r="W19" i="32"/>
  <c r="X19" i="32"/>
  <c r="Y19" i="32"/>
  <c r="W20" i="32"/>
  <c r="X20" i="32"/>
  <c r="Y20" i="32"/>
  <c r="W21" i="32"/>
  <c r="X21" i="32"/>
  <c r="Y21" i="32"/>
  <c r="W22" i="32"/>
  <c r="X22" i="32"/>
  <c r="Y22" i="32"/>
  <c r="W23" i="32"/>
  <c r="X23" i="32"/>
  <c r="Y23" i="32"/>
  <c r="W24" i="32"/>
  <c r="X24" i="32"/>
  <c r="Y24" i="32"/>
  <c r="W25" i="32"/>
  <c r="X25" i="32"/>
  <c r="Y25" i="32"/>
  <c r="W26" i="32"/>
  <c r="X26" i="32"/>
  <c r="Y26" i="32"/>
  <c r="W27" i="32"/>
  <c r="X27" i="32"/>
  <c r="Y27" i="32"/>
  <c r="W28" i="32"/>
  <c r="X28" i="32"/>
  <c r="Y28" i="32"/>
  <c r="W29" i="32"/>
  <c r="X29" i="32"/>
  <c r="Y29" i="32"/>
  <c r="W30" i="32"/>
  <c r="X30" i="32"/>
  <c r="Y30" i="32"/>
  <c r="W31" i="32"/>
  <c r="X31" i="32"/>
  <c r="Y31" i="32"/>
  <c r="W32" i="32"/>
  <c r="X32" i="32"/>
  <c r="Y32" i="32"/>
  <c r="W33" i="32"/>
  <c r="X33" i="32"/>
  <c r="Y33" i="32"/>
  <c r="W34" i="32"/>
  <c r="X34" i="32"/>
  <c r="Y34" i="32"/>
  <c r="W35" i="32"/>
  <c r="X35" i="32"/>
  <c r="Y35" i="32"/>
  <c r="W36" i="32"/>
  <c r="X36" i="32"/>
  <c r="Y36" i="32"/>
  <c r="W37" i="32"/>
  <c r="X37" i="32"/>
  <c r="Y37" i="32"/>
  <c r="W38" i="32"/>
  <c r="X38" i="32"/>
  <c r="Y38" i="32"/>
  <c r="W39" i="32"/>
  <c r="X39" i="32"/>
  <c r="Y39" i="32"/>
  <c r="W40" i="32"/>
  <c r="X40" i="32"/>
  <c r="Y40" i="32"/>
  <c r="W41" i="32"/>
  <c r="X41" i="32"/>
  <c r="Y41" i="32"/>
  <c r="W42" i="32"/>
  <c r="X42" i="32"/>
  <c r="Y42" i="32"/>
  <c r="W43" i="32"/>
  <c r="X43" i="32"/>
  <c r="Y43" i="32"/>
  <c r="W44" i="32"/>
  <c r="X44" i="32"/>
  <c r="Y44" i="32"/>
  <c r="W45" i="32"/>
  <c r="X45" i="32"/>
  <c r="Y45" i="32"/>
  <c r="W46" i="32"/>
  <c r="X46" i="32"/>
  <c r="Y46" i="32"/>
  <c r="W47" i="32"/>
  <c r="X47" i="32"/>
  <c r="Y47" i="32"/>
  <c r="W48" i="32"/>
  <c r="X48" i="32"/>
  <c r="Y48" i="32"/>
  <c r="W49" i="32"/>
  <c r="X49" i="32"/>
  <c r="Y49" i="32"/>
  <c r="W50" i="32"/>
  <c r="X50" i="32"/>
  <c r="Y50" i="32"/>
  <c r="W51" i="32"/>
  <c r="X51" i="32"/>
  <c r="Y51" i="32"/>
  <c r="W52" i="32"/>
  <c r="X52" i="32"/>
  <c r="Y52" i="32"/>
  <c r="W53" i="32"/>
  <c r="X53" i="32"/>
  <c r="Y53" i="32"/>
  <c r="W54" i="32"/>
  <c r="X54" i="32"/>
  <c r="Y54" i="32"/>
  <c r="W55" i="32"/>
  <c r="X55" i="32"/>
  <c r="Y55" i="32"/>
  <c r="W56" i="32"/>
  <c r="X56" i="32"/>
  <c r="Y56" i="32"/>
  <c r="W57" i="32"/>
  <c r="X57" i="32"/>
  <c r="Y57" i="32"/>
  <c r="W58" i="32"/>
  <c r="X58" i="32"/>
  <c r="Y58" i="32"/>
  <c r="W59" i="32"/>
  <c r="X59" i="32"/>
  <c r="Y59" i="32"/>
  <c r="W60" i="32"/>
  <c r="X60" i="32"/>
  <c r="Y60" i="32"/>
  <c r="W61" i="32"/>
  <c r="X61" i="32"/>
  <c r="Y61" i="32"/>
  <c r="W62" i="32"/>
  <c r="X62" i="32"/>
  <c r="Y62" i="32"/>
  <c r="W63" i="32"/>
  <c r="X63" i="32"/>
  <c r="Y63" i="32"/>
  <c r="W64" i="32"/>
  <c r="X64" i="32"/>
  <c r="Y64" i="32"/>
  <c r="W65" i="32"/>
  <c r="X65" i="32"/>
  <c r="Y65" i="32"/>
  <c r="W66" i="32"/>
  <c r="X66" i="32"/>
  <c r="Y66" i="32"/>
  <c r="W67" i="32"/>
  <c r="X67" i="32"/>
  <c r="Y67" i="32"/>
  <c r="W68" i="32"/>
  <c r="X68" i="32"/>
  <c r="Y68" i="32"/>
  <c r="W69" i="32"/>
  <c r="X69" i="32"/>
  <c r="Y69" i="32"/>
  <c r="W70" i="32"/>
  <c r="X70" i="32"/>
  <c r="Y70" i="32"/>
  <c r="W71" i="32"/>
  <c r="X71" i="32"/>
  <c r="Y71" i="32"/>
  <c r="W72" i="32"/>
  <c r="X72" i="32"/>
  <c r="Y72" i="32"/>
  <c r="W73" i="32"/>
  <c r="X73" i="32"/>
  <c r="Y73" i="32"/>
  <c r="W74" i="32"/>
  <c r="X74" i="32"/>
  <c r="Y74" i="32"/>
  <c r="W75" i="32"/>
  <c r="X75" i="32"/>
  <c r="Y75" i="32"/>
  <c r="W76" i="32"/>
  <c r="X76" i="32"/>
  <c r="Y76" i="32"/>
  <c r="W77" i="32"/>
  <c r="X77" i="32"/>
  <c r="Y77" i="32"/>
  <c r="W78" i="32"/>
  <c r="X78" i="32"/>
  <c r="Y78" i="32"/>
  <c r="W79" i="32"/>
  <c r="X79" i="32"/>
  <c r="Y79" i="32"/>
  <c r="W80" i="32"/>
  <c r="X80" i="32"/>
  <c r="Y80" i="32"/>
  <c r="W81" i="32"/>
  <c r="X81" i="32"/>
  <c r="Y81" i="32"/>
  <c r="W82" i="32"/>
  <c r="X82" i="32"/>
  <c r="Y82" i="32"/>
  <c r="W83" i="32"/>
  <c r="X83" i="32"/>
  <c r="Y83" i="32"/>
  <c r="W84" i="32"/>
  <c r="X84" i="32"/>
  <c r="Y84" i="32"/>
  <c r="W85" i="32"/>
  <c r="X85" i="32"/>
  <c r="Y85" i="32"/>
  <c r="W86" i="32"/>
  <c r="X86" i="32"/>
  <c r="Y86" i="32"/>
  <c r="W87" i="32"/>
  <c r="X87" i="32"/>
  <c r="Y87" i="32"/>
  <c r="T98" i="32"/>
  <c r="U98" i="32"/>
  <c r="V98" i="32"/>
  <c r="T99" i="32"/>
  <c r="U99" i="32"/>
  <c r="V99" i="32"/>
  <c r="T100" i="32"/>
  <c r="U100" i="32"/>
  <c r="V100" i="32"/>
  <c r="T101" i="32"/>
  <c r="U101" i="32"/>
  <c r="V101" i="32"/>
  <c r="T102" i="32"/>
  <c r="U102" i="32"/>
  <c r="V102" i="32"/>
  <c r="T103" i="32"/>
  <c r="U103" i="32"/>
  <c r="V103" i="32"/>
  <c r="T104" i="32"/>
  <c r="U104" i="32"/>
  <c r="V104" i="32"/>
  <c r="T105" i="32"/>
  <c r="U105" i="32"/>
  <c r="V105" i="32"/>
  <c r="T106" i="32"/>
  <c r="U106" i="32"/>
  <c r="V106" i="32"/>
  <c r="T107" i="32"/>
  <c r="U107" i="32"/>
  <c r="V107" i="32"/>
  <c r="T108" i="32"/>
  <c r="U108" i="32"/>
  <c r="V108" i="32"/>
  <c r="T109" i="32"/>
  <c r="U109" i="32"/>
  <c r="V109" i="32"/>
  <c r="T110" i="32"/>
  <c r="U110" i="32"/>
  <c r="V110" i="32"/>
  <c r="T111" i="32"/>
  <c r="U111" i="32"/>
  <c r="V111" i="32"/>
  <c r="T112" i="32"/>
  <c r="U112" i="32"/>
  <c r="V112" i="32"/>
  <c r="T113" i="32"/>
  <c r="U113" i="32"/>
  <c r="V113" i="32"/>
  <c r="T114" i="32"/>
  <c r="U114" i="32"/>
  <c r="V114" i="32"/>
  <c r="T115" i="32"/>
  <c r="U115" i="32"/>
  <c r="V115" i="32"/>
  <c r="T5" i="32"/>
  <c r="U5" i="32"/>
  <c r="V5" i="32"/>
  <c r="T6" i="32"/>
  <c r="U6" i="32"/>
  <c r="V6" i="32"/>
  <c r="T7" i="32"/>
  <c r="U7" i="32"/>
  <c r="V7" i="32"/>
  <c r="T8" i="32"/>
  <c r="U8" i="32"/>
  <c r="V8" i="32"/>
  <c r="T9" i="32"/>
  <c r="U9" i="32"/>
  <c r="V9" i="32"/>
  <c r="T10" i="32"/>
  <c r="U10" i="32"/>
  <c r="V10" i="32"/>
  <c r="T11" i="32"/>
  <c r="U11" i="32"/>
  <c r="V11" i="32"/>
  <c r="T12" i="32"/>
  <c r="U12" i="32"/>
  <c r="V12" i="32"/>
  <c r="T13" i="32"/>
  <c r="U13" i="32"/>
  <c r="V13" i="32"/>
  <c r="T14" i="32"/>
  <c r="U14" i="32"/>
  <c r="V14" i="32"/>
  <c r="T15" i="32"/>
  <c r="U15" i="32"/>
  <c r="V15" i="32"/>
  <c r="T16" i="32"/>
  <c r="U16" i="32"/>
  <c r="V16" i="32"/>
  <c r="T17" i="32"/>
  <c r="U17" i="32"/>
  <c r="V17" i="32"/>
  <c r="T18" i="32"/>
  <c r="U18" i="32"/>
  <c r="V18" i="32"/>
  <c r="T19" i="32"/>
  <c r="U19" i="32"/>
  <c r="V19" i="32"/>
  <c r="T20" i="32"/>
  <c r="U20" i="32"/>
  <c r="V20" i="32"/>
  <c r="T21" i="32"/>
  <c r="U21" i="32"/>
  <c r="V21" i="32"/>
  <c r="T22" i="32"/>
  <c r="U22" i="32"/>
  <c r="V22" i="32"/>
  <c r="T23" i="32"/>
  <c r="U23" i="32"/>
  <c r="V23" i="32"/>
  <c r="T24" i="32"/>
  <c r="U24" i="32"/>
  <c r="V24" i="32"/>
  <c r="T25" i="32"/>
  <c r="U25" i="32"/>
  <c r="V25" i="32"/>
  <c r="T26" i="32"/>
  <c r="U26" i="32"/>
  <c r="V26" i="32"/>
  <c r="T27" i="32"/>
  <c r="U27" i="32"/>
  <c r="V27" i="32"/>
  <c r="T28" i="32"/>
  <c r="U28" i="32"/>
  <c r="V28" i="32"/>
  <c r="T29" i="32"/>
  <c r="U29" i="32"/>
  <c r="V29" i="32"/>
  <c r="T30" i="32"/>
  <c r="U30" i="32"/>
  <c r="V30" i="32"/>
  <c r="T31" i="32"/>
  <c r="U31" i="32"/>
  <c r="V31" i="32"/>
  <c r="T32" i="32"/>
  <c r="U32" i="32"/>
  <c r="V32" i="32"/>
  <c r="T33" i="32"/>
  <c r="U33" i="32"/>
  <c r="V33" i="32"/>
  <c r="T34" i="32"/>
  <c r="U34" i="32"/>
  <c r="V34" i="32"/>
  <c r="T35" i="32"/>
  <c r="U35" i="32"/>
  <c r="V35" i="32"/>
  <c r="T36" i="32"/>
  <c r="U36" i="32"/>
  <c r="V36" i="32"/>
  <c r="T37" i="32"/>
  <c r="U37" i="32"/>
  <c r="V37" i="32"/>
  <c r="T38" i="32"/>
  <c r="U38" i="32"/>
  <c r="V38" i="32"/>
  <c r="T39" i="32"/>
  <c r="U39" i="32"/>
  <c r="V39" i="32"/>
  <c r="T40" i="32"/>
  <c r="U40" i="32"/>
  <c r="V40" i="32"/>
  <c r="T41" i="32"/>
  <c r="U41" i="32"/>
  <c r="V41" i="32"/>
  <c r="T42" i="32"/>
  <c r="U42" i="32"/>
  <c r="V42" i="32"/>
  <c r="T43" i="32"/>
  <c r="U43" i="32"/>
  <c r="V43" i="32"/>
  <c r="T44" i="32"/>
  <c r="U44" i="32"/>
  <c r="V44" i="32"/>
  <c r="T45" i="32"/>
  <c r="U45" i="32"/>
  <c r="V45" i="32"/>
  <c r="T46" i="32"/>
  <c r="U46" i="32"/>
  <c r="V46" i="32"/>
  <c r="T47" i="32"/>
  <c r="U47" i="32"/>
  <c r="V47" i="32"/>
  <c r="T48" i="32"/>
  <c r="U48" i="32"/>
  <c r="V48" i="32"/>
  <c r="T49" i="32"/>
  <c r="U49" i="32"/>
  <c r="V49" i="32"/>
  <c r="T50" i="32"/>
  <c r="U50" i="32"/>
  <c r="V50" i="32"/>
  <c r="T51" i="32"/>
  <c r="U51" i="32"/>
  <c r="V51" i="32"/>
  <c r="T52" i="32"/>
  <c r="U52" i="32"/>
  <c r="V52" i="32"/>
  <c r="T53" i="32"/>
  <c r="U53" i="32"/>
  <c r="V53" i="32"/>
  <c r="T54" i="32"/>
  <c r="U54" i="32"/>
  <c r="V54" i="32"/>
  <c r="T55" i="32"/>
  <c r="U55" i="32"/>
  <c r="V55" i="32"/>
  <c r="T56" i="32"/>
  <c r="U56" i="32"/>
  <c r="V56" i="32"/>
  <c r="T57" i="32"/>
  <c r="U57" i="32"/>
  <c r="V57" i="32"/>
  <c r="T58" i="32"/>
  <c r="U58" i="32"/>
  <c r="V58" i="32"/>
  <c r="T59" i="32"/>
  <c r="U59" i="32"/>
  <c r="V59" i="32"/>
  <c r="T60" i="32"/>
  <c r="U60" i="32"/>
  <c r="V60" i="32"/>
  <c r="T61" i="32"/>
  <c r="U61" i="32"/>
  <c r="V61" i="32"/>
  <c r="T62" i="32"/>
  <c r="U62" i="32"/>
  <c r="V62" i="32"/>
  <c r="T63" i="32"/>
  <c r="U63" i="32"/>
  <c r="V63" i="32"/>
  <c r="T64" i="32"/>
  <c r="U64" i="32"/>
  <c r="V64" i="32"/>
  <c r="T65" i="32"/>
  <c r="U65" i="32"/>
  <c r="V65" i="32"/>
  <c r="T66" i="32"/>
  <c r="U66" i="32"/>
  <c r="V66" i="32"/>
  <c r="T67" i="32"/>
  <c r="U67" i="32"/>
  <c r="V67" i="32"/>
  <c r="T68" i="32"/>
  <c r="U68" i="32"/>
  <c r="V68" i="32"/>
  <c r="T69" i="32"/>
  <c r="U69" i="32"/>
  <c r="V69" i="32"/>
  <c r="T70" i="32"/>
  <c r="U70" i="32"/>
  <c r="V70" i="32"/>
  <c r="T71" i="32"/>
  <c r="U71" i="32"/>
  <c r="V71" i="32"/>
  <c r="T72" i="32"/>
  <c r="U72" i="32"/>
  <c r="V72" i="32"/>
  <c r="T73" i="32"/>
  <c r="U73" i="32"/>
  <c r="V73" i="32"/>
  <c r="T74" i="32"/>
  <c r="U74" i="32"/>
  <c r="V74" i="32"/>
  <c r="T75" i="32"/>
  <c r="U75" i="32"/>
  <c r="V75" i="32"/>
  <c r="T76" i="32"/>
  <c r="U76" i="32"/>
  <c r="V76" i="32"/>
  <c r="T77" i="32"/>
  <c r="U77" i="32"/>
  <c r="V77" i="32"/>
  <c r="T78" i="32"/>
  <c r="U78" i="32"/>
  <c r="V78" i="32"/>
  <c r="T79" i="32"/>
  <c r="U79" i="32"/>
  <c r="V79" i="32"/>
  <c r="T80" i="32"/>
  <c r="U80" i="32"/>
  <c r="V80" i="32"/>
  <c r="T81" i="32"/>
  <c r="U81" i="32"/>
  <c r="V81" i="32"/>
  <c r="T82" i="32"/>
  <c r="U82" i="32"/>
  <c r="V82" i="32"/>
  <c r="T83" i="32"/>
  <c r="U83" i="32"/>
  <c r="V83" i="32"/>
  <c r="T84" i="32"/>
  <c r="U84" i="32"/>
  <c r="V84" i="32"/>
  <c r="T85" i="32"/>
  <c r="U85" i="32"/>
  <c r="V85" i="32"/>
  <c r="T86" i="32"/>
  <c r="U86" i="32"/>
  <c r="V86" i="32"/>
  <c r="T87" i="32"/>
  <c r="U87" i="32"/>
  <c r="V87" i="32"/>
  <c r="Q98" i="32"/>
  <c r="R98" i="32"/>
  <c r="S98" i="32"/>
  <c r="Q99" i="32"/>
  <c r="R99" i="32"/>
  <c r="S99" i="32"/>
  <c r="Q100" i="32"/>
  <c r="R100" i="32"/>
  <c r="S100" i="32"/>
  <c r="Q101" i="32"/>
  <c r="R101" i="32"/>
  <c r="S101" i="32"/>
  <c r="Q102" i="32"/>
  <c r="R102" i="32"/>
  <c r="S102" i="32"/>
  <c r="Q103" i="32"/>
  <c r="R103" i="32"/>
  <c r="S103" i="32"/>
  <c r="Q104" i="32"/>
  <c r="R104" i="32"/>
  <c r="S104" i="32"/>
  <c r="Q105" i="32"/>
  <c r="R105" i="32"/>
  <c r="S105" i="32"/>
  <c r="Q106" i="32"/>
  <c r="R106" i="32"/>
  <c r="S106" i="32"/>
  <c r="Q107" i="32"/>
  <c r="R107" i="32"/>
  <c r="S107" i="32"/>
  <c r="Q108" i="32"/>
  <c r="R108" i="32"/>
  <c r="S108" i="32"/>
  <c r="Q109" i="32"/>
  <c r="R109" i="32"/>
  <c r="S109" i="32"/>
  <c r="Q110" i="32"/>
  <c r="R110" i="32"/>
  <c r="S110" i="32"/>
  <c r="Q111" i="32"/>
  <c r="R111" i="32"/>
  <c r="S111" i="32"/>
  <c r="Q112" i="32"/>
  <c r="R112" i="32"/>
  <c r="S112" i="32"/>
  <c r="Q113" i="32"/>
  <c r="R113" i="32"/>
  <c r="S113" i="32"/>
  <c r="Q114" i="32"/>
  <c r="R114" i="32"/>
  <c r="S114" i="32"/>
  <c r="Q115" i="32"/>
  <c r="R115" i="32"/>
  <c r="S115" i="32"/>
  <c r="Q5" i="32"/>
  <c r="R5" i="32"/>
  <c r="S5" i="32"/>
  <c r="Q6" i="32"/>
  <c r="R6" i="32"/>
  <c r="S6" i="32"/>
  <c r="Q7" i="32"/>
  <c r="R7" i="32"/>
  <c r="S7" i="32"/>
  <c r="Q8" i="32"/>
  <c r="R8" i="32"/>
  <c r="S8" i="32"/>
  <c r="Q9" i="32"/>
  <c r="R9" i="32"/>
  <c r="S9" i="32"/>
  <c r="Q10" i="32"/>
  <c r="R10" i="32"/>
  <c r="S10" i="32"/>
  <c r="Q11" i="32"/>
  <c r="R11" i="32"/>
  <c r="S11" i="32"/>
  <c r="Q12" i="32"/>
  <c r="R12" i="32"/>
  <c r="S12" i="32"/>
  <c r="Q13" i="32"/>
  <c r="R13" i="32"/>
  <c r="S13" i="32"/>
  <c r="Q14" i="32"/>
  <c r="R14" i="32"/>
  <c r="S14" i="32"/>
  <c r="Q15" i="32"/>
  <c r="R15" i="32"/>
  <c r="S15" i="32"/>
  <c r="Q16" i="32"/>
  <c r="R16" i="32"/>
  <c r="S16" i="32"/>
  <c r="Q17" i="32"/>
  <c r="R17" i="32"/>
  <c r="S17" i="32"/>
  <c r="Q18" i="32"/>
  <c r="R18" i="32"/>
  <c r="S18" i="32"/>
  <c r="Q19" i="32"/>
  <c r="R19" i="32"/>
  <c r="S19" i="32"/>
  <c r="Q20" i="32"/>
  <c r="R20" i="32"/>
  <c r="S20" i="32"/>
  <c r="Q21" i="32"/>
  <c r="R21" i="32"/>
  <c r="S21" i="32"/>
  <c r="Q22" i="32"/>
  <c r="R22" i="32"/>
  <c r="S22" i="32"/>
  <c r="Q23" i="32"/>
  <c r="R23" i="32"/>
  <c r="S23" i="32"/>
  <c r="Q24" i="32"/>
  <c r="R24" i="32"/>
  <c r="S24" i="32"/>
  <c r="Q25" i="32"/>
  <c r="R25" i="32"/>
  <c r="S25" i="32"/>
  <c r="Q26" i="32"/>
  <c r="R26" i="32"/>
  <c r="S26" i="32"/>
  <c r="Q27" i="32"/>
  <c r="R27" i="32"/>
  <c r="S27" i="32"/>
  <c r="Q28" i="32"/>
  <c r="R28" i="32"/>
  <c r="S28" i="32"/>
  <c r="Q29" i="32"/>
  <c r="R29" i="32"/>
  <c r="S29" i="32"/>
  <c r="Q30" i="32"/>
  <c r="R30" i="32"/>
  <c r="S30" i="32"/>
  <c r="Q31" i="32"/>
  <c r="R31" i="32"/>
  <c r="S31" i="32"/>
  <c r="Q32" i="32"/>
  <c r="R32" i="32"/>
  <c r="S32" i="32"/>
  <c r="Q33" i="32"/>
  <c r="R33" i="32"/>
  <c r="S33" i="32"/>
  <c r="Q34" i="32"/>
  <c r="R34" i="32"/>
  <c r="S34" i="32"/>
  <c r="Q35" i="32"/>
  <c r="R35" i="32"/>
  <c r="S35" i="32"/>
  <c r="Q36" i="32"/>
  <c r="R36" i="32"/>
  <c r="S36" i="32"/>
  <c r="Q37" i="32"/>
  <c r="R37" i="32"/>
  <c r="S37" i="32"/>
  <c r="Q38" i="32"/>
  <c r="R38" i="32"/>
  <c r="S38" i="32"/>
  <c r="Q39" i="32"/>
  <c r="R39" i="32"/>
  <c r="S39" i="32"/>
  <c r="Q40" i="32"/>
  <c r="R40" i="32"/>
  <c r="S40" i="32"/>
  <c r="Q41" i="32"/>
  <c r="R41" i="32"/>
  <c r="S41" i="32"/>
  <c r="Q42" i="32"/>
  <c r="R42" i="32"/>
  <c r="S42" i="32"/>
  <c r="Q43" i="32"/>
  <c r="R43" i="32"/>
  <c r="S43" i="32"/>
  <c r="Q44" i="32"/>
  <c r="R44" i="32"/>
  <c r="S44" i="32"/>
  <c r="Q45" i="32"/>
  <c r="R45" i="32"/>
  <c r="S45" i="32"/>
  <c r="Q46" i="32"/>
  <c r="R46" i="32"/>
  <c r="S46" i="32"/>
  <c r="Q47" i="32"/>
  <c r="R47" i="32"/>
  <c r="S47" i="32"/>
  <c r="Q48" i="32"/>
  <c r="R48" i="32"/>
  <c r="S48" i="32"/>
  <c r="Q49" i="32"/>
  <c r="R49" i="32"/>
  <c r="S49" i="32"/>
  <c r="Q50" i="32"/>
  <c r="R50" i="32"/>
  <c r="S50" i="32"/>
  <c r="Q51" i="32"/>
  <c r="R51" i="32"/>
  <c r="S51" i="32"/>
  <c r="Q52" i="32"/>
  <c r="R52" i="32"/>
  <c r="S52" i="32"/>
  <c r="Q53" i="32"/>
  <c r="R53" i="32"/>
  <c r="S53" i="32"/>
  <c r="Q54" i="32"/>
  <c r="R54" i="32"/>
  <c r="S54" i="32"/>
  <c r="Q55" i="32"/>
  <c r="R55" i="32"/>
  <c r="S55" i="32"/>
  <c r="Q56" i="32"/>
  <c r="R56" i="32"/>
  <c r="S56" i="32"/>
  <c r="Q57" i="32"/>
  <c r="R57" i="32"/>
  <c r="S57" i="32"/>
  <c r="Q58" i="32"/>
  <c r="R58" i="32"/>
  <c r="S58" i="32"/>
  <c r="Q59" i="32"/>
  <c r="R59" i="32"/>
  <c r="S59" i="32"/>
  <c r="Q60" i="32"/>
  <c r="R60" i="32"/>
  <c r="S60" i="32"/>
  <c r="Q61" i="32"/>
  <c r="R61" i="32"/>
  <c r="S61" i="32"/>
  <c r="Q62" i="32"/>
  <c r="R62" i="32"/>
  <c r="S62" i="32"/>
  <c r="Q63" i="32"/>
  <c r="R63" i="32"/>
  <c r="S63" i="32"/>
  <c r="Q64" i="32"/>
  <c r="R64" i="32"/>
  <c r="S64" i="32"/>
  <c r="Q65" i="32"/>
  <c r="R65" i="32"/>
  <c r="S65" i="32"/>
  <c r="Q66" i="32"/>
  <c r="R66" i="32"/>
  <c r="S66" i="32"/>
  <c r="Q67" i="32"/>
  <c r="R67" i="32"/>
  <c r="S67" i="32"/>
  <c r="Q68" i="32"/>
  <c r="R68" i="32"/>
  <c r="S68" i="32"/>
  <c r="Q69" i="32"/>
  <c r="R69" i="32"/>
  <c r="S69" i="32"/>
  <c r="Q70" i="32"/>
  <c r="R70" i="32"/>
  <c r="S70" i="32"/>
  <c r="Q71" i="32"/>
  <c r="R71" i="32"/>
  <c r="S71" i="32"/>
  <c r="Q72" i="32"/>
  <c r="R72" i="32"/>
  <c r="S72" i="32"/>
  <c r="Q73" i="32"/>
  <c r="R73" i="32"/>
  <c r="S73" i="32"/>
  <c r="Q74" i="32"/>
  <c r="R74" i="32"/>
  <c r="S74" i="32"/>
  <c r="Q75" i="32"/>
  <c r="R75" i="32"/>
  <c r="S75" i="32"/>
  <c r="Q76" i="32"/>
  <c r="R76" i="32"/>
  <c r="S76" i="32"/>
  <c r="Q77" i="32"/>
  <c r="R77" i="32"/>
  <c r="S77" i="32"/>
  <c r="Q78" i="32"/>
  <c r="R78" i="32"/>
  <c r="S78" i="32"/>
  <c r="Q79" i="32"/>
  <c r="R79" i="32"/>
  <c r="S79" i="32"/>
  <c r="Q80" i="32"/>
  <c r="R80" i="32"/>
  <c r="S80" i="32"/>
  <c r="Q81" i="32"/>
  <c r="R81" i="32"/>
  <c r="S81" i="32"/>
  <c r="Q82" i="32"/>
  <c r="R82" i="32"/>
  <c r="S82" i="32"/>
  <c r="Q83" i="32"/>
  <c r="R83" i="32"/>
  <c r="S83" i="32"/>
  <c r="Q84" i="32"/>
  <c r="R84" i="32"/>
  <c r="S84" i="32"/>
  <c r="Q85" i="32"/>
  <c r="R85" i="32"/>
  <c r="S85" i="32"/>
  <c r="Q86" i="32"/>
  <c r="R86" i="32"/>
  <c r="S86" i="32"/>
  <c r="Q87" i="32"/>
  <c r="R87" i="32"/>
  <c r="S87" i="32"/>
  <c r="N98" i="32"/>
  <c r="O98" i="32"/>
  <c r="P98" i="32"/>
  <c r="N99" i="32"/>
  <c r="O99" i="32"/>
  <c r="P99" i="32"/>
  <c r="N100" i="32"/>
  <c r="O100" i="32"/>
  <c r="P100" i="32"/>
  <c r="N101" i="32"/>
  <c r="O101" i="32"/>
  <c r="P101" i="32"/>
  <c r="N102" i="32"/>
  <c r="O102" i="32"/>
  <c r="P102" i="32"/>
  <c r="N103" i="32"/>
  <c r="O103" i="32"/>
  <c r="P103" i="32"/>
  <c r="N104" i="32"/>
  <c r="O104" i="32"/>
  <c r="P104" i="32"/>
  <c r="N105" i="32"/>
  <c r="O105" i="32"/>
  <c r="P105" i="32"/>
  <c r="N106" i="32"/>
  <c r="O106" i="32"/>
  <c r="P106" i="32"/>
  <c r="N107" i="32"/>
  <c r="O107" i="32"/>
  <c r="P107" i="32"/>
  <c r="N108" i="32"/>
  <c r="O108" i="32"/>
  <c r="P108" i="32"/>
  <c r="N109" i="32"/>
  <c r="O109" i="32"/>
  <c r="P109" i="32"/>
  <c r="N110" i="32"/>
  <c r="O110" i="32"/>
  <c r="P110" i="32"/>
  <c r="N111" i="32"/>
  <c r="O111" i="32"/>
  <c r="P111" i="32"/>
  <c r="N112" i="32"/>
  <c r="O112" i="32"/>
  <c r="P112" i="32"/>
  <c r="N113" i="32"/>
  <c r="O113" i="32"/>
  <c r="P113" i="32"/>
  <c r="N114" i="32"/>
  <c r="O114" i="32"/>
  <c r="P114" i="32"/>
  <c r="N115" i="32"/>
  <c r="O115" i="32"/>
  <c r="P115" i="32"/>
  <c r="N5" i="32"/>
  <c r="O5" i="32"/>
  <c r="P5" i="32"/>
  <c r="N6" i="32"/>
  <c r="O6" i="32"/>
  <c r="P6" i="32"/>
  <c r="N7" i="32"/>
  <c r="O7" i="32"/>
  <c r="P7" i="32"/>
  <c r="N8" i="32"/>
  <c r="O8" i="32"/>
  <c r="P8" i="32"/>
  <c r="N9" i="32"/>
  <c r="O9" i="32"/>
  <c r="P9" i="32"/>
  <c r="N10" i="32"/>
  <c r="O10" i="32"/>
  <c r="P10" i="32"/>
  <c r="N11" i="32"/>
  <c r="O11" i="32"/>
  <c r="P11" i="32"/>
  <c r="N12" i="32"/>
  <c r="O12" i="32"/>
  <c r="P12" i="32"/>
  <c r="N13" i="32"/>
  <c r="O13" i="32"/>
  <c r="P13" i="32"/>
  <c r="N14" i="32"/>
  <c r="O14" i="32"/>
  <c r="P14" i="32"/>
  <c r="N15" i="32"/>
  <c r="O15" i="32"/>
  <c r="P15" i="32"/>
  <c r="N16" i="32"/>
  <c r="O16" i="32"/>
  <c r="P16" i="32"/>
  <c r="N17" i="32"/>
  <c r="O17" i="32"/>
  <c r="P17" i="32"/>
  <c r="N18" i="32"/>
  <c r="O18" i="32"/>
  <c r="P18" i="32"/>
  <c r="N19" i="32"/>
  <c r="O19" i="32"/>
  <c r="P19" i="32"/>
  <c r="N20" i="32"/>
  <c r="O20" i="32"/>
  <c r="P20" i="32"/>
  <c r="N21" i="32"/>
  <c r="O21" i="32"/>
  <c r="P21" i="32"/>
  <c r="N22" i="32"/>
  <c r="O22" i="32"/>
  <c r="P22" i="32"/>
  <c r="N23" i="32"/>
  <c r="O23" i="32"/>
  <c r="P23" i="32"/>
  <c r="N24" i="32"/>
  <c r="O24" i="32"/>
  <c r="P24" i="32"/>
  <c r="N25" i="32"/>
  <c r="O25" i="32"/>
  <c r="P25" i="32"/>
  <c r="N26" i="32"/>
  <c r="O26" i="32"/>
  <c r="P26" i="32"/>
  <c r="N27" i="32"/>
  <c r="O27" i="32"/>
  <c r="P27" i="32"/>
  <c r="N28" i="32"/>
  <c r="O28" i="32"/>
  <c r="P28" i="32"/>
  <c r="N29" i="32"/>
  <c r="O29" i="32"/>
  <c r="P29" i="32"/>
  <c r="N30" i="32"/>
  <c r="O30" i="32"/>
  <c r="P30" i="32"/>
  <c r="N31" i="32"/>
  <c r="O31" i="32"/>
  <c r="P31" i="32"/>
  <c r="N32" i="32"/>
  <c r="O32" i="32"/>
  <c r="P32" i="32"/>
  <c r="N33" i="32"/>
  <c r="O33" i="32"/>
  <c r="P33" i="32"/>
  <c r="N34" i="32"/>
  <c r="O34" i="32"/>
  <c r="P34" i="32"/>
  <c r="N35" i="32"/>
  <c r="O35" i="32"/>
  <c r="P35" i="32"/>
  <c r="N36" i="32"/>
  <c r="O36" i="32"/>
  <c r="P36" i="32"/>
  <c r="N37" i="32"/>
  <c r="O37" i="32"/>
  <c r="P37" i="32"/>
  <c r="N38" i="32"/>
  <c r="O38" i="32"/>
  <c r="P38" i="32"/>
  <c r="N39" i="32"/>
  <c r="O39" i="32"/>
  <c r="P39" i="32"/>
  <c r="N40" i="32"/>
  <c r="O40" i="32"/>
  <c r="P40" i="32"/>
  <c r="N41" i="32"/>
  <c r="O41" i="32"/>
  <c r="P41" i="32"/>
  <c r="N42" i="32"/>
  <c r="O42" i="32"/>
  <c r="P42" i="32"/>
  <c r="N43" i="32"/>
  <c r="O43" i="32"/>
  <c r="P43" i="32"/>
  <c r="N44" i="32"/>
  <c r="O44" i="32"/>
  <c r="P44" i="32"/>
  <c r="N45" i="32"/>
  <c r="O45" i="32"/>
  <c r="P45" i="32"/>
  <c r="N46" i="32"/>
  <c r="O46" i="32"/>
  <c r="P46" i="32"/>
  <c r="N47" i="32"/>
  <c r="O47" i="32"/>
  <c r="P47" i="32"/>
  <c r="N48" i="32"/>
  <c r="O48" i="32"/>
  <c r="P48" i="32"/>
  <c r="N49" i="32"/>
  <c r="O49" i="32"/>
  <c r="P49" i="32"/>
  <c r="N50" i="32"/>
  <c r="O50" i="32"/>
  <c r="P50" i="32"/>
  <c r="N51" i="32"/>
  <c r="O51" i="32"/>
  <c r="P51" i="32"/>
  <c r="N52" i="32"/>
  <c r="O52" i="32"/>
  <c r="P52" i="32"/>
  <c r="N53" i="32"/>
  <c r="O53" i="32"/>
  <c r="P53" i="32"/>
  <c r="N54" i="32"/>
  <c r="O54" i="32"/>
  <c r="P54" i="32"/>
  <c r="N55" i="32"/>
  <c r="O55" i="32"/>
  <c r="P55" i="32"/>
  <c r="N56" i="32"/>
  <c r="O56" i="32"/>
  <c r="P56" i="32"/>
  <c r="N57" i="32"/>
  <c r="O57" i="32"/>
  <c r="P57" i="32"/>
  <c r="N58" i="32"/>
  <c r="O58" i="32"/>
  <c r="P58" i="32"/>
  <c r="N59" i="32"/>
  <c r="O59" i="32"/>
  <c r="P59" i="32"/>
  <c r="N60" i="32"/>
  <c r="O60" i="32"/>
  <c r="P60" i="32"/>
  <c r="N61" i="32"/>
  <c r="O61" i="32"/>
  <c r="P61" i="32"/>
  <c r="N62" i="32"/>
  <c r="O62" i="32"/>
  <c r="P62" i="32"/>
  <c r="N63" i="32"/>
  <c r="O63" i="32"/>
  <c r="P63" i="32"/>
  <c r="N64" i="32"/>
  <c r="O64" i="32"/>
  <c r="P64" i="32"/>
  <c r="N65" i="32"/>
  <c r="O65" i="32"/>
  <c r="P65" i="32"/>
  <c r="N66" i="32"/>
  <c r="O66" i="32"/>
  <c r="P66" i="32"/>
  <c r="N67" i="32"/>
  <c r="O67" i="32"/>
  <c r="P67" i="32"/>
  <c r="N68" i="32"/>
  <c r="O68" i="32"/>
  <c r="P68" i="32"/>
  <c r="N69" i="32"/>
  <c r="O69" i="32"/>
  <c r="P69" i="32"/>
  <c r="N70" i="32"/>
  <c r="O70" i="32"/>
  <c r="P70" i="32"/>
  <c r="N71" i="32"/>
  <c r="O71" i="32"/>
  <c r="P71" i="32"/>
  <c r="N72" i="32"/>
  <c r="O72" i="32"/>
  <c r="P72" i="32"/>
  <c r="N73" i="32"/>
  <c r="O73" i="32"/>
  <c r="P73" i="32"/>
  <c r="N74" i="32"/>
  <c r="O74" i="32"/>
  <c r="P74" i="32"/>
  <c r="N75" i="32"/>
  <c r="O75" i="32"/>
  <c r="P75" i="32"/>
  <c r="N76" i="32"/>
  <c r="O76" i="32"/>
  <c r="P76" i="32"/>
  <c r="N77" i="32"/>
  <c r="O77" i="32"/>
  <c r="P77" i="32"/>
  <c r="N78" i="32"/>
  <c r="O78" i="32"/>
  <c r="P78" i="32"/>
  <c r="N79" i="32"/>
  <c r="O79" i="32"/>
  <c r="P79" i="32"/>
  <c r="N80" i="32"/>
  <c r="O80" i="32"/>
  <c r="P80" i="32"/>
  <c r="N81" i="32"/>
  <c r="O81" i="32"/>
  <c r="P81" i="32"/>
  <c r="N82" i="32"/>
  <c r="O82" i="32"/>
  <c r="P82" i="32"/>
  <c r="N83" i="32"/>
  <c r="O83" i="32"/>
  <c r="P83" i="32"/>
  <c r="N84" i="32"/>
  <c r="O84" i="32"/>
  <c r="P84" i="32"/>
  <c r="N85" i="32"/>
  <c r="O85" i="32"/>
  <c r="P85" i="32"/>
  <c r="N86" i="32"/>
  <c r="O86" i="32"/>
  <c r="P86" i="32"/>
  <c r="N87" i="32"/>
  <c r="O87" i="32"/>
  <c r="P87" i="32"/>
  <c r="K98" i="32"/>
  <c r="L98" i="32"/>
  <c r="M98" i="32"/>
  <c r="K99" i="32"/>
  <c r="L99" i="32"/>
  <c r="M99" i="32"/>
  <c r="K100" i="32"/>
  <c r="L100" i="32"/>
  <c r="M100" i="32"/>
  <c r="K101" i="32"/>
  <c r="L101" i="32"/>
  <c r="M101" i="32"/>
  <c r="K102" i="32"/>
  <c r="L102" i="32"/>
  <c r="M102" i="32"/>
  <c r="K103" i="32"/>
  <c r="L103" i="32"/>
  <c r="M103" i="32"/>
  <c r="K104" i="32"/>
  <c r="L104" i="32"/>
  <c r="M104" i="32"/>
  <c r="K105" i="32"/>
  <c r="L105" i="32"/>
  <c r="M105" i="32"/>
  <c r="K106" i="32"/>
  <c r="L106" i="32"/>
  <c r="M106" i="32"/>
  <c r="K107" i="32"/>
  <c r="L107" i="32"/>
  <c r="M107" i="32"/>
  <c r="K108" i="32"/>
  <c r="L108" i="32"/>
  <c r="M108" i="32"/>
  <c r="K109" i="32"/>
  <c r="L109" i="32"/>
  <c r="M109" i="32"/>
  <c r="K110" i="32"/>
  <c r="L110" i="32"/>
  <c r="M110" i="32"/>
  <c r="K111" i="32"/>
  <c r="L111" i="32"/>
  <c r="M111" i="32"/>
  <c r="K112" i="32"/>
  <c r="L112" i="32"/>
  <c r="M112" i="32"/>
  <c r="K113" i="32"/>
  <c r="L113" i="32"/>
  <c r="M113" i="32"/>
  <c r="K114" i="32"/>
  <c r="L114" i="32"/>
  <c r="M114" i="32"/>
  <c r="K115" i="32"/>
  <c r="L115" i="32"/>
  <c r="M115" i="32"/>
  <c r="K5" i="32"/>
  <c r="L5" i="32"/>
  <c r="M5" i="32"/>
  <c r="K6" i="32"/>
  <c r="L6" i="32"/>
  <c r="M6" i="32"/>
  <c r="K7" i="32"/>
  <c r="L7" i="32"/>
  <c r="M7" i="32"/>
  <c r="K8" i="32"/>
  <c r="L8" i="32"/>
  <c r="M8" i="32"/>
  <c r="K9" i="32"/>
  <c r="L9" i="32"/>
  <c r="M9" i="32"/>
  <c r="K10" i="32"/>
  <c r="L10" i="32"/>
  <c r="M10" i="32"/>
  <c r="K11" i="32"/>
  <c r="L11" i="32"/>
  <c r="M11" i="32"/>
  <c r="K12" i="32"/>
  <c r="L12" i="32"/>
  <c r="M12" i="32"/>
  <c r="K13" i="32"/>
  <c r="L13" i="32"/>
  <c r="M13" i="32"/>
  <c r="K14" i="32"/>
  <c r="L14" i="32"/>
  <c r="M14" i="32"/>
  <c r="K15" i="32"/>
  <c r="L15" i="32"/>
  <c r="M15" i="32"/>
  <c r="K16" i="32"/>
  <c r="L16" i="32"/>
  <c r="M16" i="32"/>
  <c r="K17" i="32"/>
  <c r="L17" i="32"/>
  <c r="M17" i="32"/>
  <c r="K18" i="32"/>
  <c r="L18" i="32"/>
  <c r="M18" i="32"/>
  <c r="K19" i="32"/>
  <c r="L19" i="32"/>
  <c r="M19" i="32"/>
  <c r="K20" i="32"/>
  <c r="L20" i="32"/>
  <c r="M20" i="32"/>
  <c r="K21" i="32"/>
  <c r="L21" i="32"/>
  <c r="M21" i="32"/>
  <c r="K22" i="32"/>
  <c r="L22" i="32"/>
  <c r="M22" i="32"/>
  <c r="K23" i="32"/>
  <c r="L23" i="32"/>
  <c r="M23" i="32"/>
  <c r="K24" i="32"/>
  <c r="L24" i="32"/>
  <c r="M24" i="32"/>
  <c r="K25" i="32"/>
  <c r="L25" i="32"/>
  <c r="M25" i="32"/>
  <c r="K26" i="32"/>
  <c r="L26" i="32"/>
  <c r="M26" i="32"/>
  <c r="K27" i="32"/>
  <c r="L27" i="32"/>
  <c r="M27" i="32"/>
  <c r="K28" i="32"/>
  <c r="L28" i="32"/>
  <c r="M28" i="32"/>
  <c r="K29" i="32"/>
  <c r="L29" i="32"/>
  <c r="M29" i="32"/>
  <c r="K30" i="32"/>
  <c r="L30" i="32"/>
  <c r="M30" i="32"/>
  <c r="K31" i="32"/>
  <c r="L31" i="32"/>
  <c r="M31" i="32"/>
  <c r="K32" i="32"/>
  <c r="L32" i="32"/>
  <c r="M32" i="32"/>
  <c r="K33" i="32"/>
  <c r="L33" i="32"/>
  <c r="M33" i="32"/>
  <c r="K34" i="32"/>
  <c r="L34" i="32"/>
  <c r="M34" i="32"/>
  <c r="K35" i="32"/>
  <c r="L35" i="32"/>
  <c r="M35" i="32"/>
  <c r="K36" i="32"/>
  <c r="L36" i="32"/>
  <c r="M36" i="32"/>
  <c r="K37" i="32"/>
  <c r="L37" i="32"/>
  <c r="M37" i="32"/>
  <c r="K38" i="32"/>
  <c r="L38" i="32"/>
  <c r="M38" i="32"/>
  <c r="K39" i="32"/>
  <c r="L39" i="32"/>
  <c r="M39" i="32"/>
  <c r="K40" i="32"/>
  <c r="L40" i="32"/>
  <c r="M40" i="32"/>
  <c r="K41" i="32"/>
  <c r="L41" i="32"/>
  <c r="M41" i="32"/>
  <c r="K42" i="32"/>
  <c r="L42" i="32"/>
  <c r="M42" i="32"/>
  <c r="K43" i="32"/>
  <c r="L43" i="32"/>
  <c r="M43" i="32"/>
  <c r="K44" i="32"/>
  <c r="L44" i="32"/>
  <c r="M44" i="32"/>
  <c r="K45" i="32"/>
  <c r="L45" i="32"/>
  <c r="M45" i="32"/>
  <c r="K46" i="32"/>
  <c r="L46" i="32"/>
  <c r="M46" i="32"/>
  <c r="K47" i="32"/>
  <c r="L47" i="32"/>
  <c r="M47" i="32"/>
  <c r="K48" i="32"/>
  <c r="L48" i="32"/>
  <c r="M48" i="32"/>
  <c r="K49" i="32"/>
  <c r="L49" i="32"/>
  <c r="M49" i="32"/>
  <c r="K50" i="32"/>
  <c r="L50" i="32"/>
  <c r="M50" i="32"/>
  <c r="K51" i="32"/>
  <c r="L51" i="32"/>
  <c r="M51" i="32"/>
  <c r="K52" i="32"/>
  <c r="L52" i="32"/>
  <c r="M52" i="32"/>
  <c r="K53" i="32"/>
  <c r="L53" i="32"/>
  <c r="M53" i="32"/>
  <c r="K54" i="32"/>
  <c r="L54" i="32"/>
  <c r="M54" i="32"/>
  <c r="K55" i="32"/>
  <c r="L55" i="32"/>
  <c r="M55" i="32"/>
  <c r="K56" i="32"/>
  <c r="L56" i="32"/>
  <c r="M56" i="32"/>
  <c r="K57" i="32"/>
  <c r="L57" i="32"/>
  <c r="M57" i="32"/>
  <c r="K58" i="32"/>
  <c r="L58" i="32"/>
  <c r="M58" i="32"/>
  <c r="K59" i="32"/>
  <c r="L59" i="32"/>
  <c r="M59" i="32"/>
  <c r="K60" i="32"/>
  <c r="L60" i="32"/>
  <c r="M60" i="32"/>
  <c r="K61" i="32"/>
  <c r="L61" i="32"/>
  <c r="M61" i="32"/>
  <c r="K62" i="32"/>
  <c r="L62" i="32"/>
  <c r="M62" i="32"/>
  <c r="K63" i="32"/>
  <c r="L63" i="32"/>
  <c r="M63" i="32"/>
  <c r="K64" i="32"/>
  <c r="L64" i="32"/>
  <c r="M64" i="32"/>
  <c r="K65" i="32"/>
  <c r="L65" i="32"/>
  <c r="M65" i="32"/>
  <c r="K66" i="32"/>
  <c r="L66" i="32"/>
  <c r="M66" i="32"/>
  <c r="K67" i="32"/>
  <c r="L67" i="32"/>
  <c r="M67" i="32"/>
  <c r="K68" i="32"/>
  <c r="L68" i="32"/>
  <c r="M68" i="32"/>
  <c r="K69" i="32"/>
  <c r="L69" i="32"/>
  <c r="M69" i="32"/>
  <c r="K70" i="32"/>
  <c r="L70" i="32"/>
  <c r="M70" i="32"/>
  <c r="K71" i="32"/>
  <c r="L71" i="32"/>
  <c r="M71" i="32"/>
  <c r="K72" i="32"/>
  <c r="L72" i="32"/>
  <c r="M72" i="32"/>
  <c r="K73" i="32"/>
  <c r="L73" i="32"/>
  <c r="M73" i="32"/>
  <c r="K74" i="32"/>
  <c r="L74" i="32"/>
  <c r="M74" i="32"/>
  <c r="K75" i="32"/>
  <c r="L75" i="32"/>
  <c r="M75" i="32"/>
  <c r="K76" i="32"/>
  <c r="L76" i="32"/>
  <c r="M76" i="32"/>
  <c r="K77" i="32"/>
  <c r="L77" i="32"/>
  <c r="M77" i="32"/>
  <c r="K78" i="32"/>
  <c r="L78" i="32"/>
  <c r="M78" i="32"/>
  <c r="K79" i="32"/>
  <c r="L79" i="32"/>
  <c r="M79" i="32"/>
  <c r="K80" i="32"/>
  <c r="L80" i="32"/>
  <c r="M80" i="32"/>
  <c r="K81" i="32"/>
  <c r="L81" i="32"/>
  <c r="M81" i="32"/>
  <c r="K82" i="32"/>
  <c r="L82" i="32"/>
  <c r="M82" i="32"/>
  <c r="K83" i="32"/>
  <c r="L83" i="32"/>
  <c r="M83" i="32"/>
  <c r="K84" i="32"/>
  <c r="L84" i="32"/>
  <c r="M84" i="32"/>
  <c r="K85" i="32"/>
  <c r="L85" i="32"/>
  <c r="M85" i="32"/>
  <c r="K86" i="32"/>
  <c r="L86" i="32"/>
  <c r="M86" i="32"/>
  <c r="K87" i="32"/>
  <c r="L87" i="32"/>
  <c r="M87" i="32"/>
  <c r="H98" i="32"/>
  <c r="I98" i="32"/>
  <c r="J98" i="32"/>
  <c r="H99" i="32"/>
  <c r="I99" i="32"/>
  <c r="J99" i="32"/>
  <c r="H100" i="32"/>
  <c r="I100" i="32"/>
  <c r="J100" i="32"/>
  <c r="H101" i="32"/>
  <c r="I101" i="32"/>
  <c r="J101" i="32"/>
  <c r="H102" i="32"/>
  <c r="I102" i="32"/>
  <c r="J102" i="32"/>
  <c r="H103" i="32"/>
  <c r="I103" i="32"/>
  <c r="J103" i="32"/>
  <c r="H104" i="32"/>
  <c r="I104" i="32"/>
  <c r="J104" i="32"/>
  <c r="H105" i="32"/>
  <c r="I105" i="32"/>
  <c r="J105" i="32"/>
  <c r="H106" i="32"/>
  <c r="I106" i="32"/>
  <c r="J106" i="32"/>
  <c r="H107" i="32"/>
  <c r="I107" i="32"/>
  <c r="J107" i="32"/>
  <c r="H108" i="32"/>
  <c r="I108" i="32"/>
  <c r="J108" i="32"/>
  <c r="H109" i="32"/>
  <c r="I109" i="32"/>
  <c r="J109" i="32"/>
  <c r="H110" i="32"/>
  <c r="I110" i="32"/>
  <c r="J110" i="32"/>
  <c r="H111" i="32"/>
  <c r="I111" i="32"/>
  <c r="J111" i="32"/>
  <c r="H112" i="32"/>
  <c r="I112" i="32"/>
  <c r="J112" i="32"/>
  <c r="H113" i="32"/>
  <c r="I113" i="32"/>
  <c r="J113" i="32"/>
  <c r="H114" i="32"/>
  <c r="I114" i="32"/>
  <c r="J114" i="32"/>
  <c r="H115" i="32"/>
  <c r="I115" i="32"/>
  <c r="J115" i="32"/>
  <c r="H5" i="32"/>
  <c r="I5" i="32"/>
  <c r="J5" i="32"/>
  <c r="H6" i="32"/>
  <c r="I6" i="32"/>
  <c r="J6" i="32"/>
  <c r="H7" i="32"/>
  <c r="I7" i="32"/>
  <c r="J7" i="32"/>
  <c r="H8" i="32"/>
  <c r="I8" i="32"/>
  <c r="J8" i="32"/>
  <c r="H9" i="32"/>
  <c r="I9" i="32"/>
  <c r="J9" i="32"/>
  <c r="H10" i="32"/>
  <c r="I10" i="32"/>
  <c r="J10" i="32"/>
  <c r="H11" i="32"/>
  <c r="I11" i="32"/>
  <c r="J11" i="32"/>
  <c r="H12" i="32"/>
  <c r="I12" i="32"/>
  <c r="J12" i="32"/>
  <c r="H13" i="32"/>
  <c r="I13" i="32"/>
  <c r="J13" i="32"/>
  <c r="H14" i="32"/>
  <c r="I14" i="32"/>
  <c r="J14" i="32"/>
  <c r="H15" i="32"/>
  <c r="I15" i="32"/>
  <c r="J15" i="32"/>
  <c r="H16" i="32"/>
  <c r="I16" i="32"/>
  <c r="J16" i="32"/>
  <c r="H17" i="32"/>
  <c r="I17" i="32"/>
  <c r="J17" i="32"/>
  <c r="H18" i="32"/>
  <c r="I18" i="32"/>
  <c r="J18" i="32"/>
  <c r="H19" i="32"/>
  <c r="I19" i="32"/>
  <c r="J19" i="32"/>
  <c r="H20" i="32"/>
  <c r="I20" i="32"/>
  <c r="J20" i="32"/>
  <c r="H21" i="32"/>
  <c r="I21" i="32"/>
  <c r="J21" i="32"/>
  <c r="H22" i="32"/>
  <c r="I22" i="32"/>
  <c r="J22" i="32"/>
  <c r="H23" i="32"/>
  <c r="I23" i="32"/>
  <c r="J23" i="32"/>
  <c r="H24" i="32"/>
  <c r="I24" i="32"/>
  <c r="J24" i="32"/>
  <c r="H25" i="32"/>
  <c r="I25" i="32"/>
  <c r="J25" i="32"/>
  <c r="H26" i="32"/>
  <c r="I26" i="32"/>
  <c r="J26" i="32"/>
  <c r="H27" i="32"/>
  <c r="I27" i="32"/>
  <c r="J27" i="32"/>
  <c r="H28" i="32"/>
  <c r="I28" i="32"/>
  <c r="J28" i="32"/>
  <c r="H29" i="32"/>
  <c r="I29" i="32"/>
  <c r="J29" i="32"/>
  <c r="H30" i="32"/>
  <c r="I30" i="32"/>
  <c r="J30" i="32"/>
  <c r="H31" i="32"/>
  <c r="I31" i="32"/>
  <c r="J31" i="32"/>
  <c r="H32" i="32"/>
  <c r="I32" i="32"/>
  <c r="J32" i="32"/>
  <c r="H33" i="32"/>
  <c r="I33" i="32"/>
  <c r="J33" i="32"/>
  <c r="H34" i="32"/>
  <c r="I34" i="32"/>
  <c r="J34" i="32"/>
  <c r="H35" i="32"/>
  <c r="I35" i="32"/>
  <c r="J35" i="32"/>
  <c r="H36" i="32"/>
  <c r="I36" i="32"/>
  <c r="J36" i="32"/>
  <c r="H37" i="32"/>
  <c r="I37" i="32"/>
  <c r="J37" i="32"/>
  <c r="H38" i="32"/>
  <c r="I38" i="32"/>
  <c r="J38" i="32"/>
  <c r="H39" i="32"/>
  <c r="I39" i="32"/>
  <c r="J39" i="32"/>
  <c r="H40" i="32"/>
  <c r="I40" i="32"/>
  <c r="J40" i="32"/>
  <c r="H41" i="32"/>
  <c r="I41" i="32"/>
  <c r="J41" i="32"/>
  <c r="H42" i="32"/>
  <c r="I42" i="32"/>
  <c r="J42" i="32"/>
  <c r="H43" i="32"/>
  <c r="I43" i="32"/>
  <c r="J43" i="32"/>
  <c r="H44" i="32"/>
  <c r="I44" i="32"/>
  <c r="J44" i="32"/>
  <c r="H45" i="32"/>
  <c r="I45" i="32"/>
  <c r="J45" i="32"/>
  <c r="H46" i="32"/>
  <c r="I46" i="32"/>
  <c r="J46" i="32"/>
  <c r="H47" i="32"/>
  <c r="I47" i="32"/>
  <c r="J47" i="32"/>
  <c r="H48" i="32"/>
  <c r="I48" i="32"/>
  <c r="J48" i="32"/>
  <c r="H49" i="32"/>
  <c r="I49" i="32"/>
  <c r="J49" i="32"/>
  <c r="H50" i="32"/>
  <c r="I50" i="32"/>
  <c r="J50" i="32"/>
  <c r="H51" i="32"/>
  <c r="I51" i="32"/>
  <c r="J51" i="32"/>
  <c r="H52" i="32"/>
  <c r="I52" i="32"/>
  <c r="J52" i="32"/>
  <c r="H53" i="32"/>
  <c r="I53" i="32"/>
  <c r="J53" i="32"/>
  <c r="H54" i="32"/>
  <c r="I54" i="32"/>
  <c r="J54" i="32"/>
  <c r="H55" i="32"/>
  <c r="I55" i="32"/>
  <c r="J55" i="32"/>
  <c r="H56" i="32"/>
  <c r="I56" i="32"/>
  <c r="J56" i="32"/>
  <c r="H57" i="32"/>
  <c r="I57" i="32"/>
  <c r="J57" i="32"/>
  <c r="H58" i="32"/>
  <c r="I58" i="32"/>
  <c r="J58" i="32"/>
  <c r="H59" i="32"/>
  <c r="I59" i="32"/>
  <c r="J59" i="32"/>
  <c r="H60" i="32"/>
  <c r="I60" i="32"/>
  <c r="J60" i="32"/>
  <c r="H61" i="32"/>
  <c r="I61" i="32"/>
  <c r="J61" i="32"/>
  <c r="H62" i="32"/>
  <c r="I62" i="32"/>
  <c r="J62" i="32"/>
  <c r="H63" i="32"/>
  <c r="I63" i="32"/>
  <c r="J63" i="32"/>
  <c r="H64" i="32"/>
  <c r="I64" i="32"/>
  <c r="J64" i="32"/>
  <c r="H65" i="32"/>
  <c r="I65" i="32"/>
  <c r="J65" i="32"/>
  <c r="H66" i="32"/>
  <c r="I66" i="32"/>
  <c r="J66" i="32"/>
  <c r="H67" i="32"/>
  <c r="I67" i="32"/>
  <c r="J67" i="32"/>
  <c r="H68" i="32"/>
  <c r="I68" i="32"/>
  <c r="J68" i="32"/>
  <c r="H69" i="32"/>
  <c r="I69" i="32"/>
  <c r="J69" i="32"/>
  <c r="H70" i="32"/>
  <c r="I70" i="32"/>
  <c r="J70" i="32"/>
  <c r="H71" i="32"/>
  <c r="I71" i="32"/>
  <c r="J71" i="32"/>
  <c r="H72" i="32"/>
  <c r="I72" i="32"/>
  <c r="J72" i="32"/>
  <c r="H73" i="32"/>
  <c r="I73" i="32"/>
  <c r="J73" i="32"/>
  <c r="H74" i="32"/>
  <c r="I74" i="32"/>
  <c r="J74" i="32"/>
  <c r="H75" i="32"/>
  <c r="I75" i="32"/>
  <c r="J75" i="32"/>
  <c r="H76" i="32"/>
  <c r="I76" i="32"/>
  <c r="J76" i="32"/>
  <c r="H77" i="32"/>
  <c r="I77" i="32"/>
  <c r="J77" i="32"/>
  <c r="H78" i="32"/>
  <c r="I78" i="32"/>
  <c r="J78" i="32"/>
  <c r="H79" i="32"/>
  <c r="I79" i="32"/>
  <c r="J79" i="32"/>
  <c r="H80" i="32"/>
  <c r="I80" i="32"/>
  <c r="J80" i="32"/>
  <c r="H81" i="32"/>
  <c r="I81" i="32"/>
  <c r="J81" i="32"/>
  <c r="H82" i="32"/>
  <c r="I82" i="32"/>
  <c r="J82" i="32"/>
  <c r="H83" i="32"/>
  <c r="I83" i="32"/>
  <c r="J83" i="32"/>
  <c r="H84" i="32"/>
  <c r="I84" i="32"/>
  <c r="J84" i="32"/>
  <c r="H85" i="32"/>
  <c r="I85" i="32"/>
  <c r="J85" i="32"/>
  <c r="H86" i="32"/>
  <c r="I86" i="32"/>
  <c r="J86" i="32"/>
  <c r="H87" i="32"/>
  <c r="I87" i="32"/>
  <c r="J87" i="32"/>
  <c r="E98" i="32"/>
  <c r="F98" i="32"/>
  <c r="G98" i="32"/>
  <c r="E99" i="32"/>
  <c r="F99" i="32"/>
  <c r="G99" i="32"/>
  <c r="E100" i="32"/>
  <c r="F100" i="32"/>
  <c r="G100" i="32"/>
  <c r="E101" i="32"/>
  <c r="F101" i="32"/>
  <c r="G101" i="32"/>
  <c r="E102" i="32"/>
  <c r="F102" i="32"/>
  <c r="G102" i="32"/>
  <c r="E103" i="32"/>
  <c r="F103" i="32"/>
  <c r="G103" i="32"/>
  <c r="E104" i="32"/>
  <c r="F104" i="32"/>
  <c r="G104" i="32"/>
  <c r="E105" i="32"/>
  <c r="F105" i="32"/>
  <c r="G105" i="32"/>
  <c r="E106" i="32"/>
  <c r="F106" i="32"/>
  <c r="G106" i="32"/>
  <c r="E107" i="32"/>
  <c r="F107" i="32"/>
  <c r="G107" i="32"/>
  <c r="E108" i="32"/>
  <c r="F108" i="32"/>
  <c r="G108" i="32"/>
  <c r="E109" i="32"/>
  <c r="F109" i="32"/>
  <c r="G109" i="32"/>
  <c r="E110" i="32"/>
  <c r="F110" i="32"/>
  <c r="G110" i="32"/>
  <c r="E111" i="32"/>
  <c r="F111" i="32"/>
  <c r="G111" i="32"/>
  <c r="E112" i="32"/>
  <c r="F112" i="32"/>
  <c r="G112" i="32"/>
  <c r="E113" i="32"/>
  <c r="F113" i="32"/>
  <c r="G113" i="32"/>
  <c r="E114" i="32"/>
  <c r="F114" i="32"/>
  <c r="G114" i="32"/>
  <c r="E115" i="32"/>
  <c r="F115" i="32"/>
  <c r="G115" i="32"/>
  <c r="E5" i="32"/>
  <c r="F5" i="32"/>
  <c r="G5" i="32"/>
  <c r="E6" i="32"/>
  <c r="F6" i="32"/>
  <c r="G6" i="32"/>
  <c r="E7" i="32"/>
  <c r="F7" i="32"/>
  <c r="G7" i="32"/>
  <c r="E8" i="32"/>
  <c r="F8" i="32"/>
  <c r="G8" i="32"/>
  <c r="E9" i="32"/>
  <c r="F9" i="32"/>
  <c r="G9" i="32"/>
  <c r="E10" i="32"/>
  <c r="F10" i="32"/>
  <c r="G10" i="32"/>
  <c r="E11" i="32"/>
  <c r="F11" i="32"/>
  <c r="G11" i="32"/>
  <c r="E12" i="32"/>
  <c r="F12" i="32"/>
  <c r="G12" i="32"/>
  <c r="E13" i="32"/>
  <c r="F13" i="32"/>
  <c r="G13" i="32"/>
  <c r="E14" i="32"/>
  <c r="F14" i="32"/>
  <c r="G14" i="32"/>
  <c r="E15" i="32"/>
  <c r="F15" i="32"/>
  <c r="G15" i="32"/>
  <c r="E16" i="32"/>
  <c r="F16" i="32"/>
  <c r="G16" i="32"/>
  <c r="E17" i="32"/>
  <c r="F17" i="32"/>
  <c r="G17" i="32"/>
  <c r="E18" i="32"/>
  <c r="F18" i="32"/>
  <c r="G18" i="32"/>
  <c r="E19" i="32"/>
  <c r="F19" i="32"/>
  <c r="G19" i="32"/>
  <c r="E20" i="32"/>
  <c r="F20" i="32"/>
  <c r="G20" i="32"/>
  <c r="E21" i="32"/>
  <c r="F21" i="32"/>
  <c r="G21" i="32"/>
  <c r="E22" i="32"/>
  <c r="F22" i="32"/>
  <c r="G22" i="32"/>
  <c r="E23" i="32"/>
  <c r="F23" i="32"/>
  <c r="G23" i="32"/>
  <c r="E24" i="32"/>
  <c r="F24" i="32"/>
  <c r="G24" i="32"/>
  <c r="E25" i="32"/>
  <c r="F25" i="32"/>
  <c r="G25" i="32"/>
  <c r="E26" i="32"/>
  <c r="F26" i="32"/>
  <c r="G26" i="32"/>
  <c r="E27" i="32"/>
  <c r="F27" i="32"/>
  <c r="G27" i="32"/>
  <c r="E28" i="32"/>
  <c r="F28" i="32"/>
  <c r="G28" i="32"/>
  <c r="E29" i="32"/>
  <c r="F29" i="32"/>
  <c r="G29" i="32"/>
  <c r="E30" i="32"/>
  <c r="F30" i="32"/>
  <c r="G30" i="32"/>
  <c r="E31" i="32"/>
  <c r="F31" i="32"/>
  <c r="G31" i="32"/>
  <c r="E32" i="32"/>
  <c r="F32" i="32"/>
  <c r="G32" i="32"/>
  <c r="E33" i="32"/>
  <c r="F33" i="32"/>
  <c r="G33" i="32"/>
  <c r="E34" i="32"/>
  <c r="F34" i="32"/>
  <c r="G34" i="32"/>
  <c r="E35" i="32"/>
  <c r="F35" i="32"/>
  <c r="G35" i="32"/>
  <c r="E36" i="32"/>
  <c r="F36" i="32"/>
  <c r="G36" i="32"/>
  <c r="E37" i="32"/>
  <c r="F37" i="32"/>
  <c r="G37" i="32"/>
  <c r="E38" i="32"/>
  <c r="F38" i="32"/>
  <c r="G38" i="32"/>
  <c r="E39" i="32"/>
  <c r="F39" i="32"/>
  <c r="G39" i="32"/>
  <c r="E40" i="32"/>
  <c r="F40" i="32"/>
  <c r="G40" i="32"/>
  <c r="E41" i="32"/>
  <c r="F41" i="32"/>
  <c r="G41" i="32"/>
  <c r="E42" i="32"/>
  <c r="F42" i="32"/>
  <c r="G42" i="32"/>
  <c r="E43" i="32"/>
  <c r="F43" i="32"/>
  <c r="G43" i="32"/>
  <c r="E44" i="32"/>
  <c r="F44" i="32"/>
  <c r="G44" i="32"/>
  <c r="E45" i="32"/>
  <c r="F45" i="32"/>
  <c r="G45" i="32"/>
  <c r="E46" i="32"/>
  <c r="F46" i="32"/>
  <c r="G46" i="32"/>
  <c r="E47" i="32"/>
  <c r="F47" i="32"/>
  <c r="G47" i="32"/>
  <c r="E48" i="32"/>
  <c r="F48" i="32"/>
  <c r="G48" i="32"/>
  <c r="E49" i="32"/>
  <c r="F49" i="32"/>
  <c r="G49" i="32"/>
  <c r="E50" i="32"/>
  <c r="F50" i="32"/>
  <c r="G50" i="32"/>
  <c r="E51" i="32"/>
  <c r="F51" i="32"/>
  <c r="G51" i="32"/>
  <c r="E52" i="32"/>
  <c r="F52" i="32"/>
  <c r="G52" i="32"/>
  <c r="E53" i="32"/>
  <c r="F53" i="32"/>
  <c r="G53" i="32"/>
  <c r="E54" i="32"/>
  <c r="F54" i="32"/>
  <c r="G54" i="32"/>
  <c r="E55" i="32"/>
  <c r="F55" i="32"/>
  <c r="G55" i="32"/>
  <c r="E56" i="32"/>
  <c r="F56" i="32"/>
  <c r="G56" i="32"/>
  <c r="E57" i="32"/>
  <c r="F57" i="32"/>
  <c r="G57" i="32"/>
  <c r="E58" i="32"/>
  <c r="F58" i="32"/>
  <c r="G58" i="32"/>
  <c r="E59" i="32"/>
  <c r="F59" i="32"/>
  <c r="G59" i="32"/>
  <c r="E60" i="32"/>
  <c r="F60" i="32"/>
  <c r="G60" i="32"/>
  <c r="E61" i="32"/>
  <c r="F61" i="32"/>
  <c r="G61" i="32"/>
  <c r="E62" i="32"/>
  <c r="F62" i="32"/>
  <c r="G62" i="32"/>
  <c r="E63" i="32"/>
  <c r="F63" i="32"/>
  <c r="G63" i="32"/>
  <c r="E64" i="32"/>
  <c r="F64" i="32"/>
  <c r="G64" i="32"/>
  <c r="E65" i="32"/>
  <c r="F65" i="32"/>
  <c r="G65" i="32"/>
  <c r="E66" i="32"/>
  <c r="F66" i="32"/>
  <c r="G66" i="32"/>
  <c r="E67" i="32"/>
  <c r="F67" i="32"/>
  <c r="G67" i="32"/>
  <c r="E68" i="32"/>
  <c r="F68" i="32"/>
  <c r="G68" i="32"/>
  <c r="E69" i="32"/>
  <c r="F69" i="32"/>
  <c r="G69" i="32"/>
  <c r="E70" i="32"/>
  <c r="F70" i="32"/>
  <c r="G70" i="32"/>
  <c r="E71" i="32"/>
  <c r="F71" i="32"/>
  <c r="G71" i="32"/>
  <c r="E72" i="32"/>
  <c r="F72" i="32"/>
  <c r="G72" i="32"/>
  <c r="E73" i="32"/>
  <c r="F73" i="32"/>
  <c r="G73" i="32"/>
  <c r="E74" i="32"/>
  <c r="F74" i="32"/>
  <c r="G74" i="32"/>
  <c r="E75" i="32"/>
  <c r="F75" i="32"/>
  <c r="G75" i="32"/>
  <c r="E76" i="32"/>
  <c r="F76" i="32"/>
  <c r="G76" i="32"/>
  <c r="E77" i="32"/>
  <c r="F77" i="32"/>
  <c r="G77" i="32"/>
  <c r="E78" i="32"/>
  <c r="F78" i="32"/>
  <c r="G78" i="32"/>
  <c r="E79" i="32"/>
  <c r="F79" i="32"/>
  <c r="G79" i="32"/>
  <c r="E80" i="32"/>
  <c r="F80" i="32"/>
  <c r="G80" i="32"/>
  <c r="E81" i="32"/>
  <c r="F81" i="32"/>
  <c r="G81" i="32"/>
  <c r="E82" i="32"/>
  <c r="F82" i="32"/>
  <c r="G82" i="32"/>
  <c r="E83" i="32"/>
  <c r="F83" i="32"/>
  <c r="G83" i="32"/>
  <c r="E84" i="32"/>
  <c r="F84" i="32"/>
  <c r="G84" i="32"/>
  <c r="E85" i="32"/>
  <c r="F85" i="32"/>
  <c r="G85" i="32"/>
  <c r="E86" i="32"/>
  <c r="F86" i="32"/>
  <c r="G86" i="32"/>
  <c r="E87" i="32"/>
  <c r="F87" i="32"/>
  <c r="G87" i="32"/>
  <c r="B98" i="32"/>
  <c r="C98" i="32"/>
  <c r="D98" i="32"/>
  <c r="B99" i="32"/>
  <c r="C99" i="32"/>
  <c r="D99" i="32"/>
  <c r="B100" i="32"/>
  <c r="C100" i="32"/>
  <c r="D100" i="32"/>
  <c r="B101" i="32"/>
  <c r="C101" i="32"/>
  <c r="D101" i="32"/>
  <c r="B102" i="32"/>
  <c r="C102" i="32"/>
  <c r="D102" i="32"/>
  <c r="B103" i="32"/>
  <c r="C103" i="32"/>
  <c r="D103" i="32"/>
  <c r="B104" i="32"/>
  <c r="C104" i="32"/>
  <c r="D104" i="32"/>
  <c r="B105" i="32"/>
  <c r="C105" i="32"/>
  <c r="D105" i="32"/>
  <c r="B106" i="32"/>
  <c r="C106" i="32"/>
  <c r="D106" i="32"/>
  <c r="B107" i="32"/>
  <c r="C107" i="32"/>
  <c r="D107" i="32"/>
  <c r="B108" i="32"/>
  <c r="C108" i="32"/>
  <c r="D108" i="32"/>
  <c r="B109" i="32"/>
  <c r="C109" i="32"/>
  <c r="D109" i="32"/>
  <c r="B110" i="32"/>
  <c r="C110" i="32"/>
  <c r="D110" i="32"/>
  <c r="B111" i="32"/>
  <c r="C111" i="32"/>
  <c r="D111" i="32"/>
  <c r="B112" i="32"/>
  <c r="C112" i="32"/>
  <c r="D112" i="32"/>
  <c r="B113" i="32"/>
  <c r="C113" i="32"/>
  <c r="D113" i="32"/>
  <c r="B114" i="32"/>
  <c r="C114" i="32"/>
  <c r="D114" i="32"/>
  <c r="B115" i="32"/>
  <c r="C115" i="32"/>
  <c r="D115" i="32"/>
  <c r="B5" i="32"/>
  <c r="C5" i="32"/>
  <c r="D5" i="32"/>
  <c r="B6" i="32"/>
  <c r="C6" i="32"/>
  <c r="D6" i="32"/>
  <c r="B7" i="32"/>
  <c r="C7" i="32"/>
  <c r="D7" i="32"/>
  <c r="B8" i="32"/>
  <c r="C8" i="32"/>
  <c r="D8" i="32"/>
  <c r="B9" i="32"/>
  <c r="C9" i="32"/>
  <c r="D9" i="32"/>
  <c r="B10" i="32"/>
  <c r="C10" i="32"/>
  <c r="D10" i="32"/>
  <c r="B11" i="32"/>
  <c r="C11" i="32"/>
  <c r="D11" i="32"/>
  <c r="B12" i="32"/>
  <c r="C12" i="32"/>
  <c r="D12" i="32"/>
  <c r="B13" i="32"/>
  <c r="C13" i="32"/>
  <c r="D13" i="32"/>
  <c r="B14" i="32"/>
  <c r="C14" i="32"/>
  <c r="D14" i="32"/>
  <c r="B15" i="32"/>
  <c r="C15" i="32"/>
  <c r="D15" i="32"/>
  <c r="B16" i="32"/>
  <c r="C16" i="32"/>
  <c r="D16" i="32"/>
  <c r="B17" i="32"/>
  <c r="C17" i="32"/>
  <c r="D17" i="32"/>
  <c r="B18" i="32"/>
  <c r="C18" i="32"/>
  <c r="D18" i="32"/>
  <c r="B19" i="32"/>
  <c r="C19" i="32"/>
  <c r="D19" i="32"/>
  <c r="B20" i="32"/>
  <c r="C20" i="32"/>
  <c r="D20" i="32"/>
  <c r="B21" i="32"/>
  <c r="C21" i="32"/>
  <c r="D21" i="32"/>
  <c r="B22" i="32"/>
  <c r="C22" i="32"/>
  <c r="D22" i="32"/>
  <c r="B23" i="32"/>
  <c r="C23" i="32"/>
  <c r="D23" i="32"/>
  <c r="B24" i="32"/>
  <c r="C24" i="32"/>
  <c r="D24" i="32"/>
  <c r="B25" i="32"/>
  <c r="C25" i="32"/>
  <c r="D25" i="32"/>
  <c r="B26" i="32"/>
  <c r="C26" i="32"/>
  <c r="D26" i="32"/>
  <c r="B27" i="32"/>
  <c r="C27" i="32"/>
  <c r="D27" i="32"/>
  <c r="B28" i="32"/>
  <c r="C28" i="32"/>
  <c r="D28" i="32"/>
  <c r="B29" i="32"/>
  <c r="C29" i="32"/>
  <c r="D29" i="32"/>
  <c r="B30" i="32"/>
  <c r="C30" i="32"/>
  <c r="D30" i="32"/>
  <c r="B31" i="32"/>
  <c r="C31" i="32"/>
  <c r="D31" i="32"/>
  <c r="B32" i="32"/>
  <c r="C32" i="32"/>
  <c r="D32" i="32"/>
  <c r="B33" i="32"/>
  <c r="C33" i="32"/>
  <c r="D33" i="32"/>
  <c r="B34" i="32"/>
  <c r="C34" i="32"/>
  <c r="D34" i="32"/>
  <c r="B35" i="32"/>
  <c r="C35" i="32"/>
  <c r="D35" i="32"/>
  <c r="B36" i="32"/>
  <c r="C36" i="32"/>
  <c r="D36" i="32"/>
  <c r="B37" i="32"/>
  <c r="C37" i="32"/>
  <c r="D37" i="32"/>
  <c r="B38" i="32"/>
  <c r="C38" i="32"/>
  <c r="D38" i="32"/>
  <c r="B39" i="32"/>
  <c r="C39" i="32"/>
  <c r="D39" i="32"/>
  <c r="B40" i="32"/>
  <c r="C40" i="32"/>
  <c r="D40" i="32"/>
  <c r="B41" i="32"/>
  <c r="C41" i="32"/>
  <c r="D41" i="32"/>
  <c r="B42" i="32"/>
  <c r="C42" i="32"/>
  <c r="D42" i="32"/>
  <c r="B43" i="32"/>
  <c r="C43" i="32"/>
  <c r="D43" i="32"/>
  <c r="B44" i="32"/>
  <c r="C44" i="32"/>
  <c r="D44" i="32"/>
  <c r="B45" i="32"/>
  <c r="C45" i="32"/>
  <c r="D45" i="32"/>
  <c r="B46" i="32"/>
  <c r="C46" i="32"/>
  <c r="D46" i="32"/>
  <c r="B47" i="32"/>
  <c r="C47" i="32"/>
  <c r="D47" i="32"/>
  <c r="B48" i="32"/>
  <c r="C48" i="32"/>
  <c r="D48" i="32"/>
  <c r="B49" i="32"/>
  <c r="C49" i="32"/>
  <c r="D49" i="32"/>
  <c r="B50" i="32"/>
  <c r="C50" i="32"/>
  <c r="D50" i="32"/>
  <c r="B51" i="32"/>
  <c r="C51" i="32"/>
  <c r="D51" i="32"/>
  <c r="B52" i="32"/>
  <c r="C52" i="32"/>
  <c r="D52" i="32"/>
  <c r="B53" i="32"/>
  <c r="C53" i="32"/>
  <c r="D53" i="32"/>
  <c r="B54" i="32"/>
  <c r="C54" i="32"/>
  <c r="D54" i="32"/>
  <c r="B55" i="32"/>
  <c r="C55" i="32"/>
  <c r="D55" i="32"/>
  <c r="B56" i="32"/>
  <c r="C56" i="32"/>
  <c r="D56" i="32"/>
  <c r="B57" i="32"/>
  <c r="C57" i="32"/>
  <c r="D57" i="32"/>
  <c r="B58" i="32"/>
  <c r="C58" i="32"/>
  <c r="D58" i="32"/>
  <c r="B59" i="32"/>
  <c r="C59" i="32"/>
  <c r="D59" i="32"/>
  <c r="B60" i="32"/>
  <c r="C60" i="32"/>
  <c r="D60" i="32"/>
  <c r="B61" i="32"/>
  <c r="C61" i="32"/>
  <c r="D61" i="32"/>
  <c r="B62" i="32"/>
  <c r="C62" i="32"/>
  <c r="D62" i="32"/>
  <c r="B63" i="32"/>
  <c r="C63" i="32"/>
  <c r="D63" i="32"/>
  <c r="B64" i="32"/>
  <c r="C64" i="32"/>
  <c r="D64" i="32"/>
  <c r="B65" i="32"/>
  <c r="C65" i="32"/>
  <c r="D65" i="32"/>
  <c r="B66" i="32"/>
  <c r="C66" i="32"/>
  <c r="D66" i="32"/>
  <c r="B67" i="32"/>
  <c r="C67" i="32"/>
  <c r="D67" i="32"/>
  <c r="B68" i="32"/>
  <c r="C68" i="32"/>
  <c r="D68" i="32"/>
  <c r="B69" i="32"/>
  <c r="C69" i="32"/>
  <c r="D69" i="32"/>
  <c r="B70" i="32"/>
  <c r="C70" i="32"/>
  <c r="D70" i="32"/>
  <c r="B71" i="32"/>
  <c r="C71" i="32"/>
  <c r="D71" i="32"/>
  <c r="B72" i="32"/>
  <c r="C72" i="32"/>
  <c r="D72" i="32"/>
  <c r="B73" i="32"/>
  <c r="C73" i="32"/>
  <c r="D73" i="32"/>
  <c r="B74" i="32"/>
  <c r="C74" i="32"/>
  <c r="D74" i="32"/>
  <c r="B75" i="32"/>
  <c r="C75" i="32"/>
  <c r="D75" i="32"/>
  <c r="B76" i="32"/>
  <c r="C76" i="32"/>
  <c r="D76" i="32"/>
  <c r="B77" i="32"/>
  <c r="C77" i="32"/>
  <c r="D77" i="32"/>
  <c r="B78" i="32"/>
  <c r="C78" i="32"/>
  <c r="D78" i="32"/>
  <c r="B79" i="32"/>
  <c r="C79" i="32"/>
  <c r="D79" i="32"/>
  <c r="B80" i="32"/>
  <c r="C80" i="32"/>
  <c r="D80" i="32"/>
  <c r="B81" i="32"/>
  <c r="C81" i="32"/>
  <c r="D81" i="32"/>
  <c r="B82" i="32"/>
  <c r="C82" i="32"/>
  <c r="D82" i="32"/>
  <c r="B83" i="32"/>
  <c r="C83" i="32"/>
  <c r="D83" i="32"/>
  <c r="B84" i="32"/>
  <c r="C84" i="32"/>
  <c r="D84" i="32"/>
  <c r="B85" i="32"/>
  <c r="C85" i="32"/>
  <c r="D85" i="32"/>
  <c r="B86" i="32"/>
  <c r="C86" i="32"/>
  <c r="D86" i="32"/>
  <c r="B87" i="32"/>
  <c r="C87" i="32"/>
  <c r="D87" i="32"/>
  <c r="AR116" i="32" l="1"/>
  <c r="AR88" i="32"/>
  <c r="AX88" i="32"/>
  <c r="AX116" i="32"/>
  <c r="AU116" i="32"/>
  <c r="AU88" i="32"/>
  <c r="AL98" i="21"/>
  <c r="AM98" i="21"/>
  <c r="AN98" i="21"/>
  <c r="AL99" i="21"/>
  <c r="AM99" i="21"/>
  <c r="AN99" i="21"/>
  <c r="AL100" i="21"/>
  <c r="AM100" i="21"/>
  <c r="AN100" i="21"/>
  <c r="AL101" i="21"/>
  <c r="AM101" i="21"/>
  <c r="AN101" i="21"/>
  <c r="AL102" i="21"/>
  <c r="AM102" i="21"/>
  <c r="AN102" i="21"/>
  <c r="AL103" i="21"/>
  <c r="AM103" i="21"/>
  <c r="AN103" i="21"/>
  <c r="AL104" i="21"/>
  <c r="AM104" i="21"/>
  <c r="AN104" i="21"/>
  <c r="AL105" i="21"/>
  <c r="AM105" i="21"/>
  <c r="AN105" i="21"/>
  <c r="AL106" i="21"/>
  <c r="AM106" i="21"/>
  <c r="AN106" i="21"/>
  <c r="AL107" i="21"/>
  <c r="AM107" i="21"/>
  <c r="AN107" i="21"/>
  <c r="AL108" i="21"/>
  <c r="AM108" i="21"/>
  <c r="AN108" i="21"/>
  <c r="AL109" i="21"/>
  <c r="AM109" i="21"/>
  <c r="AN109" i="21"/>
  <c r="AL110" i="21"/>
  <c r="AM110" i="21"/>
  <c r="AN110" i="21"/>
  <c r="AL111" i="21"/>
  <c r="AM111" i="21"/>
  <c r="AN111" i="21"/>
  <c r="AL112" i="21"/>
  <c r="AM112" i="21"/>
  <c r="AN112" i="21"/>
  <c r="AL113" i="21"/>
  <c r="AM113" i="21"/>
  <c r="AN113" i="21"/>
  <c r="AL114" i="21"/>
  <c r="AM114" i="21"/>
  <c r="AN114" i="21"/>
  <c r="AL115" i="21"/>
  <c r="AM115" i="21"/>
  <c r="AN115" i="21"/>
  <c r="AL5" i="21"/>
  <c r="AM5" i="21"/>
  <c r="AN5" i="21"/>
  <c r="AL6" i="21"/>
  <c r="AM6" i="21"/>
  <c r="AN6" i="21"/>
  <c r="AL7" i="21"/>
  <c r="AM7" i="21"/>
  <c r="AN7" i="21"/>
  <c r="AL8" i="21"/>
  <c r="AM8" i="21"/>
  <c r="AN8" i="21"/>
  <c r="AL9" i="21"/>
  <c r="AM9" i="21"/>
  <c r="AN9" i="21"/>
  <c r="AL10" i="21"/>
  <c r="AM10" i="21"/>
  <c r="AN10" i="21"/>
  <c r="AL11" i="21"/>
  <c r="AM11" i="21"/>
  <c r="AN11" i="21"/>
  <c r="AL12" i="21"/>
  <c r="AM12" i="21"/>
  <c r="AN12" i="21"/>
  <c r="AL13" i="21"/>
  <c r="AM13" i="21"/>
  <c r="AN13" i="21"/>
  <c r="AL14" i="21"/>
  <c r="AM14" i="21"/>
  <c r="AN14" i="21"/>
  <c r="AL15" i="21"/>
  <c r="AM15" i="21"/>
  <c r="AN15" i="21"/>
  <c r="AL16" i="21"/>
  <c r="AM16" i="21"/>
  <c r="AN16" i="21"/>
  <c r="AL17" i="21"/>
  <c r="AM17" i="21"/>
  <c r="AN17" i="21"/>
  <c r="AL18" i="21"/>
  <c r="AM18" i="21"/>
  <c r="AN18" i="21"/>
  <c r="AL19" i="21"/>
  <c r="AM19" i="21"/>
  <c r="AN19" i="21"/>
  <c r="AL20" i="21"/>
  <c r="AM20" i="21"/>
  <c r="AN20" i="21"/>
  <c r="AL21" i="21"/>
  <c r="AM21" i="21"/>
  <c r="AN21" i="21"/>
  <c r="AL22" i="21"/>
  <c r="AM22" i="21"/>
  <c r="AN22" i="21"/>
  <c r="AL23" i="21"/>
  <c r="AM23" i="21"/>
  <c r="AN23" i="21"/>
  <c r="AL24" i="21"/>
  <c r="AM24" i="21"/>
  <c r="AN24" i="21"/>
  <c r="AL25" i="21"/>
  <c r="AM25" i="21"/>
  <c r="AN25" i="21"/>
  <c r="AL26" i="21"/>
  <c r="AM26" i="21"/>
  <c r="AN26" i="21"/>
  <c r="AL27" i="21"/>
  <c r="AM27" i="21"/>
  <c r="AN27" i="21"/>
  <c r="AL28" i="21"/>
  <c r="AM28" i="21"/>
  <c r="AN28" i="21"/>
  <c r="AL29" i="21"/>
  <c r="AM29" i="21"/>
  <c r="AN29" i="21"/>
  <c r="AL30" i="21"/>
  <c r="AM30" i="21"/>
  <c r="AN30" i="21"/>
  <c r="AL31" i="21"/>
  <c r="AM31" i="21"/>
  <c r="AN31" i="21"/>
  <c r="AL32" i="21"/>
  <c r="AM32" i="21"/>
  <c r="AN32" i="21"/>
  <c r="AL33" i="21"/>
  <c r="AM33" i="21"/>
  <c r="AN33" i="21"/>
  <c r="AL34" i="21"/>
  <c r="AM34" i="21"/>
  <c r="AN34" i="21"/>
  <c r="AL35" i="21"/>
  <c r="AM35" i="21"/>
  <c r="AN35" i="21"/>
  <c r="AL36" i="21"/>
  <c r="AM36" i="21"/>
  <c r="AN36" i="21"/>
  <c r="AL37" i="21"/>
  <c r="AM37" i="21"/>
  <c r="AN37" i="21"/>
  <c r="AL38" i="21"/>
  <c r="AM38" i="21"/>
  <c r="AN38" i="21"/>
  <c r="AL39" i="21"/>
  <c r="AM39" i="21"/>
  <c r="AN39" i="21"/>
  <c r="AL40" i="21"/>
  <c r="AM40" i="21"/>
  <c r="AN40" i="21"/>
  <c r="AL41" i="21"/>
  <c r="AM41" i="21"/>
  <c r="AN41" i="21"/>
  <c r="AL42" i="21"/>
  <c r="AM42" i="21"/>
  <c r="AN42" i="21"/>
  <c r="AL43" i="21"/>
  <c r="AM43" i="21"/>
  <c r="AN43" i="21"/>
  <c r="AL44" i="21"/>
  <c r="AM44" i="21"/>
  <c r="AN44" i="21"/>
  <c r="AL45" i="21"/>
  <c r="AM45" i="21"/>
  <c r="AN45" i="21"/>
  <c r="AL46" i="21"/>
  <c r="AM46" i="21"/>
  <c r="AN46" i="21"/>
  <c r="AL47" i="21"/>
  <c r="AM47" i="21"/>
  <c r="AN47" i="21"/>
  <c r="AL48" i="21"/>
  <c r="AM48" i="21"/>
  <c r="AN48" i="21"/>
  <c r="AL49" i="21"/>
  <c r="AM49" i="21"/>
  <c r="AN49" i="21"/>
  <c r="AL50" i="21"/>
  <c r="AM50" i="21"/>
  <c r="AN50" i="21"/>
  <c r="AL51" i="21"/>
  <c r="AM51" i="21"/>
  <c r="AN51" i="21"/>
  <c r="AL52" i="21"/>
  <c r="AM52" i="21"/>
  <c r="AN52" i="21"/>
  <c r="AL53" i="21"/>
  <c r="AM53" i="21"/>
  <c r="AN53" i="21"/>
  <c r="AL54" i="21"/>
  <c r="AM54" i="21"/>
  <c r="AN54" i="21"/>
  <c r="AL55" i="21"/>
  <c r="AM55" i="21"/>
  <c r="AN55" i="21"/>
  <c r="AL56" i="21"/>
  <c r="AM56" i="21"/>
  <c r="AN56" i="21"/>
  <c r="AL57" i="21"/>
  <c r="AM57" i="21"/>
  <c r="AN57" i="21"/>
  <c r="AL58" i="21"/>
  <c r="AM58" i="21"/>
  <c r="AN58" i="21"/>
  <c r="AL59" i="21"/>
  <c r="AM59" i="21"/>
  <c r="AN59" i="21"/>
  <c r="AL60" i="21"/>
  <c r="AM60" i="21"/>
  <c r="AN60" i="21"/>
  <c r="AL61" i="21"/>
  <c r="AM61" i="21"/>
  <c r="AN61" i="21"/>
  <c r="AL62" i="21"/>
  <c r="AM62" i="21"/>
  <c r="AN62" i="21"/>
  <c r="AL63" i="21"/>
  <c r="AM63" i="21"/>
  <c r="AN63" i="21"/>
  <c r="AL64" i="21"/>
  <c r="AM64" i="21"/>
  <c r="AN64" i="21"/>
  <c r="AL65" i="21"/>
  <c r="AM65" i="21"/>
  <c r="AN65" i="21"/>
  <c r="AL66" i="21"/>
  <c r="AM66" i="21"/>
  <c r="AN66" i="21"/>
  <c r="AL67" i="21"/>
  <c r="AM67" i="21"/>
  <c r="AN67" i="21"/>
  <c r="AL68" i="21"/>
  <c r="AM68" i="21"/>
  <c r="AN68" i="21"/>
  <c r="AL69" i="21"/>
  <c r="AM69" i="21"/>
  <c r="AN69" i="21"/>
  <c r="AL70" i="21"/>
  <c r="AM70" i="21"/>
  <c r="AN70" i="21"/>
  <c r="AL71" i="21"/>
  <c r="AM71" i="21"/>
  <c r="AN71" i="21"/>
  <c r="AL72" i="21"/>
  <c r="AM72" i="21"/>
  <c r="AN72" i="21"/>
  <c r="AL73" i="21"/>
  <c r="AM73" i="21"/>
  <c r="AN73" i="21"/>
  <c r="AL74" i="21"/>
  <c r="AM74" i="21"/>
  <c r="AN74" i="21"/>
  <c r="AL75" i="21"/>
  <c r="AM75" i="21"/>
  <c r="AN75" i="21"/>
  <c r="AL76" i="21"/>
  <c r="AM76" i="21"/>
  <c r="AN76" i="21"/>
  <c r="AL77" i="21"/>
  <c r="AM77" i="21"/>
  <c r="AN77" i="21"/>
  <c r="AL78" i="21"/>
  <c r="AM78" i="21"/>
  <c r="AN78" i="21"/>
  <c r="AL79" i="21"/>
  <c r="AM79" i="21"/>
  <c r="AN79" i="21"/>
  <c r="AL80" i="21"/>
  <c r="AM80" i="21"/>
  <c r="AN80" i="21"/>
  <c r="AL81" i="21"/>
  <c r="AM81" i="21"/>
  <c r="AN81" i="21"/>
  <c r="AL82" i="21"/>
  <c r="AM82" i="21"/>
  <c r="AN82" i="21"/>
  <c r="AL83" i="21"/>
  <c r="AM83" i="21"/>
  <c r="AN83" i="21"/>
  <c r="AL84" i="21"/>
  <c r="AM84" i="21"/>
  <c r="AN84" i="21"/>
  <c r="AL85" i="21"/>
  <c r="AM85" i="21"/>
  <c r="AN85" i="21"/>
  <c r="AL86" i="21"/>
  <c r="AM86" i="21"/>
  <c r="AN86" i="21"/>
  <c r="AL87" i="21"/>
  <c r="AM87" i="21"/>
  <c r="AN87" i="21"/>
  <c r="AI98" i="21"/>
  <c r="AJ98" i="21"/>
  <c r="AK98" i="21"/>
  <c r="AI99" i="21"/>
  <c r="AJ99" i="21"/>
  <c r="AK99" i="21"/>
  <c r="AI100" i="21"/>
  <c r="AJ100" i="21"/>
  <c r="AK100" i="21"/>
  <c r="AI101" i="21"/>
  <c r="AJ101" i="21"/>
  <c r="AK101" i="21"/>
  <c r="AI102" i="21"/>
  <c r="AJ102" i="21"/>
  <c r="AK102" i="21"/>
  <c r="AI103" i="21"/>
  <c r="AJ103" i="21"/>
  <c r="AK103" i="21"/>
  <c r="AI104" i="21"/>
  <c r="AJ104" i="21"/>
  <c r="AK104" i="21"/>
  <c r="AI105" i="21"/>
  <c r="AJ105" i="21"/>
  <c r="AK105" i="21"/>
  <c r="AI106" i="21"/>
  <c r="AJ106" i="21"/>
  <c r="AK106" i="21"/>
  <c r="AI107" i="21"/>
  <c r="AJ107" i="21"/>
  <c r="AK107" i="21"/>
  <c r="AI108" i="21"/>
  <c r="AJ108" i="21"/>
  <c r="AK108" i="21"/>
  <c r="AI109" i="21"/>
  <c r="AJ109" i="21"/>
  <c r="AK109" i="21"/>
  <c r="AI110" i="21"/>
  <c r="AJ110" i="21"/>
  <c r="AK110" i="21"/>
  <c r="AI111" i="21"/>
  <c r="AJ111" i="21"/>
  <c r="AK111" i="21"/>
  <c r="AI112" i="21"/>
  <c r="AJ112" i="21"/>
  <c r="AK112" i="21"/>
  <c r="AI113" i="21"/>
  <c r="AJ113" i="21"/>
  <c r="AK113" i="21"/>
  <c r="AI114" i="21"/>
  <c r="AJ114" i="21"/>
  <c r="AK114" i="21"/>
  <c r="AI115" i="21"/>
  <c r="AJ115" i="21"/>
  <c r="AK115" i="21"/>
  <c r="AI5" i="21"/>
  <c r="AJ5" i="21"/>
  <c r="AK5" i="21"/>
  <c r="AI6" i="21"/>
  <c r="AJ6" i="21"/>
  <c r="AK6" i="21"/>
  <c r="AI7" i="21"/>
  <c r="AJ7" i="21"/>
  <c r="AK7" i="21"/>
  <c r="AI8" i="21"/>
  <c r="AJ8" i="21"/>
  <c r="AK8" i="21"/>
  <c r="AI9" i="21"/>
  <c r="AJ9" i="21"/>
  <c r="AK9" i="21"/>
  <c r="AI10" i="21"/>
  <c r="AJ10" i="21"/>
  <c r="AK10" i="21"/>
  <c r="AI11" i="21"/>
  <c r="AJ11" i="21"/>
  <c r="AK11" i="21"/>
  <c r="AI12" i="21"/>
  <c r="AJ12" i="21"/>
  <c r="AK12" i="21"/>
  <c r="AI13" i="21"/>
  <c r="AJ13" i="21"/>
  <c r="AK13" i="21"/>
  <c r="AI14" i="21"/>
  <c r="AJ14" i="21"/>
  <c r="AK14" i="21"/>
  <c r="AI15" i="21"/>
  <c r="AJ15" i="21"/>
  <c r="AK15" i="21"/>
  <c r="AI16" i="21"/>
  <c r="AJ16" i="21"/>
  <c r="AK16" i="21"/>
  <c r="AI17" i="21"/>
  <c r="AJ17" i="21"/>
  <c r="AK17" i="21"/>
  <c r="AI18" i="21"/>
  <c r="AJ18" i="21"/>
  <c r="AK18" i="21"/>
  <c r="AI19" i="21"/>
  <c r="AJ19" i="21"/>
  <c r="AK19" i="21"/>
  <c r="AI20" i="21"/>
  <c r="AJ20" i="21"/>
  <c r="AK20" i="21"/>
  <c r="AI21" i="21"/>
  <c r="AJ21" i="21"/>
  <c r="AK21" i="21"/>
  <c r="AI22" i="21"/>
  <c r="AJ22" i="21"/>
  <c r="AK22" i="21"/>
  <c r="AI23" i="21"/>
  <c r="AJ23" i="21"/>
  <c r="AK23" i="21"/>
  <c r="AI24" i="21"/>
  <c r="AJ24" i="21"/>
  <c r="AK24" i="21"/>
  <c r="AI25" i="21"/>
  <c r="AJ25" i="21"/>
  <c r="AK25" i="21"/>
  <c r="AI26" i="21"/>
  <c r="AJ26" i="21"/>
  <c r="AK26" i="21"/>
  <c r="AI27" i="21"/>
  <c r="AJ27" i="21"/>
  <c r="AK27" i="21"/>
  <c r="AI28" i="21"/>
  <c r="AJ28" i="21"/>
  <c r="AK28" i="21"/>
  <c r="AI29" i="21"/>
  <c r="AJ29" i="21"/>
  <c r="AK29" i="21"/>
  <c r="AI30" i="21"/>
  <c r="AJ30" i="21"/>
  <c r="AK30" i="21"/>
  <c r="AI31" i="21"/>
  <c r="AJ31" i="21"/>
  <c r="AK31" i="21"/>
  <c r="AI32" i="21"/>
  <c r="AJ32" i="21"/>
  <c r="AK32" i="21"/>
  <c r="AI33" i="21"/>
  <c r="AJ33" i="21"/>
  <c r="AK33" i="21"/>
  <c r="AI34" i="21"/>
  <c r="AJ34" i="21"/>
  <c r="AK34" i="21"/>
  <c r="AI35" i="21"/>
  <c r="AJ35" i="21"/>
  <c r="AK35" i="21"/>
  <c r="AI36" i="21"/>
  <c r="AJ36" i="21"/>
  <c r="AK36" i="21"/>
  <c r="AI37" i="21"/>
  <c r="AJ37" i="21"/>
  <c r="AK37" i="21"/>
  <c r="AI38" i="21"/>
  <c r="AJ38" i="21"/>
  <c r="AK38" i="21"/>
  <c r="AI39" i="21"/>
  <c r="AJ39" i="21"/>
  <c r="AK39" i="21"/>
  <c r="AI40" i="21"/>
  <c r="AJ40" i="21"/>
  <c r="AK40" i="21"/>
  <c r="AI41" i="21"/>
  <c r="AJ41" i="21"/>
  <c r="AK41" i="21"/>
  <c r="AI42" i="21"/>
  <c r="AJ42" i="21"/>
  <c r="AK42" i="21"/>
  <c r="AI43" i="21"/>
  <c r="AJ43" i="21"/>
  <c r="AK43" i="21"/>
  <c r="AI44" i="21"/>
  <c r="AJ44" i="21"/>
  <c r="AK44" i="21"/>
  <c r="AI45" i="21"/>
  <c r="AJ45" i="21"/>
  <c r="AK45" i="21"/>
  <c r="AI46" i="21"/>
  <c r="AJ46" i="21"/>
  <c r="AK46" i="21"/>
  <c r="AI47" i="21"/>
  <c r="AJ47" i="21"/>
  <c r="AK47" i="21"/>
  <c r="AI48" i="21"/>
  <c r="AJ48" i="21"/>
  <c r="AK48" i="21"/>
  <c r="AI49" i="21"/>
  <c r="AJ49" i="21"/>
  <c r="AK49" i="21"/>
  <c r="AI50" i="21"/>
  <c r="AJ50" i="21"/>
  <c r="AK50" i="21"/>
  <c r="AI51" i="21"/>
  <c r="AJ51" i="21"/>
  <c r="AK51" i="21"/>
  <c r="AI52" i="21"/>
  <c r="AJ52" i="21"/>
  <c r="AK52" i="21"/>
  <c r="AI53" i="21"/>
  <c r="AJ53" i="21"/>
  <c r="AK53" i="21"/>
  <c r="AI54" i="21"/>
  <c r="AJ54" i="21"/>
  <c r="AK54" i="21"/>
  <c r="AI55" i="21"/>
  <c r="AJ55" i="21"/>
  <c r="AK55" i="21"/>
  <c r="AI56" i="21"/>
  <c r="AJ56" i="21"/>
  <c r="AK56" i="21"/>
  <c r="AI57" i="21"/>
  <c r="AJ57" i="21"/>
  <c r="AK57" i="21"/>
  <c r="AI58" i="21"/>
  <c r="AJ58" i="21"/>
  <c r="AK58" i="21"/>
  <c r="AI59" i="21"/>
  <c r="AJ59" i="21"/>
  <c r="AK59" i="21"/>
  <c r="AI60" i="21"/>
  <c r="AJ60" i="21"/>
  <c r="AK60" i="21"/>
  <c r="AI61" i="21"/>
  <c r="AJ61" i="21"/>
  <c r="AK61" i="21"/>
  <c r="AI62" i="21"/>
  <c r="AJ62" i="21"/>
  <c r="AK62" i="21"/>
  <c r="AI63" i="21"/>
  <c r="AJ63" i="21"/>
  <c r="AK63" i="21"/>
  <c r="AI64" i="21"/>
  <c r="AJ64" i="21"/>
  <c r="AK64" i="21"/>
  <c r="AI65" i="21"/>
  <c r="AJ65" i="21"/>
  <c r="AK65" i="21"/>
  <c r="AI66" i="21"/>
  <c r="AJ66" i="21"/>
  <c r="AK66" i="21"/>
  <c r="AI67" i="21"/>
  <c r="AJ67" i="21"/>
  <c r="AK67" i="21"/>
  <c r="AI68" i="21"/>
  <c r="AJ68" i="21"/>
  <c r="AK68" i="21"/>
  <c r="AI69" i="21"/>
  <c r="AJ69" i="21"/>
  <c r="AK69" i="21"/>
  <c r="AI70" i="21"/>
  <c r="AJ70" i="21"/>
  <c r="AK70" i="21"/>
  <c r="AI71" i="21"/>
  <c r="AJ71" i="21"/>
  <c r="AK71" i="21"/>
  <c r="AI72" i="21"/>
  <c r="AJ72" i="21"/>
  <c r="AK72" i="21"/>
  <c r="AI73" i="21"/>
  <c r="AJ73" i="21"/>
  <c r="AK73" i="21"/>
  <c r="AI74" i="21"/>
  <c r="AJ74" i="21"/>
  <c r="AK74" i="21"/>
  <c r="AI75" i="21"/>
  <c r="AJ75" i="21"/>
  <c r="AK75" i="21"/>
  <c r="AI76" i="21"/>
  <c r="AJ76" i="21"/>
  <c r="AK76" i="21"/>
  <c r="AI77" i="21"/>
  <c r="AJ77" i="21"/>
  <c r="AK77" i="21"/>
  <c r="AI78" i="21"/>
  <c r="AJ78" i="21"/>
  <c r="AK78" i="21"/>
  <c r="AI79" i="21"/>
  <c r="AJ79" i="21"/>
  <c r="AK79" i="21"/>
  <c r="AI80" i="21"/>
  <c r="AJ80" i="21"/>
  <c r="AK80" i="21"/>
  <c r="AI81" i="21"/>
  <c r="AJ81" i="21"/>
  <c r="AK81" i="21"/>
  <c r="AI82" i="21"/>
  <c r="AJ82" i="21"/>
  <c r="AK82" i="21"/>
  <c r="AI83" i="21"/>
  <c r="AJ83" i="21"/>
  <c r="AK83" i="21"/>
  <c r="AI84" i="21"/>
  <c r="AJ84" i="21"/>
  <c r="AK84" i="21"/>
  <c r="AI85" i="21"/>
  <c r="AJ85" i="21"/>
  <c r="AK85" i="21"/>
  <c r="AI86" i="21"/>
  <c r="AJ86" i="21"/>
  <c r="AK86" i="21"/>
  <c r="AI87" i="21"/>
  <c r="AJ87" i="21"/>
  <c r="AK87" i="21"/>
  <c r="AF98" i="21"/>
  <c r="AG98" i="21"/>
  <c r="AH98" i="21"/>
  <c r="AF99" i="21"/>
  <c r="AG99" i="21"/>
  <c r="AH99" i="21"/>
  <c r="AF100" i="21"/>
  <c r="AG100" i="21"/>
  <c r="AH100" i="21"/>
  <c r="AF101" i="21"/>
  <c r="AG101" i="21"/>
  <c r="AH101" i="21"/>
  <c r="AF102" i="21"/>
  <c r="AG102" i="21"/>
  <c r="AH102" i="21"/>
  <c r="AF103" i="21"/>
  <c r="AG103" i="21"/>
  <c r="AH103" i="21"/>
  <c r="AF104" i="21"/>
  <c r="AG104" i="21"/>
  <c r="AH104" i="21"/>
  <c r="AF105" i="21"/>
  <c r="AG105" i="21"/>
  <c r="AH105" i="21"/>
  <c r="AF106" i="21"/>
  <c r="AG106" i="21"/>
  <c r="AH106" i="21"/>
  <c r="AF107" i="21"/>
  <c r="AG107" i="21"/>
  <c r="AH107" i="21"/>
  <c r="AF108" i="21"/>
  <c r="AG108" i="21"/>
  <c r="AH108" i="21"/>
  <c r="AF109" i="21"/>
  <c r="AG109" i="21"/>
  <c r="AH109" i="21"/>
  <c r="AF110" i="21"/>
  <c r="AG110" i="21"/>
  <c r="AH110" i="21"/>
  <c r="AF111" i="21"/>
  <c r="AG111" i="21"/>
  <c r="AH111" i="21"/>
  <c r="AF112" i="21"/>
  <c r="AG112" i="21"/>
  <c r="AH112" i="21"/>
  <c r="AF113" i="21"/>
  <c r="AG113" i="21"/>
  <c r="AH113" i="21"/>
  <c r="AF114" i="21"/>
  <c r="AG114" i="21"/>
  <c r="AH114" i="21"/>
  <c r="AF115" i="21"/>
  <c r="AG115" i="21"/>
  <c r="AH115" i="21"/>
  <c r="AF5" i="21"/>
  <c r="AG5" i="21"/>
  <c r="AH5" i="21"/>
  <c r="AF6" i="21"/>
  <c r="AG6" i="21"/>
  <c r="AH6" i="21"/>
  <c r="AF7" i="21"/>
  <c r="AG7" i="21"/>
  <c r="AH7" i="21"/>
  <c r="AF8" i="21"/>
  <c r="AG8" i="21"/>
  <c r="AH8" i="21"/>
  <c r="AF9" i="21"/>
  <c r="AG9" i="21"/>
  <c r="AH9" i="21"/>
  <c r="AF10" i="21"/>
  <c r="AG10" i="21"/>
  <c r="AH10" i="21"/>
  <c r="AF11" i="21"/>
  <c r="AG11" i="21"/>
  <c r="AH11" i="21"/>
  <c r="AF12" i="21"/>
  <c r="AG12" i="21"/>
  <c r="AH12" i="21"/>
  <c r="AF13" i="21"/>
  <c r="AG13" i="21"/>
  <c r="AH13" i="21"/>
  <c r="AF14" i="21"/>
  <c r="AG14" i="21"/>
  <c r="AH14" i="21"/>
  <c r="AF15" i="21"/>
  <c r="AG15" i="21"/>
  <c r="AH15" i="21"/>
  <c r="AF16" i="21"/>
  <c r="AG16" i="21"/>
  <c r="AH16" i="21"/>
  <c r="AF17" i="21"/>
  <c r="AG17" i="21"/>
  <c r="AH17" i="21"/>
  <c r="AF18" i="21"/>
  <c r="AG18" i="21"/>
  <c r="AH18" i="21"/>
  <c r="AF19" i="21"/>
  <c r="AG19" i="21"/>
  <c r="AH19" i="21"/>
  <c r="AF20" i="21"/>
  <c r="AG20" i="21"/>
  <c r="AH20" i="21"/>
  <c r="AF21" i="21"/>
  <c r="AG21" i="21"/>
  <c r="AH21" i="21"/>
  <c r="AF22" i="21"/>
  <c r="AG22" i="21"/>
  <c r="AH22" i="21"/>
  <c r="AF23" i="21"/>
  <c r="AG23" i="21"/>
  <c r="AH23" i="21"/>
  <c r="AF24" i="21"/>
  <c r="AG24" i="21"/>
  <c r="AH24" i="21"/>
  <c r="AF25" i="21"/>
  <c r="AG25" i="21"/>
  <c r="AH25" i="21"/>
  <c r="AF26" i="21"/>
  <c r="AG26" i="21"/>
  <c r="AH26" i="21"/>
  <c r="AF27" i="21"/>
  <c r="AG27" i="21"/>
  <c r="AH27" i="21"/>
  <c r="AF28" i="21"/>
  <c r="AG28" i="21"/>
  <c r="AH28" i="21"/>
  <c r="AF29" i="21"/>
  <c r="AG29" i="21"/>
  <c r="AH29" i="21"/>
  <c r="AF30" i="21"/>
  <c r="AG30" i="21"/>
  <c r="AH30" i="21"/>
  <c r="AF31" i="21"/>
  <c r="AG31" i="21"/>
  <c r="AH31" i="21"/>
  <c r="AF32" i="21"/>
  <c r="AG32" i="21"/>
  <c r="AH32" i="21"/>
  <c r="AF33" i="21"/>
  <c r="AG33" i="21"/>
  <c r="AH33" i="21"/>
  <c r="AF34" i="21"/>
  <c r="AG34" i="21"/>
  <c r="AH34" i="21"/>
  <c r="AF35" i="21"/>
  <c r="AG35" i="21"/>
  <c r="AH35" i="21"/>
  <c r="AF36" i="21"/>
  <c r="AG36" i="21"/>
  <c r="AH36" i="21"/>
  <c r="AF37" i="21"/>
  <c r="AG37" i="21"/>
  <c r="AH37" i="21"/>
  <c r="AF38" i="21"/>
  <c r="AG38" i="21"/>
  <c r="AH38" i="21"/>
  <c r="AF39" i="21"/>
  <c r="AG39" i="21"/>
  <c r="AH39" i="21"/>
  <c r="AF40" i="21"/>
  <c r="AG40" i="21"/>
  <c r="AH40" i="21"/>
  <c r="AF41" i="21"/>
  <c r="AG41" i="21"/>
  <c r="AH41" i="21"/>
  <c r="AF42" i="21"/>
  <c r="AG42" i="21"/>
  <c r="AH42" i="21"/>
  <c r="AF43" i="21"/>
  <c r="AG43" i="21"/>
  <c r="AH43" i="21"/>
  <c r="AF44" i="21"/>
  <c r="AG44" i="21"/>
  <c r="AH44" i="21"/>
  <c r="AF45" i="21"/>
  <c r="AG45" i="21"/>
  <c r="AH45" i="21"/>
  <c r="AF46" i="21"/>
  <c r="AG46" i="21"/>
  <c r="AH46" i="21"/>
  <c r="AF47" i="21"/>
  <c r="AG47" i="21"/>
  <c r="AH47" i="21"/>
  <c r="AF48" i="21"/>
  <c r="AG48" i="21"/>
  <c r="AH48" i="21"/>
  <c r="AF49" i="21"/>
  <c r="AG49" i="21"/>
  <c r="AH49" i="21"/>
  <c r="AF50" i="21"/>
  <c r="AG50" i="21"/>
  <c r="AH50" i="21"/>
  <c r="AF51" i="21"/>
  <c r="AG51" i="21"/>
  <c r="AH51" i="21"/>
  <c r="AF52" i="21"/>
  <c r="AG52" i="21"/>
  <c r="AH52" i="21"/>
  <c r="AF53" i="21"/>
  <c r="AG53" i="21"/>
  <c r="AH53" i="21"/>
  <c r="AF54" i="21"/>
  <c r="AG54" i="21"/>
  <c r="AH54" i="21"/>
  <c r="AF55" i="21"/>
  <c r="AG55" i="21"/>
  <c r="AH55" i="21"/>
  <c r="AF56" i="21"/>
  <c r="AG56" i="21"/>
  <c r="AH56" i="21"/>
  <c r="AF57" i="21"/>
  <c r="AG57" i="21"/>
  <c r="AH57" i="21"/>
  <c r="AF58" i="21"/>
  <c r="AG58" i="21"/>
  <c r="AH58" i="21"/>
  <c r="AF59" i="21"/>
  <c r="AG59" i="21"/>
  <c r="AH59" i="21"/>
  <c r="AF60" i="21"/>
  <c r="AG60" i="21"/>
  <c r="AH60" i="21"/>
  <c r="AF61" i="21"/>
  <c r="AG61" i="21"/>
  <c r="AH61" i="21"/>
  <c r="AF62" i="21"/>
  <c r="AG62" i="21"/>
  <c r="AH62" i="21"/>
  <c r="AF63" i="21"/>
  <c r="AG63" i="21"/>
  <c r="AH63" i="21"/>
  <c r="AF64" i="21"/>
  <c r="AG64" i="21"/>
  <c r="AH64" i="21"/>
  <c r="AF65" i="21"/>
  <c r="AG65" i="21"/>
  <c r="AH65" i="21"/>
  <c r="AF66" i="21"/>
  <c r="AG66" i="21"/>
  <c r="AH66" i="21"/>
  <c r="AF67" i="21"/>
  <c r="AG67" i="21"/>
  <c r="AH67" i="21"/>
  <c r="AF68" i="21"/>
  <c r="AG68" i="21"/>
  <c r="AH68" i="21"/>
  <c r="AF69" i="21"/>
  <c r="AG69" i="21"/>
  <c r="AH69" i="21"/>
  <c r="AF70" i="21"/>
  <c r="AG70" i="21"/>
  <c r="AH70" i="21"/>
  <c r="AF71" i="21"/>
  <c r="AG71" i="21"/>
  <c r="AH71" i="21"/>
  <c r="AF72" i="21"/>
  <c r="AG72" i="21"/>
  <c r="AH72" i="21"/>
  <c r="AF73" i="21"/>
  <c r="AG73" i="21"/>
  <c r="AH73" i="21"/>
  <c r="AF74" i="21"/>
  <c r="AG74" i="21"/>
  <c r="AH74" i="21"/>
  <c r="AF75" i="21"/>
  <c r="AG75" i="21"/>
  <c r="AH75" i="21"/>
  <c r="AF76" i="21"/>
  <c r="AG76" i="21"/>
  <c r="AH76" i="21"/>
  <c r="AF77" i="21"/>
  <c r="AG77" i="21"/>
  <c r="AH77" i="21"/>
  <c r="AF78" i="21"/>
  <c r="AG78" i="21"/>
  <c r="AH78" i="21"/>
  <c r="AF79" i="21"/>
  <c r="AG79" i="21"/>
  <c r="AH79" i="21"/>
  <c r="AF80" i="21"/>
  <c r="AG80" i="21"/>
  <c r="AH80" i="21"/>
  <c r="AF81" i="21"/>
  <c r="AG81" i="21"/>
  <c r="AH81" i="21"/>
  <c r="AF82" i="21"/>
  <c r="AG82" i="21"/>
  <c r="AH82" i="21"/>
  <c r="AF83" i="21"/>
  <c r="AG83" i="21"/>
  <c r="AH83" i="21"/>
  <c r="AF84" i="21"/>
  <c r="AG84" i="21"/>
  <c r="AH84" i="21"/>
  <c r="AF85" i="21"/>
  <c r="AG85" i="21"/>
  <c r="AH85" i="21"/>
  <c r="AF86" i="21"/>
  <c r="AG86" i="21"/>
  <c r="AH86" i="21"/>
  <c r="AF87" i="21"/>
  <c r="AG87" i="21"/>
  <c r="AH87" i="21"/>
  <c r="AC98" i="21"/>
  <c r="AD98" i="21"/>
  <c r="AE98" i="21"/>
  <c r="AC99" i="21"/>
  <c r="AD99" i="21"/>
  <c r="AE99" i="21"/>
  <c r="AC100" i="21"/>
  <c r="AD100" i="21"/>
  <c r="AE100" i="21"/>
  <c r="AC101" i="21"/>
  <c r="AD101" i="21"/>
  <c r="AE101" i="21"/>
  <c r="AC102" i="21"/>
  <c r="AD102" i="21"/>
  <c r="AE102" i="21"/>
  <c r="AC103" i="21"/>
  <c r="AD103" i="21"/>
  <c r="AE103" i="21"/>
  <c r="AC104" i="21"/>
  <c r="AD104" i="21"/>
  <c r="AE104" i="21"/>
  <c r="AC105" i="21"/>
  <c r="AD105" i="21"/>
  <c r="AE105" i="21"/>
  <c r="AC106" i="21"/>
  <c r="AD106" i="21"/>
  <c r="AE106" i="21"/>
  <c r="AC107" i="21"/>
  <c r="AD107" i="21"/>
  <c r="AE107" i="21"/>
  <c r="AC108" i="21"/>
  <c r="AD108" i="21"/>
  <c r="AE108" i="21"/>
  <c r="AC109" i="21"/>
  <c r="AD109" i="21"/>
  <c r="AE109" i="21"/>
  <c r="AC110" i="21"/>
  <c r="AD110" i="21"/>
  <c r="AE110" i="21"/>
  <c r="AC111" i="21"/>
  <c r="AD111" i="21"/>
  <c r="AE111" i="21"/>
  <c r="AC112" i="21"/>
  <c r="AD112" i="21"/>
  <c r="AE112" i="21"/>
  <c r="AC113" i="21"/>
  <c r="AD113" i="21"/>
  <c r="AE113" i="21"/>
  <c r="AC114" i="21"/>
  <c r="AD114" i="21"/>
  <c r="AE114" i="21"/>
  <c r="AC115" i="21"/>
  <c r="AD115" i="21"/>
  <c r="AE115" i="21"/>
  <c r="AC5" i="21"/>
  <c r="AD5" i="21"/>
  <c r="AE5" i="21"/>
  <c r="AC6" i="21"/>
  <c r="AD6" i="21"/>
  <c r="AE6" i="21"/>
  <c r="AC7" i="21"/>
  <c r="AD7" i="21"/>
  <c r="AE7" i="21"/>
  <c r="AC8" i="21"/>
  <c r="AD8" i="21"/>
  <c r="AE8" i="21"/>
  <c r="AC9" i="21"/>
  <c r="AD9" i="21"/>
  <c r="AE9" i="21"/>
  <c r="AC10" i="21"/>
  <c r="AD10" i="21"/>
  <c r="AE10" i="21"/>
  <c r="AC11" i="21"/>
  <c r="AD11" i="21"/>
  <c r="AE11" i="21"/>
  <c r="AC12" i="21"/>
  <c r="AD12" i="21"/>
  <c r="AE12" i="21"/>
  <c r="AC13" i="21"/>
  <c r="AD13" i="21"/>
  <c r="AE13" i="21"/>
  <c r="AC14" i="21"/>
  <c r="AD14" i="21"/>
  <c r="AE14" i="21"/>
  <c r="AC15" i="21"/>
  <c r="AD15" i="21"/>
  <c r="AE15" i="21"/>
  <c r="AC16" i="21"/>
  <c r="AD16" i="21"/>
  <c r="AE16" i="21"/>
  <c r="AC17" i="21"/>
  <c r="AD17" i="21"/>
  <c r="AE17" i="21"/>
  <c r="AC18" i="21"/>
  <c r="AD18" i="21"/>
  <c r="AE18" i="21"/>
  <c r="AC19" i="21"/>
  <c r="AD19" i="21"/>
  <c r="AE19" i="21"/>
  <c r="AC20" i="21"/>
  <c r="AD20" i="21"/>
  <c r="AE20" i="21"/>
  <c r="AC21" i="21"/>
  <c r="AD21" i="21"/>
  <c r="AE21" i="21"/>
  <c r="AC22" i="21"/>
  <c r="AD22" i="21"/>
  <c r="AE22" i="21"/>
  <c r="AC23" i="21"/>
  <c r="AD23" i="21"/>
  <c r="AE23" i="21"/>
  <c r="AC24" i="21"/>
  <c r="AD24" i="21"/>
  <c r="AE24" i="21"/>
  <c r="AC25" i="21"/>
  <c r="AD25" i="21"/>
  <c r="AE25" i="21"/>
  <c r="AC26" i="21"/>
  <c r="AD26" i="21"/>
  <c r="AE26" i="21"/>
  <c r="AC27" i="21"/>
  <c r="AD27" i="21"/>
  <c r="AE27" i="21"/>
  <c r="AC28" i="21"/>
  <c r="AD28" i="21"/>
  <c r="AE28" i="21"/>
  <c r="AC29" i="21"/>
  <c r="AD29" i="21"/>
  <c r="AE29" i="21"/>
  <c r="AC30" i="21"/>
  <c r="AD30" i="21"/>
  <c r="AE30" i="21"/>
  <c r="AC31" i="21"/>
  <c r="AD31" i="21"/>
  <c r="AE31" i="21"/>
  <c r="AC32" i="21"/>
  <c r="AD32" i="21"/>
  <c r="AE32" i="21"/>
  <c r="AC33" i="21"/>
  <c r="AD33" i="21"/>
  <c r="AE33" i="21"/>
  <c r="AC34" i="21"/>
  <c r="AD34" i="21"/>
  <c r="AE34" i="21"/>
  <c r="AC35" i="21"/>
  <c r="AD35" i="21"/>
  <c r="AE35" i="21"/>
  <c r="AC36" i="21"/>
  <c r="AD36" i="21"/>
  <c r="AE36" i="21"/>
  <c r="AC37" i="21"/>
  <c r="AD37" i="21"/>
  <c r="AE37" i="21"/>
  <c r="AC38" i="21"/>
  <c r="AD38" i="21"/>
  <c r="AE38" i="21"/>
  <c r="AC39" i="21"/>
  <c r="AD39" i="21"/>
  <c r="AE39" i="21"/>
  <c r="AC40" i="21"/>
  <c r="AD40" i="21"/>
  <c r="AE40" i="21"/>
  <c r="AC41" i="21"/>
  <c r="AD41" i="21"/>
  <c r="AE41" i="21"/>
  <c r="AC42" i="21"/>
  <c r="AD42" i="21"/>
  <c r="AE42" i="21"/>
  <c r="AC43" i="21"/>
  <c r="AD43" i="21"/>
  <c r="AE43" i="21"/>
  <c r="AC44" i="21"/>
  <c r="AD44" i="21"/>
  <c r="AE44" i="21"/>
  <c r="AC45" i="21"/>
  <c r="AD45" i="21"/>
  <c r="AE45" i="21"/>
  <c r="AC46" i="21"/>
  <c r="AD46" i="21"/>
  <c r="AE46" i="21"/>
  <c r="AC47" i="21"/>
  <c r="AD47" i="21"/>
  <c r="AE47" i="21"/>
  <c r="AC48" i="21"/>
  <c r="AD48" i="21"/>
  <c r="AE48" i="21"/>
  <c r="AC49" i="21"/>
  <c r="AD49" i="21"/>
  <c r="AE49" i="21"/>
  <c r="AC50" i="21"/>
  <c r="AD50" i="21"/>
  <c r="AE50" i="21"/>
  <c r="AC51" i="21"/>
  <c r="AD51" i="21"/>
  <c r="AE51" i="21"/>
  <c r="AC52" i="21"/>
  <c r="AD52" i="21"/>
  <c r="AE52" i="21"/>
  <c r="AC53" i="21"/>
  <c r="AD53" i="21"/>
  <c r="AE53" i="21"/>
  <c r="AC54" i="21"/>
  <c r="AD54" i="21"/>
  <c r="AE54" i="21"/>
  <c r="AC55" i="21"/>
  <c r="AD55" i="21"/>
  <c r="AE55" i="21"/>
  <c r="AC56" i="21"/>
  <c r="AD56" i="21"/>
  <c r="AE56" i="21"/>
  <c r="AC57" i="21"/>
  <c r="AD57" i="21"/>
  <c r="AE57" i="21"/>
  <c r="AC58" i="21"/>
  <c r="AD58" i="21"/>
  <c r="AE58" i="21"/>
  <c r="AC59" i="21"/>
  <c r="AD59" i="21"/>
  <c r="AE59" i="21"/>
  <c r="AC60" i="21"/>
  <c r="AD60" i="21"/>
  <c r="AE60" i="21"/>
  <c r="AC61" i="21"/>
  <c r="AD61" i="21"/>
  <c r="AE61" i="21"/>
  <c r="AC62" i="21"/>
  <c r="AD62" i="21"/>
  <c r="AE62" i="21"/>
  <c r="AC63" i="21"/>
  <c r="AD63" i="21"/>
  <c r="AE63" i="21"/>
  <c r="AC64" i="21"/>
  <c r="AD64" i="21"/>
  <c r="AE64" i="21"/>
  <c r="AC65" i="21"/>
  <c r="AD65" i="21"/>
  <c r="AE65" i="21"/>
  <c r="AC66" i="21"/>
  <c r="AD66" i="21"/>
  <c r="AE66" i="21"/>
  <c r="AC67" i="21"/>
  <c r="AD67" i="21"/>
  <c r="AE67" i="21"/>
  <c r="AC68" i="21"/>
  <c r="AD68" i="21"/>
  <c r="AE68" i="21"/>
  <c r="AC69" i="21"/>
  <c r="AD69" i="21"/>
  <c r="AE69" i="21"/>
  <c r="AC70" i="21"/>
  <c r="AD70" i="21"/>
  <c r="AE70" i="21"/>
  <c r="AC71" i="21"/>
  <c r="AD71" i="21"/>
  <c r="AE71" i="21"/>
  <c r="AC72" i="21"/>
  <c r="AD72" i="21"/>
  <c r="AE72" i="21"/>
  <c r="AC73" i="21"/>
  <c r="AD73" i="21"/>
  <c r="AE73" i="21"/>
  <c r="AC74" i="21"/>
  <c r="AD74" i="21"/>
  <c r="AE74" i="21"/>
  <c r="AC75" i="21"/>
  <c r="AD75" i="21"/>
  <c r="AE75" i="21"/>
  <c r="AC76" i="21"/>
  <c r="AD76" i="21"/>
  <c r="AE76" i="21"/>
  <c r="AC77" i="21"/>
  <c r="AD77" i="21"/>
  <c r="AE77" i="21"/>
  <c r="AC78" i="21"/>
  <c r="AD78" i="21"/>
  <c r="AE78" i="21"/>
  <c r="AC79" i="21"/>
  <c r="AD79" i="21"/>
  <c r="AE79" i="21"/>
  <c r="AC80" i="21"/>
  <c r="AD80" i="21"/>
  <c r="AE80" i="21"/>
  <c r="AC81" i="21"/>
  <c r="AD81" i="21"/>
  <c r="AE81" i="21"/>
  <c r="AC82" i="21"/>
  <c r="AD82" i="21"/>
  <c r="AE82" i="21"/>
  <c r="AC83" i="21"/>
  <c r="AD83" i="21"/>
  <c r="AE83" i="21"/>
  <c r="AC84" i="21"/>
  <c r="AD84" i="21"/>
  <c r="AE84" i="21"/>
  <c r="AC85" i="21"/>
  <c r="AD85" i="21"/>
  <c r="AE85" i="21"/>
  <c r="AC86" i="21"/>
  <c r="AD86" i="21"/>
  <c r="AE86" i="21"/>
  <c r="AC87" i="21"/>
  <c r="AD87" i="21"/>
  <c r="AE87" i="21"/>
  <c r="Z98" i="21"/>
  <c r="AA98" i="21"/>
  <c r="AB98" i="21"/>
  <c r="Z99" i="21"/>
  <c r="AA99" i="21"/>
  <c r="AB99" i="21"/>
  <c r="Z100" i="21"/>
  <c r="AA100" i="21"/>
  <c r="AB100" i="21"/>
  <c r="Z101" i="21"/>
  <c r="AA101" i="21"/>
  <c r="AB101" i="21"/>
  <c r="Z102" i="21"/>
  <c r="AA102" i="21"/>
  <c r="AB102" i="21"/>
  <c r="Z103" i="21"/>
  <c r="AA103" i="21"/>
  <c r="AB103" i="21"/>
  <c r="Z104" i="21"/>
  <c r="AA104" i="21"/>
  <c r="AB104" i="21"/>
  <c r="Z105" i="21"/>
  <c r="AA105" i="21"/>
  <c r="AB105" i="21"/>
  <c r="Z106" i="21"/>
  <c r="AA106" i="21"/>
  <c r="AB106" i="21"/>
  <c r="Z107" i="21"/>
  <c r="AA107" i="21"/>
  <c r="AB107" i="21"/>
  <c r="Z108" i="21"/>
  <c r="AA108" i="21"/>
  <c r="AB108" i="21"/>
  <c r="Z109" i="21"/>
  <c r="AA109" i="21"/>
  <c r="AB109" i="21"/>
  <c r="Z110" i="21"/>
  <c r="AA110" i="21"/>
  <c r="AB110" i="21"/>
  <c r="Z111" i="21"/>
  <c r="AA111" i="21"/>
  <c r="AB111" i="21"/>
  <c r="Z112" i="21"/>
  <c r="AA112" i="21"/>
  <c r="AB112" i="21"/>
  <c r="Z113" i="21"/>
  <c r="AA113" i="21"/>
  <c r="AB113" i="21"/>
  <c r="Z114" i="21"/>
  <c r="AA114" i="21"/>
  <c r="AB114" i="21"/>
  <c r="Z115" i="21"/>
  <c r="AA115" i="21"/>
  <c r="AB115" i="21"/>
  <c r="Z5" i="21"/>
  <c r="AA5" i="21"/>
  <c r="AB5" i="21"/>
  <c r="Z6" i="21"/>
  <c r="AA6" i="21"/>
  <c r="AB6" i="21"/>
  <c r="Z7" i="21"/>
  <c r="AA7" i="21"/>
  <c r="AB7" i="21"/>
  <c r="Z8" i="21"/>
  <c r="AA8" i="21"/>
  <c r="AB8" i="21"/>
  <c r="Z9" i="21"/>
  <c r="AA9" i="21"/>
  <c r="AB9" i="21"/>
  <c r="Z10" i="21"/>
  <c r="AA10" i="21"/>
  <c r="AB10" i="21"/>
  <c r="Z11" i="21"/>
  <c r="AA11" i="21"/>
  <c r="AB11" i="21"/>
  <c r="Z12" i="21"/>
  <c r="AA12" i="21"/>
  <c r="AB12" i="21"/>
  <c r="Z13" i="21"/>
  <c r="AA13" i="21"/>
  <c r="AB13" i="21"/>
  <c r="Z14" i="21"/>
  <c r="AA14" i="21"/>
  <c r="AB14" i="21"/>
  <c r="Z15" i="21"/>
  <c r="AA15" i="21"/>
  <c r="AB15" i="21"/>
  <c r="Z16" i="21"/>
  <c r="AA16" i="21"/>
  <c r="AB16" i="21"/>
  <c r="Z17" i="21"/>
  <c r="AA17" i="21"/>
  <c r="AB17" i="21"/>
  <c r="Z18" i="21"/>
  <c r="AA18" i="21"/>
  <c r="AB18" i="21"/>
  <c r="Z19" i="21"/>
  <c r="AA19" i="21"/>
  <c r="AB19" i="21"/>
  <c r="Z20" i="21"/>
  <c r="AA20" i="21"/>
  <c r="AB20" i="21"/>
  <c r="Z21" i="21"/>
  <c r="AA21" i="21"/>
  <c r="AB21" i="21"/>
  <c r="Z22" i="21"/>
  <c r="AA22" i="21"/>
  <c r="AB22" i="21"/>
  <c r="Z23" i="21"/>
  <c r="AA23" i="21"/>
  <c r="AB23" i="21"/>
  <c r="Z24" i="21"/>
  <c r="AA24" i="21"/>
  <c r="AB24" i="21"/>
  <c r="Z25" i="21"/>
  <c r="AA25" i="21"/>
  <c r="AB25" i="21"/>
  <c r="Z26" i="21"/>
  <c r="AA26" i="21"/>
  <c r="AB26" i="21"/>
  <c r="Z27" i="21"/>
  <c r="AA27" i="21"/>
  <c r="AB27" i="21"/>
  <c r="Z28" i="21"/>
  <c r="AA28" i="21"/>
  <c r="AB28" i="21"/>
  <c r="Z29" i="21"/>
  <c r="AA29" i="21"/>
  <c r="AB29" i="21"/>
  <c r="Z30" i="21"/>
  <c r="AA30" i="21"/>
  <c r="AB30" i="21"/>
  <c r="Z31" i="21"/>
  <c r="AA31" i="21"/>
  <c r="AB31" i="21"/>
  <c r="Z32" i="21"/>
  <c r="AA32" i="21"/>
  <c r="AB32" i="21"/>
  <c r="Z33" i="21"/>
  <c r="AA33" i="21"/>
  <c r="AB33" i="21"/>
  <c r="Z34" i="21"/>
  <c r="AA34" i="21"/>
  <c r="AB34" i="21"/>
  <c r="Z35" i="21"/>
  <c r="AA35" i="21"/>
  <c r="AB35" i="21"/>
  <c r="Z36" i="21"/>
  <c r="AA36" i="21"/>
  <c r="AB36" i="21"/>
  <c r="Z37" i="21"/>
  <c r="AA37" i="21"/>
  <c r="AB37" i="21"/>
  <c r="Z38" i="21"/>
  <c r="AA38" i="21"/>
  <c r="AB38" i="21"/>
  <c r="Z39" i="21"/>
  <c r="AA39" i="21"/>
  <c r="AB39" i="21"/>
  <c r="Z40" i="21"/>
  <c r="AA40" i="21"/>
  <c r="AB40" i="21"/>
  <c r="Z41" i="21"/>
  <c r="AA41" i="21"/>
  <c r="AB41" i="21"/>
  <c r="Z42" i="21"/>
  <c r="AA42" i="21"/>
  <c r="AB42" i="21"/>
  <c r="Z43" i="21"/>
  <c r="AA43" i="21"/>
  <c r="AB43" i="21"/>
  <c r="Z44" i="21"/>
  <c r="AA44" i="21"/>
  <c r="AB44" i="21"/>
  <c r="Z45" i="21"/>
  <c r="AA45" i="21"/>
  <c r="AB45" i="21"/>
  <c r="Z46" i="21"/>
  <c r="AA46" i="21"/>
  <c r="AB46" i="21"/>
  <c r="Z47" i="21"/>
  <c r="AA47" i="21"/>
  <c r="AB47" i="21"/>
  <c r="Z48" i="21"/>
  <c r="AA48" i="21"/>
  <c r="AB48" i="21"/>
  <c r="Z49" i="21"/>
  <c r="AA49" i="21"/>
  <c r="AB49" i="21"/>
  <c r="Z50" i="21"/>
  <c r="AA50" i="21"/>
  <c r="AB50" i="21"/>
  <c r="Z51" i="21"/>
  <c r="AA51" i="21"/>
  <c r="AB51" i="21"/>
  <c r="Z52" i="21"/>
  <c r="AA52" i="21"/>
  <c r="AB52" i="21"/>
  <c r="Z53" i="21"/>
  <c r="AA53" i="21"/>
  <c r="AB53" i="21"/>
  <c r="Z54" i="21"/>
  <c r="AA54" i="21"/>
  <c r="AB54" i="21"/>
  <c r="Z55" i="21"/>
  <c r="AA55" i="21"/>
  <c r="AB55" i="21"/>
  <c r="Z56" i="21"/>
  <c r="AA56" i="21"/>
  <c r="AB56" i="21"/>
  <c r="Z57" i="21"/>
  <c r="AA57" i="21"/>
  <c r="AB57" i="21"/>
  <c r="Z58" i="21"/>
  <c r="AA58" i="21"/>
  <c r="AB58" i="21"/>
  <c r="Z59" i="21"/>
  <c r="AA59" i="21"/>
  <c r="AB59" i="21"/>
  <c r="Z60" i="21"/>
  <c r="AA60" i="21"/>
  <c r="AB60" i="21"/>
  <c r="Z61" i="21"/>
  <c r="AA61" i="21"/>
  <c r="AB61" i="21"/>
  <c r="Z62" i="21"/>
  <c r="AA62" i="21"/>
  <c r="AB62" i="21"/>
  <c r="Z63" i="21"/>
  <c r="AA63" i="21"/>
  <c r="AB63" i="21"/>
  <c r="Z64" i="21"/>
  <c r="AA64" i="21"/>
  <c r="AB64" i="21"/>
  <c r="Z65" i="21"/>
  <c r="AA65" i="21"/>
  <c r="AB65" i="21"/>
  <c r="Z66" i="21"/>
  <c r="AA66" i="21"/>
  <c r="AB66" i="21"/>
  <c r="Z67" i="21"/>
  <c r="AA67" i="21"/>
  <c r="AB67" i="21"/>
  <c r="Z68" i="21"/>
  <c r="AA68" i="21"/>
  <c r="AB68" i="21"/>
  <c r="Z69" i="21"/>
  <c r="AA69" i="21"/>
  <c r="AB69" i="21"/>
  <c r="Z70" i="21"/>
  <c r="AA70" i="21"/>
  <c r="AB70" i="21"/>
  <c r="Z71" i="21"/>
  <c r="AA71" i="21"/>
  <c r="AB71" i="21"/>
  <c r="Z72" i="21"/>
  <c r="AA72" i="21"/>
  <c r="AB72" i="21"/>
  <c r="Z73" i="21"/>
  <c r="AA73" i="21"/>
  <c r="AB73" i="21"/>
  <c r="Z74" i="21"/>
  <c r="AA74" i="21"/>
  <c r="AB74" i="21"/>
  <c r="Z75" i="21"/>
  <c r="AA75" i="21"/>
  <c r="AB75" i="21"/>
  <c r="Z76" i="21"/>
  <c r="AA76" i="21"/>
  <c r="AB76" i="21"/>
  <c r="Z77" i="21"/>
  <c r="AA77" i="21"/>
  <c r="AB77" i="21"/>
  <c r="Z78" i="21"/>
  <c r="AA78" i="21"/>
  <c r="AB78" i="21"/>
  <c r="Z79" i="21"/>
  <c r="AA79" i="21"/>
  <c r="AB79" i="21"/>
  <c r="Z80" i="21"/>
  <c r="AA80" i="21"/>
  <c r="AB80" i="21"/>
  <c r="Z81" i="21"/>
  <c r="AA81" i="21"/>
  <c r="AB81" i="21"/>
  <c r="Z82" i="21"/>
  <c r="AA82" i="21"/>
  <c r="AB82" i="21"/>
  <c r="Z83" i="21"/>
  <c r="AA83" i="21"/>
  <c r="AB83" i="21"/>
  <c r="Z84" i="21"/>
  <c r="AA84" i="21"/>
  <c r="AB84" i="21"/>
  <c r="Z85" i="21"/>
  <c r="AA85" i="21"/>
  <c r="AB85" i="21"/>
  <c r="Z86" i="21"/>
  <c r="AA86" i="21"/>
  <c r="AB86" i="21"/>
  <c r="Z87" i="21"/>
  <c r="AA87" i="21"/>
  <c r="AB87" i="21"/>
  <c r="W98" i="21"/>
  <c r="X98" i="21"/>
  <c r="Y98" i="21"/>
  <c r="W99" i="21"/>
  <c r="X99" i="21"/>
  <c r="Y99" i="21"/>
  <c r="W100" i="21"/>
  <c r="X100" i="21"/>
  <c r="Y100" i="21"/>
  <c r="W101" i="21"/>
  <c r="X101" i="21"/>
  <c r="Y101" i="21"/>
  <c r="W102" i="21"/>
  <c r="X102" i="21"/>
  <c r="Y102" i="21"/>
  <c r="W103" i="21"/>
  <c r="X103" i="21"/>
  <c r="Y103" i="21"/>
  <c r="W104" i="21"/>
  <c r="X104" i="21"/>
  <c r="Y104" i="21"/>
  <c r="W105" i="21"/>
  <c r="X105" i="21"/>
  <c r="Y105" i="21"/>
  <c r="W106" i="21"/>
  <c r="X106" i="21"/>
  <c r="Y106" i="21"/>
  <c r="W107" i="21"/>
  <c r="X107" i="21"/>
  <c r="Y107" i="21"/>
  <c r="W108" i="21"/>
  <c r="X108" i="21"/>
  <c r="Y108" i="21"/>
  <c r="W109" i="21"/>
  <c r="X109" i="21"/>
  <c r="Y109" i="21"/>
  <c r="W110" i="21"/>
  <c r="X110" i="21"/>
  <c r="Y110" i="21"/>
  <c r="W111" i="21"/>
  <c r="X111" i="21"/>
  <c r="Y111" i="21"/>
  <c r="W112" i="21"/>
  <c r="X112" i="21"/>
  <c r="Y112" i="21"/>
  <c r="W113" i="21"/>
  <c r="X113" i="21"/>
  <c r="Y113" i="21"/>
  <c r="W114" i="21"/>
  <c r="X114" i="21"/>
  <c r="Y114" i="21"/>
  <c r="W115" i="21"/>
  <c r="X115" i="21"/>
  <c r="Y115" i="21"/>
  <c r="W5" i="21"/>
  <c r="X5" i="21"/>
  <c r="Y5" i="21"/>
  <c r="W6" i="21"/>
  <c r="X6" i="21"/>
  <c r="Y6" i="21"/>
  <c r="W7" i="21"/>
  <c r="X7" i="21"/>
  <c r="Y7" i="21"/>
  <c r="W8" i="21"/>
  <c r="X8" i="21"/>
  <c r="Y8" i="21"/>
  <c r="W9" i="21"/>
  <c r="X9" i="21"/>
  <c r="Y9" i="21"/>
  <c r="W10" i="21"/>
  <c r="X10" i="21"/>
  <c r="Y10" i="21"/>
  <c r="W11" i="21"/>
  <c r="X11" i="21"/>
  <c r="Y11" i="21"/>
  <c r="W12" i="21"/>
  <c r="X12" i="21"/>
  <c r="Y12" i="21"/>
  <c r="W13" i="21"/>
  <c r="X13" i="21"/>
  <c r="Y13" i="21"/>
  <c r="W14" i="21"/>
  <c r="X14" i="21"/>
  <c r="Y14" i="21"/>
  <c r="W15" i="21"/>
  <c r="X15" i="21"/>
  <c r="Y15" i="21"/>
  <c r="W16" i="21"/>
  <c r="X16" i="21"/>
  <c r="Y16" i="21"/>
  <c r="W17" i="21"/>
  <c r="X17" i="21"/>
  <c r="Y17" i="21"/>
  <c r="W18" i="21"/>
  <c r="X18" i="21"/>
  <c r="Y18" i="21"/>
  <c r="W19" i="21"/>
  <c r="X19" i="21"/>
  <c r="Y19" i="21"/>
  <c r="W20" i="21"/>
  <c r="X20" i="21"/>
  <c r="Y20" i="21"/>
  <c r="W21" i="21"/>
  <c r="X21" i="21"/>
  <c r="Y21" i="21"/>
  <c r="W22" i="21"/>
  <c r="X22" i="21"/>
  <c r="Y22" i="21"/>
  <c r="W23" i="21"/>
  <c r="X23" i="21"/>
  <c r="Y23" i="21"/>
  <c r="W24" i="21"/>
  <c r="X24" i="21"/>
  <c r="Y24" i="21"/>
  <c r="W25" i="21"/>
  <c r="X25" i="21"/>
  <c r="Y25" i="21"/>
  <c r="W26" i="21"/>
  <c r="X26" i="21"/>
  <c r="Y26" i="21"/>
  <c r="W27" i="21"/>
  <c r="X27" i="21"/>
  <c r="Y27" i="21"/>
  <c r="W28" i="21"/>
  <c r="X28" i="21"/>
  <c r="Y28" i="21"/>
  <c r="W29" i="21"/>
  <c r="X29" i="21"/>
  <c r="Y29" i="21"/>
  <c r="W30" i="21"/>
  <c r="X30" i="21"/>
  <c r="Y30" i="21"/>
  <c r="W31" i="21"/>
  <c r="X31" i="21"/>
  <c r="Y31" i="21"/>
  <c r="W32" i="21"/>
  <c r="X32" i="21"/>
  <c r="Y32" i="21"/>
  <c r="W33" i="21"/>
  <c r="X33" i="21"/>
  <c r="Y33" i="21"/>
  <c r="W34" i="21"/>
  <c r="X34" i="21"/>
  <c r="Y34" i="21"/>
  <c r="W35" i="21"/>
  <c r="X35" i="21"/>
  <c r="Y35" i="21"/>
  <c r="W36" i="21"/>
  <c r="X36" i="21"/>
  <c r="Y36" i="21"/>
  <c r="W37" i="21"/>
  <c r="X37" i="21"/>
  <c r="Y37" i="21"/>
  <c r="W38" i="21"/>
  <c r="X38" i="21"/>
  <c r="Y38" i="21"/>
  <c r="W39" i="21"/>
  <c r="X39" i="21"/>
  <c r="Y39" i="21"/>
  <c r="W40" i="21"/>
  <c r="X40" i="21"/>
  <c r="Y40" i="21"/>
  <c r="W41" i="21"/>
  <c r="X41" i="21"/>
  <c r="Y41" i="21"/>
  <c r="W42" i="21"/>
  <c r="X42" i="21"/>
  <c r="Y42" i="21"/>
  <c r="W43" i="21"/>
  <c r="X43" i="21"/>
  <c r="Y43" i="21"/>
  <c r="W44" i="21"/>
  <c r="X44" i="21"/>
  <c r="Y44" i="21"/>
  <c r="W45" i="21"/>
  <c r="X45" i="21"/>
  <c r="Y45" i="21"/>
  <c r="W46" i="21"/>
  <c r="X46" i="21"/>
  <c r="Y46" i="21"/>
  <c r="W47" i="21"/>
  <c r="X47" i="21"/>
  <c r="Y47" i="21"/>
  <c r="W48" i="21"/>
  <c r="X48" i="21"/>
  <c r="Y48" i="21"/>
  <c r="W49" i="21"/>
  <c r="X49" i="21"/>
  <c r="Y49" i="21"/>
  <c r="W50" i="21"/>
  <c r="X50" i="21"/>
  <c r="Y50" i="21"/>
  <c r="W51" i="21"/>
  <c r="X51" i="21"/>
  <c r="Y51" i="21"/>
  <c r="W52" i="21"/>
  <c r="X52" i="21"/>
  <c r="Y52" i="21"/>
  <c r="W53" i="21"/>
  <c r="X53" i="21"/>
  <c r="Y53" i="21"/>
  <c r="W54" i="21"/>
  <c r="X54" i="21"/>
  <c r="Y54" i="21"/>
  <c r="W55" i="21"/>
  <c r="X55" i="21"/>
  <c r="Y55" i="21"/>
  <c r="W56" i="21"/>
  <c r="X56" i="21"/>
  <c r="Y56" i="21"/>
  <c r="W57" i="21"/>
  <c r="X57" i="21"/>
  <c r="Y57" i="21"/>
  <c r="W58" i="21"/>
  <c r="X58" i="21"/>
  <c r="Y58" i="21"/>
  <c r="W59" i="21"/>
  <c r="X59" i="21"/>
  <c r="Y59" i="21"/>
  <c r="W60" i="21"/>
  <c r="X60" i="21"/>
  <c r="Y60" i="21"/>
  <c r="W61" i="21"/>
  <c r="X61" i="21"/>
  <c r="Y61" i="21"/>
  <c r="W62" i="21"/>
  <c r="X62" i="21"/>
  <c r="Y62" i="21"/>
  <c r="W63" i="21"/>
  <c r="X63" i="21"/>
  <c r="Y63" i="21"/>
  <c r="W64" i="21"/>
  <c r="X64" i="21"/>
  <c r="Y64" i="21"/>
  <c r="W65" i="21"/>
  <c r="X65" i="21"/>
  <c r="Y65" i="21"/>
  <c r="W66" i="21"/>
  <c r="X66" i="21"/>
  <c r="Y66" i="21"/>
  <c r="W67" i="21"/>
  <c r="X67" i="21"/>
  <c r="Y67" i="21"/>
  <c r="W68" i="21"/>
  <c r="X68" i="21"/>
  <c r="Y68" i="21"/>
  <c r="W69" i="21"/>
  <c r="X69" i="21"/>
  <c r="Y69" i="21"/>
  <c r="W70" i="21"/>
  <c r="X70" i="21"/>
  <c r="Y70" i="21"/>
  <c r="W71" i="21"/>
  <c r="X71" i="21"/>
  <c r="Y71" i="21"/>
  <c r="W72" i="21"/>
  <c r="X72" i="21"/>
  <c r="Y72" i="21"/>
  <c r="W73" i="21"/>
  <c r="X73" i="21"/>
  <c r="Y73" i="21"/>
  <c r="W74" i="21"/>
  <c r="X74" i="21"/>
  <c r="Y74" i="21"/>
  <c r="W75" i="21"/>
  <c r="X75" i="21"/>
  <c r="Y75" i="21"/>
  <c r="W76" i="21"/>
  <c r="X76" i="21"/>
  <c r="Y76" i="21"/>
  <c r="W77" i="21"/>
  <c r="X77" i="21"/>
  <c r="Y77" i="21"/>
  <c r="W78" i="21"/>
  <c r="X78" i="21"/>
  <c r="Y78" i="21"/>
  <c r="W79" i="21"/>
  <c r="X79" i="21"/>
  <c r="Y79" i="21"/>
  <c r="W80" i="21"/>
  <c r="X80" i="21"/>
  <c r="Y80" i="21"/>
  <c r="W81" i="21"/>
  <c r="X81" i="21"/>
  <c r="Y81" i="21"/>
  <c r="W82" i="21"/>
  <c r="X82" i="21"/>
  <c r="Y82" i="21"/>
  <c r="W83" i="21"/>
  <c r="X83" i="21"/>
  <c r="Y83" i="21"/>
  <c r="W84" i="21"/>
  <c r="X84" i="21"/>
  <c r="Y84" i="21"/>
  <c r="W85" i="21"/>
  <c r="X85" i="21"/>
  <c r="Y85" i="21"/>
  <c r="W86" i="21"/>
  <c r="X86" i="21"/>
  <c r="Y86" i="21"/>
  <c r="W87" i="21"/>
  <c r="X87" i="21"/>
  <c r="Y87" i="21"/>
  <c r="T98" i="21"/>
  <c r="U98" i="21"/>
  <c r="V98" i="21"/>
  <c r="T99" i="21"/>
  <c r="U99" i="21"/>
  <c r="V99" i="21"/>
  <c r="T100" i="21"/>
  <c r="U100" i="21"/>
  <c r="V100" i="21"/>
  <c r="T101" i="21"/>
  <c r="U101" i="21"/>
  <c r="V101" i="21"/>
  <c r="T102" i="21"/>
  <c r="U102" i="21"/>
  <c r="V102" i="21"/>
  <c r="T103" i="21"/>
  <c r="U103" i="21"/>
  <c r="V103" i="21"/>
  <c r="T104" i="21"/>
  <c r="U104" i="21"/>
  <c r="V104" i="21"/>
  <c r="T105" i="21"/>
  <c r="U105" i="21"/>
  <c r="V105" i="21"/>
  <c r="T106" i="21"/>
  <c r="U106" i="21"/>
  <c r="V106" i="21"/>
  <c r="T107" i="21"/>
  <c r="U107" i="21"/>
  <c r="V107" i="21"/>
  <c r="T108" i="21"/>
  <c r="U108" i="21"/>
  <c r="V108" i="21"/>
  <c r="T109" i="21"/>
  <c r="U109" i="21"/>
  <c r="V109" i="21"/>
  <c r="T110" i="21"/>
  <c r="U110" i="21"/>
  <c r="V110" i="21"/>
  <c r="T111" i="21"/>
  <c r="U111" i="21"/>
  <c r="V111" i="21"/>
  <c r="T112" i="21"/>
  <c r="U112" i="21"/>
  <c r="V112" i="21"/>
  <c r="T113" i="21"/>
  <c r="U113" i="21"/>
  <c r="V113" i="21"/>
  <c r="T114" i="21"/>
  <c r="U114" i="21"/>
  <c r="V114" i="21"/>
  <c r="T115" i="21"/>
  <c r="U115" i="21"/>
  <c r="V115" i="21"/>
  <c r="T5" i="21"/>
  <c r="U5" i="21"/>
  <c r="V5" i="21"/>
  <c r="T6" i="21"/>
  <c r="U6" i="21"/>
  <c r="V6" i="21"/>
  <c r="T7" i="21"/>
  <c r="U7" i="21"/>
  <c r="V7" i="21"/>
  <c r="T8" i="21"/>
  <c r="U8" i="21"/>
  <c r="V8" i="21"/>
  <c r="T9" i="21"/>
  <c r="U9" i="21"/>
  <c r="V9" i="21"/>
  <c r="T10" i="21"/>
  <c r="U10" i="21"/>
  <c r="V10" i="21"/>
  <c r="T11" i="21"/>
  <c r="U11" i="21"/>
  <c r="V11" i="21"/>
  <c r="T12" i="21"/>
  <c r="U12" i="21"/>
  <c r="V12" i="21"/>
  <c r="T13" i="21"/>
  <c r="U13" i="21"/>
  <c r="V13" i="21"/>
  <c r="T14" i="21"/>
  <c r="U14" i="21"/>
  <c r="V14" i="21"/>
  <c r="T15" i="21"/>
  <c r="U15" i="21"/>
  <c r="V15" i="21"/>
  <c r="T16" i="21"/>
  <c r="U16" i="21"/>
  <c r="V16" i="21"/>
  <c r="T17" i="21"/>
  <c r="U17" i="21"/>
  <c r="V17" i="21"/>
  <c r="T18" i="21"/>
  <c r="U18" i="21"/>
  <c r="V18" i="21"/>
  <c r="T19" i="21"/>
  <c r="U19" i="21"/>
  <c r="V19" i="21"/>
  <c r="T20" i="21"/>
  <c r="U20" i="21"/>
  <c r="V20" i="21"/>
  <c r="T21" i="21"/>
  <c r="U21" i="21"/>
  <c r="V21" i="21"/>
  <c r="T22" i="21"/>
  <c r="U22" i="21"/>
  <c r="V22" i="21"/>
  <c r="T23" i="21"/>
  <c r="U23" i="21"/>
  <c r="V23" i="21"/>
  <c r="T24" i="21"/>
  <c r="U24" i="21"/>
  <c r="V24" i="21"/>
  <c r="T25" i="21"/>
  <c r="U25" i="21"/>
  <c r="V25" i="21"/>
  <c r="T26" i="21"/>
  <c r="U26" i="21"/>
  <c r="V26" i="21"/>
  <c r="T27" i="21"/>
  <c r="U27" i="21"/>
  <c r="V27" i="21"/>
  <c r="T28" i="21"/>
  <c r="U28" i="21"/>
  <c r="V28" i="21"/>
  <c r="T29" i="21"/>
  <c r="U29" i="21"/>
  <c r="V29" i="21"/>
  <c r="T30" i="21"/>
  <c r="U30" i="21"/>
  <c r="V30" i="21"/>
  <c r="T31" i="21"/>
  <c r="U31" i="21"/>
  <c r="V31" i="21"/>
  <c r="T32" i="21"/>
  <c r="U32" i="21"/>
  <c r="V32" i="21"/>
  <c r="T33" i="21"/>
  <c r="U33" i="21"/>
  <c r="V33" i="21"/>
  <c r="T34" i="21"/>
  <c r="U34" i="21"/>
  <c r="V34" i="21"/>
  <c r="T35" i="21"/>
  <c r="U35" i="21"/>
  <c r="V35" i="21"/>
  <c r="T36" i="21"/>
  <c r="U36" i="21"/>
  <c r="V36" i="21"/>
  <c r="T37" i="21"/>
  <c r="U37" i="21"/>
  <c r="V37" i="21"/>
  <c r="T38" i="21"/>
  <c r="U38" i="21"/>
  <c r="V38" i="21"/>
  <c r="T39" i="21"/>
  <c r="U39" i="21"/>
  <c r="V39" i="21"/>
  <c r="T40" i="21"/>
  <c r="U40" i="21"/>
  <c r="V40" i="21"/>
  <c r="T41" i="21"/>
  <c r="U41" i="21"/>
  <c r="V41" i="21"/>
  <c r="T42" i="21"/>
  <c r="U42" i="21"/>
  <c r="V42" i="21"/>
  <c r="T43" i="21"/>
  <c r="U43" i="21"/>
  <c r="V43" i="21"/>
  <c r="T44" i="21"/>
  <c r="U44" i="21"/>
  <c r="V44" i="21"/>
  <c r="T45" i="21"/>
  <c r="U45" i="21"/>
  <c r="V45" i="21"/>
  <c r="T46" i="21"/>
  <c r="U46" i="21"/>
  <c r="V46" i="21"/>
  <c r="T47" i="21"/>
  <c r="U47" i="21"/>
  <c r="V47" i="21"/>
  <c r="T48" i="21"/>
  <c r="U48" i="21"/>
  <c r="V48" i="21"/>
  <c r="T49" i="21"/>
  <c r="U49" i="21"/>
  <c r="V49" i="21"/>
  <c r="T50" i="21"/>
  <c r="U50" i="21"/>
  <c r="V50" i="21"/>
  <c r="T51" i="21"/>
  <c r="U51" i="21"/>
  <c r="V51" i="21"/>
  <c r="T52" i="21"/>
  <c r="U52" i="21"/>
  <c r="V52" i="21"/>
  <c r="T53" i="21"/>
  <c r="U53" i="21"/>
  <c r="V53" i="21"/>
  <c r="T54" i="21"/>
  <c r="U54" i="21"/>
  <c r="V54" i="21"/>
  <c r="T55" i="21"/>
  <c r="U55" i="21"/>
  <c r="V55" i="21"/>
  <c r="T56" i="21"/>
  <c r="U56" i="21"/>
  <c r="V56" i="21"/>
  <c r="T57" i="21"/>
  <c r="U57" i="21"/>
  <c r="V57" i="21"/>
  <c r="T58" i="21"/>
  <c r="U58" i="21"/>
  <c r="V58" i="21"/>
  <c r="T59" i="21"/>
  <c r="U59" i="21"/>
  <c r="V59" i="21"/>
  <c r="T60" i="21"/>
  <c r="U60" i="21"/>
  <c r="V60" i="21"/>
  <c r="T61" i="21"/>
  <c r="U61" i="21"/>
  <c r="V61" i="21"/>
  <c r="T62" i="21"/>
  <c r="U62" i="21"/>
  <c r="V62" i="21"/>
  <c r="T63" i="21"/>
  <c r="U63" i="21"/>
  <c r="V63" i="21"/>
  <c r="T64" i="21"/>
  <c r="U64" i="21"/>
  <c r="V64" i="21"/>
  <c r="T65" i="21"/>
  <c r="U65" i="21"/>
  <c r="V65" i="21"/>
  <c r="T66" i="21"/>
  <c r="U66" i="21"/>
  <c r="V66" i="21"/>
  <c r="T67" i="21"/>
  <c r="U67" i="21"/>
  <c r="V67" i="21"/>
  <c r="T68" i="21"/>
  <c r="U68" i="21"/>
  <c r="V68" i="21"/>
  <c r="T69" i="21"/>
  <c r="U69" i="21"/>
  <c r="V69" i="21"/>
  <c r="T70" i="21"/>
  <c r="U70" i="21"/>
  <c r="V70" i="21"/>
  <c r="T71" i="21"/>
  <c r="U71" i="21"/>
  <c r="V71" i="21"/>
  <c r="T72" i="21"/>
  <c r="U72" i="21"/>
  <c r="V72" i="21"/>
  <c r="T73" i="21"/>
  <c r="U73" i="21"/>
  <c r="V73" i="21"/>
  <c r="T74" i="21"/>
  <c r="U74" i="21"/>
  <c r="V74" i="21"/>
  <c r="T75" i="21"/>
  <c r="U75" i="21"/>
  <c r="V75" i="21"/>
  <c r="T76" i="21"/>
  <c r="U76" i="21"/>
  <c r="V76" i="21"/>
  <c r="T77" i="21"/>
  <c r="U77" i="21"/>
  <c r="V77" i="21"/>
  <c r="T78" i="21"/>
  <c r="U78" i="21"/>
  <c r="V78" i="21"/>
  <c r="T79" i="21"/>
  <c r="U79" i="21"/>
  <c r="V79" i="21"/>
  <c r="T80" i="21"/>
  <c r="U80" i="21"/>
  <c r="V80" i="21"/>
  <c r="T81" i="21"/>
  <c r="U81" i="21"/>
  <c r="V81" i="21"/>
  <c r="T82" i="21"/>
  <c r="U82" i="21"/>
  <c r="V82" i="21"/>
  <c r="T83" i="21"/>
  <c r="U83" i="21"/>
  <c r="V83" i="21"/>
  <c r="T84" i="21"/>
  <c r="U84" i="21"/>
  <c r="V84" i="21"/>
  <c r="T85" i="21"/>
  <c r="U85" i="21"/>
  <c r="V85" i="21"/>
  <c r="T86" i="21"/>
  <c r="U86" i="21"/>
  <c r="V86" i="21"/>
  <c r="T87" i="21"/>
  <c r="U87" i="21"/>
  <c r="V87" i="21"/>
  <c r="Q98" i="21"/>
  <c r="R98" i="21"/>
  <c r="S98" i="21"/>
  <c r="Q99" i="21"/>
  <c r="R99" i="21"/>
  <c r="S99" i="21"/>
  <c r="Q100" i="21"/>
  <c r="R100" i="21"/>
  <c r="S100" i="21"/>
  <c r="Q101" i="21"/>
  <c r="R101" i="21"/>
  <c r="S101" i="21"/>
  <c r="Q102" i="21"/>
  <c r="R102" i="21"/>
  <c r="S102" i="21"/>
  <c r="Q103" i="21"/>
  <c r="R103" i="21"/>
  <c r="S103" i="21"/>
  <c r="Q104" i="21"/>
  <c r="R104" i="21"/>
  <c r="S104" i="21"/>
  <c r="Q105" i="21"/>
  <c r="R105" i="21"/>
  <c r="S105" i="21"/>
  <c r="Q106" i="21"/>
  <c r="R106" i="21"/>
  <c r="S106" i="21"/>
  <c r="Q107" i="21"/>
  <c r="R107" i="21"/>
  <c r="S107" i="21"/>
  <c r="Q108" i="21"/>
  <c r="R108" i="21"/>
  <c r="S108" i="21"/>
  <c r="Q109" i="21"/>
  <c r="R109" i="21"/>
  <c r="S109" i="21"/>
  <c r="Q110" i="21"/>
  <c r="R110" i="21"/>
  <c r="S110" i="21"/>
  <c r="Q111" i="21"/>
  <c r="R111" i="21"/>
  <c r="S111" i="21"/>
  <c r="Q112" i="21"/>
  <c r="R112" i="21"/>
  <c r="S112" i="21"/>
  <c r="Q113" i="21"/>
  <c r="R113" i="21"/>
  <c r="S113" i="21"/>
  <c r="Q114" i="21"/>
  <c r="R114" i="21"/>
  <c r="S114" i="21"/>
  <c r="Q115" i="21"/>
  <c r="R115" i="21"/>
  <c r="S115" i="21"/>
  <c r="Q5" i="21"/>
  <c r="R5" i="21"/>
  <c r="S5" i="21"/>
  <c r="Q6" i="21"/>
  <c r="R6" i="21"/>
  <c r="S6" i="21"/>
  <c r="Q7" i="21"/>
  <c r="R7" i="21"/>
  <c r="S7" i="21"/>
  <c r="Q8" i="21"/>
  <c r="R8" i="21"/>
  <c r="S8" i="21"/>
  <c r="Q9" i="21"/>
  <c r="R9" i="21"/>
  <c r="S9" i="21"/>
  <c r="Q10" i="21"/>
  <c r="R10" i="21"/>
  <c r="S10" i="21"/>
  <c r="Q11" i="21"/>
  <c r="R11" i="21"/>
  <c r="S11" i="21"/>
  <c r="Q12" i="21"/>
  <c r="R12" i="21"/>
  <c r="S12" i="21"/>
  <c r="Q13" i="21"/>
  <c r="R13" i="21"/>
  <c r="S13" i="21"/>
  <c r="Q14" i="21"/>
  <c r="R14" i="21"/>
  <c r="S14" i="21"/>
  <c r="Q15" i="21"/>
  <c r="R15" i="21"/>
  <c r="S15" i="21"/>
  <c r="Q16" i="21"/>
  <c r="R16" i="21"/>
  <c r="S16" i="21"/>
  <c r="Q17" i="21"/>
  <c r="R17" i="21"/>
  <c r="S17" i="21"/>
  <c r="Q18" i="21"/>
  <c r="R18" i="21"/>
  <c r="S18" i="21"/>
  <c r="Q19" i="21"/>
  <c r="R19" i="21"/>
  <c r="S19" i="21"/>
  <c r="Q20" i="21"/>
  <c r="R20" i="21"/>
  <c r="S20" i="21"/>
  <c r="Q21" i="21"/>
  <c r="R21" i="21"/>
  <c r="S21" i="21"/>
  <c r="Q22" i="21"/>
  <c r="R22" i="21"/>
  <c r="S22" i="21"/>
  <c r="Q23" i="21"/>
  <c r="R23" i="21"/>
  <c r="S23" i="21"/>
  <c r="Q24" i="21"/>
  <c r="R24" i="21"/>
  <c r="S24" i="21"/>
  <c r="Q25" i="21"/>
  <c r="R25" i="21"/>
  <c r="S25" i="21"/>
  <c r="Q26" i="21"/>
  <c r="R26" i="21"/>
  <c r="S26" i="21"/>
  <c r="Q27" i="21"/>
  <c r="R27" i="21"/>
  <c r="S27" i="21"/>
  <c r="Q28" i="21"/>
  <c r="R28" i="21"/>
  <c r="S28" i="21"/>
  <c r="Q29" i="21"/>
  <c r="R29" i="21"/>
  <c r="S29" i="21"/>
  <c r="Q30" i="21"/>
  <c r="R30" i="21"/>
  <c r="S30" i="21"/>
  <c r="Q31" i="21"/>
  <c r="R31" i="21"/>
  <c r="S31" i="21"/>
  <c r="Q32" i="21"/>
  <c r="R32" i="21"/>
  <c r="S32" i="21"/>
  <c r="Q33" i="21"/>
  <c r="R33" i="21"/>
  <c r="S33" i="21"/>
  <c r="Q34" i="21"/>
  <c r="R34" i="21"/>
  <c r="S34" i="21"/>
  <c r="Q35" i="21"/>
  <c r="R35" i="21"/>
  <c r="S35" i="21"/>
  <c r="Q36" i="21"/>
  <c r="R36" i="21"/>
  <c r="S36" i="21"/>
  <c r="Q37" i="21"/>
  <c r="R37" i="21"/>
  <c r="S37" i="21"/>
  <c r="Q38" i="21"/>
  <c r="R38" i="21"/>
  <c r="S38" i="21"/>
  <c r="Q39" i="21"/>
  <c r="R39" i="21"/>
  <c r="S39" i="21"/>
  <c r="Q40" i="21"/>
  <c r="R40" i="21"/>
  <c r="S40" i="21"/>
  <c r="Q41" i="21"/>
  <c r="R41" i="21"/>
  <c r="S41" i="21"/>
  <c r="Q42" i="21"/>
  <c r="R42" i="21"/>
  <c r="S42" i="21"/>
  <c r="Q43" i="21"/>
  <c r="R43" i="21"/>
  <c r="S43" i="21"/>
  <c r="Q44" i="21"/>
  <c r="R44" i="21"/>
  <c r="S44" i="21"/>
  <c r="Q45" i="21"/>
  <c r="R45" i="21"/>
  <c r="S45" i="21"/>
  <c r="Q46" i="21"/>
  <c r="R46" i="21"/>
  <c r="S46" i="21"/>
  <c r="Q47" i="21"/>
  <c r="R47" i="21"/>
  <c r="S47" i="21"/>
  <c r="Q48" i="21"/>
  <c r="R48" i="21"/>
  <c r="S48" i="21"/>
  <c r="Q49" i="21"/>
  <c r="R49" i="21"/>
  <c r="S49" i="21"/>
  <c r="Q50" i="21"/>
  <c r="R50" i="21"/>
  <c r="S50" i="21"/>
  <c r="Q51" i="21"/>
  <c r="R51" i="21"/>
  <c r="S51" i="21"/>
  <c r="Q52" i="21"/>
  <c r="R52" i="21"/>
  <c r="S52" i="21"/>
  <c r="Q53" i="21"/>
  <c r="R53" i="21"/>
  <c r="S53" i="21"/>
  <c r="Q54" i="21"/>
  <c r="R54" i="21"/>
  <c r="S54" i="21"/>
  <c r="Q55" i="21"/>
  <c r="R55" i="21"/>
  <c r="S55" i="21"/>
  <c r="Q56" i="21"/>
  <c r="R56" i="21"/>
  <c r="S56" i="21"/>
  <c r="Q57" i="21"/>
  <c r="R57" i="21"/>
  <c r="S57" i="21"/>
  <c r="Q58" i="21"/>
  <c r="R58" i="21"/>
  <c r="S58" i="21"/>
  <c r="Q59" i="21"/>
  <c r="R59" i="21"/>
  <c r="S59" i="21"/>
  <c r="Q60" i="21"/>
  <c r="R60" i="21"/>
  <c r="S60" i="21"/>
  <c r="Q61" i="21"/>
  <c r="R61" i="21"/>
  <c r="S61" i="21"/>
  <c r="Q62" i="21"/>
  <c r="R62" i="21"/>
  <c r="S62" i="21"/>
  <c r="Q63" i="21"/>
  <c r="R63" i="21"/>
  <c r="S63" i="21"/>
  <c r="Q64" i="21"/>
  <c r="R64" i="21"/>
  <c r="S64" i="21"/>
  <c r="Q65" i="21"/>
  <c r="R65" i="21"/>
  <c r="S65" i="21"/>
  <c r="Q66" i="21"/>
  <c r="R66" i="21"/>
  <c r="S66" i="21"/>
  <c r="Q67" i="21"/>
  <c r="R67" i="21"/>
  <c r="S67" i="21"/>
  <c r="Q68" i="21"/>
  <c r="R68" i="21"/>
  <c r="S68" i="21"/>
  <c r="Q69" i="21"/>
  <c r="R69" i="21"/>
  <c r="S69" i="21"/>
  <c r="Q70" i="21"/>
  <c r="R70" i="21"/>
  <c r="S70" i="21"/>
  <c r="Q71" i="21"/>
  <c r="R71" i="21"/>
  <c r="S71" i="21"/>
  <c r="Q72" i="21"/>
  <c r="R72" i="21"/>
  <c r="S72" i="21"/>
  <c r="Q73" i="21"/>
  <c r="R73" i="21"/>
  <c r="S73" i="21"/>
  <c r="Q74" i="21"/>
  <c r="R74" i="21"/>
  <c r="S74" i="21"/>
  <c r="Q75" i="21"/>
  <c r="R75" i="21"/>
  <c r="S75" i="21"/>
  <c r="Q76" i="21"/>
  <c r="R76" i="21"/>
  <c r="S76" i="21"/>
  <c r="Q77" i="21"/>
  <c r="R77" i="21"/>
  <c r="S77" i="21"/>
  <c r="Q78" i="21"/>
  <c r="R78" i="21"/>
  <c r="S78" i="21"/>
  <c r="Q79" i="21"/>
  <c r="R79" i="21"/>
  <c r="S79" i="21"/>
  <c r="Q80" i="21"/>
  <c r="R80" i="21"/>
  <c r="S80" i="21"/>
  <c r="Q81" i="21"/>
  <c r="R81" i="21"/>
  <c r="S81" i="21"/>
  <c r="Q82" i="21"/>
  <c r="R82" i="21"/>
  <c r="S82" i="21"/>
  <c r="Q83" i="21"/>
  <c r="R83" i="21"/>
  <c r="S83" i="21"/>
  <c r="Q84" i="21"/>
  <c r="R84" i="21"/>
  <c r="S84" i="21"/>
  <c r="Q85" i="21"/>
  <c r="R85" i="21"/>
  <c r="S85" i="21"/>
  <c r="Q86" i="21"/>
  <c r="R86" i="21"/>
  <c r="S86" i="21"/>
  <c r="Q87" i="21"/>
  <c r="R87" i="21"/>
  <c r="S87" i="21"/>
  <c r="N98" i="21"/>
  <c r="O98" i="21"/>
  <c r="P98" i="21"/>
  <c r="N99" i="21"/>
  <c r="O99" i="21"/>
  <c r="P99" i="21"/>
  <c r="N100" i="21"/>
  <c r="O100" i="21"/>
  <c r="P100" i="21"/>
  <c r="N101" i="21"/>
  <c r="O101" i="21"/>
  <c r="P101" i="21"/>
  <c r="N102" i="21"/>
  <c r="O102" i="21"/>
  <c r="P102" i="21"/>
  <c r="N103" i="21"/>
  <c r="O103" i="21"/>
  <c r="P103" i="21"/>
  <c r="N104" i="21"/>
  <c r="O104" i="21"/>
  <c r="P104" i="21"/>
  <c r="N105" i="21"/>
  <c r="O105" i="21"/>
  <c r="P105" i="21"/>
  <c r="N106" i="21"/>
  <c r="O106" i="21"/>
  <c r="P106" i="21"/>
  <c r="N107" i="21"/>
  <c r="O107" i="21"/>
  <c r="P107" i="21"/>
  <c r="N108" i="21"/>
  <c r="O108" i="21"/>
  <c r="P108" i="21"/>
  <c r="N109" i="21"/>
  <c r="O109" i="21"/>
  <c r="P109" i="21"/>
  <c r="N110" i="21"/>
  <c r="O110" i="21"/>
  <c r="P110" i="21"/>
  <c r="N111" i="21"/>
  <c r="O111" i="21"/>
  <c r="P111" i="21"/>
  <c r="N112" i="21"/>
  <c r="O112" i="21"/>
  <c r="P112" i="21"/>
  <c r="N113" i="21"/>
  <c r="O113" i="21"/>
  <c r="P113" i="21"/>
  <c r="N114" i="21"/>
  <c r="O114" i="21"/>
  <c r="P114" i="21"/>
  <c r="N115" i="21"/>
  <c r="O115" i="21"/>
  <c r="P115" i="21"/>
  <c r="N5" i="21"/>
  <c r="O5" i="21"/>
  <c r="P5" i="21"/>
  <c r="N6" i="21"/>
  <c r="O6" i="21"/>
  <c r="P6" i="21"/>
  <c r="N7" i="21"/>
  <c r="O7" i="21"/>
  <c r="P7" i="21"/>
  <c r="N8" i="21"/>
  <c r="O8" i="21"/>
  <c r="P8" i="21"/>
  <c r="N9" i="21"/>
  <c r="O9" i="21"/>
  <c r="P9" i="21"/>
  <c r="N10" i="21"/>
  <c r="O10" i="21"/>
  <c r="P10" i="21"/>
  <c r="N11" i="21"/>
  <c r="O11" i="21"/>
  <c r="P11" i="21"/>
  <c r="N12" i="21"/>
  <c r="O12" i="21"/>
  <c r="P12" i="21"/>
  <c r="N13" i="21"/>
  <c r="O13" i="21"/>
  <c r="P13" i="21"/>
  <c r="N14" i="21"/>
  <c r="O14" i="21"/>
  <c r="P14" i="21"/>
  <c r="N15" i="21"/>
  <c r="O15" i="21"/>
  <c r="P15" i="21"/>
  <c r="N16" i="21"/>
  <c r="O16" i="21"/>
  <c r="P16" i="21"/>
  <c r="N17" i="21"/>
  <c r="O17" i="21"/>
  <c r="P17" i="21"/>
  <c r="N18" i="21"/>
  <c r="O18" i="21"/>
  <c r="P18" i="21"/>
  <c r="N19" i="21"/>
  <c r="O19" i="21"/>
  <c r="P19" i="21"/>
  <c r="N20" i="21"/>
  <c r="O20" i="21"/>
  <c r="P20" i="21"/>
  <c r="N21" i="21"/>
  <c r="O21" i="21"/>
  <c r="P21" i="21"/>
  <c r="N22" i="21"/>
  <c r="O22" i="21"/>
  <c r="P22" i="21"/>
  <c r="N23" i="21"/>
  <c r="O23" i="21"/>
  <c r="P23" i="21"/>
  <c r="N24" i="21"/>
  <c r="O24" i="21"/>
  <c r="P24" i="21"/>
  <c r="N25" i="21"/>
  <c r="O25" i="21"/>
  <c r="P25" i="21"/>
  <c r="N26" i="21"/>
  <c r="O26" i="21"/>
  <c r="P26" i="21"/>
  <c r="N27" i="21"/>
  <c r="O27" i="21"/>
  <c r="P27" i="21"/>
  <c r="N28" i="21"/>
  <c r="O28" i="21"/>
  <c r="P28" i="21"/>
  <c r="N29" i="21"/>
  <c r="O29" i="21"/>
  <c r="P29" i="21"/>
  <c r="N30" i="21"/>
  <c r="O30" i="21"/>
  <c r="P30" i="21"/>
  <c r="N31" i="21"/>
  <c r="O31" i="21"/>
  <c r="P31" i="21"/>
  <c r="N32" i="21"/>
  <c r="O32" i="21"/>
  <c r="P32" i="21"/>
  <c r="N33" i="21"/>
  <c r="O33" i="21"/>
  <c r="P33" i="21"/>
  <c r="N34" i="21"/>
  <c r="O34" i="21"/>
  <c r="P34" i="21"/>
  <c r="N35" i="21"/>
  <c r="O35" i="21"/>
  <c r="P35" i="21"/>
  <c r="N36" i="21"/>
  <c r="O36" i="21"/>
  <c r="P36" i="21"/>
  <c r="N37" i="21"/>
  <c r="O37" i="21"/>
  <c r="P37" i="21"/>
  <c r="N38" i="21"/>
  <c r="O38" i="21"/>
  <c r="P38" i="21"/>
  <c r="N39" i="21"/>
  <c r="O39" i="21"/>
  <c r="P39" i="21"/>
  <c r="N40" i="21"/>
  <c r="O40" i="21"/>
  <c r="P40" i="21"/>
  <c r="N41" i="21"/>
  <c r="O41" i="21"/>
  <c r="P41" i="21"/>
  <c r="N42" i="21"/>
  <c r="O42" i="21"/>
  <c r="P42" i="21"/>
  <c r="N43" i="21"/>
  <c r="O43" i="21"/>
  <c r="P43" i="21"/>
  <c r="N44" i="21"/>
  <c r="O44" i="21"/>
  <c r="P44" i="21"/>
  <c r="N45" i="21"/>
  <c r="O45" i="21"/>
  <c r="P45" i="21"/>
  <c r="N46" i="21"/>
  <c r="O46" i="21"/>
  <c r="P46" i="21"/>
  <c r="N47" i="21"/>
  <c r="O47" i="21"/>
  <c r="P47" i="21"/>
  <c r="N48" i="21"/>
  <c r="O48" i="21"/>
  <c r="P48" i="21"/>
  <c r="N49" i="21"/>
  <c r="O49" i="21"/>
  <c r="P49" i="21"/>
  <c r="N50" i="21"/>
  <c r="O50" i="21"/>
  <c r="P50" i="21"/>
  <c r="N51" i="21"/>
  <c r="O51" i="21"/>
  <c r="P51" i="21"/>
  <c r="N52" i="21"/>
  <c r="O52" i="21"/>
  <c r="P52" i="21"/>
  <c r="N53" i="21"/>
  <c r="O53" i="21"/>
  <c r="P53" i="21"/>
  <c r="N54" i="21"/>
  <c r="O54" i="21"/>
  <c r="P54" i="21"/>
  <c r="N55" i="21"/>
  <c r="O55" i="21"/>
  <c r="P55" i="21"/>
  <c r="N56" i="21"/>
  <c r="O56" i="21"/>
  <c r="P56" i="21"/>
  <c r="N57" i="21"/>
  <c r="O57" i="21"/>
  <c r="P57" i="21"/>
  <c r="N58" i="21"/>
  <c r="O58" i="21"/>
  <c r="P58" i="21"/>
  <c r="N59" i="21"/>
  <c r="O59" i="21"/>
  <c r="P59" i="21"/>
  <c r="N60" i="21"/>
  <c r="O60" i="21"/>
  <c r="P60" i="21"/>
  <c r="N61" i="21"/>
  <c r="O61" i="21"/>
  <c r="P61" i="21"/>
  <c r="N62" i="21"/>
  <c r="O62" i="21"/>
  <c r="P62" i="21"/>
  <c r="N63" i="21"/>
  <c r="O63" i="21"/>
  <c r="P63" i="21"/>
  <c r="N64" i="21"/>
  <c r="O64" i="21"/>
  <c r="P64" i="21"/>
  <c r="N65" i="21"/>
  <c r="O65" i="21"/>
  <c r="P65" i="21"/>
  <c r="N66" i="21"/>
  <c r="O66" i="21"/>
  <c r="P66" i="21"/>
  <c r="N67" i="21"/>
  <c r="O67" i="21"/>
  <c r="P67" i="21"/>
  <c r="N68" i="21"/>
  <c r="O68" i="21"/>
  <c r="P68" i="21"/>
  <c r="N69" i="21"/>
  <c r="O69" i="21"/>
  <c r="P69" i="21"/>
  <c r="N70" i="21"/>
  <c r="O70" i="21"/>
  <c r="P70" i="21"/>
  <c r="N71" i="21"/>
  <c r="O71" i="21"/>
  <c r="P71" i="21"/>
  <c r="N72" i="21"/>
  <c r="O72" i="21"/>
  <c r="P72" i="21"/>
  <c r="N73" i="21"/>
  <c r="O73" i="21"/>
  <c r="P73" i="21"/>
  <c r="N74" i="21"/>
  <c r="O74" i="21"/>
  <c r="P74" i="21"/>
  <c r="N75" i="21"/>
  <c r="O75" i="21"/>
  <c r="P75" i="21"/>
  <c r="N76" i="21"/>
  <c r="O76" i="21"/>
  <c r="P76" i="21"/>
  <c r="N77" i="21"/>
  <c r="O77" i="21"/>
  <c r="P77" i="21"/>
  <c r="N78" i="21"/>
  <c r="O78" i="21"/>
  <c r="P78" i="21"/>
  <c r="N79" i="21"/>
  <c r="O79" i="21"/>
  <c r="P79" i="21"/>
  <c r="N80" i="21"/>
  <c r="O80" i="21"/>
  <c r="P80" i="21"/>
  <c r="N81" i="21"/>
  <c r="O81" i="21"/>
  <c r="P81" i="21"/>
  <c r="N82" i="21"/>
  <c r="O82" i="21"/>
  <c r="P82" i="21"/>
  <c r="N83" i="21"/>
  <c r="O83" i="21"/>
  <c r="P83" i="21"/>
  <c r="N84" i="21"/>
  <c r="O84" i="21"/>
  <c r="P84" i="21"/>
  <c r="N85" i="21"/>
  <c r="O85" i="21"/>
  <c r="P85" i="21"/>
  <c r="N86" i="21"/>
  <c r="O86" i="21"/>
  <c r="P86" i="21"/>
  <c r="N87" i="21"/>
  <c r="O87" i="21"/>
  <c r="P87" i="21"/>
  <c r="K98" i="21"/>
  <c r="L98" i="21"/>
  <c r="M98" i="21"/>
  <c r="K99" i="21"/>
  <c r="L99" i="21"/>
  <c r="M99" i="21"/>
  <c r="K100" i="21"/>
  <c r="L100" i="21"/>
  <c r="M100" i="21"/>
  <c r="K101" i="21"/>
  <c r="L101" i="21"/>
  <c r="M101" i="21"/>
  <c r="K102" i="21"/>
  <c r="L102" i="21"/>
  <c r="M102" i="21"/>
  <c r="K103" i="21"/>
  <c r="L103" i="21"/>
  <c r="M103" i="21"/>
  <c r="K104" i="21"/>
  <c r="L104" i="21"/>
  <c r="M104" i="21"/>
  <c r="K105" i="21"/>
  <c r="L105" i="21"/>
  <c r="M105" i="21"/>
  <c r="K106" i="21"/>
  <c r="L106" i="21"/>
  <c r="M106" i="21"/>
  <c r="K107" i="21"/>
  <c r="L107" i="21"/>
  <c r="M107" i="21"/>
  <c r="K108" i="21"/>
  <c r="L108" i="21"/>
  <c r="M108" i="21"/>
  <c r="K109" i="21"/>
  <c r="L109" i="21"/>
  <c r="M109" i="21"/>
  <c r="K110" i="21"/>
  <c r="L110" i="21"/>
  <c r="M110" i="21"/>
  <c r="K111" i="21"/>
  <c r="L111" i="21"/>
  <c r="M111" i="21"/>
  <c r="K112" i="21"/>
  <c r="L112" i="21"/>
  <c r="M112" i="21"/>
  <c r="K113" i="21"/>
  <c r="L113" i="21"/>
  <c r="M113" i="21"/>
  <c r="K114" i="21"/>
  <c r="L114" i="21"/>
  <c r="M114" i="21"/>
  <c r="K115" i="21"/>
  <c r="L115" i="21"/>
  <c r="M115" i="21"/>
  <c r="K5" i="21"/>
  <c r="L5" i="21"/>
  <c r="M5" i="21"/>
  <c r="K6" i="21"/>
  <c r="L6" i="21"/>
  <c r="M6" i="21"/>
  <c r="K7" i="21"/>
  <c r="L7" i="21"/>
  <c r="M7" i="21"/>
  <c r="K8" i="21"/>
  <c r="L8" i="21"/>
  <c r="M8" i="21"/>
  <c r="K9" i="21"/>
  <c r="L9" i="21"/>
  <c r="M9" i="21"/>
  <c r="K10" i="21"/>
  <c r="L10" i="21"/>
  <c r="M10" i="21"/>
  <c r="K11" i="21"/>
  <c r="L11" i="21"/>
  <c r="M11" i="21"/>
  <c r="K12" i="21"/>
  <c r="L12" i="21"/>
  <c r="M12" i="21"/>
  <c r="K13" i="21"/>
  <c r="L13" i="21"/>
  <c r="M13" i="21"/>
  <c r="K14" i="21"/>
  <c r="L14" i="21"/>
  <c r="M14" i="21"/>
  <c r="K15" i="21"/>
  <c r="L15" i="21"/>
  <c r="M15" i="21"/>
  <c r="K16" i="21"/>
  <c r="L16" i="21"/>
  <c r="M16" i="21"/>
  <c r="K17" i="21"/>
  <c r="L17" i="21"/>
  <c r="M17" i="21"/>
  <c r="K18" i="21"/>
  <c r="L18" i="21"/>
  <c r="M18" i="21"/>
  <c r="K19" i="21"/>
  <c r="L19" i="21"/>
  <c r="M19" i="21"/>
  <c r="K20" i="21"/>
  <c r="L20" i="21"/>
  <c r="M20" i="21"/>
  <c r="K21" i="21"/>
  <c r="L21" i="21"/>
  <c r="M21" i="21"/>
  <c r="K22" i="21"/>
  <c r="L22" i="21"/>
  <c r="M22" i="21"/>
  <c r="K23" i="21"/>
  <c r="L23" i="21"/>
  <c r="M23" i="21"/>
  <c r="K24" i="21"/>
  <c r="L24" i="21"/>
  <c r="M24" i="21"/>
  <c r="K25" i="21"/>
  <c r="L25" i="21"/>
  <c r="M25" i="21"/>
  <c r="K26" i="21"/>
  <c r="L26" i="21"/>
  <c r="M26" i="21"/>
  <c r="K27" i="21"/>
  <c r="L27" i="21"/>
  <c r="M27" i="21"/>
  <c r="K28" i="21"/>
  <c r="L28" i="21"/>
  <c r="M28" i="21"/>
  <c r="K29" i="21"/>
  <c r="L29" i="21"/>
  <c r="M29" i="21"/>
  <c r="K30" i="21"/>
  <c r="L30" i="21"/>
  <c r="M30" i="21"/>
  <c r="K31" i="21"/>
  <c r="L31" i="21"/>
  <c r="M31" i="21"/>
  <c r="K32" i="21"/>
  <c r="L32" i="21"/>
  <c r="M32" i="21"/>
  <c r="K33" i="21"/>
  <c r="L33" i="21"/>
  <c r="M33" i="21"/>
  <c r="K34" i="21"/>
  <c r="L34" i="21"/>
  <c r="M34" i="21"/>
  <c r="K35" i="21"/>
  <c r="L35" i="21"/>
  <c r="M35" i="21"/>
  <c r="K36" i="21"/>
  <c r="L36" i="21"/>
  <c r="M36" i="21"/>
  <c r="K37" i="21"/>
  <c r="L37" i="21"/>
  <c r="M37" i="21"/>
  <c r="K38" i="21"/>
  <c r="L38" i="21"/>
  <c r="M38" i="21"/>
  <c r="K39" i="21"/>
  <c r="L39" i="21"/>
  <c r="M39" i="21"/>
  <c r="K40" i="21"/>
  <c r="L40" i="21"/>
  <c r="M40" i="21"/>
  <c r="K41" i="21"/>
  <c r="L41" i="21"/>
  <c r="M41" i="21"/>
  <c r="K42" i="21"/>
  <c r="L42" i="21"/>
  <c r="M42" i="21"/>
  <c r="K43" i="21"/>
  <c r="L43" i="21"/>
  <c r="M43" i="21"/>
  <c r="K44" i="21"/>
  <c r="L44" i="21"/>
  <c r="M44" i="21"/>
  <c r="K45" i="21"/>
  <c r="L45" i="21"/>
  <c r="M45" i="21"/>
  <c r="K46" i="21"/>
  <c r="L46" i="21"/>
  <c r="M46" i="21"/>
  <c r="K47" i="21"/>
  <c r="L47" i="21"/>
  <c r="M47" i="21"/>
  <c r="K48" i="21"/>
  <c r="L48" i="21"/>
  <c r="M48" i="21"/>
  <c r="K49" i="21"/>
  <c r="L49" i="21"/>
  <c r="M49" i="21"/>
  <c r="K50" i="21"/>
  <c r="L50" i="21"/>
  <c r="M50" i="21"/>
  <c r="K51" i="21"/>
  <c r="L51" i="21"/>
  <c r="M51" i="21"/>
  <c r="K52" i="21"/>
  <c r="L52" i="21"/>
  <c r="M52" i="21"/>
  <c r="K53" i="21"/>
  <c r="L53" i="21"/>
  <c r="M53" i="21"/>
  <c r="K54" i="21"/>
  <c r="L54" i="21"/>
  <c r="M54" i="21"/>
  <c r="K55" i="21"/>
  <c r="L55" i="21"/>
  <c r="M55" i="21"/>
  <c r="K56" i="21"/>
  <c r="L56" i="21"/>
  <c r="M56" i="21"/>
  <c r="K57" i="21"/>
  <c r="L57" i="21"/>
  <c r="M57" i="21"/>
  <c r="K58" i="21"/>
  <c r="L58" i="21"/>
  <c r="M58" i="21"/>
  <c r="K59" i="21"/>
  <c r="L59" i="21"/>
  <c r="M59" i="21"/>
  <c r="K60" i="21"/>
  <c r="L60" i="21"/>
  <c r="M60" i="21"/>
  <c r="K61" i="21"/>
  <c r="L61" i="21"/>
  <c r="M61" i="21"/>
  <c r="K62" i="21"/>
  <c r="L62" i="21"/>
  <c r="M62" i="21"/>
  <c r="K63" i="21"/>
  <c r="L63" i="21"/>
  <c r="M63" i="21"/>
  <c r="K64" i="21"/>
  <c r="L64" i="21"/>
  <c r="M64" i="21"/>
  <c r="K65" i="21"/>
  <c r="L65" i="21"/>
  <c r="M65" i="21"/>
  <c r="K66" i="21"/>
  <c r="L66" i="21"/>
  <c r="M66" i="21"/>
  <c r="K67" i="21"/>
  <c r="L67" i="21"/>
  <c r="M67" i="21"/>
  <c r="K68" i="21"/>
  <c r="L68" i="21"/>
  <c r="M68" i="21"/>
  <c r="K69" i="21"/>
  <c r="L69" i="21"/>
  <c r="M69" i="21"/>
  <c r="K70" i="21"/>
  <c r="L70" i="21"/>
  <c r="M70" i="21"/>
  <c r="K71" i="21"/>
  <c r="L71" i="21"/>
  <c r="M71" i="21"/>
  <c r="K72" i="21"/>
  <c r="L72" i="21"/>
  <c r="M72" i="21"/>
  <c r="K73" i="21"/>
  <c r="L73" i="21"/>
  <c r="M73" i="21"/>
  <c r="K74" i="21"/>
  <c r="L74" i="21"/>
  <c r="M74" i="21"/>
  <c r="K75" i="21"/>
  <c r="L75" i="21"/>
  <c r="M75" i="21"/>
  <c r="K76" i="21"/>
  <c r="L76" i="21"/>
  <c r="M76" i="21"/>
  <c r="K77" i="21"/>
  <c r="L77" i="21"/>
  <c r="M77" i="21"/>
  <c r="K78" i="21"/>
  <c r="L78" i="21"/>
  <c r="M78" i="21"/>
  <c r="K79" i="21"/>
  <c r="L79" i="21"/>
  <c r="M79" i="21"/>
  <c r="K80" i="21"/>
  <c r="L80" i="21"/>
  <c r="M80" i="21"/>
  <c r="K81" i="21"/>
  <c r="L81" i="21"/>
  <c r="M81" i="21"/>
  <c r="K82" i="21"/>
  <c r="L82" i="21"/>
  <c r="M82" i="21"/>
  <c r="K83" i="21"/>
  <c r="L83" i="21"/>
  <c r="M83" i="21"/>
  <c r="K84" i="21"/>
  <c r="L84" i="21"/>
  <c r="M84" i="21"/>
  <c r="K85" i="21"/>
  <c r="L85" i="21"/>
  <c r="M85" i="21"/>
  <c r="K86" i="21"/>
  <c r="L86" i="21"/>
  <c r="M86" i="21"/>
  <c r="K87" i="21"/>
  <c r="L87" i="21"/>
  <c r="M87" i="21"/>
  <c r="H98" i="21"/>
  <c r="I98" i="21"/>
  <c r="J98" i="21"/>
  <c r="H99" i="21"/>
  <c r="I99" i="21"/>
  <c r="J99" i="21"/>
  <c r="H100" i="21"/>
  <c r="I100" i="21"/>
  <c r="J100" i="21"/>
  <c r="H101" i="21"/>
  <c r="I101" i="21"/>
  <c r="J101" i="21"/>
  <c r="H102" i="21"/>
  <c r="I102" i="21"/>
  <c r="J102" i="21"/>
  <c r="H103" i="21"/>
  <c r="I103" i="21"/>
  <c r="J103" i="21"/>
  <c r="H104" i="21"/>
  <c r="I104" i="21"/>
  <c r="J104" i="21"/>
  <c r="H105" i="21"/>
  <c r="I105" i="21"/>
  <c r="J105" i="21"/>
  <c r="H106" i="21"/>
  <c r="I106" i="21"/>
  <c r="J106" i="21"/>
  <c r="H107" i="21"/>
  <c r="I107" i="21"/>
  <c r="J107" i="21"/>
  <c r="H108" i="21"/>
  <c r="I108" i="21"/>
  <c r="J108" i="21"/>
  <c r="H109" i="21"/>
  <c r="I109" i="21"/>
  <c r="J109" i="21"/>
  <c r="H110" i="21"/>
  <c r="I110" i="21"/>
  <c r="J110" i="21"/>
  <c r="H111" i="21"/>
  <c r="I111" i="21"/>
  <c r="J111" i="21"/>
  <c r="H112" i="21"/>
  <c r="I112" i="21"/>
  <c r="J112" i="21"/>
  <c r="H113" i="21"/>
  <c r="I113" i="21"/>
  <c r="J113" i="21"/>
  <c r="H114" i="21"/>
  <c r="I114" i="21"/>
  <c r="J114" i="21"/>
  <c r="H115" i="21"/>
  <c r="I115" i="21"/>
  <c r="J115" i="21"/>
  <c r="H5" i="21"/>
  <c r="I5" i="21"/>
  <c r="J5" i="21"/>
  <c r="H6" i="21"/>
  <c r="I6" i="21"/>
  <c r="J6" i="21"/>
  <c r="H7" i="21"/>
  <c r="I7" i="21"/>
  <c r="J7" i="21"/>
  <c r="H8" i="21"/>
  <c r="I8" i="21"/>
  <c r="J8" i="21"/>
  <c r="H9" i="21"/>
  <c r="I9" i="21"/>
  <c r="J9" i="21"/>
  <c r="H10" i="21"/>
  <c r="I10" i="21"/>
  <c r="J10" i="21"/>
  <c r="H11" i="21"/>
  <c r="I11" i="21"/>
  <c r="J11" i="21"/>
  <c r="H12" i="21"/>
  <c r="I12" i="21"/>
  <c r="J12" i="21"/>
  <c r="H13" i="21"/>
  <c r="I13" i="21"/>
  <c r="J13" i="21"/>
  <c r="H14" i="21"/>
  <c r="I14" i="21"/>
  <c r="J14" i="21"/>
  <c r="H15" i="21"/>
  <c r="I15" i="21"/>
  <c r="J15" i="21"/>
  <c r="H16" i="21"/>
  <c r="I16" i="21"/>
  <c r="J16" i="21"/>
  <c r="H17" i="21"/>
  <c r="I17" i="21"/>
  <c r="J17" i="21"/>
  <c r="H18" i="21"/>
  <c r="I18" i="21"/>
  <c r="J18" i="21"/>
  <c r="H19" i="21"/>
  <c r="I19" i="21"/>
  <c r="J19" i="21"/>
  <c r="H20" i="21"/>
  <c r="I20" i="21"/>
  <c r="J20" i="21"/>
  <c r="H21" i="21"/>
  <c r="I21" i="21"/>
  <c r="J21" i="21"/>
  <c r="H22" i="21"/>
  <c r="I22" i="21"/>
  <c r="J22" i="21"/>
  <c r="H23" i="21"/>
  <c r="I23" i="21"/>
  <c r="J23" i="21"/>
  <c r="H24" i="21"/>
  <c r="I24" i="21"/>
  <c r="J24" i="21"/>
  <c r="H25" i="21"/>
  <c r="I25" i="21"/>
  <c r="J25" i="21"/>
  <c r="H26" i="21"/>
  <c r="I26" i="21"/>
  <c r="J26" i="21"/>
  <c r="H27" i="21"/>
  <c r="I27" i="21"/>
  <c r="J27" i="21"/>
  <c r="H28" i="21"/>
  <c r="I28" i="21"/>
  <c r="J28" i="21"/>
  <c r="H29" i="21"/>
  <c r="I29" i="21"/>
  <c r="J29" i="21"/>
  <c r="H30" i="21"/>
  <c r="I30" i="21"/>
  <c r="J30" i="21"/>
  <c r="H31" i="21"/>
  <c r="I31" i="21"/>
  <c r="J31" i="21"/>
  <c r="H32" i="21"/>
  <c r="I32" i="21"/>
  <c r="J32" i="21"/>
  <c r="H33" i="21"/>
  <c r="I33" i="21"/>
  <c r="J33" i="21"/>
  <c r="H34" i="21"/>
  <c r="I34" i="21"/>
  <c r="J34" i="21"/>
  <c r="H35" i="21"/>
  <c r="I35" i="21"/>
  <c r="J35" i="21"/>
  <c r="H36" i="21"/>
  <c r="I36" i="21"/>
  <c r="J36" i="21"/>
  <c r="H37" i="21"/>
  <c r="I37" i="21"/>
  <c r="J37" i="21"/>
  <c r="H38" i="21"/>
  <c r="I38" i="21"/>
  <c r="J38" i="21"/>
  <c r="H39" i="21"/>
  <c r="I39" i="21"/>
  <c r="J39" i="21"/>
  <c r="H40" i="21"/>
  <c r="I40" i="21"/>
  <c r="J40" i="21"/>
  <c r="H41" i="21"/>
  <c r="I41" i="21"/>
  <c r="J41" i="21"/>
  <c r="H42" i="21"/>
  <c r="I42" i="21"/>
  <c r="J42" i="21"/>
  <c r="H43" i="21"/>
  <c r="I43" i="21"/>
  <c r="J43" i="21"/>
  <c r="H44" i="21"/>
  <c r="I44" i="21"/>
  <c r="J44" i="21"/>
  <c r="H45" i="21"/>
  <c r="I45" i="21"/>
  <c r="J45" i="21"/>
  <c r="H46" i="21"/>
  <c r="I46" i="21"/>
  <c r="J46" i="21"/>
  <c r="H47" i="21"/>
  <c r="I47" i="21"/>
  <c r="J47" i="21"/>
  <c r="H48" i="21"/>
  <c r="I48" i="21"/>
  <c r="J48" i="21"/>
  <c r="H49" i="21"/>
  <c r="I49" i="21"/>
  <c r="J49" i="21"/>
  <c r="H50" i="21"/>
  <c r="I50" i="21"/>
  <c r="J50" i="21"/>
  <c r="H51" i="21"/>
  <c r="I51" i="21"/>
  <c r="J51" i="21"/>
  <c r="H52" i="21"/>
  <c r="I52" i="21"/>
  <c r="J52" i="21"/>
  <c r="H53" i="21"/>
  <c r="I53" i="21"/>
  <c r="J53" i="21"/>
  <c r="H54" i="21"/>
  <c r="I54" i="21"/>
  <c r="J54" i="21"/>
  <c r="H55" i="21"/>
  <c r="I55" i="21"/>
  <c r="J55" i="21"/>
  <c r="H56" i="21"/>
  <c r="I56" i="21"/>
  <c r="J56" i="21"/>
  <c r="H57" i="21"/>
  <c r="I57" i="21"/>
  <c r="J57" i="21"/>
  <c r="H58" i="21"/>
  <c r="I58" i="21"/>
  <c r="J58" i="21"/>
  <c r="H59" i="21"/>
  <c r="I59" i="21"/>
  <c r="J59" i="21"/>
  <c r="H60" i="21"/>
  <c r="I60" i="21"/>
  <c r="J60" i="21"/>
  <c r="H61" i="21"/>
  <c r="I61" i="21"/>
  <c r="J61" i="21"/>
  <c r="H62" i="21"/>
  <c r="I62" i="21"/>
  <c r="J62" i="21"/>
  <c r="H63" i="21"/>
  <c r="I63" i="21"/>
  <c r="J63" i="21"/>
  <c r="H64" i="21"/>
  <c r="I64" i="21"/>
  <c r="J64" i="21"/>
  <c r="H65" i="21"/>
  <c r="I65" i="21"/>
  <c r="J65" i="21"/>
  <c r="H66" i="21"/>
  <c r="I66" i="21"/>
  <c r="J66" i="21"/>
  <c r="H67" i="21"/>
  <c r="I67" i="21"/>
  <c r="J67" i="21"/>
  <c r="H68" i="21"/>
  <c r="I68" i="21"/>
  <c r="J68" i="21"/>
  <c r="H69" i="21"/>
  <c r="I69" i="21"/>
  <c r="J69" i="21"/>
  <c r="H70" i="21"/>
  <c r="I70" i="21"/>
  <c r="J70" i="21"/>
  <c r="H71" i="21"/>
  <c r="I71" i="21"/>
  <c r="J71" i="21"/>
  <c r="H72" i="21"/>
  <c r="I72" i="21"/>
  <c r="J72" i="21"/>
  <c r="H73" i="21"/>
  <c r="I73" i="21"/>
  <c r="J73" i="21"/>
  <c r="H74" i="21"/>
  <c r="I74" i="21"/>
  <c r="J74" i="21"/>
  <c r="H75" i="21"/>
  <c r="I75" i="21"/>
  <c r="J75" i="21"/>
  <c r="H76" i="21"/>
  <c r="I76" i="21"/>
  <c r="J76" i="21"/>
  <c r="H77" i="21"/>
  <c r="I77" i="21"/>
  <c r="J77" i="21"/>
  <c r="H78" i="21"/>
  <c r="I78" i="21"/>
  <c r="J78" i="21"/>
  <c r="H79" i="21"/>
  <c r="I79" i="21"/>
  <c r="J79" i="21"/>
  <c r="H80" i="21"/>
  <c r="I80" i="21"/>
  <c r="J80" i="21"/>
  <c r="H81" i="21"/>
  <c r="I81" i="21"/>
  <c r="J81" i="21"/>
  <c r="H82" i="21"/>
  <c r="I82" i="21"/>
  <c r="J82" i="21"/>
  <c r="H83" i="21"/>
  <c r="I83" i="21"/>
  <c r="J83" i="21"/>
  <c r="H84" i="21"/>
  <c r="I84" i="21"/>
  <c r="J84" i="21"/>
  <c r="H85" i="21"/>
  <c r="I85" i="21"/>
  <c r="J85" i="21"/>
  <c r="H86" i="21"/>
  <c r="I86" i="21"/>
  <c r="J86" i="21"/>
  <c r="H87" i="21"/>
  <c r="I87" i="21"/>
  <c r="J87" i="21"/>
  <c r="B98" i="21"/>
  <c r="C98" i="21"/>
  <c r="D98" i="21"/>
  <c r="B99" i="21"/>
  <c r="C99" i="21"/>
  <c r="D99" i="21"/>
  <c r="B100" i="21"/>
  <c r="C100" i="21"/>
  <c r="D100" i="21"/>
  <c r="B101" i="21"/>
  <c r="C101" i="21"/>
  <c r="D101" i="21"/>
  <c r="B102" i="21"/>
  <c r="C102" i="21"/>
  <c r="D102" i="21"/>
  <c r="B103" i="21"/>
  <c r="C103" i="21"/>
  <c r="D103" i="21"/>
  <c r="B104" i="21"/>
  <c r="C104" i="21"/>
  <c r="D104" i="21"/>
  <c r="B105" i="21"/>
  <c r="C105" i="21"/>
  <c r="D105" i="21"/>
  <c r="B106" i="21"/>
  <c r="C106" i="21"/>
  <c r="D106" i="21"/>
  <c r="B107" i="21"/>
  <c r="C107" i="21"/>
  <c r="D107" i="21"/>
  <c r="B108" i="21"/>
  <c r="C108" i="21"/>
  <c r="D108" i="21"/>
  <c r="B109" i="21"/>
  <c r="C109" i="21"/>
  <c r="D109" i="21"/>
  <c r="B110" i="21"/>
  <c r="C110" i="21"/>
  <c r="D110" i="21"/>
  <c r="B111" i="21"/>
  <c r="C111" i="21"/>
  <c r="D111" i="21"/>
  <c r="B112" i="21"/>
  <c r="C112" i="21"/>
  <c r="D112" i="21"/>
  <c r="B113" i="21"/>
  <c r="C113" i="21"/>
  <c r="D113" i="21"/>
  <c r="B114" i="21"/>
  <c r="C114" i="21"/>
  <c r="D114" i="21"/>
  <c r="B115" i="21"/>
  <c r="C115" i="21"/>
  <c r="B5" i="21"/>
  <c r="C5" i="21"/>
  <c r="D5" i="21"/>
  <c r="B6" i="21"/>
  <c r="C6" i="21"/>
  <c r="D6" i="21"/>
  <c r="B7" i="21"/>
  <c r="C7" i="21"/>
  <c r="D7" i="21"/>
  <c r="B8" i="21"/>
  <c r="C8" i="21"/>
  <c r="D8" i="21"/>
  <c r="B9" i="21"/>
  <c r="C9" i="21"/>
  <c r="D9" i="21"/>
  <c r="B10" i="21"/>
  <c r="C10" i="21"/>
  <c r="D10" i="21"/>
  <c r="B11" i="21"/>
  <c r="C11" i="21"/>
  <c r="D11" i="21"/>
  <c r="B12" i="21"/>
  <c r="C12" i="21"/>
  <c r="D12" i="21"/>
  <c r="B13" i="21"/>
  <c r="C13" i="21"/>
  <c r="D13" i="21"/>
  <c r="B14" i="21"/>
  <c r="C14" i="21"/>
  <c r="D14" i="21"/>
  <c r="B15" i="21"/>
  <c r="C15" i="21"/>
  <c r="D15" i="21"/>
  <c r="B16" i="21"/>
  <c r="C16" i="21"/>
  <c r="D16" i="21"/>
  <c r="B17" i="21"/>
  <c r="C17" i="21"/>
  <c r="D17" i="21"/>
  <c r="B18" i="21"/>
  <c r="C18" i="21"/>
  <c r="D18" i="21"/>
  <c r="B19" i="21"/>
  <c r="C19" i="21"/>
  <c r="D19" i="21"/>
  <c r="B20" i="21"/>
  <c r="C20" i="21"/>
  <c r="D20" i="21"/>
  <c r="B21" i="21"/>
  <c r="C21" i="21"/>
  <c r="D21" i="21"/>
  <c r="B22" i="21"/>
  <c r="C22" i="21"/>
  <c r="D22" i="21"/>
  <c r="B23" i="21"/>
  <c r="C23" i="21"/>
  <c r="D23" i="21"/>
  <c r="B24" i="21"/>
  <c r="C24" i="21"/>
  <c r="D24" i="21"/>
  <c r="B25" i="21"/>
  <c r="C25" i="21"/>
  <c r="D25" i="21"/>
  <c r="B26" i="21"/>
  <c r="C26" i="21"/>
  <c r="D26" i="21"/>
  <c r="B27" i="21"/>
  <c r="C27" i="21"/>
  <c r="D27" i="21"/>
  <c r="B28" i="21"/>
  <c r="C28" i="21"/>
  <c r="D28" i="21"/>
  <c r="B29" i="21"/>
  <c r="C29" i="21"/>
  <c r="D29" i="21"/>
  <c r="B30" i="21"/>
  <c r="C30" i="21"/>
  <c r="D30" i="21"/>
  <c r="B31" i="21"/>
  <c r="C31" i="21"/>
  <c r="D31" i="21"/>
  <c r="B32" i="21"/>
  <c r="C32" i="21"/>
  <c r="D32" i="21"/>
  <c r="B33" i="21"/>
  <c r="C33" i="21"/>
  <c r="D33" i="21"/>
  <c r="B34" i="21"/>
  <c r="C34" i="21"/>
  <c r="D34" i="21"/>
  <c r="B35" i="21"/>
  <c r="C35" i="21"/>
  <c r="D35" i="21"/>
  <c r="B36" i="21"/>
  <c r="C36" i="21"/>
  <c r="D36" i="21"/>
  <c r="B37" i="21"/>
  <c r="C37" i="21"/>
  <c r="D37" i="21"/>
  <c r="B38" i="21"/>
  <c r="C38" i="21"/>
  <c r="D38" i="21"/>
  <c r="B39" i="21"/>
  <c r="C39" i="21"/>
  <c r="D39" i="21"/>
  <c r="B40" i="21"/>
  <c r="C40" i="21"/>
  <c r="D40" i="21"/>
  <c r="B41" i="21"/>
  <c r="C41" i="21"/>
  <c r="D41" i="21"/>
  <c r="B42" i="21"/>
  <c r="C42" i="21"/>
  <c r="D42" i="21"/>
  <c r="B43" i="21"/>
  <c r="C43" i="21"/>
  <c r="D43" i="21"/>
  <c r="B44" i="21"/>
  <c r="C44" i="21"/>
  <c r="D44" i="21"/>
  <c r="B45" i="21"/>
  <c r="C45" i="21"/>
  <c r="D45" i="21"/>
  <c r="B46" i="21"/>
  <c r="C46" i="21"/>
  <c r="D46" i="21"/>
  <c r="B47" i="21"/>
  <c r="C47" i="21"/>
  <c r="D47" i="21"/>
  <c r="B48" i="21"/>
  <c r="C48" i="21"/>
  <c r="D48" i="21"/>
  <c r="B49" i="21"/>
  <c r="C49" i="21"/>
  <c r="D49" i="21"/>
  <c r="B50" i="21"/>
  <c r="C50" i="21"/>
  <c r="D50" i="21"/>
  <c r="B51" i="21"/>
  <c r="C51" i="21"/>
  <c r="D51" i="21"/>
  <c r="B52" i="21"/>
  <c r="C52" i="21"/>
  <c r="D52" i="21"/>
  <c r="B53" i="21"/>
  <c r="C53" i="21"/>
  <c r="D53" i="21"/>
  <c r="B54" i="21"/>
  <c r="C54" i="21"/>
  <c r="D54" i="21"/>
  <c r="B55" i="21"/>
  <c r="C55" i="21"/>
  <c r="D55" i="21"/>
  <c r="B56" i="21"/>
  <c r="C56" i="21"/>
  <c r="D56" i="21"/>
  <c r="B57" i="21"/>
  <c r="C57" i="21"/>
  <c r="D57" i="21"/>
  <c r="B58" i="21"/>
  <c r="C58" i="21"/>
  <c r="D58" i="21"/>
  <c r="B59" i="21"/>
  <c r="C59" i="21"/>
  <c r="D59" i="21"/>
  <c r="B60" i="21"/>
  <c r="C60" i="21"/>
  <c r="D60" i="21"/>
  <c r="B61" i="21"/>
  <c r="C61" i="21"/>
  <c r="D61" i="21"/>
  <c r="B62" i="21"/>
  <c r="C62" i="21"/>
  <c r="D62" i="21"/>
  <c r="B63" i="21"/>
  <c r="C63" i="21"/>
  <c r="D63" i="21"/>
  <c r="B64" i="21"/>
  <c r="C64" i="21"/>
  <c r="D64" i="21"/>
  <c r="B65" i="21"/>
  <c r="C65" i="21"/>
  <c r="D65" i="21"/>
  <c r="B66" i="21"/>
  <c r="C66" i="21"/>
  <c r="D66" i="21"/>
  <c r="B67" i="21"/>
  <c r="C67" i="21"/>
  <c r="D67" i="21"/>
  <c r="B68" i="21"/>
  <c r="C68" i="21"/>
  <c r="D68" i="21"/>
  <c r="B69" i="21"/>
  <c r="C69" i="21"/>
  <c r="D69" i="21"/>
  <c r="B70" i="21"/>
  <c r="C70" i="21"/>
  <c r="D70" i="21"/>
  <c r="B71" i="21"/>
  <c r="C71" i="21"/>
  <c r="D71" i="21"/>
  <c r="B72" i="21"/>
  <c r="C72" i="21"/>
  <c r="D72" i="21"/>
  <c r="B73" i="21"/>
  <c r="C73" i="21"/>
  <c r="D73" i="21"/>
  <c r="B74" i="21"/>
  <c r="C74" i="21"/>
  <c r="D74" i="21"/>
  <c r="B75" i="21"/>
  <c r="C75" i="21"/>
  <c r="D75" i="21"/>
  <c r="B76" i="21"/>
  <c r="C76" i="21"/>
  <c r="D76" i="21"/>
  <c r="B77" i="21"/>
  <c r="C77" i="21"/>
  <c r="D77" i="21"/>
  <c r="B78" i="21"/>
  <c r="C78" i="21"/>
  <c r="D78" i="21"/>
  <c r="B79" i="21"/>
  <c r="C79" i="21"/>
  <c r="D79" i="21"/>
  <c r="B80" i="21"/>
  <c r="C80" i="21"/>
  <c r="D80" i="21"/>
  <c r="B81" i="21"/>
  <c r="C81" i="21"/>
  <c r="D81" i="21"/>
  <c r="B82" i="21"/>
  <c r="C82" i="21"/>
  <c r="D82" i="21"/>
  <c r="B83" i="21"/>
  <c r="C83" i="21"/>
  <c r="D83" i="21"/>
  <c r="B84" i="21"/>
  <c r="C84" i="21"/>
  <c r="D84" i="21"/>
  <c r="B85" i="21"/>
  <c r="C85" i="21"/>
  <c r="D85" i="21"/>
  <c r="B86" i="21"/>
  <c r="C86" i="21"/>
  <c r="D86" i="21"/>
  <c r="B87" i="21"/>
  <c r="C87" i="21"/>
  <c r="D87" i="21"/>
  <c r="T116" i="39" l="1"/>
  <c r="Q116" i="39"/>
  <c r="N116" i="39"/>
  <c r="K116" i="39"/>
  <c r="H116" i="39"/>
  <c r="E116" i="39"/>
  <c r="B116" i="39"/>
  <c r="T88" i="39"/>
  <c r="Q88" i="39"/>
  <c r="N88" i="39"/>
  <c r="K88" i="39"/>
  <c r="H88" i="39"/>
  <c r="E88" i="39"/>
  <c r="B88" i="39"/>
  <c r="W116" i="38"/>
  <c r="T116" i="38"/>
  <c r="Q116" i="38"/>
  <c r="N116" i="38"/>
  <c r="K116" i="38"/>
  <c r="H116" i="38"/>
  <c r="E116" i="38"/>
  <c r="B116" i="38"/>
  <c r="W88" i="38"/>
  <c r="T88" i="38"/>
  <c r="Q88" i="38"/>
  <c r="N88" i="38"/>
  <c r="K88" i="38"/>
  <c r="H88" i="38"/>
  <c r="E88" i="38"/>
  <c r="B88" i="38"/>
  <c r="AX116" i="37"/>
  <c r="AO116" i="37"/>
  <c r="AL116" i="37"/>
  <c r="AI116" i="37"/>
  <c r="AF116" i="37"/>
  <c r="AC116" i="37"/>
  <c r="Z116" i="37"/>
  <c r="W116" i="37"/>
  <c r="T116" i="37"/>
  <c r="Q116" i="37"/>
  <c r="N116" i="37"/>
  <c r="K116" i="37"/>
  <c r="E116" i="37"/>
  <c r="B116" i="37"/>
  <c r="AX88" i="37"/>
  <c r="AO88" i="37"/>
  <c r="AL88" i="37"/>
  <c r="AI88" i="37"/>
  <c r="AF88" i="37"/>
  <c r="AC88" i="37"/>
  <c r="Z88" i="37"/>
  <c r="W88" i="37"/>
  <c r="T88" i="37"/>
  <c r="Q88" i="37"/>
  <c r="N88" i="37"/>
  <c r="K88" i="37"/>
  <c r="E88" i="37"/>
  <c r="B88" i="37"/>
  <c r="BD116" i="36"/>
  <c r="AL116" i="36"/>
  <c r="AI116" i="36"/>
  <c r="AF116" i="36"/>
  <c r="AC116" i="36"/>
  <c r="Z116" i="36"/>
  <c r="W116" i="36"/>
  <c r="T116" i="36"/>
  <c r="Q116" i="36"/>
  <c r="N116" i="36"/>
  <c r="K116" i="36"/>
  <c r="H116" i="36"/>
  <c r="E116" i="36"/>
  <c r="B116" i="36"/>
  <c r="BD88" i="36"/>
  <c r="AL88" i="36"/>
  <c r="AI88" i="36"/>
  <c r="AF88" i="36"/>
  <c r="AC88" i="36"/>
  <c r="Z88" i="36"/>
  <c r="W88" i="36"/>
  <c r="T88" i="36"/>
  <c r="Q88" i="36"/>
  <c r="N88" i="36"/>
  <c r="K88" i="36"/>
  <c r="H88" i="36"/>
  <c r="E88" i="36"/>
  <c r="B88" i="36"/>
  <c r="T116" i="35"/>
  <c r="Q116" i="35"/>
  <c r="N116" i="35"/>
  <c r="K116" i="35"/>
  <c r="H116" i="35"/>
  <c r="E116" i="35"/>
  <c r="B116" i="35"/>
  <c r="T88" i="35"/>
  <c r="Q88" i="35"/>
  <c r="N88" i="35"/>
  <c r="K88" i="35"/>
  <c r="H88" i="35"/>
  <c r="E88" i="35"/>
  <c r="B88" i="35"/>
  <c r="AR116" i="34"/>
  <c r="AL116" i="34"/>
  <c r="AI116" i="34"/>
  <c r="AF116" i="34"/>
  <c r="AC116" i="34"/>
  <c r="Z116" i="34"/>
  <c r="W116" i="34"/>
  <c r="T116" i="34"/>
  <c r="Q116" i="34"/>
  <c r="N116" i="34"/>
  <c r="K116" i="34"/>
  <c r="H116" i="34"/>
  <c r="E116" i="34"/>
  <c r="B116" i="34"/>
  <c r="AR88" i="34"/>
  <c r="AL88" i="34"/>
  <c r="AI88" i="34"/>
  <c r="AF88" i="34"/>
  <c r="AC88" i="34"/>
  <c r="Z88" i="34"/>
  <c r="W88" i="34"/>
  <c r="T88" i="34"/>
  <c r="Q88" i="34"/>
  <c r="N88" i="34"/>
  <c r="K88" i="34"/>
  <c r="H88" i="34"/>
  <c r="E88" i="34"/>
  <c r="B88" i="34"/>
  <c r="N116" i="33"/>
  <c r="K116" i="33"/>
  <c r="H116" i="33"/>
  <c r="E116" i="33"/>
  <c r="B116" i="33"/>
  <c r="N88" i="33"/>
  <c r="K88" i="33"/>
  <c r="H88" i="33"/>
  <c r="E88" i="33"/>
  <c r="B88" i="33"/>
  <c r="AR116" i="29"/>
  <c r="AO116" i="29"/>
  <c r="AL116" i="29"/>
  <c r="AI116" i="29"/>
  <c r="AF116" i="29"/>
  <c r="AC116" i="29"/>
  <c r="Z116" i="29"/>
  <c r="W116" i="29"/>
  <c r="T116" i="29"/>
  <c r="Q116" i="29"/>
  <c r="N116" i="29"/>
  <c r="K116" i="29"/>
  <c r="H116" i="29"/>
  <c r="E116" i="29"/>
  <c r="B116" i="29"/>
  <c r="AR88" i="29"/>
  <c r="AO88" i="29"/>
  <c r="AL88" i="29"/>
  <c r="AI88" i="29"/>
  <c r="AF88" i="29"/>
  <c r="AC88" i="29"/>
  <c r="Z88" i="29"/>
  <c r="W88" i="29"/>
  <c r="T88" i="29"/>
  <c r="Q88" i="29"/>
  <c r="N88" i="29"/>
  <c r="K88" i="29"/>
  <c r="H88" i="29"/>
  <c r="E88" i="29"/>
  <c r="B88" i="29"/>
  <c r="AU116" i="31"/>
  <c r="AO116" i="31"/>
  <c r="AL116" i="31"/>
  <c r="AI116" i="31"/>
  <c r="AF116" i="31"/>
  <c r="AC116" i="31"/>
  <c r="Z116" i="31"/>
  <c r="W116" i="31"/>
  <c r="T116" i="31"/>
  <c r="Q116" i="31"/>
  <c r="N116" i="31"/>
  <c r="K116" i="31"/>
  <c r="H116" i="31"/>
  <c r="E116" i="31"/>
  <c r="B116" i="31"/>
  <c r="AU88" i="31"/>
  <c r="AO88" i="31"/>
  <c r="AL88" i="31"/>
  <c r="AI88" i="31"/>
  <c r="AF88" i="31"/>
  <c r="AC88" i="31"/>
  <c r="W88" i="31"/>
  <c r="T88" i="31"/>
  <c r="Q88" i="31"/>
  <c r="N88" i="31"/>
  <c r="K88" i="31"/>
  <c r="H88" i="31"/>
  <c r="E88" i="31"/>
  <c r="B88" i="31"/>
  <c r="AO116" i="32"/>
  <c r="AL116" i="32"/>
  <c r="AI116" i="32"/>
  <c r="AF116" i="32"/>
  <c r="AC116" i="32"/>
  <c r="Z116" i="32"/>
  <c r="W116" i="32"/>
  <c r="T116" i="32"/>
  <c r="Q116" i="32"/>
  <c r="N116" i="32"/>
  <c r="K116" i="32"/>
  <c r="H116" i="32"/>
  <c r="E116" i="32"/>
  <c r="B116" i="32"/>
  <c r="AO88" i="32"/>
  <c r="AL88" i="32"/>
  <c r="AI88" i="32"/>
  <c r="AF88" i="32"/>
  <c r="AC88" i="32"/>
  <c r="Z88" i="32"/>
  <c r="W88" i="32"/>
  <c r="T88" i="32"/>
  <c r="Q88" i="32"/>
  <c r="N88" i="32"/>
  <c r="K88" i="32"/>
  <c r="H88" i="32"/>
  <c r="E88" i="32"/>
  <c r="B88" i="32"/>
  <c r="AO88" i="21"/>
  <c r="E88" i="53" s="1"/>
  <c r="H88" i="21"/>
  <c r="T88" i="21"/>
  <c r="AF88" i="21"/>
  <c r="B88" i="21"/>
  <c r="E88" i="21"/>
  <c r="K88" i="21"/>
  <c r="N88" i="21"/>
  <c r="Q88" i="21"/>
  <c r="W88" i="21"/>
  <c r="Z88" i="21"/>
  <c r="AC88" i="21"/>
  <c r="AI88" i="21"/>
  <c r="AL88" i="21"/>
  <c r="AI116" i="21"/>
  <c r="W116" i="21"/>
  <c r="K116" i="21"/>
  <c r="AL116" i="21"/>
  <c r="AF116" i="21"/>
  <c r="AC116" i="21"/>
  <c r="Z116" i="21"/>
  <c r="T116" i="21"/>
  <c r="Q116" i="21"/>
  <c r="N116" i="21"/>
  <c r="H116" i="21"/>
  <c r="E116" i="21"/>
  <c r="B116" i="21"/>
  <c r="AL98" i="52"/>
  <c r="AM98" i="52"/>
  <c r="AN98" i="52"/>
  <c r="AL99" i="52"/>
  <c r="AM99" i="52"/>
  <c r="AN99" i="52"/>
  <c r="AL100" i="52"/>
  <c r="AM100" i="52"/>
  <c r="AN100" i="52"/>
  <c r="AL101" i="52"/>
  <c r="AM101" i="52"/>
  <c r="AN101" i="52"/>
  <c r="AL102" i="52"/>
  <c r="AM102" i="52"/>
  <c r="AN102" i="52"/>
  <c r="AL103" i="52"/>
  <c r="AM103" i="52"/>
  <c r="AN103" i="52"/>
  <c r="AL104" i="52"/>
  <c r="AM104" i="52"/>
  <c r="AN104" i="52"/>
  <c r="AL105" i="52"/>
  <c r="AM105" i="52"/>
  <c r="AN105" i="52"/>
  <c r="AL106" i="52"/>
  <c r="AM106" i="52"/>
  <c r="AN106" i="52"/>
  <c r="AL107" i="52"/>
  <c r="AM107" i="52"/>
  <c r="AN107" i="52"/>
  <c r="AL108" i="52"/>
  <c r="AM108" i="52"/>
  <c r="AN108" i="52"/>
  <c r="AL109" i="52"/>
  <c r="AM109" i="52"/>
  <c r="AN109" i="52"/>
  <c r="AL110" i="52"/>
  <c r="AM110" i="52"/>
  <c r="AN110" i="52"/>
  <c r="AL111" i="52"/>
  <c r="AM111" i="52"/>
  <c r="AN111" i="52"/>
  <c r="AL112" i="52"/>
  <c r="AM112" i="52"/>
  <c r="AN112" i="52"/>
  <c r="AL113" i="52"/>
  <c r="AM113" i="52"/>
  <c r="AN113" i="52"/>
  <c r="AL114" i="52"/>
  <c r="AM114" i="52"/>
  <c r="AN114" i="52"/>
  <c r="AL115" i="52"/>
  <c r="AM115" i="52"/>
  <c r="AN115" i="52"/>
  <c r="AI98" i="52"/>
  <c r="AJ98" i="52"/>
  <c r="AK98" i="52"/>
  <c r="AI99" i="52"/>
  <c r="AJ99" i="52"/>
  <c r="AK99" i="52"/>
  <c r="AI100" i="52"/>
  <c r="AJ100" i="52"/>
  <c r="AK100" i="52"/>
  <c r="AI101" i="52"/>
  <c r="AJ101" i="52"/>
  <c r="AK101" i="52"/>
  <c r="AI102" i="52"/>
  <c r="AJ102" i="52"/>
  <c r="AK102" i="52"/>
  <c r="AI103" i="52"/>
  <c r="AJ103" i="52"/>
  <c r="AK103" i="52"/>
  <c r="AI104" i="52"/>
  <c r="AJ104" i="52"/>
  <c r="AK104" i="52"/>
  <c r="AI105" i="52"/>
  <c r="AJ105" i="52"/>
  <c r="AK105" i="52"/>
  <c r="AI106" i="52"/>
  <c r="AJ106" i="52"/>
  <c r="AK106" i="52"/>
  <c r="AI107" i="52"/>
  <c r="AJ107" i="52"/>
  <c r="AK107" i="52"/>
  <c r="AI108" i="52"/>
  <c r="AJ108" i="52"/>
  <c r="AK108" i="52"/>
  <c r="AI109" i="52"/>
  <c r="AJ109" i="52"/>
  <c r="AK109" i="52"/>
  <c r="AI110" i="52"/>
  <c r="AJ110" i="52"/>
  <c r="AK110" i="52"/>
  <c r="AI111" i="52"/>
  <c r="AJ111" i="52"/>
  <c r="AK111" i="52"/>
  <c r="AI112" i="52"/>
  <c r="AJ112" i="52"/>
  <c r="AK112" i="52"/>
  <c r="AI113" i="52"/>
  <c r="AJ113" i="52"/>
  <c r="AK113" i="52"/>
  <c r="AI114" i="52"/>
  <c r="AJ114" i="52"/>
  <c r="AK114" i="52"/>
  <c r="AI115" i="52"/>
  <c r="AJ115" i="52"/>
  <c r="AK115" i="52"/>
  <c r="AF98" i="52"/>
  <c r="AG98" i="52"/>
  <c r="AH98" i="52"/>
  <c r="AF99" i="52"/>
  <c r="AG99" i="52"/>
  <c r="AH99" i="52"/>
  <c r="AF100" i="52"/>
  <c r="AG100" i="52"/>
  <c r="AH100" i="52"/>
  <c r="AF101" i="52"/>
  <c r="AG101" i="52"/>
  <c r="AH101" i="52"/>
  <c r="AF102" i="52"/>
  <c r="AG102" i="52"/>
  <c r="AH102" i="52"/>
  <c r="AF103" i="52"/>
  <c r="AG103" i="52"/>
  <c r="AH103" i="52"/>
  <c r="AF104" i="52"/>
  <c r="AG104" i="52"/>
  <c r="AH104" i="52"/>
  <c r="AF105" i="52"/>
  <c r="AG105" i="52"/>
  <c r="AH105" i="52"/>
  <c r="AF106" i="52"/>
  <c r="AG106" i="52"/>
  <c r="AH106" i="52"/>
  <c r="AF107" i="52"/>
  <c r="AG107" i="52"/>
  <c r="AH107" i="52"/>
  <c r="AF108" i="52"/>
  <c r="AG108" i="52"/>
  <c r="AH108" i="52"/>
  <c r="AF109" i="52"/>
  <c r="AG109" i="52"/>
  <c r="AH109" i="52"/>
  <c r="AF110" i="52"/>
  <c r="AG110" i="52"/>
  <c r="AH110" i="52"/>
  <c r="AF111" i="52"/>
  <c r="AG111" i="52"/>
  <c r="AH111" i="52"/>
  <c r="AF112" i="52"/>
  <c r="AG112" i="52"/>
  <c r="AH112" i="52"/>
  <c r="AF113" i="52"/>
  <c r="AG113" i="52"/>
  <c r="AH113" i="52"/>
  <c r="AF114" i="52"/>
  <c r="AG114" i="52"/>
  <c r="AH114" i="52"/>
  <c r="AF115" i="52"/>
  <c r="AF116" i="52" s="1"/>
  <c r="AG115" i="52"/>
  <c r="AH115" i="52"/>
  <c r="AC98" i="52"/>
  <c r="AD98" i="52"/>
  <c r="AE98" i="52"/>
  <c r="AC99" i="52"/>
  <c r="AD99" i="52"/>
  <c r="AE99" i="52"/>
  <c r="AC100" i="52"/>
  <c r="AD100" i="52"/>
  <c r="AE100" i="52"/>
  <c r="AC101" i="52"/>
  <c r="AD101" i="52"/>
  <c r="AE101" i="52"/>
  <c r="AC102" i="52"/>
  <c r="AD102" i="52"/>
  <c r="AE102" i="52"/>
  <c r="AC103" i="52"/>
  <c r="AD103" i="52"/>
  <c r="AE103" i="52"/>
  <c r="AC104" i="52"/>
  <c r="AD104" i="52"/>
  <c r="AE104" i="52"/>
  <c r="AC105" i="52"/>
  <c r="AD105" i="52"/>
  <c r="AE105" i="52"/>
  <c r="AC106" i="52"/>
  <c r="AD106" i="52"/>
  <c r="AE106" i="52"/>
  <c r="AC107" i="52"/>
  <c r="AD107" i="52"/>
  <c r="AE107" i="52"/>
  <c r="AC108" i="52"/>
  <c r="AD108" i="52"/>
  <c r="AE108" i="52"/>
  <c r="AC109" i="52"/>
  <c r="AD109" i="52"/>
  <c r="AE109" i="52"/>
  <c r="AC110" i="52"/>
  <c r="AD110" i="52"/>
  <c r="AE110" i="52"/>
  <c r="AC111" i="52"/>
  <c r="AD111" i="52"/>
  <c r="AE111" i="52"/>
  <c r="AC112" i="52"/>
  <c r="AD112" i="52"/>
  <c r="AE112" i="52"/>
  <c r="AC113" i="52"/>
  <c r="AD113" i="52"/>
  <c r="AE113" i="52"/>
  <c r="AC114" i="52"/>
  <c r="AD114" i="52"/>
  <c r="AE114" i="52"/>
  <c r="AC115" i="52"/>
  <c r="AC116" i="52" s="1"/>
  <c r="AD115" i="52"/>
  <c r="AE115" i="52"/>
  <c r="Z98" i="52"/>
  <c r="AA98" i="52"/>
  <c r="AB98" i="52"/>
  <c r="Z99" i="52"/>
  <c r="AA99" i="52"/>
  <c r="AB99" i="52"/>
  <c r="Z100" i="52"/>
  <c r="AA100" i="52"/>
  <c r="AB100" i="52"/>
  <c r="Z101" i="52"/>
  <c r="AA101" i="52"/>
  <c r="AB101" i="52"/>
  <c r="Z102" i="52"/>
  <c r="AA102" i="52"/>
  <c r="AB102" i="52"/>
  <c r="Z103" i="52"/>
  <c r="AA103" i="52"/>
  <c r="AB103" i="52"/>
  <c r="Z104" i="52"/>
  <c r="AA104" i="52"/>
  <c r="AB104" i="52"/>
  <c r="Z105" i="52"/>
  <c r="AA105" i="52"/>
  <c r="AB105" i="52"/>
  <c r="Z106" i="52"/>
  <c r="AA106" i="52"/>
  <c r="AB106" i="52"/>
  <c r="Z107" i="52"/>
  <c r="AA107" i="52"/>
  <c r="AB107" i="52"/>
  <c r="Z108" i="52"/>
  <c r="AA108" i="52"/>
  <c r="AB108" i="52"/>
  <c r="Z109" i="52"/>
  <c r="AA109" i="52"/>
  <c r="AB109" i="52"/>
  <c r="Z110" i="52"/>
  <c r="AA110" i="52"/>
  <c r="AB110" i="52"/>
  <c r="Z111" i="52"/>
  <c r="AA111" i="52"/>
  <c r="AB111" i="52"/>
  <c r="Z112" i="52"/>
  <c r="AA112" i="52"/>
  <c r="AB112" i="52"/>
  <c r="Z113" i="52"/>
  <c r="AA113" i="52"/>
  <c r="AB113" i="52"/>
  <c r="Z114" i="52"/>
  <c r="AA114" i="52"/>
  <c r="AB114" i="52"/>
  <c r="Z115" i="52"/>
  <c r="AA115" i="52"/>
  <c r="AB115" i="52"/>
  <c r="W98" i="52"/>
  <c r="X98" i="52"/>
  <c r="Y98" i="52"/>
  <c r="W99" i="52"/>
  <c r="X99" i="52"/>
  <c r="Y99" i="52"/>
  <c r="W100" i="52"/>
  <c r="X100" i="52"/>
  <c r="Y100" i="52"/>
  <c r="W101" i="52"/>
  <c r="X101" i="52"/>
  <c r="Y101" i="52"/>
  <c r="W102" i="52"/>
  <c r="X102" i="52"/>
  <c r="Y102" i="52"/>
  <c r="W103" i="52"/>
  <c r="X103" i="52"/>
  <c r="Y103" i="52"/>
  <c r="W104" i="52"/>
  <c r="X104" i="52"/>
  <c r="Y104" i="52"/>
  <c r="W105" i="52"/>
  <c r="X105" i="52"/>
  <c r="Y105" i="52"/>
  <c r="W106" i="52"/>
  <c r="X106" i="52"/>
  <c r="Y106" i="52"/>
  <c r="W107" i="52"/>
  <c r="X107" i="52"/>
  <c r="Y107" i="52"/>
  <c r="W108" i="52"/>
  <c r="X108" i="52"/>
  <c r="Y108" i="52"/>
  <c r="W109" i="52"/>
  <c r="X109" i="52"/>
  <c r="Y109" i="52"/>
  <c r="W110" i="52"/>
  <c r="X110" i="52"/>
  <c r="Y110" i="52"/>
  <c r="W111" i="52"/>
  <c r="X111" i="52"/>
  <c r="Y111" i="52"/>
  <c r="W112" i="52"/>
  <c r="X112" i="52"/>
  <c r="Y112" i="52"/>
  <c r="W113" i="52"/>
  <c r="X113" i="52"/>
  <c r="Y113" i="52"/>
  <c r="W114" i="52"/>
  <c r="X114" i="52"/>
  <c r="Y114" i="52"/>
  <c r="W115" i="52"/>
  <c r="X115" i="52"/>
  <c r="Y115" i="52"/>
  <c r="T98" i="52"/>
  <c r="U98" i="52"/>
  <c r="V98" i="52"/>
  <c r="T99" i="52"/>
  <c r="U99" i="52"/>
  <c r="V99" i="52"/>
  <c r="T100" i="52"/>
  <c r="U100" i="52"/>
  <c r="V100" i="52"/>
  <c r="T101" i="52"/>
  <c r="U101" i="52"/>
  <c r="V101" i="52"/>
  <c r="T102" i="52"/>
  <c r="U102" i="52"/>
  <c r="V102" i="52"/>
  <c r="T103" i="52"/>
  <c r="U103" i="52"/>
  <c r="V103" i="52"/>
  <c r="T104" i="52"/>
  <c r="U104" i="52"/>
  <c r="V104" i="52"/>
  <c r="T105" i="52"/>
  <c r="U105" i="52"/>
  <c r="V105" i="52"/>
  <c r="T106" i="52"/>
  <c r="U106" i="52"/>
  <c r="V106" i="52"/>
  <c r="T107" i="52"/>
  <c r="U107" i="52"/>
  <c r="V107" i="52"/>
  <c r="T108" i="52"/>
  <c r="U108" i="52"/>
  <c r="V108" i="52"/>
  <c r="T109" i="52"/>
  <c r="U109" i="52"/>
  <c r="V109" i="52"/>
  <c r="T110" i="52"/>
  <c r="U110" i="52"/>
  <c r="V110" i="52"/>
  <c r="T111" i="52"/>
  <c r="U111" i="52"/>
  <c r="V111" i="52"/>
  <c r="T112" i="52"/>
  <c r="U112" i="52"/>
  <c r="V112" i="52"/>
  <c r="T113" i="52"/>
  <c r="U113" i="52"/>
  <c r="V113" i="52"/>
  <c r="T114" i="52"/>
  <c r="U114" i="52"/>
  <c r="V114" i="52"/>
  <c r="T115" i="52"/>
  <c r="U115" i="52"/>
  <c r="V115" i="52"/>
  <c r="Q98" i="52"/>
  <c r="R98" i="52"/>
  <c r="S98" i="52"/>
  <c r="Q99" i="52"/>
  <c r="R99" i="52"/>
  <c r="S99" i="52"/>
  <c r="Q100" i="52"/>
  <c r="R100" i="52"/>
  <c r="S100" i="52"/>
  <c r="Q101" i="52"/>
  <c r="R101" i="52"/>
  <c r="S101" i="52"/>
  <c r="Q102" i="52"/>
  <c r="R102" i="52"/>
  <c r="S102" i="52"/>
  <c r="Q103" i="52"/>
  <c r="R103" i="52"/>
  <c r="S103" i="52"/>
  <c r="Q104" i="52"/>
  <c r="R104" i="52"/>
  <c r="S104" i="52"/>
  <c r="Q105" i="52"/>
  <c r="R105" i="52"/>
  <c r="S105" i="52"/>
  <c r="Q106" i="52"/>
  <c r="R106" i="52"/>
  <c r="S106" i="52"/>
  <c r="Q107" i="52"/>
  <c r="R107" i="52"/>
  <c r="S107" i="52"/>
  <c r="Q108" i="52"/>
  <c r="R108" i="52"/>
  <c r="S108" i="52"/>
  <c r="Q109" i="52"/>
  <c r="R109" i="52"/>
  <c r="S109" i="52"/>
  <c r="Q110" i="52"/>
  <c r="R110" i="52"/>
  <c r="S110" i="52"/>
  <c r="Q111" i="52"/>
  <c r="R111" i="52"/>
  <c r="S111" i="52"/>
  <c r="Q112" i="52"/>
  <c r="R112" i="52"/>
  <c r="S112" i="52"/>
  <c r="Q113" i="52"/>
  <c r="R113" i="52"/>
  <c r="S113" i="52"/>
  <c r="Q114" i="52"/>
  <c r="R114" i="52"/>
  <c r="S114" i="52"/>
  <c r="Q115" i="52"/>
  <c r="Q116" i="52" s="1"/>
  <c r="R115" i="52"/>
  <c r="S115" i="52"/>
  <c r="N98" i="52"/>
  <c r="O98" i="52"/>
  <c r="P98" i="52"/>
  <c r="N99" i="52"/>
  <c r="O99" i="52"/>
  <c r="P99" i="52"/>
  <c r="N100" i="52"/>
  <c r="O100" i="52"/>
  <c r="P100" i="52"/>
  <c r="N101" i="52"/>
  <c r="O101" i="52"/>
  <c r="P101" i="52"/>
  <c r="N102" i="52"/>
  <c r="O102" i="52"/>
  <c r="P102" i="52"/>
  <c r="N103" i="52"/>
  <c r="O103" i="52"/>
  <c r="P103" i="52"/>
  <c r="N104" i="52"/>
  <c r="O104" i="52"/>
  <c r="P104" i="52"/>
  <c r="N105" i="52"/>
  <c r="O105" i="52"/>
  <c r="P105" i="52"/>
  <c r="N106" i="52"/>
  <c r="O106" i="52"/>
  <c r="P106" i="52"/>
  <c r="N107" i="52"/>
  <c r="O107" i="52"/>
  <c r="P107" i="52"/>
  <c r="N108" i="52"/>
  <c r="O108" i="52"/>
  <c r="P108" i="52"/>
  <c r="N109" i="52"/>
  <c r="O109" i="52"/>
  <c r="P109" i="52"/>
  <c r="N110" i="52"/>
  <c r="O110" i="52"/>
  <c r="P110" i="52"/>
  <c r="N111" i="52"/>
  <c r="O111" i="52"/>
  <c r="P111" i="52"/>
  <c r="N112" i="52"/>
  <c r="O112" i="52"/>
  <c r="P112" i="52"/>
  <c r="N113" i="52"/>
  <c r="O113" i="52"/>
  <c r="P113" i="52"/>
  <c r="N114" i="52"/>
  <c r="O114" i="52"/>
  <c r="P114" i="52"/>
  <c r="N115" i="52"/>
  <c r="O115" i="52"/>
  <c r="P115" i="52"/>
  <c r="K98" i="52"/>
  <c r="L98" i="52"/>
  <c r="M98" i="52"/>
  <c r="K99" i="52"/>
  <c r="L99" i="52"/>
  <c r="M99" i="52"/>
  <c r="K100" i="52"/>
  <c r="L100" i="52"/>
  <c r="M100" i="52"/>
  <c r="K101" i="52"/>
  <c r="L101" i="52"/>
  <c r="M101" i="52"/>
  <c r="K102" i="52"/>
  <c r="L102" i="52"/>
  <c r="M102" i="52"/>
  <c r="K103" i="52"/>
  <c r="L103" i="52"/>
  <c r="M103" i="52"/>
  <c r="K104" i="52"/>
  <c r="L104" i="52"/>
  <c r="M104" i="52"/>
  <c r="K105" i="52"/>
  <c r="L105" i="52"/>
  <c r="M105" i="52"/>
  <c r="K106" i="52"/>
  <c r="L106" i="52"/>
  <c r="M106" i="52"/>
  <c r="K107" i="52"/>
  <c r="L107" i="52"/>
  <c r="M107" i="52"/>
  <c r="K108" i="52"/>
  <c r="L108" i="52"/>
  <c r="M108" i="52"/>
  <c r="K109" i="52"/>
  <c r="L109" i="52"/>
  <c r="M109" i="52"/>
  <c r="K110" i="52"/>
  <c r="L110" i="52"/>
  <c r="M110" i="52"/>
  <c r="K111" i="52"/>
  <c r="L111" i="52"/>
  <c r="M111" i="52"/>
  <c r="K112" i="52"/>
  <c r="L112" i="52"/>
  <c r="M112" i="52"/>
  <c r="K113" i="52"/>
  <c r="L113" i="52"/>
  <c r="M113" i="52"/>
  <c r="K114" i="52"/>
  <c r="L114" i="52"/>
  <c r="M114" i="52"/>
  <c r="K115" i="52"/>
  <c r="L115" i="52"/>
  <c r="M115" i="52"/>
  <c r="H98" i="52"/>
  <c r="I98" i="52"/>
  <c r="J98" i="52"/>
  <c r="H99" i="52"/>
  <c r="I99" i="52"/>
  <c r="J99" i="52"/>
  <c r="H100" i="52"/>
  <c r="I100" i="52"/>
  <c r="J100" i="52"/>
  <c r="H101" i="52"/>
  <c r="I101" i="52"/>
  <c r="J101" i="52"/>
  <c r="H102" i="52"/>
  <c r="I102" i="52"/>
  <c r="J102" i="52"/>
  <c r="H103" i="52"/>
  <c r="I103" i="52"/>
  <c r="J103" i="52"/>
  <c r="H104" i="52"/>
  <c r="I104" i="52"/>
  <c r="J104" i="52"/>
  <c r="H105" i="52"/>
  <c r="I105" i="52"/>
  <c r="J105" i="52"/>
  <c r="H106" i="52"/>
  <c r="I106" i="52"/>
  <c r="J106" i="52"/>
  <c r="H107" i="52"/>
  <c r="I107" i="52"/>
  <c r="J107" i="52"/>
  <c r="H108" i="52"/>
  <c r="I108" i="52"/>
  <c r="J108" i="52"/>
  <c r="H109" i="52"/>
  <c r="I109" i="52"/>
  <c r="J109" i="52"/>
  <c r="H110" i="52"/>
  <c r="I110" i="52"/>
  <c r="J110" i="52"/>
  <c r="H111" i="52"/>
  <c r="I111" i="52"/>
  <c r="J111" i="52"/>
  <c r="H112" i="52"/>
  <c r="I112" i="52"/>
  <c r="J112" i="52"/>
  <c r="H113" i="52"/>
  <c r="I113" i="52"/>
  <c r="J113" i="52"/>
  <c r="H114" i="52"/>
  <c r="I114" i="52"/>
  <c r="J114" i="52"/>
  <c r="H115" i="52"/>
  <c r="I115" i="52"/>
  <c r="J115" i="52"/>
  <c r="E98" i="52"/>
  <c r="F98" i="52"/>
  <c r="G98" i="52"/>
  <c r="E99" i="52"/>
  <c r="F99" i="52"/>
  <c r="G99" i="52"/>
  <c r="E100" i="52"/>
  <c r="F100" i="52"/>
  <c r="G100" i="52"/>
  <c r="E101" i="52"/>
  <c r="F101" i="52"/>
  <c r="G101" i="52"/>
  <c r="E102" i="52"/>
  <c r="F102" i="52"/>
  <c r="G102" i="52"/>
  <c r="E103" i="52"/>
  <c r="F103" i="52"/>
  <c r="G103" i="52"/>
  <c r="E104" i="52"/>
  <c r="F104" i="52"/>
  <c r="G104" i="52"/>
  <c r="E105" i="52"/>
  <c r="F105" i="52"/>
  <c r="G105" i="52"/>
  <c r="E106" i="52"/>
  <c r="F106" i="52"/>
  <c r="G106" i="52"/>
  <c r="E107" i="52"/>
  <c r="F107" i="52"/>
  <c r="G107" i="52"/>
  <c r="E108" i="52"/>
  <c r="F108" i="52"/>
  <c r="G108" i="52"/>
  <c r="E109" i="52"/>
  <c r="F109" i="52"/>
  <c r="G109" i="52"/>
  <c r="E110" i="52"/>
  <c r="F110" i="52"/>
  <c r="G110" i="52"/>
  <c r="E111" i="52"/>
  <c r="F111" i="52"/>
  <c r="G111" i="52"/>
  <c r="E112" i="52"/>
  <c r="F112" i="52"/>
  <c r="G112" i="52"/>
  <c r="E113" i="52"/>
  <c r="F113" i="52"/>
  <c r="G113" i="52"/>
  <c r="E114" i="52"/>
  <c r="F114" i="52"/>
  <c r="G114" i="52"/>
  <c r="E115" i="52"/>
  <c r="E116" i="52" s="1"/>
  <c r="F115" i="52"/>
  <c r="G115" i="52"/>
  <c r="B98" i="52"/>
  <c r="C98" i="52"/>
  <c r="D98" i="52"/>
  <c r="B99" i="52"/>
  <c r="C99" i="52"/>
  <c r="D99" i="52"/>
  <c r="B100" i="52"/>
  <c r="C100" i="52"/>
  <c r="D100" i="52"/>
  <c r="B101" i="52"/>
  <c r="C101" i="52"/>
  <c r="D101" i="52"/>
  <c r="B102" i="52"/>
  <c r="C102" i="52"/>
  <c r="D102" i="52"/>
  <c r="B103" i="52"/>
  <c r="C103" i="52"/>
  <c r="D103" i="52"/>
  <c r="B104" i="52"/>
  <c r="C104" i="52"/>
  <c r="D104" i="52"/>
  <c r="B105" i="52"/>
  <c r="C105" i="52"/>
  <c r="D105" i="52"/>
  <c r="B106" i="52"/>
  <c r="C106" i="52"/>
  <c r="D106" i="52"/>
  <c r="B107" i="52"/>
  <c r="C107" i="52"/>
  <c r="D107" i="52"/>
  <c r="B108" i="52"/>
  <c r="C108" i="52"/>
  <c r="D108" i="52"/>
  <c r="B109" i="52"/>
  <c r="C109" i="52"/>
  <c r="D109" i="52"/>
  <c r="B110" i="52"/>
  <c r="C110" i="52"/>
  <c r="D110" i="52"/>
  <c r="B111" i="52"/>
  <c r="C111" i="52"/>
  <c r="D111" i="52"/>
  <c r="B112" i="52"/>
  <c r="C112" i="52"/>
  <c r="D112" i="52"/>
  <c r="B113" i="52"/>
  <c r="C113" i="52"/>
  <c r="D113" i="52"/>
  <c r="B114" i="52"/>
  <c r="C114" i="52"/>
  <c r="D114" i="52"/>
  <c r="B115" i="52"/>
  <c r="C115" i="52"/>
  <c r="D115" i="52"/>
  <c r="AL5" i="52"/>
  <c r="AM5" i="52"/>
  <c r="AN5" i="52"/>
  <c r="AL6" i="52"/>
  <c r="AM6" i="52"/>
  <c r="AN6" i="52"/>
  <c r="AL7" i="52"/>
  <c r="AM7" i="52"/>
  <c r="AN7" i="52"/>
  <c r="AL8" i="52"/>
  <c r="AM8" i="52"/>
  <c r="AN8" i="52"/>
  <c r="AL9" i="52"/>
  <c r="AM9" i="52"/>
  <c r="AN9" i="52"/>
  <c r="AL10" i="52"/>
  <c r="AM10" i="52"/>
  <c r="AN10" i="52"/>
  <c r="AL11" i="52"/>
  <c r="AM11" i="52"/>
  <c r="AN11" i="52"/>
  <c r="AL12" i="52"/>
  <c r="AM12" i="52"/>
  <c r="AN12" i="52"/>
  <c r="AL13" i="52"/>
  <c r="AM13" i="52"/>
  <c r="AN13" i="52"/>
  <c r="AL14" i="52"/>
  <c r="AM14" i="52"/>
  <c r="AN14" i="52"/>
  <c r="AL15" i="52"/>
  <c r="AM15" i="52"/>
  <c r="AN15" i="52"/>
  <c r="AL16" i="52"/>
  <c r="AM16" i="52"/>
  <c r="AN16" i="52"/>
  <c r="AL17" i="52"/>
  <c r="AM17" i="52"/>
  <c r="AN17" i="52"/>
  <c r="AL18" i="52"/>
  <c r="AM18" i="52"/>
  <c r="AN18" i="52"/>
  <c r="AL19" i="52"/>
  <c r="AM19" i="52"/>
  <c r="AN19" i="52"/>
  <c r="AL20" i="52"/>
  <c r="AM20" i="52"/>
  <c r="AN20" i="52"/>
  <c r="AL21" i="52"/>
  <c r="AM21" i="52"/>
  <c r="AN21" i="52"/>
  <c r="AL22" i="52"/>
  <c r="AM22" i="52"/>
  <c r="AN22" i="52"/>
  <c r="AL23" i="52"/>
  <c r="AM23" i="52"/>
  <c r="AN23" i="52"/>
  <c r="AL24" i="52"/>
  <c r="AM24" i="52"/>
  <c r="AN24" i="52"/>
  <c r="AL25" i="52"/>
  <c r="AM25" i="52"/>
  <c r="AN25" i="52"/>
  <c r="AL26" i="52"/>
  <c r="AM26" i="52"/>
  <c r="AN26" i="52"/>
  <c r="AL27" i="52"/>
  <c r="AM27" i="52"/>
  <c r="AN27" i="52"/>
  <c r="AL28" i="52"/>
  <c r="AM28" i="52"/>
  <c r="AN28" i="52"/>
  <c r="AL29" i="52"/>
  <c r="AM29" i="52"/>
  <c r="AN29" i="52"/>
  <c r="AL30" i="52"/>
  <c r="AM30" i="52"/>
  <c r="AN30" i="52"/>
  <c r="AL31" i="52"/>
  <c r="AM31" i="52"/>
  <c r="AN31" i="52"/>
  <c r="AL32" i="52"/>
  <c r="AM32" i="52"/>
  <c r="AN32" i="52"/>
  <c r="AL33" i="52"/>
  <c r="AM33" i="52"/>
  <c r="AN33" i="52"/>
  <c r="AL34" i="52"/>
  <c r="AM34" i="52"/>
  <c r="AN34" i="52"/>
  <c r="AL35" i="52"/>
  <c r="AM35" i="52"/>
  <c r="AN35" i="52"/>
  <c r="AL36" i="52"/>
  <c r="AM36" i="52"/>
  <c r="AN36" i="52"/>
  <c r="AL37" i="52"/>
  <c r="AM37" i="52"/>
  <c r="AN37" i="52"/>
  <c r="AL38" i="52"/>
  <c r="AM38" i="52"/>
  <c r="AN38" i="52"/>
  <c r="AL39" i="52"/>
  <c r="AM39" i="52"/>
  <c r="AN39" i="52"/>
  <c r="AL40" i="52"/>
  <c r="AM40" i="52"/>
  <c r="AN40" i="52"/>
  <c r="AL41" i="52"/>
  <c r="AM41" i="52"/>
  <c r="AN41" i="52"/>
  <c r="AL42" i="52"/>
  <c r="AM42" i="52"/>
  <c r="AN42" i="52"/>
  <c r="AL43" i="52"/>
  <c r="AM43" i="52"/>
  <c r="AN43" i="52"/>
  <c r="AL44" i="52"/>
  <c r="AM44" i="52"/>
  <c r="AN44" i="52"/>
  <c r="AL45" i="52"/>
  <c r="AM45" i="52"/>
  <c r="AN45" i="52"/>
  <c r="AL46" i="52"/>
  <c r="AM46" i="52"/>
  <c r="AN46" i="52"/>
  <c r="AL47" i="52"/>
  <c r="AM47" i="52"/>
  <c r="AN47" i="52"/>
  <c r="AL48" i="52"/>
  <c r="AM48" i="52"/>
  <c r="AN48" i="52"/>
  <c r="AL49" i="52"/>
  <c r="AM49" i="52"/>
  <c r="AN49" i="52"/>
  <c r="AL50" i="52"/>
  <c r="AM50" i="52"/>
  <c r="AN50" i="52"/>
  <c r="AL51" i="52"/>
  <c r="AM51" i="52"/>
  <c r="AN51" i="52"/>
  <c r="AL52" i="52"/>
  <c r="AM52" i="52"/>
  <c r="AN52" i="52"/>
  <c r="AL53" i="52"/>
  <c r="AM53" i="52"/>
  <c r="AN53" i="52"/>
  <c r="AL54" i="52"/>
  <c r="AM54" i="52"/>
  <c r="AN54" i="52"/>
  <c r="AL55" i="52"/>
  <c r="AM55" i="52"/>
  <c r="AN55" i="52"/>
  <c r="AL56" i="52"/>
  <c r="AM56" i="52"/>
  <c r="AN56" i="52"/>
  <c r="AL57" i="52"/>
  <c r="AM57" i="52"/>
  <c r="AN57" i="52"/>
  <c r="AL58" i="52"/>
  <c r="AM58" i="52"/>
  <c r="AN58" i="52"/>
  <c r="AL59" i="52"/>
  <c r="AM59" i="52"/>
  <c r="AN59" i="52"/>
  <c r="AL60" i="52"/>
  <c r="AM60" i="52"/>
  <c r="AN60" i="52"/>
  <c r="AL61" i="52"/>
  <c r="AM61" i="52"/>
  <c r="AN61" i="52"/>
  <c r="AL62" i="52"/>
  <c r="AM62" i="52"/>
  <c r="AN62" i="52"/>
  <c r="AL63" i="52"/>
  <c r="AM63" i="52"/>
  <c r="AN63" i="52"/>
  <c r="AL64" i="52"/>
  <c r="AM64" i="52"/>
  <c r="AN64" i="52"/>
  <c r="AL65" i="52"/>
  <c r="AM65" i="52"/>
  <c r="AN65" i="52"/>
  <c r="AL66" i="52"/>
  <c r="AM66" i="52"/>
  <c r="AN66" i="52"/>
  <c r="AL67" i="52"/>
  <c r="AM67" i="52"/>
  <c r="AN67" i="52"/>
  <c r="AL68" i="52"/>
  <c r="AM68" i="52"/>
  <c r="AN68" i="52"/>
  <c r="AL69" i="52"/>
  <c r="AM69" i="52"/>
  <c r="AN69" i="52"/>
  <c r="AL70" i="52"/>
  <c r="AM70" i="52"/>
  <c r="AN70" i="52"/>
  <c r="AL71" i="52"/>
  <c r="AM71" i="52"/>
  <c r="AN71" i="52"/>
  <c r="AL72" i="52"/>
  <c r="AM72" i="52"/>
  <c r="AN72" i="52"/>
  <c r="AL73" i="52"/>
  <c r="AM73" i="52"/>
  <c r="AN73" i="52"/>
  <c r="AL74" i="52"/>
  <c r="AM74" i="52"/>
  <c r="AN74" i="52"/>
  <c r="AL75" i="52"/>
  <c r="AM75" i="52"/>
  <c r="AN75" i="52"/>
  <c r="AL76" i="52"/>
  <c r="AM76" i="52"/>
  <c r="AN76" i="52"/>
  <c r="AL77" i="52"/>
  <c r="AM77" i="52"/>
  <c r="AN77" i="52"/>
  <c r="AL78" i="52"/>
  <c r="AM78" i="52"/>
  <c r="AN78" i="52"/>
  <c r="AL79" i="52"/>
  <c r="AM79" i="52"/>
  <c r="AN79" i="52"/>
  <c r="AL80" i="52"/>
  <c r="AM80" i="52"/>
  <c r="AN80" i="52"/>
  <c r="AL81" i="52"/>
  <c r="AM81" i="52"/>
  <c r="AN81" i="52"/>
  <c r="AL82" i="52"/>
  <c r="AM82" i="52"/>
  <c r="AN82" i="52"/>
  <c r="AL83" i="52"/>
  <c r="AM83" i="52"/>
  <c r="AN83" i="52"/>
  <c r="AL84" i="52"/>
  <c r="AM84" i="52"/>
  <c r="AN84" i="52"/>
  <c r="AL85" i="52"/>
  <c r="AM85" i="52"/>
  <c r="AN85" i="52"/>
  <c r="AL86" i="52"/>
  <c r="AM86" i="52"/>
  <c r="AN86" i="52"/>
  <c r="AL87" i="52"/>
  <c r="AM87" i="52"/>
  <c r="AN87" i="52"/>
  <c r="AI5" i="52"/>
  <c r="AJ5" i="52"/>
  <c r="AK5" i="52"/>
  <c r="AI6" i="52"/>
  <c r="AJ6" i="52"/>
  <c r="AK6" i="52"/>
  <c r="AI7" i="52"/>
  <c r="AJ7" i="52"/>
  <c r="AK7" i="52"/>
  <c r="AI8" i="52"/>
  <c r="AJ8" i="52"/>
  <c r="AK8" i="52"/>
  <c r="AI9" i="52"/>
  <c r="AJ9" i="52"/>
  <c r="AK9" i="52"/>
  <c r="AI10" i="52"/>
  <c r="AJ10" i="52"/>
  <c r="AK10" i="52"/>
  <c r="AI11" i="52"/>
  <c r="AJ11" i="52"/>
  <c r="AK11" i="52"/>
  <c r="AI12" i="52"/>
  <c r="AJ12" i="52"/>
  <c r="AK12" i="52"/>
  <c r="AI13" i="52"/>
  <c r="AJ13" i="52"/>
  <c r="AK13" i="52"/>
  <c r="AI14" i="52"/>
  <c r="AJ14" i="52"/>
  <c r="AK14" i="52"/>
  <c r="AI15" i="52"/>
  <c r="AJ15" i="52"/>
  <c r="AK15" i="52"/>
  <c r="AI16" i="52"/>
  <c r="AJ16" i="52"/>
  <c r="AK16" i="52"/>
  <c r="AI17" i="52"/>
  <c r="AJ17" i="52"/>
  <c r="AK17" i="52"/>
  <c r="AI18" i="52"/>
  <c r="AJ18" i="52"/>
  <c r="AK18" i="52"/>
  <c r="AI19" i="52"/>
  <c r="AJ19" i="52"/>
  <c r="AK19" i="52"/>
  <c r="AI20" i="52"/>
  <c r="AJ20" i="52"/>
  <c r="AK20" i="52"/>
  <c r="AI21" i="52"/>
  <c r="AJ21" i="52"/>
  <c r="AK21" i="52"/>
  <c r="AI22" i="52"/>
  <c r="AJ22" i="52"/>
  <c r="AK22" i="52"/>
  <c r="AI23" i="52"/>
  <c r="AJ23" i="52"/>
  <c r="AK23" i="52"/>
  <c r="AI24" i="52"/>
  <c r="AJ24" i="52"/>
  <c r="AK24" i="52"/>
  <c r="AI25" i="52"/>
  <c r="AJ25" i="52"/>
  <c r="AK25" i="52"/>
  <c r="AI26" i="52"/>
  <c r="AJ26" i="52"/>
  <c r="AK26" i="52"/>
  <c r="AI27" i="52"/>
  <c r="AJ27" i="52"/>
  <c r="AK27" i="52"/>
  <c r="AI28" i="52"/>
  <c r="AJ28" i="52"/>
  <c r="AK28" i="52"/>
  <c r="AI29" i="52"/>
  <c r="AJ29" i="52"/>
  <c r="AK29" i="52"/>
  <c r="AI30" i="52"/>
  <c r="AJ30" i="52"/>
  <c r="AK30" i="52"/>
  <c r="AI31" i="52"/>
  <c r="AJ31" i="52"/>
  <c r="AK31" i="52"/>
  <c r="AI32" i="52"/>
  <c r="AJ32" i="52"/>
  <c r="AK32" i="52"/>
  <c r="AI33" i="52"/>
  <c r="AJ33" i="52"/>
  <c r="AK33" i="52"/>
  <c r="AI34" i="52"/>
  <c r="AJ34" i="52"/>
  <c r="AK34" i="52"/>
  <c r="AI35" i="52"/>
  <c r="AJ35" i="52"/>
  <c r="AK35" i="52"/>
  <c r="AI36" i="52"/>
  <c r="AJ36" i="52"/>
  <c r="AK36" i="52"/>
  <c r="AI37" i="52"/>
  <c r="AJ37" i="52"/>
  <c r="AK37" i="52"/>
  <c r="AI38" i="52"/>
  <c r="AJ38" i="52"/>
  <c r="AK38" i="52"/>
  <c r="AI39" i="52"/>
  <c r="AJ39" i="52"/>
  <c r="AK39" i="52"/>
  <c r="AI40" i="52"/>
  <c r="AJ40" i="52"/>
  <c r="AK40" i="52"/>
  <c r="AI41" i="52"/>
  <c r="AJ41" i="52"/>
  <c r="AK41" i="52"/>
  <c r="AI42" i="52"/>
  <c r="AJ42" i="52"/>
  <c r="AK42" i="52"/>
  <c r="AI43" i="52"/>
  <c r="AJ43" i="52"/>
  <c r="AK43" i="52"/>
  <c r="AI44" i="52"/>
  <c r="AJ44" i="52"/>
  <c r="AK44" i="52"/>
  <c r="AI45" i="52"/>
  <c r="AJ45" i="52"/>
  <c r="AK45" i="52"/>
  <c r="AI46" i="52"/>
  <c r="AJ46" i="52"/>
  <c r="AK46" i="52"/>
  <c r="AI47" i="52"/>
  <c r="AJ47" i="52"/>
  <c r="AK47" i="52"/>
  <c r="AI48" i="52"/>
  <c r="AJ48" i="52"/>
  <c r="AK48" i="52"/>
  <c r="AI49" i="52"/>
  <c r="AJ49" i="52"/>
  <c r="AK49" i="52"/>
  <c r="AI50" i="52"/>
  <c r="AJ50" i="52"/>
  <c r="AK50" i="52"/>
  <c r="AI51" i="52"/>
  <c r="AJ51" i="52"/>
  <c r="AK51" i="52"/>
  <c r="AI52" i="52"/>
  <c r="AJ52" i="52"/>
  <c r="AK52" i="52"/>
  <c r="AI53" i="52"/>
  <c r="AJ53" i="52"/>
  <c r="AK53" i="52"/>
  <c r="AI54" i="52"/>
  <c r="AJ54" i="52"/>
  <c r="AK54" i="52"/>
  <c r="AI55" i="52"/>
  <c r="AJ55" i="52"/>
  <c r="AK55" i="52"/>
  <c r="AI56" i="52"/>
  <c r="AJ56" i="52"/>
  <c r="AK56" i="52"/>
  <c r="AI57" i="52"/>
  <c r="AJ57" i="52"/>
  <c r="AK57" i="52"/>
  <c r="AI58" i="52"/>
  <c r="AJ58" i="52"/>
  <c r="AK58" i="52"/>
  <c r="AI59" i="52"/>
  <c r="AJ59" i="52"/>
  <c r="AK59" i="52"/>
  <c r="AI60" i="52"/>
  <c r="AJ60" i="52"/>
  <c r="AK60" i="52"/>
  <c r="AI61" i="52"/>
  <c r="AJ61" i="52"/>
  <c r="AK61" i="52"/>
  <c r="AI62" i="52"/>
  <c r="AJ62" i="52"/>
  <c r="AK62" i="52"/>
  <c r="AI63" i="52"/>
  <c r="AJ63" i="52"/>
  <c r="AK63" i="52"/>
  <c r="AI64" i="52"/>
  <c r="AJ64" i="52"/>
  <c r="AK64" i="52"/>
  <c r="AI65" i="52"/>
  <c r="AJ65" i="52"/>
  <c r="AK65" i="52"/>
  <c r="AI66" i="52"/>
  <c r="AJ66" i="52"/>
  <c r="AK66" i="52"/>
  <c r="AI67" i="52"/>
  <c r="AJ67" i="52"/>
  <c r="AK67" i="52"/>
  <c r="AI68" i="52"/>
  <c r="AJ68" i="52"/>
  <c r="AK68" i="52"/>
  <c r="AI69" i="52"/>
  <c r="AJ69" i="52"/>
  <c r="AK69" i="52"/>
  <c r="AI70" i="52"/>
  <c r="AJ70" i="52"/>
  <c r="AK70" i="52"/>
  <c r="AI71" i="52"/>
  <c r="AJ71" i="52"/>
  <c r="AK71" i="52"/>
  <c r="AI72" i="52"/>
  <c r="AJ72" i="52"/>
  <c r="AK72" i="52"/>
  <c r="AI73" i="52"/>
  <c r="AJ73" i="52"/>
  <c r="AK73" i="52"/>
  <c r="AI74" i="52"/>
  <c r="AJ74" i="52"/>
  <c r="AK74" i="52"/>
  <c r="AI75" i="52"/>
  <c r="AJ75" i="52"/>
  <c r="AK75" i="52"/>
  <c r="AI76" i="52"/>
  <c r="AJ76" i="52"/>
  <c r="AK76" i="52"/>
  <c r="AI77" i="52"/>
  <c r="AJ77" i="52"/>
  <c r="AK77" i="52"/>
  <c r="AI78" i="52"/>
  <c r="AJ78" i="52"/>
  <c r="AK78" i="52"/>
  <c r="AI79" i="52"/>
  <c r="AJ79" i="52"/>
  <c r="AK79" i="52"/>
  <c r="AI80" i="52"/>
  <c r="AJ80" i="52"/>
  <c r="AK80" i="52"/>
  <c r="AI81" i="52"/>
  <c r="AJ81" i="52"/>
  <c r="AK81" i="52"/>
  <c r="AI82" i="52"/>
  <c r="AJ82" i="52"/>
  <c r="AK82" i="52"/>
  <c r="AI83" i="52"/>
  <c r="AJ83" i="52"/>
  <c r="AK83" i="52"/>
  <c r="AI84" i="52"/>
  <c r="AJ84" i="52"/>
  <c r="AK84" i="52"/>
  <c r="AI85" i="52"/>
  <c r="AJ85" i="52"/>
  <c r="AK85" i="52"/>
  <c r="AI86" i="52"/>
  <c r="AJ86" i="52"/>
  <c r="AK86" i="52"/>
  <c r="AI87" i="52"/>
  <c r="AJ87" i="52"/>
  <c r="AK87" i="52"/>
  <c r="AF5" i="52"/>
  <c r="AG5" i="52"/>
  <c r="AH5" i="52"/>
  <c r="AF6" i="52"/>
  <c r="AG6" i="52"/>
  <c r="AH6" i="52"/>
  <c r="AF7" i="52"/>
  <c r="AG7" i="52"/>
  <c r="AH7" i="52"/>
  <c r="AF8" i="52"/>
  <c r="AG8" i="52"/>
  <c r="AH8" i="52"/>
  <c r="AF9" i="52"/>
  <c r="AG9" i="52"/>
  <c r="AH9" i="52"/>
  <c r="AF10" i="52"/>
  <c r="AG10" i="52"/>
  <c r="AH10" i="52"/>
  <c r="AF11" i="52"/>
  <c r="AG11" i="52"/>
  <c r="AH11" i="52"/>
  <c r="AF12" i="52"/>
  <c r="AG12" i="52"/>
  <c r="AH12" i="52"/>
  <c r="AF13" i="52"/>
  <c r="AG13" i="52"/>
  <c r="AH13" i="52"/>
  <c r="AF14" i="52"/>
  <c r="AG14" i="52"/>
  <c r="AH14" i="52"/>
  <c r="AF15" i="52"/>
  <c r="AG15" i="52"/>
  <c r="AH15" i="52"/>
  <c r="AF16" i="52"/>
  <c r="AG16" i="52"/>
  <c r="AH16" i="52"/>
  <c r="AF17" i="52"/>
  <c r="AG17" i="52"/>
  <c r="AH17" i="52"/>
  <c r="AF18" i="52"/>
  <c r="AG18" i="52"/>
  <c r="AH18" i="52"/>
  <c r="AF19" i="52"/>
  <c r="AG19" i="52"/>
  <c r="AH19" i="52"/>
  <c r="AF20" i="52"/>
  <c r="AG20" i="52"/>
  <c r="AH20" i="52"/>
  <c r="AF21" i="52"/>
  <c r="AG21" i="52"/>
  <c r="AH21" i="52"/>
  <c r="AF22" i="52"/>
  <c r="AG22" i="52"/>
  <c r="AH22" i="52"/>
  <c r="AF23" i="52"/>
  <c r="AG23" i="52"/>
  <c r="AH23" i="52"/>
  <c r="AF24" i="52"/>
  <c r="AG24" i="52"/>
  <c r="AH24" i="52"/>
  <c r="AF25" i="52"/>
  <c r="AG25" i="52"/>
  <c r="AH25" i="52"/>
  <c r="AF26" i="52"/>
  <c r="AG26" i="52"/>
  <c r="AH26" i="52"/>
  <c r="AF27" i="52"/>
  <c r="AG27" i="52"/>
  <c r="AH27" i="52"/>
  <c r="AF28" i="52"/>
  <c r="AG28" i="52"/>
  <c r="AH28" i="52"/>
  <c r="AF29" i="52"/>
  <c r="AG29" i="52"/>
  <c r="AH29" i="52"/>
  <c r="AF30" i="52"/>
  <c r="AG30" i="52"/>
  <c r="AH30" i="52"/>
  <c r="AF31" i="52"/>
  <c r="AG31" i="52"/>
  <c r="AH31" i="52"/>
  <c r="AF32" i="52"/>
  <c r="AG32" i="52"/>
  <c r="AH32" i="52"/>
  <c r="AF33" i="52"/>
  <c r="AG33" i="52"/>
  <c r="AH33" i="52"/>
  <c r="AF34" i="52"/>
  <c r="AG34" i="52"/>
  <c r="AH34" i="52"/>
  <c r="AF35" i="52"/>
  <c r="AG35" i="52"/>
  <c r="AH35" i="52"/>
  <c r="AF36" i="52"/>
  <c r="AG36" i="52"/>
  <c r="AH36" i="52"/>
  <c r="AF37" i="52"/>
  <c r="AG37" i="52"/>
  <c r="AH37" i="52"/>
  <c r="AF38" i="52"/>
  <c r="AG38" i="52"/>
  <c r="AH38" i="52"/>
  <c r="AF39" i="52"/>
  <c r="AG39" i="52"/>
  <c r="AH39" i="52"/>
  <c r="AF40" i="52"/>
  <c r="AG40" i="52"/>
  <c r="AH40" i="52"/>
  <c r="AF41" i="52"/>
  <c r="AG41" i="52"/>
  <c r="AH41" i="52"/>
  <c r="AF42" i="52"/>
  <c r="AG42" i="52"/>
  <c r="AH42" i="52"/>
  <c r="AF43" i="52"/>
  <c r="AG43" i="52"/>
  <c r="AH43" i="52"/>
  <c r="AF44" i="52"/>
  <c r="AG44" i="52"/>
  <c r="AH44" i="52"/>
  <c r="AF45" i="52"/>
  <c r="AG45" i="52"/>
  <c r="AH45" i="52"/>
  <c r="AF46" i="52"/>
  <c r="AG46" i="52"/>
  <c r="AH46" i="52"/>
  <c r="AF47" i="52"/>
  <c r="AG47" i="52"/>
  <c r="AH47" i="52"/>
  <c r="AF48" i="52"/>
  <c r="AG48" i="52"/>
  <c r="AH48" i="52"/>
  <c r="AF49" i="52"/>
  <c r="AG49" i="52"/>
  <c r="AH49" i="52"/>
  <c r="AF50" i="52"/>
  <c r="AG50" i="52"/>
  <c r="AH50" i="52"/>
  <c r="AF51" i="52"/>
  <c r="AG51" i="52"/>
  <c r="AH51" i="52"/>
  <c r="AF52" i="52"/>
  <c r="AG52" i="52"/>
  <c r="AH52" i="52"/>
  <c r="AF53" i="52"/>
  <c r="AG53" i="52"/>
  <c r="AH53" i="52"/>
  <c r="AF54" i="52"/>
  <c r="AG54" i="52"/>
  <c r="AH54" i="52"/>
  <c r="AF55" i="52"/>
  <c r="AG55" i="52"/>
  <c r="AH55" i="52"/>
  <c r="AF56" i="52"/>
  <c r="AG56" i="52"/>
  <c r="AH56" i="52"/>
  <c r="AF57" i="52"/>
  <c r="AG57" i="52"/>
  <c r="AH57" i="52"/>
  <c r="AF58" i="52"/>
  <c r="AG58" i="52"/>
  <c r="AH58" i="52"/>
  <c r="AF59" i="52"/>
  <c r="AG59" i="52"/>
  <c r="AH59" i="52"/>
  <c r="AF60" i="52"/>
  <c r="AG60" i="52"/>
  <c r="AH60" i="52"/>
  <c r="AF61" i="52"/>
  <c r="AG61" i="52"/>
  <c r="AH61" i="52"/>
  <c r="AF62" i="52"/>
  <c r="AG62" i="52"/>
  <c r="AH62" i="52"/>
  <c r="AF63" i="52"/>
  <c r="AG63" i="52"/>
  <c r="AH63" i="52"/>
  <c r="AF64" i="52"/>
  <c r="AG64" i="52"/>
  <c r="AH64" i="52"/>
  <c r="AF65" i="52"/>
  <c r="AG65" i="52"/>
  <c r="AH65" i="52"/>
  <c r="AF66" i="52"/>
  <c r="AG66" i="52"/>
  <c r="AH66" i="52"/>
  <c r="AF67" i="52"/>
  <c r="AG67" i="52"/>
  <c r="AH67" i="52"/>
  <c r="AF68" i="52"/>
  <c r="AG68" i="52"/>
  <c r="AH68" i="52"/>
  <c r="AF69" i="52"/>
  <c r="AG69" i="52"/>
  <c r="AH69" i="52"/>
  <c r="AF70" i="52"/>
  <c r="AG70" i="52"/>
  <c r="AH70" i="52"/>
  <c r="AF71" i="52"/>
  <c r="AG71" i="52"/>
  <c r="AH71" i="52"/>
  <c r="AF72" i="52"/>
  <c r="AG72" i="52"/>
  <c r="AH72" i="52"/>
  <c r="AF73" i="52"/>
  <c r="AG73" i="52"/>
  <c r="AH73" i="52"/>
  <c r="AF74" i="52"/>
  <c r="AG74" i="52"/>
  <c r="AH74" i="52"/>
  <c r="AF75" i="52"/>
  <c r="AG75" i="52"/>
  <c r="AH75" i="52"/>
  <c r="AF76" i="52"/>
  <c r="AG76" i="52"/>
  <c r="AH76" i="52"/>
  <c r="AF77" i="52"/>
  <c r="AG77" i="52"/>
  <c r="AH77" i="52"/>
  <c r="AF78" i="52"/>
  <c r="AG78" i="52"/>
  <c r="AH78" i="52"/>
  <c r="AF79" i="52"/>
  <c r="AG79" i="52"/>
  <c r="AH79" i="52"/>
  <c r="AF80" i="52"/>
  <c r="AG80" i="52"/>
  <c r="AH80" i="52"/>
  <c r="AF81" i="52"/>
  <c r="AG81" i="52"/>
  <c r="AH81" i="52"/>
  <c r="AF82" i="52"/>
  <c r="AG82" i="52"/>
  <c r="AH82" i="52"/>
  <c r="AF83" i="52"/>
  <c r="AG83" i="52"/>
  <c r="AH83" i="52"/>
  <c r="AF84" i="52"/>
  <c r="AG84" i="52"/>
  <c r="AH84" i="52"/>
  <c r="AF85" i="52"/>
  <c r="AG85" i="52"/>
  <c r="AH85" i="52"/>
  <c r="AF86" i="52"/>
  <c r="AG86" i="52"/>
  <c r="AH86" i="52"/>
  <c r="AF87" i="52"/>
  <c r="AG87" i="52"/>
  <c r="AH87" i="52"/>
  <c r="AC5" i="52"/>
  <c r="AD5" i="52"/>
  <c r="AE5" i="52"/>
  <c r="AC6" i="52"/>
  <c r="AD6" i="52"/>
  <c r="AE6" i="52"/>
  <c r="AC7" i="52"/>
  <c r="AD7" i="52"/>
  <c r="AE7" i="52"/>
  <c r="AC8" i="52"/>
  <c r="AD8" i="52"/>
  <c r="AE8" i="52"/>
  <c r="AC9" i="52"/>
  <c r="AD9" i="52"/>
  <c r="AE9" i="52"/>
  <c r="AC10" i="52"/>
  <c r="AD10" i="52"/>
  <c r="AE10" i="52"/>
  <c r="AC11" i="52"/>
  <c r="AD11" i="52"/>
  <c r="AE11" i="52"/>
  <c r="AC12" i="52"/>
  <c r="AD12" i="52"/>
  <c r="AE12" i="52"/>
  <c r="AC13" i="52"/>
  <c r="AD13" i="52"/>
  <c r="AE13" i="52"/>
  <c r="AC14" i="52"/>
  <c r="AD14" i="52"/>
  <c r="AE14" i="52"/>
  <c r="AC15" i="52"/>
  <c r="AD15" i="52"/>
  <c r="AE15" i="52"/>
  <c r="AC16" i="52"/>
  <c r="AD16" i="52"/>
  <c r="AE16" i="52"/>
  <c r="AC17" i="52"/>
  <c r="AD17" i="52"/>
  <c r="AE17" i="52"/>
  <c r="AC18" i="52"/>
  <c r="AD18" i="52"/>
  <c r="AE18" i="52"/>
  <c r="AC19" i="52"/>
  <c r="AD19" i="52"/>
  <c r="AE19" i="52"/>
  <c r="AC20" i="52"/>
  <c r="AD20" i="52"/>
  <c r="AE20" i="52"/>
  <c r="AC21" i="52"/>
  <c r="AD21" i="52"/>
  <c r="AE21" i="52"/>
  <c r="AC22" i="52"/>
  <c r="AD22" i="52"/>
  <c r="AE22" i="52"/>
  <c r="AC23" i="52"/>
  <c r="AD23" i="52"/>
  <c r="AE23" i="52"/>
  <c r="AC24" i="52"/>
  <c r="AD24" i="52"/>
  <c r="AE24" i="52"/>
  <c r="AC25" i="52"/>
  <c r="AD25" i="52"/>
  <c r="AE25" i="52"/>
  <c r="AC26" i="52"/>
  <c r="AD26" i="52"/>
  <c r="AE26" i="52"/>
  <c r="AC27" i="52"/>
  <c r="AD27" i="52"/>
  <c r="AE27" i="52"/>
  <c r="AC28" i="52"/>
  <c r="AD28" i="52"/>
  <c r="AE28" i="52"/>
  <c r="AC29" i="52"/>
  <c r="AD29" i="52"/>
  <c r="AE29" i="52"/>
  <c r="AC30" i="52"/>
  <c r="AD30" i="52"/>
  <c r="AE30" i="52"/>
  <c r="AC31" i="52"/>
  <c r="AD31" i="52"/>
  <c r="AE31" i="52"/>
  <c r="AC32" i="52"/>
  <c r="AD32" i="52"/>
  <c r="AE32" i="52"/>
  <c r="AC33" i="52"/>
  <c r="AD33" i="52"/>
  <c r="AE33" i="52"/>
  <c r="AC34" i="52"/>
  <c r="AD34" i="52"/>
  <c r="AE34" i="52"/>
  <c r="AC35" i="52"/>
  <c r="AD35" i="52"/>
  <c r="AE35" i="52"/>
  <c r="AC36" i="52"/>
  <c r="AD36" i="52"/>
  <c r="AE36" i="52"/>
  <c r="AC37" i="52"/>
  <c r="AD37" i="52"/>
  <c r="AE37" i="52"/>
  <c r="AC38" i="52"/>
  <c r="AD38" i="52"/>
  <c r="AE38" i="52"/>
  <c r="AC39" i="52"/>
  <c r="AD39" i="52"/>
  <c r="AE39" i="52"/>
  <c r="AC40" i="52"/>
  <c r="AD40" i="52"/>
  <c r="AE40" i="52"/>
  <c r="AC41" i="52"/>
  <c r="AD41" i="52"/>
  <c r="AE41" i="52"/>
  <c r="AC42" i="52"/>
  <c r="AD42" i="52"/>
  <c r="AE42" i="52"/>
  <c r="AC43" i="52"/>
  <c r="AD43" i="52"/>
  <c r="AE43" i="52"/>
  <c r="AC44" i="52"/>
  <c r="AD44" i="52"/>
  <c r="AE44" i="52"/>
  <c r="AC45" i="52"/>
  <c r="AD45" i="52"/>
  <c r="AE45" i="52"/>
  <c r="AC46" i="52"/>
  <c r="AD46" i="52"/>
  <c r="AE46" i="52"/>
  <c r="AC47" i="52"/>
  <c r="AD47" i="52"/>
  <c r="AE47" i="52"/>
  <c r="AC48" i="52"/>
  <c r="AD48" i="52"/>
  <c r="AE48" i="52"/>
  <c r="AC49" i="52"/>
  <c r="AD49" i="52"/>
  <c r="AE49" i="52"/>
  <c r="AC50" i="52"/>
  <c r="AD50" i="52"/>
  <c r="AE50" i="52"/>
  <c r="AC51" i="52"/>
  <c r="AD51" i="52"/>
  <c r="AE51" i="52"/>
  <c r="AC52" i="52"/>
  <c r="AD52" i="52"/>
  <c r="AE52" i="52"/>
  <c r="AC53" i="52"/>
  <c r="AD53" i="52"/>
  <c r="AE53" i="52"/>
  <c r="AC54" i="52"/>
  <c r="AD54" i="52"/>
  <c r="AE54" i="52"/>
  <c r="AC55" i="52"/>
  <c r="AD55" i="52"/>
  <c r="AE55" i="52"/>
  <c r="AC56" i="52"/>
  <c r="AD56" i="52"/>
  <c r="AE56" i="52"/>
  <c r="AC57" i="52"/>
  <c r="AD57" i="52"/>
  <c r="AE57" i="52"/>
  <c r="AC58" i="52"/>
  <c r="AD58" i="52"/>
  <c r="AE58" i="52"/>
  <c r="AC59" i="52"/>
  <c r="AD59" i="52"/>
  <c r="AE59" i="52"/>
  <c r="AC60" i="52"/>
  <c r="AD60" i="52"/>
  <c r="AE60" i="52"/>
  <c r="AC61" i="52"/>
  <c r="AD61" i="52"/>
  <c r="AE61" i="52"/>
  <c r="AC62" i="52"/>
  <c r="AD62" i="52"/>
  <c r="AE62" i="52"/>
  <c r="AC63" i="52"/>
  <c r="AD63" i="52"/>
  <c r="AE63" i="52"/>
  <c r="AC64" i="52"/>
  <c r="AD64" i="52"/>
  <c r="AE64" i="52"/>
  <c r="AC65" i="52"/>
  <c r="AD65" i="52"/>
  <c r="AE65" i="52"/>
  <c r="AC66" i="52"/>
  <c r="AD66" i="52"/>
  <c r="AE66" i="52"/>
  <c r="AC67" i="52"/>
  <c r="AD67" i="52"/>
  <c r="AE67" i="52"/>
  <c r="AC68" i="52"/>
  <c r="AD68" i="52"/>
  <c r="AE68" i="52"/>
  <c r="AC69" i="52"/>
  <c r="AD69" i="52"/>
  <c r="AE69" i="52"/>
  <c r="AC70" i="52"/>
  <c r="AD70" i="52"/>
  <c r="AE70" i="52"/>
  <c r="AC71" i="52"/>
  <c r="AD71" i="52"/>
  <c r="AE71" i="52"/>
  <c r="AC72" i="52"/>
  <c r="AD72" i="52"/>
  <c r="AE72" i="52"/>
  <c r="AC73" i="52"/>
  <c r="AD73" i="52"/>
  <c r="AE73" i="52"/>
  <c r="AC74" i="52"/>
  <c r="AD74" i="52"/>
  <c r="AE74" i="52"/>
  <c r="AC75" i="52"/>
  <c r="AD75" i="52"/>
  <c r="AE75" i="52"/>
  <c r="AC76" i="52"/>
  <c r="AD76" i="52"/>
  <c r="AE76" i="52"/>
  <c r="AC77" i="52"/>
  <c r="AD77" i="52"/>
  <c r="AE77" i="52"/>
  <c r="AC78" i="52"/>
  <c r="AD78" i="52"/>
  <c r="AE78" i="52"/>
  <c r="AC79" i="52"/>
  <c r="AD79" i="52"/>
  <c r="AE79" i="52"/>
  <c r="AC80" i="52"/>
  <c r="AD80" i="52"/>
  <c r="AE80" i="52"/>
  <c r="AC81" i="52"/>
  <c r="AD81" i="52"/>
  <c r="AE81" i="52"/>
  <c r="AC82" i="52"/>
  <c r="AD82" i="52"/>
  <c r="AE82" i="52"/>
  <c r="AC83" i="52"/>
  <c r="AD83" i="52"/>
  <c r="AE83" i="52"/>
  <c r="AC84" i="52"/>
  <c r="AD84" i="52"/>
  <c r="AE84" i="52"/>
  <c r="AC85" i="52"/>
  <c r="AD85" i="52"/>
  <c r="AE85" i="52"/>
  <c r="AC86" i="52"/>
  <c r="AD86" i="52"/>
  <c r="AE86" i="52"/>
  <c r="AC87" i="52"/>
  <c r="AD87" i="52"/>
  <c r="AE87" i="52"/>
  <c r="Z5" i="52"/>
  <c r="AA5" i="52"/>
  <c r="AB5" i="52"/>
  <c r="Z6" i="52"/>
  <c r="AA6" i="52"/>
  <c r="AB6" i="52"/>
  <c r="Z7" i="52"/>
  <c r="AA7" i="52"/>
  <c r="AB7" i="52"/>
  <c r="Z8" i="52"/>
  <c r="AA8" i="52"/>
  <c r="AB8" i="52"/>
  <c r="Z9" i="52"/>
  <c r="AA9" i="52"/>
  <c r="AB9" i="52"/>
  <c r="Z10" i="52"/>
  <c r="AA10" i="52"/>
  <c r="AB10" i="52"/>
  <c r="Z11" i="52"/>
  <c r="AA11" i="52"/>
  <c r="AB11" i="52"/>
  <c r="Z12" i="52"/>
  <c r="AA12" i="52"/>
  <c r="AB12" i="52"/>
  <c r="Z13" i="52"/>
  <c r="AA13" i="52"/>
  <c r="AB13" i="52"/>
  <c r="Z14" i="52"/>
  <c r="AA14" i="52"/>
  <c r="AB14" i="52"/>
  <c r="Z15" i="52"/>
  <c r="AA15" i="52"/>
  <c r="AB15" i="52"/>
  <c r="Z16" i="52"/>
  <c r="AA16" i="52"/>
  <c r="AB16" i="52"/>
  <c r="Z17" i="52"/>
  <c r="AA17" i="52"/>
  <c r="AB17" i="52"/>
  <c r="Z18" i="52"/>
  <c r="AA18" i="52"/>
  <c r="AB18" i="52"/>
  <c r="Z19" i="52"/>
  <c r="AA19" i="52"/>
  <c r="AB19" i="52"/>
  <c r="Z20" i="52"/>
  <c r="AA20" i="52"/>
  <c r="AB20" i="52"/>
  <c r="Z21" i="52"/>
  <c r="AA21" i="52"/>
  <c r="AB21" i="52"/>
  <c r="Z22" i="52"/>
  <c r="AA22" i="52"/>
  <c r="AB22" i="52"/>
  <c r="Z23" i="52"/>
  <c r="AA23" i="52"/>
  <c r="AB23" i="52"/>
  <c r="Z24" i="52"/>
  <c r="AA24" i="52"/>
  <c r="AB24" i="52"/>
  <c r="Z25" i="52"/>
  <c r="AA25" i="52"/>
  <c r="AB25" i="52"/>
  <c r="Z26" i="52"/>
  <c r="AA26" i="52"/>
  <c r="AB26" i="52"/>
  <c r="Z27" i="52"/>
  <c r="AA27" i="52"/>
  <c r="AB27" i="52"/>
  <c r="Z28" i="52"/>
  <c r="AA28" i="52"/>
  <c r="AB28" i="52"/>
  <c r="Z29" i="52"/>
  <c r="AA29" i="52"/>
  <c r="AB29" i="52"/>
  <c r="Z30" i="52"/>
  <c r="AA30" i="52"/>
  <c r="AB30" i="52"/>
  <c r="Z31" i="52"/>
  <c r="AA31" i="52"/>
  <c r="AB31" i="52"/>
  <c r="Z32" i="52"/>
  <c r="AA32" i="52"/>
  <c r="AB32" i="52"/>
  <c r="Z33" i="52"/>
  <c r="AA33" i="52"/>
  <c r="AB33" i="52"/>
  <c r="Z34" i="52"/>
  <c r="AA34" i="52"/>
  <c r="AB34" i="52"/>
  <c r="Z35" i="52"/>
  <c r="AA35" i="52"/>
  <c r="AB35" i="52"/>
  <c r="Z36" i="52"/>
  <c r="AA36" i="52"/>
  <c r="AB36" i="52"/>
  <c r="Z37" i="52"/>
  <c r="AA37" i="52"/>
  <c r="AB37" i="52"/>
  <c r="Z38" i="52"/>
  <c r="AA38" i="52"/>
  <c r="AB38" i="52"/>
  <c r="Z39" i="52"/>
  <c r="AA39" i="52"/>
  <c r="AB39" i="52"/>
  <c r="Z40" i="52"/>
  <c r="AA40" i="52"/>
  <c r="AB40" i="52"/>
  <c r="Z41" i="52"/>
  <c r="AA41" i="52"/>
  <c r="AB41" i="52"/>
  <c r="Z42" i="52"/>
  <c r="AA42" i="52"/>
  <c r="AB42" i="52"/>
  <c r="Z43" i="52"/>
  <c r="AA43" i="52"/>
  <c r="AB43" i="52"/>
  <c r="Z44" i="52"/>
  <c r="AA44" i="52"/>
  <c r="AB44" i="52"/>
  <c r="Z45" i="52"/>
  <c r="AA45" i="52"/>
  <c r="AB45" i="52"/>
  <c r="Z46" i="52"/>
  <c r="AA46" i="52"/>
  <c r="AB46" i="52"/>
  <c r="Z47" i="52"/>
  <c r="AA47" i="52"/>
  <c r="AB47" i="52"/>
  <c r="Z48" i="52"/>
  <c r="AA48" i="52"/>
  <c r="AB48" i="52"/>
  <c r="Z49" i="52"/>
  <c r="AA49" i="52"/>
  <c r="AB49" i="52"/>
  <c r="Z50" i="52"/>
  <c r="AA50" i="52"/>
  <c r="AB50" i="52"/>
  <c r="Z51" i="52"/>
  <c r="AA51" i="52"/>
  <c r="AB51" i="52"/>
  <c r="Z52" i="52"/>
  <c r="AA52" i="52"/>
  <c r="AB52" i="52"/>
  <c r="Z53" i="52"/>
  <c r="AA53" i="52"/>
  <c r="AB53" i="52"/>
  <c r="Z54" i="52"/>
  <c r="AA54" i="52"/>
  <c r="AB54" i="52"/>
  <c r="Z55" i="52"/>
  <c r="AA55" i="52"/>
  <c r="AB55" i="52"/>
  <c r="Z56" i="52"/>
  <c r="AA56" i="52"/>
  <c r="AB56" i="52"/>
  <c r="Z57" i="52"/>
  <c r="AA57" i="52"/>
  <c r="AB57" i="52"/>
  <c r="Z58" i="52"/>
  <c r="AA58" i="52"/>
  <c r="AB58" i="52"/>
  <c r="Z59" i="52"/>
  <c r="AA59" i="52"/>
  <c r="AB59" i="52"/>
  <c r="Z60" i="52"/>
  <c r="AA60" i="52"/>
  <c r="AB60" i="52"/>
  <c r="Z61" i="52"/>
  <c r="AA61" i="52"/>
  <c r="AB61" i="52"/>
  <c r="Z62" i="52"/>
  <c r="AA62" i="52"/>
  <c r="AB62" i="52"/>
  <c r="Z63" i="52"/>
  <c r="AA63" i="52"/>
  <c r="AB63" i="52"/>
  <c r="Z64" i="52"/>
  <c r="AA64" i="52"/>
  <c r="AB64" i="52"/>
  <c r="Z65" i="52"/>
  <c r="AA65" i="52"/>
  <c r="AB65" i="52"/>
  <c r="Z66" i="52"/>
  <c r="AA66" i="52"/>
  <c r="AB66" i="52"/>
  <c r="Z67" i="52"/>
  <c r="AA67" i="52"/>
  <c r="AB67" i="52"/>
  <c r="Z68" i="52"/>
  <c r="AA68" i="52"/>
  <c r="AB68" i="52"/>
  <c r="Z69" i="52"/>
  <c r="AA69" i="52"/>
  <c r="AB69" i="52"/>
  <c r="Z70" i="52"/>
  <c r="AA70" i="52"/>
  <c r="AB70" i="52"/>
  <c r="Z71" i="52"/>
  <c r="AA71" i="52"/>
  <c r="AB71" i="52"/>
  <c r="Z72" i="52"/>
  <c r="AA72" i="52"/>
  <c r="AB72" i="52"/>
  <c r="Z73" i="52"/>
  <c r="AA73" i="52"/>
  <c r="AB73" i="52"/>
  <c r="Z74" i="52"/>
  <c r="AA74" i="52"/>
  <c r="AB74" i="52"/>
  <c r="Z75" i="52"/>
  <c r="AA75" i="52"/>
  <c r="AB75" i="52"/>
  <c r="Z76" i="52"/>
  <c r="AA76" i="52"/>
  <c r="AB76" i="52"/>
  <c r="Z77" i="52"/>
  <c r="AA77" i="52"/>
  <c r="AB77" i="52"/>
  <c r="Z78" i="52"/>
  <c r="AA78" i="52"/>
  <c r="AB78" i="52"/>
  <c r="Z79" i="52"/>
  <c r="AA79" i="52"/>
  <c r="AB79" i="52"/>
  <c r="Z80" i="52"/>
  <c r="AA80" i="52"/>
  <c r="AB80" i="52"/>
  <c r="Z81" i="52"/>
  <c r="AA81" i="52"/>
  <c r="AB81" i="52"/>
  <c r="Z82" i="52"/>
  <c r="AA82" i="52"/>
  <c r="AB82" i="52"/>
  <c r="Z83" i="52"/>
  <c r="AA83" i="52"/>
  <c r="AB83" i="52"/>
  <c r="Z84" i="52"/>
  <c r="AA84" i="52"/>
  <c r="AB84" i="52"/>
  <c r="Z85" i="52"/>
  <c r="AA85" i="52"/>
  <c r="AB85" i="52"/>
  <c r="Z86" i="52"/>
  <c r="AA86" i="52"/>
  <c r="AB86" i="52"/>
  <c r="Z87" i="52"/>
  <c r="AA87" i="52"/>
  <c r="AB87" i="52"/>
  <c r="W5" i="52"/>
  <c r="X5" i="52"/>
  <c r="Y5" i="52"/>
  <c r="W6" i="52"/>
  <c r="X6" i="52"/>
  <c r="Y6" i="52"/>
  <c r="W7" i="52"/>
  <c r="X7" i="52"/>
  <c r="Y7" i="52"/>
  <c r="W8" i="52"/>
  <c r="X8" i="52"/>
  <c r="Y8" i="52"/>
  <c r="W9" i="52"/>
  <c r="X9" i="52"/>
  <c r="Y9" i="52"/>
  <c r="W10" i="52"/>
  <c r="X10" i="52"/>
  <c r="Y10" i="52"/>
  <c r="W11" i="52"/>
  <c r="X11" i="52"/>
  <c r="Y11" i="52"/>
  <c r="W12" i="52"/>
  <c r="X12" i="52"/>
  <c r="Y12" i="52"/>
  <c r="W13" i="52"/>
  <c r="X13" i="52"/>
  <c r="Y13" i="52"/>
  <c r="W14" i="52"/>
  <c r="X14" i="52"/>
  <c r="Y14" i="52"/>
  <c r="W15" i="52"/>
  <c r="X15" i="52"/>
  <c r="Y15" i="52"/>
  <c r="W16" i="52"/>
  <c r="X16" i="52"/>
  <c r="Y16" i="52"/>
  <c r="W17" i="52"/>
  <c r="X17" i="52"/>
  <c r="Y17" i="52"/>
  <c r="W18" i="52"/>
  <c r="X18" i="52"/>
  <c r="Y18" i="52"/>
  <c r="W19" i="52"/>
  <c r="X19" i="52"/>
  <c r="Y19" i="52"/>
  <c r="W20" i="52"/>
  <c r="X20" i="52"/>
  <c r="Y20" i="52"/>
  <c r="W21" i="52"/>
  <c r="X21" i="52"/>
  <c r="Y21" i="52"/>
  <c r="W22" i="52"/>
  <c r="X22" i="52"/>
  <c r="Y22" i="52"/>
  <c r="W23" i="52"/>
  <c r="X23" i="52"/>
  <c r="Y23" i="52"/>
  <c r="W24" i="52"/>
  <c r="X24" i="52"/>
  <c r="Y24" i="52"/>
  <c r="W25" i="52"/>
  <c r="X25" i="52"/>
  <c r="Y25" i="52"/>
  <c r="W26" i="52"/>
  <c r="X26" i="52"/>
  <c r="Y26" i="52"/>
  <c r="W27" i="52"/>
  <c r="X27" i="52"/>
  <c r="Y27" i="52"/>
  <c r="W28" i="52"/>
  <c r="X28" i="52"/>
  <c r="Y28" i="52"/>
  <c r="W29" i="52"/>
  <c r="X29" i="52"/>
  <c r="Y29" i="52"/>
  <c r="W30" i="52"/>
  <c r="X30" i="52"/>
  <c r="Y30" i="52"/>
  <c r="W31" i="52"/>
  <c r="X31" i="52"/>
  <c r="Y31" i="52"/>
  <c r="W32" i="52"/>
  <c r="X32" i="52"/>
  <c r="Y32" i="52"/>
  <c r="W33" i="52"/>
  <c r="X33" i="52"/>
  <c r="Y33" i="52"/>
  <c r="W34" i="52"/>
  <c r="X34" i="52"/>
  <c r="Y34" i="52"/>
  <c r="W35" i="52"/>
  <c r="X35" i="52"/>
  <c r="Y35" i="52"/>
  <c r="W36" i="52"/>
  <c r="X36" i="52"/>
  <c r="Y36" i="52"/>
  <c r="W37" i="52"/>
  <c r="X37" i="52"/>
  <c r="Y37" i="52"/>
  <c r="W38" i="52"/>
  <c r="X38" i="52"/>
  <c r="Y38" i="52"/>
  <c r="W39" i="52"/>
  <c r="X39" i="52"/>
  <c r="Y39" i="52"/>
  <c r="W40" i="52"/>
  <c r="X40" i="52"/>
  <c r="Y40" i="52"/>
  <c r="W41" i="52"/>
  <c r="X41" i="52"/>
  <c r="Y41" i="52"/>
  <c r="W42" i="52"/>
  <c r="X42" i="52"/>
  <c r="Y42" i="52"/>
  <c r="W43" i="52"/>
  <c r="X43" i="52"/>
  <c r="Y43" i="52"/>
  <c r="W44" i="52"/>
  <c r="X44" i="52"/>
  <c r="Y44" i="52"/>
  <c r="W45" i="52"/>
  <c r="X45" i="52"/>
  <c r="Y45" i="52"/>
  <c r="W46" i="52"/>
  <c r="X46" i="52"/>
  <c r="Y46" i="52"/>
  <c r="W47" i="52"/>
  <c r="X47" i="52"/>
  <c r="Y47" i="52"/>
  <c r="W48" i="52"/>
  <c r="X48" i="52"/>
  <c r="Y48" i="52"/>
  <c r="W49" i="52"/>
  <c r="X49" i="52"/>
  <c r="Y49" i="52"/>
  <c r="W50" i="52"/>
  <c r="X50" i="52"/>
  <c r="Y50" i="52"/>
  <c r="W51" i="52"/>
  <c r="X51" i="52"/>
  <c r="Y51" i="52"/>
  <c r="W52" i="52"/>
  <c r="X52" i="52"/>
  <c r="Y52" i="52"/>
  <c r="W53" i="52"/>
  <c r="X53" i="52"/>
  <c r="Y53" i="52"/>
  <c r="W54" i="52"/>
  <c r="X54" i="52"/>
  <c r="Y54" i="52"/>
  <c r="W55" i="52"/>
  <c r="X55" i="52"/>
  <c r="Y55" i="52"/>
  <c r="W56" i="52"/>
  <c r="X56" i="52"/>
  <c r="Y56" i="52"/>
  <c r="W57" i="52"/>
  <c r="X57" i="52"/>
  <c r="Y57" i="52"/>
  <c r="W58" i="52"/>
  <c r="X58" i="52"/>
  <c r="Y58" i="52"/>
  <c r="W59" i="52"/>
  <c r="X59" i="52"/>
  <c r="Y59" i="52"/>
  <c r="W60" i="52"/>
  <c r="X60" i="52"/>
  <c r="Y60" i="52"/>
  <c r="W61" i="52"/>
  <c r="X61" i="52"/>
  <c r="Y61" i="52"/>
  <c r="W62" i="52"/>
  <c r="X62" i="52"/>
  <c r="Y62" i="52"/>
  <c r="W63" i="52"/>
  <c r="X63" i="52"/>
  <c r="Y63" i="52"/>
  <c r="W64" i="52"/>
  <c r="X64" i="52"/>
  <c r="Y64" i="52"/>
  <c r="W65" i="52"/>
  <c r="X65" i="52"/>
  <c r="Y65" i="52"/>
  <c r="W66" i="52"/>
  <c r="X66" i="52"/>
  <c r="Y66" i="52"/>
  <c r="W67" i="52"/>
  <c r="X67" i="52"/>
  <c r="Y67" i="52"/>
  <c r="W68" i="52"/>
  <c r="X68" i="52"/>
  <c r="Y68" i="52"/>
  <c r="W69" i="52"/>
  <c r="X69" i="52"/>
  <c r="Y69" i="52"/>
  <c r="W70" i="52"/>
  <c r="X70" i="52"/>
  <c r="Y70" i="52"/>
  <c r="W71" i="52"/>
  <c r="X71" i="52"/>
  <c r="Y71" i="52"/>
  <c r="W72" i="52"/>
  <c r="X72" i="52"/>
  <c r="Y72" i="52"/>
  <c r="W73" i="52"/>
  <c r="X73" i="52"/>
  <c r="Y73" i="52"/>
  <c r="W74" i="52"/>
  <c r="X74" i="52"/>
  <c r="Y74" i="52"/>
  <c r="W75" i="52"/>
  <c r="X75" i="52"/>
  <c r="Y75" i="52"/>
  <c r="W76" i="52"/>
  <c r="X76" i="52"/>
  <c r="Y76" i="52"/>
  <c r="W77" i="52"/>
  <c r="X77" i="52"/>
  <c r="Y77" i="52"/>
  <c r="W78" i="52"/>
  <c r="X78" i="52"/>
  <c r="Y78" i="52"/>
  <c r="W79" i="52"/>
  <c r="X79" i="52"/>
  <c r="Y79" i="52"/>
  <c r="W80" i="52"/>
  <c r="X80" i="52"/>
  <c r="Y80" i="52"/>
  <c r="W81" i="52"/>
  <c r="X81" i="52"/>
  <c r="Y81" i="52"/>
  <c r="W82" i="52"/>
  <c r="X82" i="52"/>
  <c r="Y82" i="52"/>
  <c r="W83" i="52"/>
  <c r="X83" i="52"/>
  <c r="Y83" i="52"/>
  <c r="W84" i="52"/>
  <c r="X84" i="52"/>
  <c r="Y84" i="52"/>
  <c r="W85" i="52"/>
  <c r="X85" i="52"/>
  <c r="Y85" i="52"/>
  <c r="W86" i="52"/>
  <c r="X86" i="52"/>
  <c r="Y86" i="52"/>
  <c r="W87" i="52"/>
  <c r="X87" i="52"/>
  <c r="Y87" i="52"/>
  <c r="T5" i="52"/>
  <c r="U5" i="52"/>
  <c r="V5" i="52"/>
  <c r="T6" i="52"/>
  <c r="U6" i="52"/>
  <c r="V6" i="52"/>
  <c r="T7" i="52"/>
  <c r="U7" i="52"/>
  <c r="V7" i="52"/>
  <c r="T8" i="52"/>
  <c r="U8" i="52"/>
  <c r="V8" i="52"/>
  <c r="T9" i="52"/>
  <c r="U9" i="52"/>
  <c r="V9" i="52"/>
  <c r="T10" i="52"/>
  <c r="U10" i="52"/>
  <c r="V10" i="52"/>
  <c r="T11" i="52"/>
  <c r="U11" i="52"/>
  <c r="V11" i="52"/>
  <c r="T12" i="52"/>
  <c r="U12" i="52"/>
  <c r="V12" i="52"/>
  <c r="T13" i="52"/>
  <c r="U13" i="52"/>
  <c r="V13" i="52"/>
  <c r="T14" i="52"/>
  <c r="U14" i="52"/>
  <c r="V14" i="52"/>
  <c r="T15" i="52"/>
  <c r="U15" i="52"/>
  <c r="V15" i="52"/>
  <c r="T16" i="52"/>
  <c r="U16" i="52"/>
  <c r="V16" i="52"/>
  <c r="T17" i="52"/>
  <c r="U17" i="52"/>
  <c r="V17" i="52"/>
  <c r="T18" i="52"/>
  <c r="U18" i="52"/>
  <c r="V18" i="52"/>
  <c r="T19" i="52"/>
  <c r="U19" i="52"/>
  <c r="V19" i="52"/>
  <c r="T20" i="52"/>
  <c r="U20" i="52"/>
  <c r="V20" i="52"/>
  <c r="T21" i="52"/>
  <c r="U21" i="52"/>
  <c r="V21" i="52"/>
  <c r="T22" i="52"/>
  <c r="U22" i="52"/>
  <c r="V22" i="52"/>
  <c r="T23" i="52"/>
  <c r="U23" i="52"/>
  <c r="V23" i="52"/>
  <c r="T24" i="52"/>
  <c r="U24" i="52"/>
  <c r="V24" i="52"/>
  <c r="T25" i="52"/>
  <c r="U25" i="52"/>
  <c r="V25" i="52"/>
  <c r="T26" i="52"/>
  <c r="U26" i="52"/>
  <c r="V26" i="52"/>
  <c r="T27" i="52"/>
  <c r="U27" i="52"/>
  <c r="V27" i="52"/>
  <c r="T28" i="52"/>
  <c r="U28" i="52"/>
  <c r="V28" i="52"/>
  <c r="T29" i="52"/>
  <c r="U29" i="52"/>
  <c r="V29" i="52"/>
  <c r="T30" i="52"/>
  <c r="U30" i="52"/>
  <c r="V30" i="52"/>
  <c r="T31" i="52"/>
  <c r="U31" i="52"/>
  <c r="V31" i="52"/>
  <c r="T32" i="52"/>
  <c r="U32" i="52"/>
  <c r="V32" i="52"/>
  <c r="T33" i="52"/>
  <c r="U33" i="52"/>
  <c r="V33" i="52"/>
  <c r="T34" i="52"/>
  <c r="U34" i="52"/>
  <c r="V34" i="52"/>
  <c r="T35" i="52"/>
  <c r="U35" i="52"/>
  <c r="V35" i="52"/>
  <c r="T36" i="52"/>
  <c r="U36" i="52"/>
  <c r="V36" i="52"/>
  <c r="T37" i="52"/>
  <c r="U37" i="52"/>
  <c r="V37" i="52"/>
  <c r="T38" i="52"/>
  <c r="U38" i="52"/>
  <c r="V38" i="52"/>
  <c r="T39" i="52"/>
  <c r="U39" i="52"/>
  <c r="V39" i="52"/>
  <c r="T40" i="52"/>
  <c r="U40" i="52"/>
  <c r="V40" i="52"/>
  <c r="T41" i="52"/>
  <c r="U41" i="52"/>
  <c r="V41" i="52"/>
  <c r="T42" i="52"/>
  <c r="U42" i="52"/>
  <c r="V42" i="52"/>
  <c r="T43" i="52"/>
  <c r="U43" i="52"/>
  <c r="V43" i="52"/>
  <c r="T44" i="52"/>
  <c r="U44" i="52"/>
  <c r="V44" i="52"/>
  <c r="T45" i="52"/>
  <c r="U45" i="52"/>
  <c r="V45" i="52"/>
  <c r="T46" i="52"/>
  <c r="U46" i="52"/>
  <c r="V46" i="52"/>
  <c r="T47" i="52"/>
  <c r="U47" i="52"/>
  <c r="V47" i="52"/>
  <c r="T48" i="52"/>
  <c r="U48" i="52"/>
  <c r="V48" i="52"/>
  <c r="T49" i="52"/>
  <c r="U49" i="52"/>
  <c r="V49" i="52"/>
  <c r="T50" i="52"/>
  <c r="U50" i="52"/>
  <c r="V50" i="52"/>
  <c r="T51" i="52"/>
  <c r="U51" i="52"/>
  <c r="V51" i="52"/>
  <c r="T52" i="52"/>
  <c r="U52" i="52"/>
  <c r="V52" i="52"/>
  <c r="T53" i="52"/>
  <c r="U53" i="52"/>
  <c r="V53" i="52"/>
  <c r="T54" i="52"/>
  <c r="U54" i="52"/>
  <c r="V54" i="52"/>
  <c r="T55" i="52"/>
  <c r="U55" i="52"/>
  <c r="V55" i="52"/>
  <c r="T56" i="52"/>
  <c r="U56" i="52"/>
  <c r="V56" i="52"/>
  <c r="T57" i="52"/>
  <c r="U57" i="52"/>
  <c r="V57" i="52"/>
  <c r="T58" i="52"/>
  <c r="U58" i="52"/>
  <c r="V58" i="52"/>
  <c r="T59" i="52"/>
  <c r="U59" i="52"/>
  <c r="V59" i="52"/>
  <c r="T60" i="52"/>
  <c r="U60" i="52"/>
  <c r="V60" i="52"/>
  <c r="T61" i="52"/>
  <c r="U61" i="52"/>
  <c r="V61" i="52"/>
  <c r="T62" i="52"/>
  <c r="U62" i="52"/>
  <c r="V62" i="52"/>
  <c r="T63" i="52"/>
  <c r="U63" i="52"/>
  <c r="V63" i="52"/>
  <c r="T64" i="52"/>
  <c r="U64" i="52"/>
  <c r="V64" i="52"/>
  <c r="T65" i="52"/>
  <c r="U65" i="52"/>
  <c r="V65" i="52"/>
  <c r="T66" i="52"/>
  <c r="U66" i="52"/>
  <c r="V66" i="52"/>
  <c r="T67" i="52"/>
  <c r="U67" i="52"/>
  <c r="V67" i="52"/>
  <c r="T68" i="52"/>
  <c r="U68" i="52"/>
  <c r="V68" i="52"/>
  <c r="T69" i="52"/>
  <c r="U69" i="52"/>
  <c r="V69" i="52"/>
  <c r="T70" i="52"/>
  <c r="U70" i="52"/>
  <c r="V70" i="52"/>
  <c r="T71" i="52"/>
  <c r="U71" i="52"/>
  <c r="V71" i="52"/>
  <c r="T72" i="52"/>
  <c r="U72" i="52"/>
  <c r="V72" i="52"/>
  <c r="T73" i="52"/>
  <c r="U73" i="52"/>
  <c r="V73" i="52"/>
  <c r="T74" i="52"/>
  <c r="U74" i="52"/>
  <c r="V74" i="52"/>
  <c r="T75" i="52"/>
  <c r="U75" i="52"/>
  <c r="V75" i="52"/>
  <c r="T76" i="52"/>
  <c r="U76" i="52"/>
  <c r="V76" i="52"/>
  <c r="T77" i="52"/>
  <c r="U77" i="52"/>
  <c r="V77" i="52"/>
  <c r="T78" i="52"/>
  <c r="U78" i="52"/>
  <c r="V78" i="52"/>
  <c r="T79" i="52"/>
  <c r="U79" i="52"/>
  <c r="V79" i="52"/>
  <c r="T80" i="52"/>
  <c r="U80" i="52"/>
  <c r="V80" i="52"/>
  <c r="T81" i="52"/>
  <c r="U81" i="52"/>
  <c r="V81" i="52"/>
  <c r="T82" i="52"/>
  <c r="U82" i="52"/>
  <c r="V82" i="52"/>
  <c r="T83" i="52"/>
  <c r="U83" i="52"/>
  <c r="V83" i="52"/>
  <c r="T84" i="52"/>
  <c r="U84" i="52"/>
  <c r="V84" i="52"/>
  <c r="T85" i="52"/>
  <c r="U85" i="52"/>
  <c r="V85" i="52"/>
  <c r="T86" i="52"/>
  <c r="U86" i="52"/>
  <c r="V86" i="52"/>
  <c r="T87" i="52"/>
  <c r="U87" i="52"/>
  <c r="V87" i="52"/>
  <c r="Q5" i="52"/>
  <c r="R5" i="52"/>
  <c r="S5" i="52"/>
  <c r="Q6" i="52"/>
  <c r="R6" i="52"/>
  <c r="S6" i="52"/>
  <c r="Q7" i="52"/>
  <c r="R7" i="52"/>
  <c r="S7" i="52"/>
  <c r="Q8" i="52"/>
  <c r="R8" i="52"/>
  <c r="S8" i="52"/>
  <c r="Q9" i="52"/>
  <c r="R9" i="52"/>
  <c r="S9" i="52"/>
  <c r="Q10" i="52"/>
  <c r="R10" i="52"/>
  <c r="S10" i="52"/>
  <c r="Q11" i="52"/>
  <c r="R11" i="52"/>
  <c r="S11" i="52"/>
  <c r="Q12" i="52"/>
  <c r="R12" i="52"/>
  <c r="S12" i="52"/>
  <c r="Q13" i="52"/>
  <c r="R13" i="52"/>
  <c r="S13" i="52"/>
  <c r="Q14" i="52"/>
  <c r="R14" i="52"/>
  <c r="S14" i="52"/>
  <c r="Q15" i="52"/>
  <c r="R15" i="52"/>
  <c r="S15" i="52"/>
  <c r="Q16" i="52"/>
  <c r="R16" i="52"/>
  <c r="S16" i="52"/>
  <c r="Q17" i="52"/>
  <c r="R17" i="52"/>
  <c r="S17" i="52"/>
  <c r="Q18" i="52"/>
  <c r="R18" i="52"/>
  <c r="S18" i="52"/>
  <c r="Q19" i="52"/>
  <c r="R19" i="52"/>
  <c r="S19" i="52"/>
  <c r="Q20" i="52"/>
  <c r="R20" i="52"/>
  <c r="S20" i="52"/>
  <c r="Q21" i="52"/>
  <c r="R21" i="52"/>
  <c r="S21" i="52"/>
  <c r="Q22" i="52"/>
  <c r="R22" i="52"/>
  <c r="S22" i="52"/>
  <c r="Q23" i="52"/>
  <c r="R23" i="52"/>
  <c r="S23" i="52"/>
  <c r="Q24" i="52"/>
  <c r="R24" i="52"/>
  <c r="S24" i="52"/>
  <c r="Q25" i="52"/>
  <c r="R25" i="52"/>
  <c r="S25" i="52"/>
  <c r="Q26" i="52"/>
  <c r="R26" i="52"/>
  <c r="S26" i="52"/>
  <c r="Q27" i="52"/>
  <c r="R27" i="52"/>
  <c r="S27" i="52"/>
  <c r="Q28" i="52"/>
  <c r="R28" i="52"/>
  <c r="S28" i="52"/>
  <c r="Q29" i="52"/>
  <c r="R29" i="52"/>
  <c r="S29" i="52"/>
  <c r="Q30" i="52"/>
  <c r="R30" i="52"/>
  <c r="S30" i="52"/>
  <c r="Q31" i="52"/>
  <c r="R31" i="52"/>
  <c r="S31" i="52"/>
  <c r="Q32" i="52"/>
  <c r="R32" i="52"/>
  <c r="S32" i="52"/>
  <c r="Q33" i="52"/>
  <c r="R33" i="52"/>
  <c r="S33" i="52"/>
  <c r="Q34" i="52"/>
  <c r="R34" i="52"/>
  <c r="S34" i="52"/>
  <c r="Q35" i="52"/>
  <c r="R35" i="52"/>
  <c r="S35" i="52"/>
  <c r="Q36" i="52"/>
  <c r="R36" i="52"/>
  <c r="S36" i="52"/>
  <c r="Q37" i="52"/>
  <c r="R37" i="52"/>
  <c r="S37" i="52"/>
  <c r="Q38" i="52"/>
  <c r="R38" i="52"/>
  <c r="S38" i="52"/>
  <c r="Q39" i="52"/>
  <c r="R39" i="52"/>
  <c r="S39" i="52"/>
  <c r="Q40" i="52"/>
  <c r="R40" i="52"/>
  <c r="S40" i="52"/>
  <c r="Q41" i="52"/>
  <c r="R41" i="52"/>
  <c r="S41" i="52"/>
  <c r="Q42" i="52"/>
  <c r="R42" i="52"/>
  <c r="S42" i="52"/>
  <c r="Q43" i="52"/>
  <c r="R43" i="52"/>
  <c r="S43" i="52"/>
  <c r="Q44" i="52"/>
  <c r="R44" i="52"/>
  <c r="S44" i="52"/>
  <c r="Q45" i="52"/>
  <c r="R45" i="52"/>
  <c r="S45" i="52"/>
  <c r="Q46" i="52"/>
  <c r="R46" i="52"/>
  <c r="S46" i="52"/>
  <c r="Q47" i="52"/>
  <c r="R47" i="52"/>
  <c r="S47" i="52"/>
  <c r="Q48" i="52"/>
  <c r="R48" i="52"/>
  <c r="S48" i="52"/>
  <c r="Q49" i="52"/>
  <c r="R49" i="52"/>
  <c r="S49" i="52"/>
  <c r="Q50" i="52"/>
  <c r="R50" i="52"/>
  <c r="S50" i="52"/>
  <c r="Q51" i="52"/>
  <c r="R51" i="52"/>
  <c r="S51" i="52"/>
  <c r="Q52" i="52"/>
  <c r="R52" i="52"/>
  <c r="S52" i="52"/>
  <c r="Q53" i="52"/>
  <c r="R53" i="52"/>
  <c r="S53" i="52"/>
  <c r="Q54" i="52"/>
  <c r="R54" i="52"/>
  <c r="S54" i="52"/>
  <c r="Q55" i="52"/>
  <c r="R55" i="52"/>
  <c r="S55" i="52"/>
  <c r="Q56" i="52"/>
  <c r="R56" i="52"/>
  <c r="S56" i="52"/>
  <c r="Q57" i="52"/>
  <c r="R57" i="52"/>
  <c r="S57" i="52"/>
  <c r="Q58" i="52"/>
  <c r="R58" i="52"/>
  <c r="S58" i="52"/>
  <c r="Q59" i="52"/>
  <c r="R59" i="52"/>
  <c r="S59" i="52"/>
  <c r="Q60" i="52"/>
  <c r="R60" i="52"/>
  <c r="S60" i="52"/>
  <c r="Q61" i="52"/>
  <c r="R61" i="52"/>
  <c r="S61" i="52"/>
  <c r="Q62" i="52"/>
  <c r="R62" i="52"/>
  <c r="S62" i="52"/>
  <c r="Q63" i="52"/>
  <c r="R63" i="52"/>
  <c r="S63" i="52"/>
  <c r="Q64" i="52"/>
  <c r="R64" i="52"/>
  <c r="S64" i="52"/>
  <c r="Q65" i="52"/>
  <c r="R65" i="52"/>
  <c r="S65" i="52"/>
  <c r="Q66" i="52"/>
  <c r="R66" i="52"/>
  <c r="S66" i="52"/>
  <c r="Q67" i="52"/>
  <c r="R67" i="52"/>
  <c r="S67" i="52"/>
  <c r="Q68" i="52"/>
  <c r="R68" i="52"/>
  <c r="S68" i="52"/>
  <c r="Q69" i="52"/>
  <c r="R69" i="52"/>
  <c r="S69" i="52"/>
  <c r="Q70" i="52"/>
  <c r="R70" i="52"/>
  <c r="S70" i="52"/>
  <c r="Q71" i="52"/>
  <c r="R71" i="52"/>
  <c r="S71" i="52"/>
  <c r="Q72" i="52"/>
  <c r="R72" i="52"/>
  <c r="S72" i="52"/>
  <c r="Q73" i="52"/>
  <c r="R73" i="52"/>
  <c r="S73" i="52"/>
  <c r="Q74" i="52"/>
  <c r="R74" i="52"/>
  <c r="S74" i="52"/>
  <c r="Q75" i="52"/>
  <c r="R75" i="52"/>
  <c r="S75" i="52"/>
  <c r="Q76" i="52"/>
  <c r="R76" i="52"/>
  <c r="S76" i="52"/>
  <c r="Q77" i="52"/>
  <c r="R77" i="52"/>
  <c r="S77" i="52"/>
  <c r="Q78" i="52"/>
  <c r="R78" i="52"/>
  <c r="S78" i="52"/>
  <c r="Q79" i="52"/>
  <c r="R79" i="52"/>
  <c r="S79" i="52"/>
  <c r="Q80" i="52"/>
  <c r="R80" i="52"/>
  <c r="S80" i="52"/>
  <c r="Q81" i="52"/>
  <c r="R81" i="52"/>
  <c r="S81" i="52"/>
  <c r="Q82" i="52"/>
  <c r="R82" i="52"/>
  <c r="S82" i="52"/>
  <c r="Q83" i="52"/>
  <c r="R83" i="52"/>
  <c r="S83" i="52"/>
  <c r="Q84" i="52"/>
  <c r="R84" i="52"/>
  <c r="S84" i="52"/>
  <c r="Q85" i="52"/>
  <c r="R85" i="52"/>
  <c r="S85" i="52"/>
  <c r="Q86" i="52"/>
  <c r="R86" i="52"/>
  <c r="S86" i="52"/>
  <c r="Q87" i="52"/>
  <c r="R87" i="52"/>
  <c r="S87" i="52"/>
  <c r="N5" i="52"/>
  <c r="O5" i="52"/>
  <c r="P5" i="52"/>
  <c r="N6" i="52"/>
  <c r="O6" i="52"/>
  <c r="P6" i="52"/>
  <c r="N7" i="52"/>
  <c r="O7" i="52"/>
  <c r="P7" i="52"/>
  <c r="N8" i="52"/>
  <c r="O8" i="52"/>
  <c r="P8" i="52"/>
  <c r="N9" i="52"/>
  <c r="O9" i="52"/>
  <c r="P9" i="52"/>
  <c r="N10" i="52"/>
  <c r="O10" i="52"/>
  <c r="P10" i="52"/>
  <c r="N11" i="52"/>
  <c r="O11" i="52"/>
  <c r="P11" i="52"/>
  <c r="N12" i="52"/>
  <c r="O12" i="52"/>
  <c r="P12" i="52"/>
  <c r="N13" i="52"/>
  <c r="O13" i="52"/>
  <c r="P13" i="52"/>
  <c r="N14" i="52"/>
  <c r="O14" i="52"/>
  <c r="P14" i="52"/>
  <c r="N15" i="52"/>
  <c r="O15" i="52"/>
  <c r="P15" i="52"/>
  <c r="N16" i="52"/>
  <c r="O16" i="52"/>
  <c r="P16" i="52"/>
  <c r="N17" i="52"/>
  <c r="O17" i="52"/>
  <c r="P17" i="52"/>
  <c r="N18" i="52"/>
  <c r="O18" i="52"/>
  <c r="P18" i="52"/>
  <c r="N19" i="52"/>
  <c r="O19" i="52"/>
  <c r="P19" i="52"/>
  <c r="N20" i="52"/>
  <c r="O20" i="52"/>
  <c r="P20" i="52"/>
  <c r="N21" i="52"/>
  <c r="O21" i="52"/>
  <c r="P21" i="52"/>
  <c r="N22" i="52"/>
  <c r="O22" i="52"/>
  <c r="P22" i="52"/>
  <c r="N23" i="52"/>
  <c r="O23" i="52"/>
  <c r="P23" i="52"/>
  <c r="N24" i="52"/>
  <c r="O24" i="52"/>
  <c r="P24" i="52"/>
  <c r="N25" i="52"/>
  <c r="O25" i="52"/>
  <c r="P25" i="52"/>
  <c r="N26" i="52"/>
  <c r="O26" i="52"/>
  <c r="P26" i="52"/>
  <c r="N27" i="52"/>
  <c r="O27" i="52"/>
  <c r="P27" i="52"/>
  <c r="N28" i="52"/>
  <c r="O28" i="52"/>
  <c r="P28" i="52"/>
  <c r="N29" i="52"/>
  <c r="O29" i="52"/>
  <c r="P29" i="52"/>
  <c r="N30" i="52"/>
  <c r="O30" i="52"/>
  <c r="P30" i="52"/>
  <c r="N31" i="52"/>
  <c r="O31" i="52"/>
  <c r="P31" i="52"/>
  <c r="N32" i="52"/>
  <c r="O32" i="52"/>
  <c r="P32" i="52"/>
  <c r="N33" i="52"/>
  <c r="O33" i="52"/>
  <c r="P33" i="52"/>
  <c r="N34" i="52"/>
  <c r="O34" i="52"/>
  <c r="P34" i="52"/>
  <c r="N35" i="52"/>
  <c r="O35" i="52"/>
  <c r="P35" i="52"/>
  <c r="N36" i="52"/>
  <c r="O36" i="52"/>
  <c r="P36" i="52"/>
  <c r="N37" i="52"/>
  <c r="O37" i="52"/>
  <c r="P37" i="52"/>
  <c r="N38" i="52"/>
  <c r="O38" i="52"/>
  <c r="P38" i="52"/>
  <c r="N39" i="52"/>
  <c r="O39" i="52"/>
  <c r="P39" i="52"/>
  <c r="N40" i="52"/>
  <c r="O40" i="52"/>
  <c r="P40" i="52"/>
  <c r="N41" i="52"/>
  <c r="O41" i="52"/>
  <c r="P41" i="52"/>
  <c r="N42" i="52"/>
  <c r="O42" i="52"/>
  <c r="P42" i="52"/>
  <c r="N43" i="52"/>
  <c r="O43" i="52"/>
  <c r="P43" i="52"/>
  <c r="N44" i="52"/>
  <c r="O44" i="52"/>
  <c r="P44" i="52"/>
  <c r="N45" i="52"/>
  <c r="O45" i="52"/>
  <c r="P45" i="52"/>
  <c r="N46" i="52"/>
  <c r="O46" i="52"/>
  <c r="P46" i="52"/>
  <c r="N47" i="52"/>
  <c r="O47" i="52"/>
  <c r="P47" i="52"/>
  <c r="N48" i="52"/>
  <c r="O48" i="52"/>
  <c r="P48" i="52"/>
  <c r="N49" i="52"/>
  <c r="O49" i="52"/>
  <c r="P49" i="52"/>
  <c r="N50" i="52"/>
  <c r="O50" i="52"/>
  <c r="P50" i="52"/>
  <c r="N51" i="52"/>
  <c r="O51" i="52"/>
  <c r="P51" i="52"/>
  <c r="N52" i="52"/>
  <c r="O52" i="52"/>
  <c r="P52" i="52"/>
  <c r="N53" i="52"/>
  <c r="O53" i="52"/>
  <c r="P53" i="52"/>
  <c r="N54" i="52"/>
  <c r="O54" i="52"/>
  <c r="P54" i="52"/>
  <c r="N55" i="52"/>
  <c r="O55" i="52"/>
  <c r="P55" i="52"/>
  <c r="N56" i="52"/>
  <c r="O56" i="52"/>
  <c r="P56" i="52"/>
  <c r="N57" i="52"/>
  <c r="O57" i="52"/>
  <c r="P57" i="52"/>
  <c r="N58" i="52"/>
  <c r="O58" i="52"/>
  <c r="P58" i="52"/>
  <c r="N59" i="52"/>
  <c r="O59" i="52"/>
  <c r="P59" i="52"/>
  <c r="N60" i="52"/>
  <c r="O60" i="52"/>
  <c r="P60" i="52"/>
  <c r="N61" i="52"/>
  <c r="O61" i="52"/>
  <c r="P61" i="52"/>
  <c r="N62" i="52"/>
  <c r="O62" i="52"/>
  <c r="P62" i="52"/>
  <c r="N63" i="52"/>
  <c r="O63" i="52"/>
  <c r="P63" i="52"/>
  <c r="N64" i="52"/>
  <c r="O64" i="52"/>
  <c r="P64" i="52"/>
  <c r="N65" i="52"/>
  <c r="O65" i="52"/>
  <c r="P65" i="52"/>
  <c r="N66" i="52"/>
  <c r="O66" i="52"/>
  <c r="P66" i="52"/>
  <c r="N67" i="52"/>
  <c r="O67" i="52"/>
  <c r="P67" i="52"/>
  <c r="N68" i="52"/>
  <c r="O68" i="52"/>
  <c r="P68" i="52"/>
  <c r="N69" i="52"/>
  <c r="O69" i="52"/>
  <c r="P69" i="52"/>
  <c r="N70" i="52"/>
  <c r="O70" i="52"/>
  <c r="P70" i="52"/>
  <c r="N71" i="52"/>
  <c r="O71" i="52"/>
  <c r="P71" i="52"/>
  <c r="N72" i="52"/>
  <c r="O72" i="52"/>
  <c r="P72" i="52"/>
  <c r="N73" i="52"/>
  <c r="O73" i="52"/>
  <c r="P73" i="52"/>
  <c r="N74" i="52"/>
  <c r="O74" i="52"/>
  <c r="P74" i="52"/>
  <c r="N75" i="52"/>
  <c r="O75" i="52"/>
  <c r="P75" i="52"/>
  <c r="N76" i="52"/>
  <c r="O76" i="52"/>
  <c r="P76" i="52"/>
  <c r="N77" i="52"/>
  <c r="O77" i="52"/>
  <c r="P77" i="52"/>
  <c r="N78" i="52"/>
  <c r="O78" i="52"/>
  <c r="P78" i="52"/>
  <c r="N79" i="52"/>
  <c r="O79" i="52"/>
  <c r="P79" i="52"/>
  <c r="N80" i="52"/>
  <c r="O80" i="52"/>
  <c r="P80" i="52"/>
  <c r="N81" i="52"/>
  <c r="O81" i="52"/>
  <c r="P81" i="52"/>
  <c r="N82" i="52"/>
  <c r="O82" i="52"/>
  <c r="P82" i="52"/>
  <c r="N83" i="52"/>
  <c r="O83" i="52"/>
  <c r="P83" i="52"/>
  <c r="N84" i="52"/>
  <c r="O84" i="52"/>
  <c r="P84" i="52"/>
  <c r="N85" i="52"/>
  <c r="O85" i="52"/>
  <c r="P85" i="52"/>
  <c r="N86" i="52"/>
  <c r="O86" i="52"/>
  <c r="P86" i="52"/>
  <c r="N87" i="52"/>
  <c r="O87" i="52"/>
  <c r="P87" i="52"/>
  <c r="K5" i="52"/>
  <c r="L5" i="52"/>
  <c r="M5" i="52"/>
  <c r="K6" i="52"/>
  <c r="L6" i="52"/>
  <c r="M6" i="52"/>
  <c r="K7" i="52"/>
  <c r="L7" i="52"/>
  <c r="M7" i="52"/>
  <c r="K8" i="52"/>
  <c r="L8" i="52"/>
  <c r="M8" i="52"/>
  <c r="K9" i="52"/>
  <c r="L9" i="52"/>
  <c r="M9" i="52"/>
  <c r="K10" i="52"/>
  <c r="L10" i="52"/>
  <c r="M10" i="52"/>
  <c r="K11" i="52"/>
  <c r="L11" i="52"/>
  <c r="M11" i="52"/>
  <c r="K12" i="52"/>
  <c r="L12" i="52"/>
  <c r="M12" i="52"/>
  <c r="K13" i="52"/>
  <c r="L13" i="52"/>
  <c r="M13" i="52"/>
  <c r="K14" i="52"/>
  <c r="L14" i="52"/>
  <c r="M14" i="52"/>
  <c r="K15" i="52"/>
  <c r="L15" i="52"/>
  <c r="M15" i="52"/>
  <c r="K16" i="52"/>
  <c r="L16" i="52"/>
  <c r="M16" i="52"/>
  <c r="K17" i="52"/>
  <c r="L17" i="52"/>
  <c r="M17" i="52"/>
  <c r="K18" i="52"/>
  <c r="L18" i="52"/>
  <c r="M18" i="52"/>
  <c r="K19" i="52"/>
  <c r="L19" i="52"/>
  <c r="M19" i="52"/>
  <c r="K20" i="52"/>
  <c r="L20" i="52"/>
  <c r="M20" i="52"/>
  <c r="K21" i="52"/>
  <c r="L21" i="52"/>
  <c r="M21" i="52"/>
  <c r="K22" i="52"/>
  <c r="L22" i="52"/>
  <c r="M22" i="52"/>
  <c r="K23" i="52"/>
  <c r="L23" i="52"/>
  <c r="M23" i="52"/>
  <c r="K24" i="52"/>
  <c r="L24" i="52"/>
  <c r="M24" i="52"/>
  <c r="K25" i="52"/>
  <c r="L25" i="52"/>
  <c r="M25" i="52"/>
  <c r="K26" i="52"/>
  <c r="L26" i="52"/>
  <c r="M26" i="52"/>
  <c r="K27" i="52"/>
  <c r="L27" i="52"/>
  <c r="M27" i="52"/>
  <c r="K28" i="52"/>
  <c r="L28" i="52"/>
  <c r="M28" i="52"/>
  <c r="K29" i="52"/>
  <c r="L29" i="52"/>
  <c r="M29" i="52"/>
  <c r="K30" i="52"/>
  <c r="L30" i="52"/>
  <c r="M30" i="52"/>
  <c r="K31" i="52"/>
  <c r="L31" i="52"/>
  <c r="M31" i="52"/>
  <c r="K32" i="52"/>
  <c r="L32" i="52"/>
  <c r="M32" i="52"/>
  <c r="K33" i="52"/>
  <c r="L33" i="52"/>
  <c r="M33" i="52"/>
  <c r="K34" i="52"/>
  <c r="L34" i="52"/>
  <c r="M34" i="52"/>
  <c r="K35" i="52"/>
  <c r="L35" i="52"/>
  <c r="M35" i="52"/>
  <c r="K36" i="52"/>
  <c r="L36" i="52"/>
  <c r="M36" i="52"/>
  <c r="K37" i="52"/>
  <c r="L37" i="52"/>
  <c r="M37" i="52"/>
  <c r="K38" i="52"/>
  <c r="L38" i="52"/>
  <c r="M38" i="52"/>
  <c r="K39" i="52"/>
  <c r="L39" i="52"/>
  <c r="M39" i="52"/>
  <c r="K40" i="52"/>
  <c r="L40" i="52"/>
  <c r="M40" i="52"/>
  <c r="K41" i="52"/>
  <c r="L41" i="52"/>
  <c r="M41" i="52"/>
  <c r="K42" i="52"/>
  <c r="L42" i="52"/>
  <c r="M42" i="52"/>
  <c r="K43" i="52"/>
  <c r="L43" i="52"/>
  <c r="M43" i="52"/>
  <c r="K44" i="52"/>
  <c r="L44" i="52"/>
  <c r="M44" i="52"/>
  <c r="K45" i="52"/>
  <c r="L45" i="52"/>
  <c r="M45" i="52"/>
  <c r="K46" i="52"/>
  <c r="L46" i="52"/>
  <c r="M46" i="52"/>
  <c r="K47" i="52"/>
  <c r="L47" i="52"/>
  <c r="M47" i="52"/>
  <c r="K48" i="52"/>
  <c r="L48" i="52"/>
  <c r="M48" i="52"/>
  <c r="K49" i="52"/>
  <c r="L49" i="52"/>
  <c r="M49" i="52"/>
  <c r="K50" i="52"/>
  <c r="L50" i="52"/>
  <c r="M50" i="52"/>
  <c r="K51" i="52"/>
  <c r="L51" i="52"/>
  <c r="M51" i="52"/>
  <c r="K52" i="52"/>
  <c r="L52" i="52"/>
  <c r="M52" i="52"/>
  <c r="K53" i="52"/>
  <c r="L53" i="52"/>
  <c r="M53" i="52"/>
  <c r="K54" i="52"/>
  <c r="L54" i="52"/>
  <c r="M54" i="52"/>
  <c r="K55" i="52"/>
  <c r="L55" i="52"/>
  <c r="M55" i="52"/>
  <c r="K56" i="52"/>
  <c r="L56" i="52"/>
  <c r="M56" i="52"/>
  <c r="K57" i="52"/>
  <c r="L57" i="52"/>
  <c r="M57" i="52"/>
  <c r="K58" i="52"/>
  <c r="L58" i="52"/>
  <c r="M58" i="52"/>
  <c r="K59" i="52"/>
  <c r="L59" i="52"/>
  <c r="M59" i="52"/>
  <c r="K60" i="52"/>
  <c r="L60" i="52"/>
  <c r="M60" i="52"/>
  <c r="K61" i="52"/>
  <c r="L61" i="52"/>
  <c r="M61" i="52"/>
  <c r="K62" i="52"/>
  <c r="L62" i="52"/>
  <c r="M62" i="52"/>
  <c r="K63" i="52"/>
  <c r="L63" i="52"/>
  <c r="M63" i="52"/>
  <c r="K64" i="52"/>
  <c r="L64" i="52"/>
  <c r="M64" i="52"/>
  <c r="K65" i="52"/>
  <c r="L65" i="52"/>
  <c r="M65" i="52"/>
  <c r="K66" i="52"/>
  <c r="L66" i="52"/>
  <c r="M66" i="52"/>
  <c r="K67" i="52"/>
  <c r="L67" i="52"/>
  <c r="M67" i="52"/>
  <c r="K68" i="52"/>
  <c r="L68" i="52"/>
  <c r="M68" i="52"/>
  <c r="K69" i="52"/>
  <c r="L69" i="52"/>
  <c r="M69" i="52"/>
  <c r="K70" i="52"/>
  <c r="L70" i="52"/>
  <c r="M70" i="52"/>
  <c r="K71" i="52"/>
  <c r="L71" i="52"/>
  <c r="M71" i="52"/>
  <c r="K72" i="52"/>
  <c r="L72" i="52"/>
  <c r="M72" i="52"/>
  <c r="K73" i="52"/>
  <c r="L73" i="52"/>
  <c r="M73" i="52"/>
  <c r="K74" i="52"/>
  <c r="L74" i="52"/>
  <c r="M74" i="52"/>
  <c r="K75" i="52"/>
  <c r="L75" i="52"/>
  <c r="M75" i="52"/>
  <c r="K76" i="52"/>
  <c r="L76" i="52"/>
  <c r="M76" i="52"/>
  <c r="K77" i="52"/>
  <c r="L77" i="52"/>
  <c r="M77" i="52"/>
  <c r="K78" i="52"/>
  <c r="L78" i="52"/>
  <c r="M78" i="52"/>
  <c r="K79" i="52"/>
  <c r="L79" i="52"/>
  <c r="M79" i="52"/>
  <c r="K80" i="52"/>
  <c r="L80" i="52"/>
  <c r="M80" i="52"/>
  <c r="K81" i="52"/>
  <c r="L81" i="52"/>
  <c r="M81" i="52"/>
  <c r="K82" i="52"/>
  <c r="L82" i="52"/>
  <c r="M82" i="52"/>
  <c r="K83" i="52"/>
  <c r="L83" i="52"/>
  <c r="M83" i="52"/>
  <c r="K84" i="52"/>
  <c r="L84" i="52"/>
  <c r="M84" i="52"/>
  <c r="K85" i="52"/>
  <c r="L85" i="52"/>
  <c r="M85" i="52"/>
  <c r="K86" i="52"/>
  <c r="L86" i="52"/>
  <c r="M86" i="52"/>
  <c r="K87" i="52"/>
  <c r="L87" i="52"/>
  <c r="M87" i="52"/>
  <c r="H5" i="52"/>
  <c r="I5" i="52"/>
  <c r="J5" i="52"/>
  <c r="H6" i="52"/>
  <c r="I6" i="52"/>
  <c r="J6" i="52"/>
  <c r="H7" i="52"/>
  <c r="I7" i="52"/>
  <c r="J7" i="52"/>
  <c r="H8" i="52"/>
  <c r="I8" i="52"/>
  <c r="J8" i="52"/>
  <c r="H9" i="52"/>
  <c r="I9" i="52"/>
  <c r="J9" i="52"/>
  <c r="H10" i="52"/>
  <c r="I10" i="52"/>
  <c r="J10" i="52"/>
  <c r="H11" i="52"/>
  <c r="I11" i="52"/>
  <c r="J11" i="52"/>
  <c r="H12" i="52"/>
  <c r="I12" i="52"/>
  <c r="J12" i="52"/>
  <c r="H13" i="52"/>
  <c r="I13" i="52"/>
  <c r="J13" i="52"/>
  <c r="H14" i="52"/>
  <c r="I14" i="52"/>
  <c r="J14" i="52"/>
  <c r="H15" i="52"/>
  <c r="I15" i="52"/>
  <c r="J15" i="52"/>
  <c r="H16" i="52"/>
  <c r="I16" i="52"/>
  <c r="J16" i="52"/>
  <c r="H17" i="52"/>
  <c r="I17" i="52"/>
  <c r="J17" i="52"/>
  <c r="H18" i="52"/>
  <c r="I18" i="52"/>
  <c r="J18" i="52"/>
  <c r="H19" i="52"/>
  <c r="I19" i="52"/>
  <c r="J19" i="52"/>
  <c r="H20" i="52"/>
  <c r="I20" i="52"/>
  <c r="J20" i="52"/>
  <c r="H21" i="52"/>
  <c r="I21" i="52"/>
  <c r="J21" i="52"/>
  <c r="H22" i="52"/>
  <c r="I22" i="52"/>
  <c r="J22" i="52"/>
  <c r="H23" i="52"/>
  <c r="I23" i="52"/>
  <c r="J23" i="52"/>
  <c r="H24" i="52"/>
  <c r="I24" i="52"/>
  <c r="J24" i="52"/>
  <c r="H25" i="52"/>
  <c r="I25" i="52"/>
  <c r="J25" i="52"/>
  <c r="H26" i="52"/>
  <c r="I26" i="52"/>
  <c r="J26" i="52"/>
  <c r="H27" i="52"/>
  <c r="I27" i="52"/>
  <c r="J27" i="52"/>
  <c r="H28" i="52"/>
  <c r="I28" i="52"/>
  <c r="J28" i="52"/>
  <c r="H29" i="52"/>
  <c r="I29" i="52"/>
  <c r="J29" i="52"/>
  <c r="H30" i="52"/>
  <c r="I30" i="52"/>
  <c r="J30" i="52"/>
  <c r="H31" i="52"/>
  <c r="I31" i="52"/>
  <c r="J31" i="52"/>
  <c r="H32" i="52"/>
  <c r="I32" i="52"/>
  <c r="J32" i="52"/>
  <c r="H33" i="52"/>
  <c r="I33" i="52"/>
  <c r="J33" i="52"/>
  <c r="H34" i="52"/>
  <c r="I34" i="52"/>
  <c r="J34" i="52"/>
  <c r="H35" i="52"/>
  <c r="I35" i="52"/>
  <c r="J35" i="52"/>
  <c r="H36" i="52"/>
  <c r="I36" i="52"/>
  <c r="J36" i="52"/>
  <c r="H37" i="52"/>
  <c r="I37" i="52"/>
  <c r="J37" i="52"/>
  <c r="H38" i="52"/>
  <c r="I38" i="52"/>
  <c r="J38" i="52"/>
  <c r="H39" i="52"/>
  <c r="I39" i="52"/>
  <c r="J39" i="52"/>
  <c r="H40" i="52"/>
  <c r="I40" i="52"/>
  <c r="J40" i="52"/>
  <c r="H41" i="52"/>
  <c r="I41" i="52"/>
  <c r="J41" i="52"/>
  <c r="H42" i="52"/>
  <c r="I42" i="52"/>
  <c r="J42" i="52"/>
  <c r="H43" i="52"/>
  <c r="I43" i="52"/>
  <c r="J43" i="52"/>
  <c r="H44" i="52"/>
  <c r="I44" i="52"/>
  <c r="J44" i="52"/>
  <c r="H45" i="52"/>
  <c r="I45" i="52"/>
  <c r="J45" i="52"/>
  <c r="H46" i="52"/>
  <c r="I46" i="52"/>
  <c r="J46" i="52"/>
  <c r="H47" i="52"/>
  <c r="I47" i="52"/>
  <c r="J47" i="52"/>
  <c r="H48" i="52"/>
  <c r="I48" i="52"/>
  <c r="J48" i="52"/>
  <c r="H49" i="52"/>
  <c r="I49" i="52"/>
  <c r="J49" i="52"/>
  <c r="H50" i="52"/>
  <c r="I50" i="52"/>
  <c r="J50" i="52"/>
  <c r="H51" i="52"/>
  <c r="I51" i="52"/>
  <c r="J51" i="52"/>
  <c r="H52" i="52"/>
  <c r="I52" i="52"/>
  <c r="J52" i="52"/>
  <c r="H53" i="52"/>
  <c r="I53" i="52"/>
  <c r="J53" i="52"/>
  <c r="H54" i="52"/>
  <c r="I54" i="52"/>
  <c r="J54" i="52"/>
  <c r="H55" i="52"/>
  <c r="I55" i="52"/>
  <c r="J55" i="52"/>
  <c r="H56" i="52"/>
  <c r="I56" i="52"/>
  <c r="J56" i="52"/>
  <c r="H57" i="52"/>
  <c r="I57" i="52"/>
  <c r="J57" i="52"/>
  <c r="H58" i="52"/>
  <c r="I58" i="52"/>
  <c r="J58" i="52"/>
  <c r="H59" i="52"/>
  <c r="I59" i="52"/>
  <c r="J59" i="52"/>
  <c r="H60" i="52"/>
  <c r="I60" i="52"/>
  <c r="J60" i="52"/>
  <c r="H61" i="52"/>
  <c r="I61" i="52"/>
  <c r="J61" i="52"/>
  <c r="H62" i="52"/>
  <c r="I62" i="52"/>
  <c r="J62" i="52"/>
  <c r="H63" i="52"/>
  <c r="I63" i="52"/>
  <c r="J63" i="52"/>
  <c r="H64" i="52"/>
  <c r="I64" i="52"/>
  <c r="J64" i="52"/>
  <c r="H65" i="52"/>
  <c r="I65" i="52"/>
  <c r="J65" i="52"/>
  <c r="H66" i="52"/>
  <c r="I66" i="52"/>
  <c r="J66" i="52"/>
  <c r="H67" i="52"/>
  <c r="I67" i="52"/>
  <c r="J67" i="52"/>
  <c r="H68" i="52"/>
  <c r="I68" i="52"/>
  <c r="J68" i="52"/>
  <c r="H69" i="52"/>
  <c r="I69" i="52"/>
  <c r="J69" i="52"/>
  <c r="H70" i="52"/>
  <c r="I70" i="52"/>
  <c r="J70" i="52"/>
  <c r="H71" i="52"/>
  <c r="I71" i="52"/>
  <c r="J71" i="52"/>
  <c r="H72" i="52"/>
  <c r="I72" i="52"/>
  <c r="J72" i="52"/>
  <c r="H73" i="52"/>
  <c r="I73" i="52"/>
  <c r="J73" i="52"/>
  <c r="H74" i="52"/>
  <c r="I74" i="52"/>
  <c r="J74" i="52"/>
  <c r="H75" i="52"/>
  <c r="I75" i="52"/>
  <c r="J75" i="52"/>
  <c r="H76" i="52"/>
  <c r="I76" i="52"/>
  <c r="J76" i="52"/>
  <c r="H77" i="52"/>
  <c r="I77" i="52"/>
  <c r="J77" i="52"/>
  <c r="H78" i="52"/>
  <c r="I78" i="52"/>
  <c r="J78" i="52"/>
  <c r="H79" i="52"/>
  <c r="I79" i="52"/>
  <c r="J79" i="52"/>
  <c r="H80" i="52"/>
  <c r="I80" i="52"/>
  <c r="J80" i="52"/>
  <c r="H81" i="52"/>
  <c r="I81" i="52"/>
  <c r="J81" i="52"/>
  <c r="H82" i="52"/>
  <c r="I82" i="52"/>
  <c r="J82" i="52"/>
  <c r="H83" i="52"/>
  <c r="I83" i="52"/>
  <c r="J83" i="52"/>
  <c r="H84" i="52"/>
  <c r="I84" i="52"/>
  <c r="J84" i="52"/>
  <c r="H85" i="52"/>
  <c r="I85" i="52"/>
  <c r="J85" i="52"/>
  <c r="H86" i="52"/>
  <c r="I86" i="52"/>
  <c r="J86" i="52"/>
  <c r="H87" i="52"/>
  <c r="I87" i="52"/>
  <c r="J87" i="52"/>
  <c r="E5" i="52"/>
  <c r="F5" i="52"/>
  <c r="G5" i="52"/>
  <c r="E6" i="52"/>
  <c r="F6" i="52"/>
  <c r="G6" i="52"/>
  <c r="E7" i="52"/>
  <c r="F7" i="52"/>
  <c r="G7" i="52"/>
  <c r="E8" i="52"/>
  <c r="F8" i="52"/>
  <c r="G8" i="52"/>
  <c r="E9" i="52"/>
  <c r="F9" i="52"/>
  <c r="G9" i="52"/>
  <c r="E10" i="52"/>
  <c r="F10" i="52"/>
  <c r="G10" i="52"/>
  <c r="E11" i="52"/>
  <c r="F11" i="52"/>
  <c r="G11" i="52"/>
  <c r="E12" i="52"/>
  <c r="F12" i="52"/>
  <c r="G12" i="52"/>
  <c r="E13" i="52"/>
  <c r="F13" i="52"/>
  <c r="G13" i="52"/>
  <c r="E14" i="52"/>
  <c r="F14" i="52"/>
  <c r="G14" i="52"/>
  <c r="E15" i="52"/>
  <c r="F15" i="52"/>
  <c r="G15" i="52"/>
  <c r="E16" i="52"/>
  <c r="F16" i="52"/>
  <c r="G16" i="52"/>
  <c r="E17" i="52"/>
  <c r="F17" i="52"/>
  <c r="G17" i="52"/>
  <c r="E18" i="52"/>
  <c r="F18" i="52"/>
  <c r="G18" i="52"/>
  <c r="E19" i="52"/>
  <c r="F19" i="52"/>
  <c r="G19" i="52"/>
  <c r="E20" i="52"/>
  <c r="F20" i="52"/>
  <c r="G20" i="52"/>
  <c r="E21" i="52"/>
  <c r="F21" i="52"/>
  <c r="G21" i="52"/>
  <c r="E22" i="52"/>
  <c r="F22" i="52"/>
  <c r="G22" i="52"/>
  <c r="E23" i="52"/>
  <c r="F23" i="52"/>
  <c r="G23" i="52"/>
  <c r="E24" i="52"/>
  <c r="F24" i="52"/>
  <c r="G24" i="52"/>
  <c r="E25" i="52"/>
  <c r="F25" i="52"/>
  <c r="G25" i="52"/>
  <c r="E26" i="52"/>
  <c r="F26" i="52"/>
  <c r="G26" i="52"/>
  <c r="E27" i="52"/>
  <c r="F27" i="52"/>
  <c r="G27" i="52"/>
  <c r="E28" i="52"/>
  <c r="F28" i="52"/>
  <c r="G28" i="52"/>
  <c r="E29" i="52"/>
  <c r="F29" i="52"/>
  <c r="G29" i="52"/>
  <c r="E30" i="52"/>
  <c r="F30" i="52"/>
  <c r="G30" i="52"/>
  <c r="E31" i="52"/>
  <c r="F31" i="52"/>
  <c r="G31" i="52"/>
  <c r="E32" i="52"/>
  <c r="F32" i="52"/>
  <c r="G32" i="52"/>
  <c r="E33" i="52"/>
  <c r="F33" i="52"/>
  <c r="G33" i="52"/>
  <c r="E34" i="52"/>
  <c r="F34" i="52"/>
  <c r="G34" i="52"/>
  <c r="E35" i="52"/>
  <c r="F35" i="52"/>
  <c r="G35" i="52"/>
  <c r="E36" i="52"/>
  <c r="F36" i="52"/>
  <c r="G36" i="52"/>
  <c r="E37" i="52"/>
  <c r="F37" i="52"/>
  <c r="G37" i="52"/>
  <c r="E38" i="52"/>
  <c r="F38" i="52"/>
  <c r="G38" i="52"/>
  <c r="E39" i="52"/>
  <c r="F39" i="52"/>
  <c r="G39" i="52"/>
  <c r="E40" i="52"/>
  <c r="F40" i="52"/>
  <c r="G40" i="52"/>
  <c r="E41" i="52"/>
  <c r="F41" i="52"/>
  <c r="G41" i="52"/>
  <c r="E42" i="52"/>
  <c r="F42" i="52"/>
  <c r="G42" i="52"/>
  <c r="E43" i="52"/>
  <c r="F43" i="52"/>
  <c r="G43" i="52"/>
  <c r="E44" i="52"/>
  <c r="F44" i="52"/>
  <c r="G44" i="52"/>
  <c r="E45" i="52"/>
  <c r="F45" i="52"/>
  <c r="G45" i="52"/>
  <c r="E46" i="52"/>
  <c r="F46" i="52"/>
  <c r="G46" i="52"/>
  <c r="E47" i="52"/>
  <c r="F47" i="52"/>
  <c r="G47" i="52"/>
  <c r="E48" i="52"/>
  <c r="F48" i="52"/>
  <c r="G48" i="52"/>
  <c r="E49" i="52"/>
  <c r="F49" i="52"/>
  <c r="G49" i="52"/>
  <c r="E50" i="52"/>
  <c r="F50" i="52"/>
  <c r="G50" i="52"/>
  <c r="E51" i="52"/>
  <c r="F51" i="52"/>
  <c r="G51" i="52"/>
  <c r="E52" i="52"/>
  <c r="F52" i="52"/>
  <c r="G52" i="52"/>
  <c r="E53" i="52"/>
  <c r="F53" i="52"/>
  <c r="G53" i="52"/>
  <c r="E54" i="52"/>
  <c r="F54" i="52"/>
  <c r="G54" i="52"/>
  <c r="E55" i="52"/>
  <c r="F55" i="52"/>
  <c r="G55" i="52"/>
  <c r="E56" i="52"/>
  <c r="F56" i="52"/>
  <c r="G56" i="52"/>
  <c r="E57" i="52"/>
  <c r="F57" i="52"/>
  <c r="G57" i="52"/>
  <c r="E58" i="52"/>
  <c r="F58" i="52"/>
  <c r="G58" i="52"/>
  <c r="E59" i="52"/>
  <c r="F59" i="52"/>
  <c r="G59" i="52"/>
  <c r="E60" i="52"/>
  <c r="F60" i="52"/>
  <c r="G60" i="52"/>
  <c r="E61" i="52"/>
  <c r="F61" i="52"/>
  <c r="G61" i="52"/>
  <c r="E62" i="52"/>
  <c r="F62" i="52"/>
  <c r="G62" i="52"/>
  <c r="E63" i="52"/>
  <c r="F63" i="52"/>
  <c r="G63" i="52"/>
  <c r="E64" i="52"/>
  <c r="F64" i="52"/>
  <c r="G64" i="52"/>
  <c r="E65" i="52"/>
  <c r="F65" i="52"/>
  <c r="G65" i="52"/>
  <c r="E66" i="52"/>
  <c r="F66" i="52"/>
  <c r="G66" i="52"/>
  <c r="E67" i="52"/>
  <c r="F67" i="52"/>
  <c r="G67" i="52"/>
  <c r="E68" i="52"/>
  <c r="F68" i="52"/>
  <c r="G68" i="52"/>
  <c r="E69" i="52"/>
  <c r="F69" i="52"/>
  <c r="G69" i="52"/>
  <c r="E70" i="52"/>
  <c r="F70" i="52"/>
  <c r="G70" i="52"/>
  <c r="E71" i="52"/>
  <c r="F71" i="52"/>
  <c r="G71" i="52"/>
  <c r="E72" i="52"/>
  <c r="F72" i="52"/>
  <c r="G72" i="52"/>
  <c r="E73" i="52"/>
  <c r="F73" i="52"/>
  <c r="G73" i="52"/>
  <c r="E74" i="52"/>
  <c r="F74" i="52"/>
  <c r="G74" i="52"/>
  <c r="E75" i="52"/>
  <c r="F75" i="52"/>
  <c r="G75" i="52"/>
  <c r="E76" i="52"/>
  <c r="F76" i="52"/>
  <c r="G76" i="52"/>
  <c r="E77" i="52"/>
  <c r="F77" i="52"/>
  <c r="G77" i="52"/>
  <c r="E78" i="52"/>
  <c r="F78" i="52"/>
  <c r="G78" i="52"/>
  <c r="E79" i="52"/>
  <c r="F79" i="52"/>
  <c r="G79" i="52"/>
  <c r="E80" i="52"/>
  <c r="F80" i="52"/>
  <c r="G80" i="52"/>
  <c r="E81" i="52"/>
  <c r="F81" i="52"/>
  <c r="G81" i="52"/>
  <c r="E82" i="52"/>
  <c r="F82" i="52"/>
  <c r="G82" i="52"/>
  <c r="E83" i="52"/>
  <c r="F83" i="52"/>
  <c r="G83" i="52"/>
  <c r="E84" i="52"/>
  <c r="F84" i="52"/>
  <c r="G84" i="52"/>
  <c r="E85" i="52"/>
  <c r="F85" i="52"/>
  <c r="G85" i="52"/>
  <c r="E86" i="52"/>
  <c r="F86" i="52"/>
  <c r="G86" i="52"/>
  <c r="E87" i="52"/>
  <c r="F87" i="52"/>
  <c r="G87" i="52"/>
  <c r="B5" i="52"/>
  <c r="C5" i="52"/>
  <c r="B6" i="52"/>
  <c r="C6" i="52"/>
  <c r="D6" i="52"/>
  <c r="B7" i="52"/>
  <c r="C7" i="52"/>
  <c r="D7" i="52"/>
  <c r="B8" i="52"/>
  <c r="C8" i="52"/>
  <c r="D8" i="52"/>
  <c r="B9" i="52"/>
  <c r="C9" i="52"/>
  <c r="D9" i="52"/>
  <c r="B10" i="52"/>
  <c r="C10" i="52"/>
  <c r="D10" i="52"/>
  <c r="B11" i="52"/>
  <c r="C11" i="52"/>
  <c r="D11" i="52"/>
  <c r="B12" i="52"/>
  <c r="C12" i="52"/>
  <c r="D12" i="52"/>
  <c r="B13" i="52"/>
  <c r="C13" i="52"/>
  <c r="D13" i="52"/>
  <c r="B14" i="52"/>
  <c r="C14" i="52"/>
  <c r="D14" i="52"/>
  <c r="B15" i="52"/>
  <c r="C15" i="52"/>
  <c r="D15" i="52"/>
  <c r="B16" i="52"/>
  <c r="C16" i="52"/>
  <c r="D16" i="52"/>
  <c r="B17" i="52"/>
  <c r="C17" i="52"/>
  <c r="D17" i="52"/>
  <c r="B18" i="52"/>
  <c r="C18" i="52"/>
  <c r="D18" i="52"/>
  <c r="B19" i="52"/>
  <c r="C19" i="52"/>
  <c r="D19" i="52"/>
  <c r="B20" i="52"/>
  <c r="C20" i="52"/>
  <c r="D20" i="52"/>
  <c r="B21" i="52"/>
  <c r="C21" i="52"/>
  <c r="D21" i="52"/>
  <c r="B22" i="52"/>
  <c r="C22" i="52"/>
  <c r="D22" i="52"/>
  <c r="B23" i="52"/>
  <c r="C23" i="52"/>
  <c r="D23" i="52"/>
  <c r="B24" i="52"/>
  <c r="C24" i="52"/>
  <c r="D24" i="52"/>
  <c r="B25" i="52"/>
  <c r="C25" i="52"/>
  <c r="D25" i="52"/>
  <c r="B26" i="52"/>
  <c r="C26" i="52"/>
  <c r="D26" i="52"/>
  <c r="B27" i="52"/>
  <c r="C27" i="52"/>
  <c r="D27" i="52"/>
  <c r="B28" i="52"/>
  <c r="C28" i="52"/>
  <c r="D28" i="52"/>
  <c r="B29" i="52"/>
  <c r="C29" i="52"/>
  <c r="D29" i="52"/>
  <c r="B30" i="52"/>
  <c r="C30" i="52"/>
  <c r="D30" i="52"/>
  <c r="B31" i="52"/>
  <c r="C31" i="52"/>
  <c r="D31" i="52"/>
  <c r="B32" i="52"/>
  <c r="C32" i="52"/>
  <c r="D32" i="52"/>
  <c r="B33" i="52"/>
  <c r="C33" i="52"/>
  <c r="D33" i="52"/>
  <c r="B34" i="52"/>
  <c r="C34" i="52"/>
  <c r="D34" i="52"/>
  <c r="B35" i="52"/>
  <c r="C35" i="52"/>
  <c r="D35" i="52"/>
  <c r="B36" i="52"/>
  <c r="C36" i="52"/>
  <c r="D36" i="52"/>
  <c r="B37" i="52"/>
  <c r="C37" i="52"/>
  <c r="D37" i="52"/>
  <c r="B38" i="52"/>
  <c r="C38" i="52"/>
  <c r="D38" i="52"/>
  <c r="B39" i="52"/>
  <c r="C39" i="52"/>
  <c r="D39" i="52"/>
  <c r="B40" i="52"/>
  <c r="C40" i="52"/>
  <c r="D40" i="52"/>
  <c r="B41" i="52"/>
  <c r="C41" i="52"/>
  <c r="D41" i="52"/>
  <c r="B42" i="52"/>
  <c r="C42" i="52"/>
  <c r="D42" i="52"/>
  <c r="B43" i="52"/>
  <c r="C43" i="52"/>
  <c r="D43" i="52"/>
  <c r="B44" i="52"/>
  <c r="C44" i="52"/>
  <c r="D44" i="52"/>
  <c r="B45" i="52"/>
  <c r="C45" i="52"/>
  <c r="D45" i="52"/>
  <c r="B46" i="52"/>
  <c r="C46" i="52"/>
  <c r="D46" i="52"/>
  <c r="B47" i="52"/>
  <c r="C47" i="52"/>
  <c r="D47" i="52"/>
  <c r="B48" i="52"/>
  <c r="C48" i="52"/>
  <c r="D48" i="52"/>
  <c r="B49" i="52"/>
  <c r="C49" i="52"/>
  <c r="D49" i="52"/>
  <c r="B50" i="52"/>
  <c r="C50" i="52"/>
  <c r="D50" i="52"/>
  <c r="B51" i="52"/>
  <c r="C51" i="52"/>
  <c r="D51" i="52"/>
  <c r="B52" i="52"/>
  <c r="C52" i="52"/>
  <c r="D52" i="52"/>
  <c r="B53" i="52"/>
  <c r="C53" i="52"/>
  <c r="D53" i="52"/>
  <c r="B54" i="52"/>
  <c r="C54" i="52"/>
  <c r="D54" i="52"/>
  <c r="B55" i="52"/>
  <c r="C55" i="52"/>
  <c r="D55" i="52"/>
  <c r="B56" i="52"/>
  <c r="C56" i="52"/>
  <c r="D56" i="52"/>
  <c r="B57" i="52"/>
  <c r="C57" i="52"/>
  <c r="D57" i="52"/>
  <c r="B58" i="52"/>
  <c r="C58" i="52"/>
  <c r="D58" i="52"/>
  <c r="B59" i="52"/>
  <c r="C59" i="52"/>
  <c r="D59" i="52"/>
  <c r="B60" i="52"/>
  <c r="C60" i="52"/>
  <c r="D60" i="52"/>
  <c r="B61" i="52"/>
  <c r="C61" i="52"/>
  <c r="D61" i="52"/>
  <c r="B62" i="52"/>
  <c r="C62" i="52"/>
  <c r="D62" i="52"/>
  <c r="B63" i="52"/>
  <c r="C63" i="52"/>
  <c r="D63" i="52"/>
  <c r="B64" i="52"/>
  <c r="C64" i="52"/>
  <c r="D64" i="52"/>
  <c r="B65" i="52"/>
  <c r="C65" i="52"/>
  <c r="D65" i="52"/>
  <c r="B66" i="52"/>
  <c r="C66" i="52"/>
  <c r="D66" i="52"/>
  <c r="B67" i="52"/>
  <c r="C67" i="52"/>
  <c r="D67" i="52"/>
  <c r="B68" i="52"/>
  <c r="C68" i="52"/>
  <c r="D68" i="52"/>
  <c r="B69" i="52"/>
  <c r="C69" i="52"/>
  <c r="D69" i="52"/>
  <c r="B70" i="52"/>
  <c r="C70" i="52"/>
  <c r="D70" i="52"/>
  <c r="B71" i="52"/>
  <c r="C71" i="52"/>
  <c r="D71" i="52"/>
  <c r="B72" i="52"/>
  <c r="C72" i="52"/>
  <c r="D72" i="52"/>
  <c r="B73" i="52"/>
  <c r="C73" i="52"/>
  <c r="D73" i="52"/>
  <c r="B74" i="52"/>
  <c r="C74" i="52"/>
  <c r="D74" i="52"/>
  <c r="B75" i="52"/>
  <c r="C75" i="52"/>
  <c r="D75" i="52"/>
  <c r="B76" i="52"/>
  <c r="C76" i="52"/>
  <c r="D76" i="52"/>
  <c r="B77" i="52"/>
  <c r="C77" i="52"/>
  <c r="D77" i="52"/>
  <c r="B78" i="52"/>
  <c r="C78" i="52"/>
  <c r="D78" i="52"/>
  <c r="B79" i="52"/>
  <c r="C79" i="52"/>
  <c r="D79" i="52"/>
  <c r="B80" i="52"/>
  <c r="C80" i="52"/>
  <c r="D80" i="52"/>
  <c r="B81" i="52"/>
  <c r="C81" i="52"/>
  <c r="D81" i="52"/>
  <c r="B82" i="52"/>
  <c r="C82" i="52"/>
  <c r="D82" i="52"/>
  <c r="B83" i="52"/>
  <c r="C83" i="52"/>
  <c r="D83" i="52"/>
  <c r="B84" i="52"/>
  <c r="C84" i="52"/>
  <c r="D84" i="52"/>
  <c r="B85" i="52"/>
  <c r="C85" i="52"/>
  <c r="D85" i="52"/>
  <c r="B86" i="52"/>
  <c r="C86" i="52"/>
  <c r="D86" i="52"/>
  <c r="C87" i="52"/>
  <c r="T116" i="52"/>
  <c r="AM110" i="53" l="1"/>
  <c r="H116" i="52"/>
  <c r="AM102" i="53"/>
  <c r="AM106" i="53"/>
  <c r="AM105" i="53"/>
  <c r="AL113" i="53"/>
  <c r="AL109" i="53"/>
  <c r="AL105" i="53"/>
  <c r="AL101" i="53"/>
  <c r="AM114" i="53"/>
  <c r="AM98" i="53"/>
  <c r="AO116" i="21"/>
  <c r="E116" i="53" s="1"/>
  <c r="AM113" i="53"/>
  <c r="AL108" i="53"/>
  <c r="AL100" i="53"/>
  <c r="AM111" i="53"/>
  <c r="AM107" i="53"/>
  <c r="AM103" i="53"/>
  <c r="AM99" i="53"/>
  <c r="AM112" i="53"/>
  <c r="AL111" i="53"/>
  <c r="AM108" i="53"/>
  <c r="AL107" i="53"/>
  <c r="AM104" i="53"/>
  <c r="AL103" i="53"/>
  <c r="AL99" i="53"/>
  <c r="AL112" i="53"/>
  <c r="AM109" i="53"/>
  <c r="AL104" i="53"/>
  <c r="AM101" i="53"/>
  <c r="K116" i="52"/>
  <c r="W116" i="52"/>
  <c r="AI116" i="52"/>
  <c r="B116" i="52"/>
  <c r="N116" i="52"/>
  <c r="Z116" i="52"/>
  <c r="AL116" i="52"/>
  <c r="D5" i="52"/>
  <c r="AN113" i="53" l="1"/>
  <c r="AN105" i="53"/>
  <c r="AN98" i="53"/>
  <c r="AL98" i="53"/>
  <c r="AN106" i="53"/>
  <c r="AL106" i="53"/>
  <c r="AN114" i="53"/>
  <c r="AL114" i="53"/>
  <c r="AN100" i="53"/>
  <c r="AM100" i="53"/>
  <c r="AN102" i="53"/>
  <c r="AL102" i="53"/>
  <c r="AN110" i="53"/>
  <c r="AL110" i="53"/>
  <c r="AN101" i="53"/>
  <c r="AN109" i="53"/>
  <c r="AN104" i="53"/>
  <c r="AN108" i="53"/>
  <c r="AN103" i="53"/>
  <c r="AN111" i="53"/>
  <c r="AN99" i="53"/>
  <c r="AN107" i="53"/>
  <c r="AN112" i="53"/>
  <c r="AM115" i="53"/>
  <c r="B87" i="52"/>
  <c r="AL115" i="53" l="1"/>
  <c r="AL116" i="53" s="1"/>
  <c r="AO116" i="52"/>
  <c r="AN115" i="53"/>
  <c r="D87" i="52"/>
  <c r="Q88" i="52" l="1"/>
  <c r="H40" i="42"/>
  <c r="I40" i="42" s="1"/>
  <c r="H37" i="42"/>
  <c r="I37" i="42" s="1"/>
  <c r="H34" i="42"/>
  <c r="I34" i="42" s="1"/>
  <c r="H31" i="42"/>
  <c r="I31" i="42" s="1"/>
  <c r="H28" i="42"/>
  <c r="I28" i="42" s="1"/>
  <c r="H25" i="42"/>
  <c r="I25" i="42" s="1"/>
  <c r="H22" i="42"/>
  <c r="I22" i="42" s="1"/>
  <c r="H19" i="42"/>
  <c r="I19" i="42" s="1"/>
  <c r="H16" i="42"/>
  <c r="I16" i="42" s="1"/>
  <c r="H13" i="42"/>
  <c r="H10" i="42"/>
  <c r="I10" i="42" s="1"/>
  <c r="H7" i="42"/>
  <c r="I7" i="42" s="1"/>
  <c r="G5" i="51"/>
  <c r="G6" i="51"/>
  <c r="G7" i="51"/>
  <c r="G8" i="51"/>
  <c r="G9" i="51"/>
  <c r="G10" i="51"/>
  <c r="G11" i="51"/>
  <c r="G12" i="51"/>
  <c r="G13" i="51"/>
  <c r="G14" i="51"/>
  <c r="G15" i="51"/>
  <c r="G16" i="51"/>
  <c r="G17" i="51"/>
  <c r="G18" i="51"/>
  <c r="G19" i="51"/>
  <c r="G20" i="51"/>
  <c r="G21" i="51"/>
  <c r="G22" i="51"/>
  <c r="G23" i="51"/>
  <c r="G24" i="51"/>
  <c r="G25" i="51"/>
  <c r="G26" i="51"/>
  <c r="G27" i="51"/>
  <c r="G28" i="51"/>
  <c r="G29" i="51"/>
  <c r="G30" i="51"/>
  <c r="G31" i="51"/>
  <c r="G32" i="51"/>
  <c r="G33" i="51"/>
  <c r="G34" i="51"/>
  <c r="G35" i="51"/>
  <c r="G36" i="51"/>
  <c r="G37" i="51"/>
  <c r="G38" i="51"/>
  <c r="G39" i="51"/>
  <c r="G40" i="51"/>
  <c r="G41" i="51"/>
  <c r="G42" i="51"/>
  <c r="G4" i="51"/>
  <c r="B7" i="46"/>
  <c r="B8" i="46"/>
  <c r="FB21" i="49"/>
  <c r="EU21" i="49"/>
  <c r="EM21" i="49"/>
  <c r="DV21" i="49"/>
  <c r="DB21" i="49"/>
  <c r="CU21" i="49"/>
  <c r="CE21" i="49"/>
  <c r="BZ21" i="49"/>
  <c r="BL21" i="49"/>
  <c r="AV21" i="49"/>
  <c r="AE21" i="49"/>
  <c r="Q21" i="49"/>
  <c r="FB20" i="49"/>
  <c r="EU20" i="49"/>
  <c r="EM20" i="49"/>
  <c r="DV20" i="49"/>
  <c r="DB20" i="49"/>
  <c r="CU20" i="49"/>
  <c r="CE20" i="49"/>
  <c r="BZ20" i="49"/>
  <c r="BL20" i="49"/>
  <c r="AV20" i="49"/>
  <c r="AE20" i="49"/>
  <c r="Q20" i="49"/>
  <c r="FB19" i="49"/>
  <c r="EU19" i="49"/>
  <c r="EM19" i="49"/>
  <c r="DV19" i="49"/>
  <c r="DB19" i="49"/>
  <c r="CU19" i="49"/>
  <c r="CE19" i="49"/>
  <c r="BZ19" i="49"/>
  <c r="BL19" i="49"/>
  <c r="AV19" i="49"/>
  <c r="AE19" i="49"/>
  <c r="Q19" i="49"/>
  <c r="FB18" i="49"/>
  <c r="EU18" i="49"/>
  <c r="EM18" i="49"/>
  <c r="DV18" i="49"/>
  <c r="DB18" i="49"/>
  <c r="CU18" i="49"/>
  <c r="CE18" i="49"/>
  <c r="BZ18" i="49"/>
  <c r="BL18" i="49"/>
  <c r="AV18" i="49"/>
  <c r="AE18" i="49"/>
  <c r="Q18" i="49"/>
  <c r="FB16" i="49"/>
  <c r="EU16" i="49"/>
  <c r="EM16" i="49"/>
  <c r="DV16" i="49"/>
  <c r="DB16" i="49"/>
  <c r="CU16" i="49"/>
  <c r="CE16" i="49"/>
  <c r="BZ16" i="49"/>
  <c r="BL16" i="49"/>
  <c r="AV16" i="49"/>
  <c r="AE16" i="49"/>
  <c r="Q16" i="49"/>
  <c r="FB15" i="49"/>
  <c r="EU15" i="49"/>
  <c r="EM15" i="49"/>
  <c r="DV15" i="49"/>
  <c r="DB15" i="49"/>
  <c r="CU15" i="49"/>
  <c r="CE15" i="49"/>
  <c r="BZ15" i="49"/>
  <c r="BL15" i="49"/>
  <c r="AV15" i="49"/>
  <c r="AE15" i="49"/>
  <c r="Q15" i="49"/>
  <c r="FB14" i="49"/>
  <c r="EU14" i="49"/>
  <c r="EM14" i="49"/>
  <c r="DV14" i="49"/>
  <c r="DB14" i="49"/>
  <c r="CU14" i="49"/>
  <c r="CE14" i="49"/>
  <c r="BZ14" i="49"/>
  <c r="BL14" i="49"/>
  <c r="AV14" i="49"/>
  <c r="AE14" i="49"/>
  <c r="Q14" i="49"/>
  <c r="FB13" i="49"/>
  <c r="EU13" i="49"/>
  <c r="EM13" i="49"/>
  <c r="DV13" i="49"/>
  <c r="DB13" i="49"/>
  <c r="CU13" i="49"/>
  <c r="CE13" i="49"/>
  <c r="BZ13" i="49"/>
  <c r="BL13" i="49"/>
  <c r="AV13" i="49"/>
  <c r="AE13" i="49"/>
  <c r="Q13" i="49"/>
  <c r="FB11" i="49"/>
  <c r="EU11" i="49"/>
  <c r="EM11" i="49"/>
  <c r="DV11" i="49"/>
  <c r="DB11" i="49"/>
  <c r="CU11" i="49"/>
  <c r="CE11" i="49"/>
  <c r="BZ11" i="49"/>
  <c r="BL11" i="49"/>
  <c r="AV11" i="49"/>
  <c r="AE11" i="49"/>
  <c r="Q11" i="49"/>
  <c r="FB10" i="49"/>
  <c r="EU10" i="49"/>
  <c r="EM10" i="49"/>
  <c r="DV10" i="49"/>
  <c r="DB10" i="49"/>
  <c r="CU10" i="49"/>
  <c r="CE10" i="49"/>
  <c r="BZ10" i="49"/>
  <c r="BL10" i="49"/>
  <c r="AV10" i="49"/>
  <c r="AE10" i="49"/>
  <c r="Q10" i="49"/>
  <c r="FB9" i="49"/>
  <c r="EU9" i="49"/>
  <c r="EM9" i="49"/>
  <c r="DV9" i="49"/>
  <c r="DB9" i="49"/>
  <c r="CU9" i="49"/>
  <c r="CE9" i="49"/>
  <c r="BZ9" i="49"/>
  <c r="BL9" i="49"/>
  <c r="AV9" i="49"/>
  <c r="AE9" i="49"/>
  <c r="Q9" i="49"/>
  <c r="FB8" i="49"/>
  <c r="EU8" i="49"/>
  <c r="EM8" i="49"/>
  <c r="DV8" i="49"/>
  <c r="DB8" i="49"/>
  <c r="CU8" i="49"/>
  <c r="CE8" i="49"/>
  <c r="BZ8" i="49"/>
  <c r="BL8" i="49"/>
  <c r="AV8" i="49"/>
  <c r="AE8" i="49"/>
  <c r="Q8" i="49"/>
  <c r="FB6" i="49"/>
  <c r="EU6" i="49"/>
  <c r="EM6" i="49"/>
  <c r="DV6" i="49"/>
  <c r="DB6" i="49"/>
  <c r="CU6" i="49"/>
  <c r="CE6" i="49"/>
  <c r="BZ6" i="49"/>
  <c r="BL6" i="49"/>
  <c r="AV6" i="49"/>
  <c r="AE6" i="49"/>
  <c r="Q6" i="49"/>
  <c r="FB5" i="49"/>
  <c r="EU5" i="49"/>
  <c r="EM5" i="49"/>
  <c r="DV5" i="49"/>
  <c r="DB5" i="49"/>
  <c r="CU5" i="49"/>
  <c r="CE5" i="49"/>
  <c r="BZ5" i="49"/>
  <c r="BL5" i="49"/>
  <c r="AV5" i="49"/>
  <c r="AE5" i="49"/>
  <c r="Q5" i="49"/>
  <c r="FB4" i="49"/>
  <c r="EU4" i="49"/>
  <c r="EM4" i="49"/>
  <c r="DV4" i="49"/>
  <c r="DB4" i="49"/>
  <c r="CU4" i="49"/>
  <c r="CE4" i="49"/>
  <c r="BZ4" i="49"/>
  <c r="BL4" i="49"/>
  <c r="AV4" i="49"/>
  <c r="AE4" i="49"/>
  <c r="Q4" i="49"/>
  <c r="FB3" i="49"/>
  <c r="EU3" i="49"/>
  <c r="EM3" i="49"/>
  <c r="DV3" i="49"/>
  <c r="DB3" i="49"/>
  <c r="CU3" i="49"/>
  <c r="CE3" i="49"/>
  <c r="BZ3" i="49"/>
  <c r="BL3" i="49"/>
  <c r="AV3" i="49"/>
  <c r="AE3" i="49"/>
  <c r="Q3" i="49"/>
  <c r="S8" i="46"/>
  <c r="S7" i="46"/>
  <c r="L4" i="46"/>
  <c r="K4" i="46"/>
  <c r="J4" i="46"/>
  <c r="I4" i="46"/>
  <c r="H4" i="46"/>
  <c r="G4" i="46"/>
  <c r="F4" i="46"/>
  <c r="E4" i="46"/>
  <c r="D4" i="46"/>
  <c r="C4" i="46"/>
  <c r="B4" i="46"/>
  <c r="A4" i="46"/>
  <c r="L1" i="46"/>
  <c r="K1" i="46"/>
  <c r="J1" i="46"/>
  <c r="I1" i="46"/>
  <c r="H1" i="46"/>
  <c r="G1" i="46"/>
  <c r="F1" i="46"/>
  <c r="E1" i="46"/>
  <c r="D1" i="46"/>
  <c r="C1" i="46"/>
  <c r="B1" i="46"/>
  <c r="A1" i="46"/>
  <c r="AV24" i="45"/>
  <c r="AV23" i="45"/>
  <c r="BZ24" i="45"/>
  <c r="BZ23" i="45"/>
  <c r="BL24" i="45"/>
  <c r="BL23" i="45"/>
  <c r="AE24" i="45"/>
  <c r="AE23" i="45"/>
  <c r="Q24" i="45"/>
  <c r="Q23" i="45"/>
  <c r="FK24" i="45"/>
  <c r="FK23" i="45"/>
  <c r="FK21" i="45"/>
  <c r="FK20" i="45"/>
  <c r="FK19" i="45"/>
  <c r="FK18" i="45"/>
  <c r="FK16" i="45"/>
  <c r="FK15" i="45"/>
  <c r="FK14" i="45"/>
  <c r="FK13" i="45"/>
  <c r="FK11" i="45"/>
  <c r="FK10" i="45"/>
  <c r="FK9" i="45"/>
  <c r="FK8" i="45"/>
  <c r="FK6" i="45"/>
  <c r="FK5" i="45"/>
  <c r="FK4" i="45"/>
  <c r="FK3" i="45"/>
  <c r="FD24" i="45"/>
  <c r="FD23" i="45"/>
  <c r="FD21" i="45"/>
  <c r="FD20" i="45"/>
  <c r="FD19" i="45"/>
  <c r="FD18" i="45"/>
  <c r="FD16" i="45"/>
  <c r="FD15" i="45"/>
  <c r="FD14" i="45"/>
  <c r="FD13" i="45"/>
  <c r="FD11" i="45"/>
  <c r="FD10" i="45"/>
  <c r="FD9" i="45"/>
  <c r="FD8" i="45"/>
  <c r="FD6" i="45"/>
  <c r="FD5" i="45"/>
  <c r="FD4" i="45"/>
  <c r="FD3" i="45"/>
  <c r="EV24" i="45"/>
  <c r="EV23" i="45"/>
  <c r="EV21" i="45"/>
  <c r="EV20" i="45"/>
  <c r="EV19" i="45"/>
  <c r="EV18" i="45"/>
  <c r="EV16" i="45"/>
  <c r="EV15" i="45"/>
  <c r="EV14" i="45"/>
  <c r="EV13" i="45"/>
  <c r="EV11" i="45"/>
  <c r="EV10" i="45"/>
  <c r="EV9" i="45"/>
  <c r="EV8" i="45"/>
  <c r="EV6" i="45"/>
  <c r="EV5" i="45"/>
  <c r="EV4" i="45"/>
  <c r="EV3" i="45"/>
  <c r="EE23" i="45"/>
  <c r="EE24" i="45"/>
  <c r="EE21" i="45"/>
  <c r="EE20" i="45"/>
  <c r="EE19" i="45"/>
  <c r="EE18" i="45"/>
  <c r="EE16" i="45"/>
  <c r="EE15" i="45"/>
  <c r="EE14" i="45"/>
  <c r="EE13" i="45"/>
  <c r="EE11" i="45"/>
  <c r="EE10" i="45"/>
  <c r="EE9" i="45"/>
  <c r="EE8" i="45"/>
  <c r="EE6" i="45"/>
  <c r="EE5" i="45"/>
  <c r="EE4" i="45"/>
  <c r="EE3" i="45"/>
  <c r="DH24" i="45"/>
  <c r="DH23" i="45"/>
  <c r="DH21" i="45"/>
  <c r="DH20" i="45"/>
  <c r="DH19" i="45"/>
  <c r="DH18" i="45"/>
  <c r="DH16" i="45"/>
  <c r="DH15" i="45"/>
  <c r="DH14" i="45"/>
  <c r="DH13" i="45"/>
  <c r="DH11" i="45"/>
  <c r="DH10" i="45"/>
  <c r="DH9" i="45"/>
  <c r="DH8" i="45"/>
  <c r="DH6" i="45"/>
  <c r="DH5" i="45"/>
  <c r="DH4" i="45"/>
  <c r="DH3" i="45"/>
  <c r="DA24" i="45"/>
  <c r="DA23" i="45"/>
  <c r="DA21" i="45"/>
  <c r="DA20" i="45"/>
  <c r="DA19" i="45"/>
  <c r="DA18" i="45"/>
  <c r="DA16" i="45"/>
  <c r="DA15" i="45"/>
  <c r="DA14" i="45"/>
  <c r="DA13" i="45"/>
  <c r="DA11" i="45"/>
  <c r="DA10" i="45"/>
  <c r="DA9" i="45"/>
  <c r="DA8" i="45"/>
  <c r="DA6" i="45"/>
  <c r="DA5" i="45"/>
  <c r="DA4" i="45"/>
  <c r="DA3" i="45"/>
  <c r="CE24" i="45"/>
  <c r="CE23" i="45"/>
  <c r="CE21" i="45"/>
  <c r="CE20" i="45"/>
  <c r="CE19" i="45"/>
  <c r="CE18" i="45"/>
  <c r="CE16" i="45"/>
  <c r="CE15" i="45"/>
  <c r="CE14" i="45"/>
  <c r="CE13" i="45"/>
  <c r="CE11" i="45"/>
  <c r="CE10" i="45"/>
  <c r="CE9" i="45"/>
  <c r="CE8" i="45"/>
  <c r="CE6" i="45"/>
  <c r="CE5" i="45"/>
  <c r="CE4" i="45"/>
  <c r="CE3" i="45"/>
  <c r="BZ21" i="45"/>
  <c r="BZ20" i="45"/>
  <c r="BZ19" i="45"/>
  <c r="BZ18" i="45"/>
  <c r="BZ16" i="45"/>
  <c r="BZ15" i="45"/>
  <c r="BZ14" i="45"/>
  <c r="BZ13" i="45"/>
  <c r="BZ11" i="45"/>
  <c r="BZ10" i="45"/>
  <c r="BZ9" i="45"/>
  <c r="BZ8" i="45"/>
  <c r="BZ6" i="45"/>
  <c r="BZ5" i="45"/>
  <c r="BZ4" i="45"/>
  <c r="BZ3" i="45"/>
  <c r="BL21" i="45"/>
  <c r="BL20" i="45"/>
  <c r="BL19" i="45"/>
  <c r="BL18" i="45"/>
  <c r="BL16" i="45"/>
  <c r="BL15" i="45"/>
  <c r="BL14" i="45"/>
  <c r="BL13" i="45"/>
  <c r="BL11" i="45"/>
  <c r="BL10" i="45"/>
  <c r="BL9" i="45"/>
  <c r="BL8" i="45"/>
  <c r="BL6" i="45"/>
  <c r="BL5" i="45"/>
  <c r="BL4" i="45"/>
  <c r="BL3" i="45"/>
  <c r="AV21" i="45"/>
  <c r="AV20" i="45"/>
  <c r="AV19" i="45"/>
  <c r="AV18" i="45"/>
  <c r="AV16" i="45"/>
  <c r="AV15" i="45"/>
  <c r="AV14" i="45"/>
  <c r="AV13" i="45"/>
  <c r="AV11" i="45"/>
  <c r="AV10" i="45"/>
  <c r="AV9" i="45"/>
  <c r="AV8" i="45"/>
  <c r="AV6" i="45"/>
  <c r="AV5" i="45"/>
  <c r="AV4" i="45"/>
  <c r="AV3" i="45"/>
  <c r="AE21" i="45"/>
  <c r="AE20" i="45"/>
  <c r="AE19" i="45"/>
  <c r="AE18" i="45"/>
  <c r="AE16" i="45"/>
  <c r="AE15" i="45"/>
  <c r="AE14" i="45"/>
  <c r="AE13" i="45"/>
  <c r="AE11" i="45"/>
  <c r="AE10" i="45"/>
  <c r="AE9" i="45"/>
  <c r="AE8" i="45"/>
  <c r="AE6" i="45"/>
  <c r="AE5" i="45"/>
  <c r="AE4" i="45"/>
  <c r="AE3" i="45"/>
  <c r="Q21" i="45"/>
  <c r="Q20" i="45"/>
  <c r="Q19" i="45"/>
  <c r="Q18" i="45"/>
  <c r="FL18" i="45" s="1"/>
  <c r="Q16" i="45"/>
  <c r="Q15" i="45"/>
  <c r="Q14" i="45"/>
  <c r="Q13" i="45"/>
  <c r="FL13" i="45" s="1"/>
  <c r="Q11" i="45"/>
  <c r="Q10" i="45"/>
  <c r="Q9" i="45"/>
  <c r="Q8" i="45"/>
  <c r="Q4" i="45"/>
  <c r="Q5" i="45"/>
  <c r="Q6" i="45"/>
  <c r="Q3" i="45"/>
  <c r="FL3" i="45" s="1"/>
  <c r="BM41" i="44"/>
  <c r="BM40" i="44"/>
  <c r="BM39" i="44"/>
  <c r="BM38" i="44"/>
  <c r="BM37" i="44"/>
  <c r="BM36" i="44"/>
  <c r="BM35" i="44"/>
  <c r="BM34" i="44"/>
  <c r="BM33" i="44"/>
  <c r="BM32" i="44"/>
  <c r="BM31" i="44"/>
  <c r="BM30" i="44"/>
  <c r="BM29" i="44"/>
  <c r="BM28" i="44"/>
  <c r="BM27" i="44"/>
  <c r="BM26" i="44"/>
  <c r="BM25" i="44"/>
  <c r="BM24" i="44"/>
  <c r="BM23" i="44"/>
  <c r="BM22" i="44"/>
  <c r="BM21" i="44"/>
  <c r="BM20" i="44"/>
  <c r="BM19" i="44"/>
  <c r="BM18" i="44"/>
  <c r="BM17" i="44"/>
  <c r="BM16" i="44"/>
  <c r="BM15" i="44"/>
  <c r="BM14" i="44"/>
  <c r="BM13" i="44"/>
  <c r="BM12" i="44"/>
  <c r="BM11" i="44"/>
  <c r="BM10" i="44"/>
  <c r="BM9" i="44"/>
  <c r="BM8" i="44"/>
  <c r="BM7" i="44"/>
  <c r="BM6" i="44"/>
  <c r="BM5" i="44"/>
  <c r="BM4" i="44"/>
  <c r="BM3" i="44"/>
  <c r="BH23" i="44"/>
  <c r="BH22" i="44"/>
  <c r="BH21" i="44"/>
  <c r="BH20" i="44"/>
  <c r="BH19" i="44"/>
  <c r="BH18" i="44"/>
  <c r="BH17" i="44"/>
  <c r="BH16" i="44"/>
  <c r="BH15" i="44"/>
  <c r="BH14" i="44"/>
  <c r="BH13" i="44"/>
  <c r="BH12" i="44"/>
  <c r="BH11" i="44"/>
  <c r="BH10" i="44"/>
  <c r="BH9" i="44"/>
  <c r="BH8" i="44"/>
  <c r="BH7" i="44"/>
  <c r="BH6" i="44"/>
  <c r="BH5" i="44"/>
  <c r="BH4" i="44"/>
  <c r="BH3" i="44"/>
  <c r="BC26" i="44"/>
  <c r="BC25" i="44"/>
  <c r="BC24" i="44"/>
  <c r="BC23" i="44"/>
  <c r="BC22" i="44"/>
  <c r="BC21" i="44"/>
  <c r="BC20" i="44"/>
  <c r="BC19" i="44"/>
  <c r="BC18" i="44"/>
  <c r="BC17" i="44"/>
  <c r="BC16" i="44"/>
  <c r="BC15" i="44"/>
  <c r="BC14" i="44"/>
  <c r="BC13" i="44"/>
  <c r="BC12" i="44"/>
  <c r="BC11" i="44"/>
  <c r="BC10" i="44"/>
  <c r="BC9" i="44"/>
  <c r="BC8" i="44"/>
  <c r="BC7" i="44"/>
  <c r="BC6" i="44"/>
  <c r="BC5" i="44"/>
  <c r="BC4" i="44"/>
  <c r="BC3" i="44"/>
  <c r="AX53" i="44"/>
  <c r="AX52" i="44"/>
  <c r="AX51" i="44"/>
  <c r="AX50" i="44"/>
  <c r="AX49" i="44"/>
  <c r="AX48" i="44"/>
  <c r="AX47" i="44"/>
  <c r="AX46" i="44"/>
  <c r="AX45" i="44"/>
  <c r="AX44" i="44"/>
  <c r="AX43" i="44"/>
  <c r="AX42" i="44"/>
  <c r="AX41" i="44"/>
  <c r="AX40" i="44"/>
  <c r="AX39" i="44"/>
  <c r="AX38" i="44"/>
  <c r="AX37" i="44"/>
  <c r="AX36" i="44"/>
  <c r="AX35" i="44"/>
  <c r="AX34" i="44"/>
  <c r="AX33" i="44"/>
  <c r="AX32" i="44"/>
  <c r="AX31" i="44"/>
  <c r="AX30" i="44"/>
  <c r="AX29" i="44"/>
  <c r="AX28" i="44"/>
  <c r="AX27" i="44"/>
  <c r="AX26" i="44"/>
  <c r="AX25" i="44"/>
  <c r="AX24" i="44"/>
  <c r="AX23" i="44"/>
  <c r="AX22" i="44"/>
  <c r="AX21" i="44"/>
  <c r="AX20" i="44"/>
  <c r="AX19" i="44"/>
  <c r="AX18" i="44"/>
  <c r="AX17" i="44"/>
  <c r="AX16" i="44"/>
  <c r="AX15" i="44"/>
  <c r="AX14" i="44"/>
  <c r="AX13" i="44"/>
  <c r="AX12" i="44"/>
  <c r="AX11" i="44"/>
  <c r="AX10" i="44"/>
  <c r="AX9" i="44"/>
  <c r="AX8" i="44"/>
  <c r="AX7" i="44"/>
  <c r="AX6" i="44"/>
  <c r="AX5" i="44"/>
  <c r="AX4" i="44"/>
  <c r="AX3" i="44"/>
  <c r="AS62" i="44"/>
  <c r="AS61" i="44"/>
  <c r="AS60" i="44"/>
  <c r="AS59" i="44"/>
  <c r="AS58" i="44"/>
  <c r="AS57" i="44"/>
  <c r="AS55" i="44"/>
  <c r="AS54" i="44"/>
  <c r="AS53" i="44"/>
  <c r="AS52" i="44"/>
  <c r="AS51" i="44"/>
  <c r="AS50" i="44"/>
  <c r="AS49" i="44"/>
  <c r="AS48" i="44"/>
  <c r="AS47" i="44"/>
  <c r="AS46" i="44"/>
  <c r="AS45" i="44"/>
  <c r="AS44" i="44"/>
  <c r="AS43" i="44"/>
  <c r="AS42" i="44"/>
  <c r="AS41" i="44"/>
  <c r="AS40" i="44"/>
  <c r="AS39" i="44"/>
  <c r="AS38" i="44"/>
  <c r="AS37" i="44"/>
  <c r="AS36" i="44"/>
  <c r="AS35" i="44"/>
  <c r="AS34" i="44"/>
  <c r="AS33" i="44"/>
  <c r="AS32" i="44"/>
  <c r="AS31" i="44"/>
  <c r="AS30" i="44"/>
  <c r="AS29" i="44"/>
  <c r="AS28" i="44"/>
  <c r="AS27" i="44"/>
  <c r="AS26" i="44"/>
  <c r="AS25" i="44"/>
  <c r="AS24" i="44"/>
  <c r="AS23" i="44"/>
  <c r="AS22" i="44"/>
  <c r="AS21" i="44"/>
  <c r="AS20" i="44"/>
  <c r="AS19" i="44"/>
  <c r="AS18" i="44"/>
  <c r="AS17" i="44"/>
  <c r="AS16" i="44"/>
  <c r="AS15" i="44"/>
  <c r="AS14" i="44"/>
  <c r="AS13" i="44"/>
  <c r="AS12" i="44"/>
  <c r="AS11" i="44"/>
  <c r="AS10" i="44"/>
  <c r="AS9" i="44"/>
  <c r="AS8" i="44"/>
  <c r="AS7" i="44"/>
  <c r="AS6" i="44"/>
  <c r="AS5" i="44"/>
  <c r="AS4" i="44"/>
  <c r="AS3" i="44"/>
  <c r="AN23" i="44"/>
  <c r="AN22" i="44"/>
  <c r="AN21" i="44"/>
  <c r="AN20" i="44"/>
  <c r="AN19" i="44"/>
  <c r="AN18" i="44"/>
  <c r="AN17" i="44"/>
  <c r="AN16" i="44"/>
  <c r="AN15" i="44"/>
  <c r="AN14" i="44"/>
  <c r="AN13" i="44"/>
  <c r="AN12" i="44"/>
  <c r="AN11" i="44"/>
  <c r="AN10" i="44"/>
  <c r="AN9" i="44"/>
  <c r="AN8" i="44"/>
  <c r="AN7" i="44"/>
  <c r="AN6" i="44"/>
  <c r="AN5" i="44"/>
  <c r="AN4" i="44"/>
  <c r="AN3" i="44"/>
  <c r="AI50" i="44"/>
  <c r="AI49" i="44"/>
  <c r="AI48" i="44"/>
  <c r="AI47" i="44"/>
  <c r="AI46" i="44"/>
  <c r="AI45" i="44"/>
  <c r="AI44" i="44"/>
  <c r="AI43" i="44"/>
  <c r="AI42" i="44"/>
  <c r="AI41" i="44"/>
  <c r="AI40" i="44"/>
  <c r="AI39" i="44"/>
  <c r="AI38" i="44"/>
  <c r="AI37" i="44"/>
  <c r="AI36" i="44"/>
  <c r="AI35" i="44"/>
  <c r="AI34" i="44"/>
  <c r="AI33" i="44"/>
  <c r="AI32" i="44"/>
  <c r="AI31" i="44"/>
  <c r="AI30" i="44"/>
  <c r="AI29" i="44"/>
  <c r="AI28" i="44"/>
  <c r="AI27" i="44"/>
  <c r="AI26" i="44"/>
  <c r="AI25" i="44"/>
  <c r="AI24" i="44"/>
  <c r="AI23" i="44"/>
  <c r="AI22" i="44"/>
  <c r="AI21" i="44"/>
  <c r="AI20" i="44"/>
  <c r="AI19" i="44"/>
  <c r="AI18" i="44"/>
  <c r="AI17" i="44"/>
  <c r="AI16" i="44"/>
  <c r="AI15" i="44"/>
  <c r="AI14" i="44"/>
  <c r="AI13" i="44"/>
  <c r="AI12" i="44"/>
  <c r="AI11" i="44"/>
  <c r="AI10" i="44"/>
  <c r="AI9" i="44"/>
  <c r="AI8" i="44"/>
  <c r="AI7" i="44"/>
  <c r="AI6" i="44"/>
  <c r="AI5" i="44"/>
  <c r="AI4" i="44"/>
  <c r="AI3" i="44"/>
  <c r="AD17" i="44"/>
  <c r="AD16" i="44"/>
  <c r="AD15" i="44"/>
  <c r="AD14" i="44"/>
  <c r="AD13" i="44"/>
  <c r="AD12" i="44"/>
  <c r="AD11" i="44"/>
  <c r="AD10" i="44"/>
  <c r="AD9" i="44"/>
  <c r="AD8" i="44"/>
  <c r="AD7" i="44"/>
  <c r="AD6" i="44"/>
  <c r="AD5" i="44"/>
  <c r="AD4" i="44"/>
  <c r="AD3" i="44"/>
  <c r="Y44" i="44"/>
  <c r="Y43" i="44"/>
  <c r="Y42" i="44"/>
  <c r="Y41" i="44"/>
  <c r="Y40" i="44"/>
  <c r="Y39" i="44"/>
  <c r="Y38" i="44"/>
  <c r="Y37" i="44"/>
  <c r="Y36" i="44"/>
  <c r="Y35" i="44"/>
  <c r="Y34" i="44"/>
  <c r="Y33" i="44"/>
  <c r="Y32" i="44"/>
  <c r="Y31" i="44"/>
  <c r="Y30" i="44"/>
  <c r="Y29" i="44"/>
  <c r="Y28" i="44"/>
  <c r="Y27" i="44"/>
  <c r="Y26" i="44"/>
  <c r="Y25" i="44"/>
  <c r="Y24" i="44"/>
  <c r="Y23" i="44"/>
  <c r="Y22" i="44"/>
  <c r="Y21" i="44"/>
  <c r="Y20" i="44"/>
  <c r="Y19" i="44"/>
  <c r="Y18" i="44"/>
  <c r="Y17" i="44"/>
  <c r="Y16" i="44"/>
  <c r="Y15" i="44"/>
  <c r="Y14" i="44"/>
  <c r="Y13" i="44"/>
  <c r="Y12" i="44"/>
  <c r="Y11" i="44"/>
  <c r="Y10" i="44"/>
  <c r="Y9" i="44"/>
  <c r="Y8" i="44"/>
  <c r="Y7" i="44"/>
  <c r="Y6" i="44"/>
  <c r="Y5" i="44"/>
  <c r="Y4" i="44"/>
  <c r="Y3" i="44"/>
  <c r="T50" i="44"/>
  <c r="T49" i="44"/>
  <c r="T48" i="44"/>
  <c r="T47" i="44"/>
  <c r="T46" i="44"/>
  <c r="T45" i="44"/>
  <c r="T44" i="44"/>
  <c r="T43" i="44"/>
  <c r="T42" i="44"/>
  <c r="T41" i="44"/>
  <c r="T40" i="44"/>
  <c r="T39" i="44"/>
  <c r="T38" i="44"/>
  <c r="T37" i="44"/>
  <c r="T36" i="44"/>
  <c r="T35" i="44"/>
  <c r="T34" i="44"/>
  <c r="T33" i="44"/>
  <c r="T32" i="44"/>
  <c r="T31" i="44"/>
  <c r="T30" i="44"/>
  <c r="T29" i="44"/>
  <c r="T28" i="44"/>
  <c r="T27" i="44"/>
  <c r="T26" i="44"/>
  <c r="T25" i="44"/>
  <c r="T24" i="44"/>
  <c r="T23" i="44"/>
  <c r="T22" i="44"/>
  <c r="T21" i="44"/>
  <c r="T20" i="44"/>
  <c r="T19" i="44"/>
  <c r="T18" i="44"/>
  <c r="T17" i="44"/>
  <c r="T16" i="44"/>
  <c r="T15" i="44"/>
  <c r="T14" i="44"/>
  <c r="T13" i="44"/>
  <c r="T12" i="44"/>
  <c r="T11" i="44"/>
  <c r="T10" i="44"/>
  <c r="T9" i="44"/>
  <c r="T8" i="44"/>
  <c r="T7" i="44"/>
  <c r="T6" i="44"/>
  <c r="T5" i="44"/>
  <c r="T4" i="44"/>
  <c r="T3" i="44"/>
  <c r="O53" i="44"/>
  <c r="O52" i="44"/>
  <c r="O51" i="44"/>
  <c r="O50" i="44"/>
  <c r="O49" i="44"/>
  <c r="O48" i="44"/>
  <c r="O47" i="44"/>
  <c r="O46" i="44"/>
  <c r="O45" i="44"/>
  <c r="O44" i="44"/>
  <c r="O43" i="44"/>
  <c r="O42" i="44"/>
  <c r="O41" i="44"/>
  <c r="O40" i="44"/>
  <c r="O39" i="44"/>
  <c r="O38" i="44"/>
  <c r="O37" i="44"/>
  <c r="O36" i="44"/>
  <c r="O35" i="44"/>
  <c r="O34" i="44"/>
  <c r="O33" i="44"/>
  <c r="O32" i="44"/>
  <c r="O31" i="44"/>
  <c r="O30" i="44"/>
  <c r="O29" i="44"/>
  <c r="O28" i="44"/>
  <c r="O27" i="44"/>
  <c r="O26" i="44"/>
  <c r="O25" i="44"/>
  <c r="O24" i="44"/>
  <c r="O23" i="44"/>
  <c r="O22" i="44"/>
  <c r="O21" i="44"/>
  <c r="O20" i="44"/>
  <c r="O19" i="44"/>
  <c r="O18" i="44"/>
  <c r="O17" i="44"/>
  <c r="O16" i="44"/>
  <c r="O15" i="44"/>
  <c r="O14" i="44"/>
  <c r="O13" i="44"/>
  <c r="O12" i="44"/>
  <c r="O11" i="44"/>
  <c r="O10" i="44"/>
  <c r="O9" i="44"/>
  <c r="O8" i="44"/>
  <c r="O7" i="44"/>
  <c r="O6" i="44"/>
  <c r="O5" i="44"/>
  <c r="O4" i="44"/>
  <c r="O3" i="44"/>
  <c r="J44" i="44"/>
  <c r="J43" i="44"/>
  <c r="J42" i="44"/>
  <c r="J41" i="44"/>
  <c r="J40" i="44"/>
  <c r="J39" i="44"/>
  <c r="J38" i="44"/>
  <c r="J37" i="44"/>
  <c r="J36" i="44"/>
  <c r="J35" i="44"/>
  <c r="J34" i="44"/>
  <c r="J33" i="44"/>
  <c r="J32" i="44"/>
  <c r="J31" i="44"/>
  <c r="J30" i="44"/>
  <c r="J29" i="44"/>
  <c r="J28" i="44"/>
  <c r="J27" i="44"/>
  <c r="J26" i="44"/>
  <c r="J25" i="44"/>
  <c r="J24" i="44"/>
  <c r="J23" i="44"/>
  <c r="J22" i="44"/>
  <c r="J21" i="44"/>
  <c r="J20" i="44"/>
  <c r="J19" i="44"/>
  <c r="J18" i="44"/>
  <c r="J17" i="44"/>
  <c r="J16" i="44"/>
  <c r="J15" i="44"/>
  <c r="J14" i="44"/>
  <c r="J13" i="44"/>
  <c r="J12" i="44"/>
  <c r="J11" i="44"/>
  <c r="J10" i="44"/>
  <c r="J9" i="44"/>
  <c r="J8" i="44"/>
  <c r="J7" i="44"/>
  <c r="J6" i="44"/>
  <c r="J5" i="44"/>
  <c r="J4" i="44"/>
  <c r="J3" i="44"/>
  <c r="E44" i="44"/>
  <c r="E43" i="44"/>
  <c r="E42" i="44"/>
  <c r="E41" i="44"/>
  <c r="E40" i="44"/>
  <c r="E39" i="44"/>
  <c r="E38" i="44"/>
  <c r="E37" i="44"/>
  <c r="E36" i="44"/>
  <c r="E35" i="44"/>
  <c r="E34" i="44"/>
  <c r="E33" i="44"/>
  <c r="E32" i="44"/>
  <c r="E31" i="44"/>
  <c r="E30" i="44"/>
  <c r="E29" i="44"/>
  <c r="E28" i="44"/>
  <c r="E27" i="44"/>
  <c r="E26" i="44"/>
  <c r="E25" i="44"/>
  <c r="E24" i="44"/>
  <c r="E23" i="44"/>
  <c r="E22" i="44"/>
  <c r="E21" i="44"/>
  <c r="E20" i="44"/>
  <c r="E19" i="44"/>
  <c r="E18" i="44"/>
  <c r="E17" i="44"/>
  <c r="E16" i="44"/>
  <c r="E15" i="44"/>
  <c r="E14" i="44"/>
  <c r="E13" i="44"/>
  <c r="E12" i="44"/>
  <c r="E11" i="44"/>
  <c r="E10" i="44"/>
  <c r="E9" i="44"/>
  <c r="E8" i="44"/>
  <c r="E7" i="44"/>
  <c r="E6" i="44"/>
  <c r="E5" i="44"/>
  <c r="E4" i="44"/>
  <c r="E3" i="44"/>
  <c r="AR56" i="44"/>
  <c r="AQ56" i="44"/>
  <c r="C2" i="43"/>
  <c r="E2" i="43"/>
  <c r="C3" i="43"/>
  <c r="E3" i="43"/>
  <c r="C4" i="43"/>
  <c r="E4" i="43"/>
  <c r="C5" i="43"/>
  <c r="E5" i="43"/>
  <c r="C6" i="43"/>
  <c r="E6" i="43"/>
  <c r="C7" i="43"/>
  <c r="E7" i="43"/>
  <c r="C8" i="43"/>
  <c r="E8" i="43"/>
  <c r="C9" i="43"/>
  <c r="E9" i="43"/>
  <c r="C10" i="43"/>
  <c r="E10" i="43"/>
  <c r="C11" i="43"/>
  <c r="E11" i="43"/>
  <c r="C12" i="43"/>
  <c r="E12" i="43"/>
  <c r="C13" i="43"/>
  <c r="E13" i="43"/>
  <c r="C14" i="43"/>
  <c r="E14" i="43"/>
  <c r="C15" i="43"/>
  <c r="E15" i="43"/>
  <c r="C16" i="43"/>
  <c r="E16" i="43"/>
  <c r="C17" i="43"/>
  <c r="E17" i="43"/>
  <c r="C18" i="43"/>
  <c r="E18" i="43"/>
  <c r="C19" i="43"/>
  <c r="E19" i="43"/>
  <c r="T7" i="46"/>
  <c r="A7" i="46"/>
  <c r="C7" i="46"/>
  <c r="D7" i="46"/>
  <c r="E7" i="46"/>
  <c r="F7" i="46"/>
  <c r="G7" i="46"/>
  <c r="H7" i="46"/>
  <c r="I7" i="46"/>
  <c r="J7" i="46"/>
  <c r="K7" i="46"/>
  <c r="M7" i="46"/>
  <c r="N7" i="46"/>
  <c r="O7" i="46"/>
  <c r="P7" i="46"/>
  <c r="A8" i="46"/>
  <c r="C8" i="46"/>
  <c r="D8" i="46"/>
  <c r="E8" i="46"/>
  <c r="F8" i="46"/>
  <c r="G8" i="46"/>
  <c r="H8" i="46"/>
  <c r="I8" i="46"/>
  <c r="J8" i="46"/>
  <c r="K8" i="46"/>
  <c r="L8" i="46"/>
  <c r="M8" i="46"/>
  <c r="N8" i="46"/>
  <c r="O8" i="46"/>
  <c r="P8" i="46"/>
  <c r="FL9" i="45"/>
  <c r="FL14" i="45"/>
  <c r="FL19" i="45"/>
  <c r="FL5" i="45"/>
  <c r="FL10" i="45"/>
  <c r="FL15" i="45"/>
  <c r="FL20" i="45"/>
  <c r="FL6" i="45"/>
  <c r="FL11" i="45"/>
  <c r="FL16" i="45"/>
  <c r="FL21" i="45"/>
  <c r="FL24" i="45"/>
  <c r="FL23" i="45"/>
  <c r="F15" i="42"/>
  <c r="I15" i="42"/>
  <c r="I39" i="42"/>
  <c r="F39" i="42"/>
  <c r="I17" i="42"/>
  <c r="F17" i="42"/>
  <c r="F16" i="42"/>
  <c r="F14" i="42"/>
  <c r="I14" i="42"/>
  <c r="F9" i="42"/>
  <c r="I9" i="42"/>
  <c r="F10" i="42"/>
  <c r="F8" i="42"/>
  <c r="I8" i="42"/>
  <c r="I5" i="42"/>
  <c r="F40" i="42"/>
  <c r="F38" i="42"/>
  <c r="I38" i="42"/>
  <c r="I6" i="42"/>
  <c r="F6" i="42"/>
  <c r="F5" i="42"/>
  <c r="F7" i="42"/>
  <c r="R8" i="46"/>
  <c r="I32" i="42"/>
  <c r="F33" i="42"/>
  <c r="R7" i="46"/>
  <c r="I30" i="42"/>
  <c r="F32" i="42"/>
  <c r="I33" i="42"/>
  <c r="F31" i="42"/>
  <c r="F30" i="42"/>
  <c r="I24" i="42"/>
  <c r="F24" i="42"/>
  <c r="F21" i="42"/>
  <c r="I21" i="42"/>
  <c r="F34" i="42"/>
  <c r="I29" i="42"/>
  <c r="F29" i="42"/>
  <c r="F25" i="42"/>
  <c r="F23" i="42"/>
  <c r="I23" i="42"/>
  <c r="I20" i="42"/>
  <c r="F20" i="42"/>
  <c r="F22" i="42"/>
  <c r="I18" i="42"/>
  <c r="F18" i="42"/>
  <c r="F19" i="42"/>
  <c r="I11" i="42"/>
  <c r="F11" i="42"/>
  <c r="I12" i="42"/>
  <c r="F12" i="42"/>
  <c r="F13" i="42"/>
  <c r="F27" i="42"/>
  <c r="I27" i="42"/>
  <c r="F28" i="42"/>
  <c r="F26" i="42"/>
  <c r="I26" i="42"/>
  <c r="F35" i="42"/>
  <c r="I35" i="42"/>
  <c r="I36" i="42"/>
  <c r="F36" i="42"/>
  <c r="F37" i="42"/>
  <c r="F41" i="42"/>
  <c r="I41" i="42"/>
  <c r="F43" i="42"/>
  <c r="F42" i="42"/>
  <c r="I42" i="42"/>
  <c r="I13" i="42"/>
  <c r="L7" i="46"/>
  <c r="FC4" i="49"/>
  <c r="FC6" i="49"/>
  <c r="FC9" i="49"/>
  <c r="FC10" i="49"/>
  <c r="FC14" i="49"/>
  <c r="FC19" i="49"/>
  <c r="FC3" i="49"/>
  <c r="FC5" i="49"/>
  <c r="FC8" i="49"/>
  <c r="FC11" i="49"/>
  <c r="FC13" i="49"/>
  <c r="FC15" i="49"/>
  <c r="FC16" i="49"/>
  <c r="FC18" i="49"/>
  <c r="FC20" i="49"/>
  <c r="FC21" i="49"/>
  <c r="H43" i="42"/>
  <c r="I43" i="42" s="1"/>
  <c r="AI88" i="52"/>
  <c r="W88" i="52"/>
  <c r="Q7" i="46"/>
  <c r="Q8" i="46"/>
  <c r="AF88" i="52" l="1"/>
  <c r="K88" i="52"/>
  <c r="E88" i="52"/>
  <c r="AL88" i="52"/>
  <c r="AC88" i="52"/>
  <c r="N88" i="52"/>
  <c r="T88" i="52"/>
  <c r="Z88" i="52"/>
  <c r="AS56" i="44"/>
  <c r="FL4" i="45"/>
  <c r="B88" i="52"/>
  <c r="H88" i="52"/>
  <c r="FL8" i="45"/>
  <c r="T8" i="46"/>
  <c r="AO88" i="52"/>
</calcChain>
</file>

<file path=xl/sharedStrings.xml><?xml version="1.0" encoding="utf-8"?>
<sst xmlns="http://schemas.openxmlformats.org/spreadsheetml/2006/main" count="4814" uniqueCount="575">
  <si>
    <t>รวม</t>
  </si>
  <si>
    <t>อำเภอ</t>
  </si>
  <si>
    <t>รวมจังหวัดปัตตานี</t>
  </si>
  <si>
    <t>เมืองปัตตานี</t>
  </si>
  <si>
    <t>โคกโพธิ์</t>
  </si>
  <si>
    <t>หนองจิก</t>
  </si>
  <si>
    <t>ปะนาเระ</t>
  </si>
  <si>
    <t>มายอ</t>
  </si>
  <si>
    <t>ทุ่งยางแดง</t>
  </si>
  <si>
    <t>สายบุรี</t>
  </si>
  <si>
    <t>ไม้แก่น</t>
  </si>
  <si>
    <t>ยะหริ่ง</t>
  </si>
  <si>
    <t>ยะรัง</t>
  </si>
  <si>
    <t>กะพ้อ</t>
  </si>
  <si>
    <t>แม่ลาน</t>
  </si>
  <si>
    <t>ช</t>
  </si>
  <si>
    <t>ญ</t>
  </si>
  <si>
    <t>ต่ำกว่า  1  ปี               คน</t>
  </si>
  <si>
    <t>รวมอำเภอเมือง</t>
  </si>
  <si>
    <t>รวมอำเภอหนองจิก</t>
  </si>
  <si>
    <t>ท่าทราย</t>
  </si>
  <si>
    <t>บ้านนอก</t>
  </si>
  <si>
    <t>ดอน</t>
  </si>
  <si>
    <t>ควน</t>
  </si>
  <si>
    <t>ท่าน้ำ</t>
  </si>
  <si>
    <t>สุเหร่า</t>
  </si>
  <si>
    <t>คอกกระบือ</t>
  </si>
  <si>
    <t>พ่อมิ่ง</t>
  </si>
  <si>
    <t>บางมะรวด</t>
  </si>
  <si>
    <t>ศาลาหยุดพระ</t>
  </si>
  <si>
    <t>บ้านกลาง</t>
  </si>
  <si>
    <t>น้ำบ่อ</t>
  </si>
  <si>
    <t>เตราะหัก</t>
  </si>
  <si>
    <t>ท่าข้าม(รพ)</t>
  </si>
  <si>
    <t>รวมอำเภอปะนาเระ</t>
  </si>
  <si>
    <t>ถนน</t>
  </si>
  <si>
    <t>ตรัง</t>
  </si>
  <si>
    <t>กระหวะ</t>
  </si>
  <si>
    <t>ลุโบะยิไร</t>
  </si>
  <si>
    <t>ลางา</t>
  </si>
  <si>
    <t>กระเสาะ</t>
  </si>
  <si>
    <t>เกาะจัน</t>
  </si>
  <si>
    <t>ปะโด</t>
  </si>
  <si>
    <t>สาคอบน</t>
  </si>
  <si>
    <t>สาคอใต้</t>
  </si>
  <si>
    <t>สะกำ</t>
  </si>
  <si>
    <t>ปานัน</t>
  </si>
  <si>
    <t>รวมอำเภอมายอ</t>
  </si>
  <si>
    <t>อำเภอเมือง</t>
  </si>
  <si>
    <t>อำเภอโคกโพธิ์</t>
  </si>
  <si>
    <t>อำเภอหนองจิก</t>
  </si>
  <si>
    <t>อำเภอปะนาเระ</t>
  </si>
  <si>
    <t>อำเภอมายอ</t>
  </si>
  <si>
    <t>PCU ตะโละแมะนา</t>
  </si>
  <si>
    <t>สอ.ต.พิเทน</t>
  </si>
  <si>
    <t>สอ.ต.น้ำดำ</t>
  </si>
  <si>
    <t>สอ.ต.ปากู</t>
  </si>
  <si>
    <t>รวมอำเภอทุ่งยางแดง</t>
  </si>
  <si>
    <t>สอต.ปล่องหอย(ม2)</t>
  </si>
  <si>
    <t>สอบ.ปล่องหอย(ม5)</t>
  </si>
  <si>
    <t>สอบ.อุแตบือราแง</t>
  </si>
  <si>
    <t>สอต.ตะโละดือรามัน</t>
  </si>
  <si>
    <t>สอต.โต๊ะแน</t>
  </si>
  <si>
    <t>สอบ.บาโงยือแบ็ง</t>
  </si>
  <si>
    <t>อำเภอกะพ้อ</t>
  </si>
  <si>
    <t>รวมอำเภอกะพ้อ</t>
  </si>
  <si>
    <t>อำเภอแม่ลาน</t>
  </si>
  <si>
    <t>รวมอำเภอแม่ลาน</t>
  </si>
  <si>
    <t>ตำบลแม่ลาน</t>
  </si>
  <si>
    <t>บ้านคลองทราย</t>
  </si>
  <si>
    <t>ตำบลป่าไร่</t>
  </si>
  <si>
    <t>บ้านต้นโตนด</t>
  </si>
  <si>
    <t>ตำบลม่วงเตี้ย</t>
  </si>
  <si>
    <t>จะรัง</t>
  </si>
  <si>
    <t>ตอหลัง</t>
  </si>
  <si>
    <t>ตะโละ</t>
  </si>
  <si>
    <t>ตะโละกาโปร์</t>
  </si>
  <si>
    <t>ตันหยงจึงงา</t>
  </si>
  <si>
    <t>ตันหยงดาลอ</t>
  </si>
  <si>
    <t>ตาแกะ</t>
  </si>
  <si>
    <t>ตาลีอายร์</t>
  </si>
  <si>
    <t>บาโลย</t>
  </si>
  <si>
    <t>บางปู</t>
  </si>
  <si>
    <t>ปิยามุมัง</t>
  </si>
  <si>
    <t>ปุลากง</t>
  </si>
  <si>
    <t>มะนังยง</t>
  </si>
  <si>
    <t>ราตาปันยัง</t>
  </si>
  <si>
    <t>สาบัน</t>
  </si>
  <si>
    <t>หนองแรต</t>
  </si>
  <si>
    <t>แหลมโพธิ์</t>
  </si>
  <si>
    <t>ปาตาบูดี</t>
  </si>
  <si>
    <t>ยามู</t>
  </si>
  <si>
    <t>รวมอำเภอยะหริ่ง</t>
  </si>
  <si>
    <t>สะดาวา</t>
  </si>
  <si>
    <t>ประจัน</t>
  </si>
  <si>
    <t>บือแนปีแน</t>
  </si>
  <si>
    <t>สะนอ</t>
  </si>
  <si>
    <t>ระแว้ง</t>
  </si>
  <si>
    <t>วัด</t>
  </si>
  <si>
    <t>กระโด</t>
  </si>
  <si>
    <t>คลองใหม่</t>
  </si>
  <si>
    <t>เมาะมาวี</t>
  </si>
  <si>
    <t>สะตา</t>
  </si>
  <si>
    <t>กอลำ</t>
  </si>
  <si>
    <t>เขาตูม</t>
  </si>
  <si>
    <t>จาเราะบองอ</t>
  </si>
  <si>
    <t>ปิตุมูดี</t>
  </si>
  <si>
    <t>รพยะรัง</t>
  </si>
  <si>
    <t>สอ.ปูยุด</t>
  </si>
  <si>
    <t>สอ.ปะกาฮารัง</t>
  </si>
  <si>
    <t>สอ.บาราเฮาะ</t>
  </si>
  <si>
    <t>สอ.สะมิแล</t>
  </si>
  <si>
    <t>สอ.คลองมานิง</t>
  </si>
  <si>
    <t>สอ.ตะลุโบะ</t>
  </si>
  <si>
    <t>สอ.กะมิยอ</t>
  </si>
  <si>
    <t>สอ.บานา</t>
  </si>
  <si>
    <t>สอ.บาราโหม</t>
  </si>
  <si>
    <t>สอ.ตันหยงลูโละ</t>
  </si>
  <si>
    <t>สอ.สะบารัง</t>
  </si>
  <si>
    <t>สอ.จะบังติกอ</t>
  </si>
  <si>
    <t>สอ.อาเนาะรู</t>
  </si>
  <si>
    <t>สอ.บางโกระ</t>
  </si>
  <si>
    <t>สอ.ท่าเรือ</t>
  </si>
  <si>
    <t>สอ.โคกโพธิ์</t>
  </si>
  <si>
    <t>สอ.โคกอ้น</t>
  </si>
  <si>
    <t>สอ.สามยอด</t>
  </si>
  <si>
    <t>สอ.ป่าบอน</t>
  </si>
  <si>
    <t>สอ.ทรายขาว</t>
  </si>
  <si>
    <t>สอ.นาประดู่</t>
  </si>
  <si>
    <t>สอ.ปากล่อ</t>
  </si>
  <si>
    <t>สอ.ทุ่งพลา</t>
  </si>
  <si>
    <t>สอ.นาเกตุ</t>
  </si>
  <si>
    <t>สอ.ควนโนรี</t>
  </si>
  <si>
    <t>สอ.มะกรูด</t>
  </si>
  <si>
    <t>สอ.เกาะเปาะ</t>
  </si>
  <si>
    <t>สอ.คอลอตันหยง</t>
  </si>
  <si>
    <t>สอ.โคกโตนด</t>
  </si>
  <si>
    <t>สอ.ดอนรัก</t>
  </si>
  <si>
    <t>สอ.ดาโต๊ะ</t>
  </si>
  <si>
    <t>สอ.ท่ากำชำ</t>
  </si>
  <si>
    <t>สอ.ตันหยงเปาว์</t>
  </si>
  <si>
    <t>สอ.บ่อทอง</t>
  </si>
  <si>
    <t>สอ.ทุ่งนเรนทร์</t>
  </si>
  <si>
    <t>สอ.บางเขา</t>
  </si>
  <si>
    <t>สอ.บางตาวา</t>
  </si>
  <si>
    <t>สอ.ปุโละปุโย</t>
  </si>
  <si>
    <t>สอ.ท่ากูโบ</t>
  </si>
  <si>
    <t>สอ.ยาบี</t>
  </si>
  <si>
    <t>สอ.ลิปะสะโง</t>
  </si>
  <si>
    <t>รวมอำเภอยะรัง</t>
  </si>
  <si>
    <t>ตะบิ้ง</t>
  </si>
  <si>
    <t>ทุ่งคล้า</t>
  </si>
  <si>
    <t>บางเก่า</t>
  </si>
  <si>
    <t>บือเระ</t>
  </si>
  <si>
    <t>แป้น</t>
  </si>
  <si>
    <t>เจาะโบ</t>
  </si>
  <si>
    <t>เตราะบอน</t>
  </si>
  <si>
    <t>บาเลาะ</t>
  </si>
  <si>
    <t>มะนังดาลำ</t>
  </si>
  <si>
    <t>ละหาร</t>
  </si>
  <si>
    <t>กะดุนง</t>
  </si>
  <si>
    <t>เทศบาล</t>
  </si>
  <si>
    <t>รวมอำเภอ</t>
  </si>
  <si>
    <t>บ้านไม้แก่น</t>
  </si>
  <si>
    <t>บ้านใหญ่</t>
  </si>
  <si>
    <t>บ้านดินเสมอ</t>
  </si>
  <si>
    <t>บ้านป่าไหม้</t>
  </si>
  <si>
    <t>รังมดแดง</t>
  </si>
  <si>
    <t>จลาโก</t>
  </si>
  <si>
    <t>ปะเสยะวอ</t>
  </si>
  <si>
    <t>อายุ(ปี)</t>
  </si>
  <si>
    <t xml:space="preserve"> 0-4  ปี                          คน</t>
  </si>
  <si>
    <t>5-9  ปี                          คน</t>
  </si>
  <si>
    <t>10-14 ปี                      คน</t>
  </si>
  <si>
    <t>15-19  ปี                   คน</t>
  </si>
  <si>
    <t>20-24  ปี                    คน</t>
  </si>
  <si>
    <t>25-29  ปี                   คน</t>
  </si>
  <si>
    <t>30-34  ปี                    คน</t>
  </si>
  <si>
    <t>35-39  ปี                    คน</t>
  </si>
  <si>
    <t>40-44 ปี                    คน</t>
  </si>
  <si>
    <t>45-49 ปี                    คน</t>
  </si>
  <si>
    <t>50-54  ปี                   คน</t>
  </si>
  <si>
    <t>55-59 ปี                   คน</t>
  </si>
  <si>
    <t>60-64 ปี                  คน</t>
  </si>
  <si>
    <t>65-69 ปี                  คน</t>
  </si>
  <si>
    <t>70-74 ปี                  คน</t>
  </si>
  <si>
    <t>&gt; 75 ปี                     คน</t>
  </si>
  <si>
    <t>จำนวนประชากร</t>
  </si>
  <si>
    <t>ชาย</t>
  </si>
  <si>
    <t>หญิง</t>
  </si>
  <si>
    <t>อำเภอสายบุรี</t>
  </si>
  <si>
    <t>อำเภอไม้แก่น</t>
  </si>
  <si>
    <t>อำเภอยะหริ่ง</t>
  </si>
  <si>
    <t>อำเภอยะรัง</t>
  </si>
  <si>
    <t>อำเภอทุ่งยางแดง</t>
  </si>
  <si>
    <t>จังหวัดปัตตานี</t>
  </si>
  <si>
    <t>จำนวน</t>
  </si>
  <si>
    <t>ต่ำกว่า  1  ปี              คน</t>
  </si>
  <si>
    <t xml:space="preserve"> 0-4  ปี                      คน</t>
  </si>
  <si>
    <t>ข้อมูลประชากรจากฐานdb_pop ณ.30 มิย.55</t>
  </si>
  <si>
    <t>อำเภอ    ปะนาเระ</t>
  </si>
  <si>
    <t>บ่อทอง</t>
  </si>
  <si>
    <t>ลำดับ</t>
  </si>
  <si>
    <t>เพศ</t>
  </si>
  <si>
    <t>ข้อมูลประชากรทะเบียนราษฎร์</t>
  </si>
  <si>
    <t>f</t>
  </si>
  <si>
    <t>m</t>
  </si>
  <si>
    <t>0- 4 ปี</t>
  </si>
  <si>
    <t xml:space="preserve"> 5 - 9  ปี </t>
  </si>
  <si>
    <t>10 - 14 ปี</t>
  </si>
  <si>
    <t xml:space="preserve"> 15 - 19 ปี</t>
  </si>
  <si>
    <t xml:space="preserve"> 20 - 24 ปี</t>
  </si>
  <si>
    <t xml:space="preserve"> 25 - 29 ปี</t>
  </si>
  <si>
    <t xml:space="preserve"> 30 -34 ปี</t>
  </si>
  <si>
    <t xml:space="preserve"> 35 - 39 ปี </t>
  </si>
  <si>
    <t>40 - 44 ปี</t>
  </si>
  <si>
    <t xml:space="preserve"> 45 - 49 ปี</t>
  </si>
  <si>
    <t xml:space="preserve"> 50 -54ปี</t>
  </si>
  <si>
    <t xml:space="preserve"> 55 - 59 ปี</t>
  </si>
  <si>
    <t xml:space="preserve"> 60 - 64 ปี</t>
  </si>
  <si>
    <t xml:space="preserve"> 65 - 69 ปี</t>
  </si>
  <si>
    <t xml:space="preserve"> 70 -74 ปี</t>
  </si>
  <si>
    <t>75 ปีขึ้นไป</t>
  </si>
  <si>
    <t>PCU รพ.แม่ลาน</t>
  </si>
  <si>
    <t>PCU รพ.มายอ</t>
  </si>
  <si>
    <t>จำนวน 57</t>
  </si>
  <si>
    <t>ปชก.ฐานทะเบียนราษฎร์</t>
  </si>
  <si>
    <t>ผลต่าง 43 แฟ้ม - ทะเบียนราษฎร์</t>
  </si>
  <si>
    <t>ปชก.        ฐาน 43 แฟ้ม</t>
  </si>
  <si>
    <t>PCU.มะกรูด</t>
  </si>
  <si>
    <t>PCU ตุยง</t>
  </si>
  <si>
    <t>PCU ท่าข้าม</t>
  </si>
  <si>
    <t>PCU มายอ</t>
  </si>
  <si>
    <t>PCU สายบุรี</t>
  </si>
  <si>
    <t>PCU ไม้แก่น</t>
  </si>
  <si>
    <t>PCU ยามู</t>
  </si>
  <si>
    <t>PCU ยะรัง</t>
  </si>
  <si>
    <t>PCU กะพ้อ</t>
  </si>
  <si>
    <t>PCU แม่ลาน</t>
  </si>
  <si>
    <t>สรุปจำนวนประชากร  แยกรายอำเภอ   แยกรายหมู่บ้าน ประจำปี 2557 ข้อมูล ณ กลางปี 2556</t>
  </si>
  <si>
    <t>ผลการเปรียบเทียบข้อมูลประชากรจากฐานข้อมูล 43 แฟ้ม และ ฐานข้อมูลทะเบียนราษฎร์</t>
  </si>
  <si>
    <t xml:space="preserve"> </t>
  </si>
  <si>
    <t>56-57</t>
  </si>
  <si>
    <t>อายุ</t>
  </si>
  <si>
    <t xml:space="preserve">ว/ด/ปี </t>
  </si>
  <si>
    <t>ไตรมาส</t>
  </si>
  <si>
    <t>1 ปี</t>
  </si>
  <si>
    <t>2 ปี</t>
  </si>
  <si>
    <t>3 ปี</t>
  </si>
  <si>
    <t>5 ปี</t>
  </si>
  <si>
    <t>ต.ค. - ธ.ค. 55</t>
  </si>
  <si>
    <t>ต.ค. - ธ.ค. 54</t>
  </si>
  <si>
    <t>ต.ค. - ธ.ค. 53</t>
  </si>
  <si>
    <t>ต.ค. - ธ.ค. 51</t>
  </si>
  <si>
    <t>ม.ค. - มี.ค. 55</t>
  </si>
  <si>
    <t>ม.ค. - มี.ค. 54</t>
  </si>
  <si>
    <t>ม.ค. - มี.ค. 53</t>
  </si>
  <si>
    <t>ม.ค. - มี.ค. 51</t>
  </si>
  <si>
    <t>เม.ย. - มิ.ย. 55</t>
  </si>
  <si>
    <t>ก.ค. - มิ.ย. 55</t>
  </si>
  <si>
    <t>เม.ย. - มิ.ย. 54</t>
  </si>
  <si>
    <t>เม.ย. - มิ.ย. 53</t>
  </si>
  <si>
    <t>เม.ย. - มิ.ย. 51</t>
  </si>
  <si>
    <t>ก.ค. - มิ.ย. 54</t>
  </si>
  <si>
    <t>ก.ค. - มิ.ย. 53</t>
  </si>
  <si>
    <t>ก.ค. - มิ.ย. 51</t>
  </si>
  <si>
    <t>เด็กอายุ 6 ปี</t>
  </si>
  <si>
    <t>เด็กอายุ 12 ปี</t>
  </si>
  <si>
    <t>อ.เมือง</t>
  </si>
  <si>
    <t>อ.โคกโพธิ์</t>
  </si>
  <si>
    <t>อ.หนองจิก</t>
  </si>
  <si>
    <t>อ.ปะนาเระ</t>
  </si>
  <si>
    <t>อ.ทุ่งยางแดง</t>
  </si>
  <si>
    <t>อ.สายบุรี</t>
  </si>
  <si>
    <t>อ.ไม้แก่น</t>
  </si>
  <si>
    <t>อ.ยะหริ่ง</t>
  </si>
  <si>
    <t>อ.ยะรัง</t>
  </si>
  <si>
    <t>อ.กะพ้อ</t>
  </si>
  <si>
    <t>อ.แม่ลาน</t>
  </si>
  <si>
    <t>รวม อ.สายบุรี</t>
  </si>
  <si>
    <t>PCU รพ.ไม้แก่น</t>
  </si>
  <si>
    <t>อ.มายอ</t>
  </si>
  <si>
    <t>PCU รพ.กะพ้อ</t>
  </si>
  <si>
    <t>รวมจังหวัด</t>
  </si>
  <si>
    <t>PCU รพ.ตุยง</t>
  </si>
  <si>
    <t xml:space="preserve">จำนวน </t>
  </si>
  <si>
    <t>สรุปจำนวนประชากรอายุ 60 ปีขึ้น  แยกรายอำเภอ   แยกรายหมู่บ้าน ประจำปี 2557 ข้อมูล ณ 30 มิถุนายน 2556  จากฐานข้อมูล health data center</t>
  </si>
  <si>
    <t>การเปรียบเทียบข้อมูล ปชก. ปี 57 และ ปี 58</t>
  </si>
  <si>
    <t>จำนวน 58</t>
  </si>
  <si>
    <t>ผลต่าง 58-57</t>
  </si>
  <si>
    <t>ข้อมูล ณ วันที่  4 มกราคม 2558</t>
  </si>
  <si>
    <t>CMU สายบุรี</t>
  </si>
  <si>
    <t>โรงอ่าง</t>
  </si>
  <si>
    <t>ปากน้ำ</t>
  </si>
  <si>
    <t>ท.เมือง</t>
  </si>
  <si>
    <t>ครั้งที่ 1</t>
  </si>
  <si>
    <t>ครั้งที่ 2</t>
  </si>
  <si>
    <t xml:space="preserve">ผลการเปรียบเทียบข้อมูลประชากรจากฐานข้อมูล 43 แฟ้ม </t>
  </si>
  <si>
    <t xml:space="preserve">ผลต่าง 2 -3 </t>
  </si>
  <si>
    <t>ครั้งที่ 3</t>
  </si>
  <si>
    <t xml:space="preserve">การแปรียบเทียบข้อมูล ปชก. จาก 43 แฟ้ม และ ปชก.ทะเบียนราษฎร์ 30 มิ.ย. 58 </t>
  </si>
  <si>
    <t>ข้อมูลประชากรจากฐาน 43 แฟ้ม ณ 30 มิถุนายน 2561 อำเภอเมืองปัตตานี</t>
  </si>
  <si>
    <t>หน่วยบริการ</t>
  </si>
  <si>
    <t>จำนวนประชากรรวมทั้งหมด</t>
  </si>
  <si>
    <t>09892 รพ.สต.บานา</t>
  </si>
  <si>
    <t>09893 รพ.สต.ตันหยงลูโละ</t>
  </si>
  <si>
    <t>09894 รพ.สต.คลองมานิง</t>
  </si>
  <si>
    <t>09895 รพ.สต.กะมิยอ</t>
  </si>
  <si>
    <t>09896 รพ.สต.บาราโหม</t>
  </si>
  <si>
    <t>09897 รพ.สต.ปะกาฮารัง</t>
  </si>
  <si>
    <t>09898 รพ.สต.รูสะมิแล</t>
  </si>
  <si>
    <t>09899 รพ.สต.ตะลุโบะ</t>
  </si>
  <si>
    <t>09900 รพ.สต.บาราเฮาะ</t>
  </si>
  <si>
    <t>09901 รพ.สต.ปุยุด</t>
  </si>
  <si>
    <t>14363 เทศบาลเมืองปัตตานี</t>
  </si>
  <si>
    <t>77697 CMU ปากน้ำ</t>
  </si>
  <si>
    <t>77698 CMU รพ.ปัตตานี</t>
  </si>
  <si>
    <t xml:space="preserve">จำแนกตามกลุ่มอายุและเพศ (คน) </t>
  </si>
  <si>
    <t>2  ปี</t>
  </si>
  <si>
    <t>4  ปี</t>
  </si>
  <si>
    <t>6  ปี</t>
  </si>
  <si>
    <t>7  ปี</t>
  </si>
  <si>
    <t>8  ปี</t>
  </si>
  <si>
    <t>9  ปี</t>
  </si>
  <si>
    <t>10  ปี</t>
  </si>
  <si>
    <t>11  ปี</t>
  </si>
  <si>
    <t>80  ปีขึ้นไป</t>
  </si>
  <si>
    <t>80  ปี</t>
  </si>
  <si>
    <t>78  ปี</t>
  </si>
  <si>
    <t>77  ปี</t>
  </si>
  <si>
    <t>76  ปี</t>
  </si>
  <si>
    <t>75  ปี</t>
  </si>
  <si>
    <t>74  ปี</t>
  </si>
  <si>
    <t>73  ปี</t>
  </si>
  <si>
    <t>72  ปี</t>
  </si>
  <si>
    <t>71  ปี</t>
  </si>
  <si>
    <t>70  ปี</t>
  </si>
  <si>
    <t>69  ปี</t>
  </si>
  <si>
    <t>68  ปี</t>
  </si>
  <si>
    <t>67  ปี</t>
  </si>
  <si>
    <t>66  ปี</t>
  </si>
  <si>
    <t>65  ปี</t>
  </si>
  <si>
    <t>64  ปี</t>
  </si>
  <si>
    <t>63  ปี</t>
  </si>
  <si>
    <t>62  ปี</t>
  </si>
  <si>
    <t>61  ปี</t>
  </si>
  <si>
    <t>60  ปี</t>
  </si>
  <si>
    <t>59  ปี</t>
  </si>
  <si>
    <t>58  ปี</t>
  </si>
  <si>
    <t>79  ปี</t>
  </si>
  <si>
    <t>5  ปี</t>
  </si>
  <si>
    <t>57  ปี</t>
  </si>
  <si>
    <t>56  ปี</t>
  </si>
  <si>
    <t>55  ปี</t>
  </si>
  <si>
    <t>54  ปี</t>
  </si>
  <si>
    <t>53  ปี</t>
  </si>
  <si>
    <t>52  ปี</t>
  </si>
  <si>
    <t>51  ปี</t>
  </si>
  <si>
    <t>50  ปี</t>
  </si>
  <si>
    <t>49  ปี</t>
  </si>
  <si>
    <t>48  ปี</t>
  </si>
  <si>
    <t>47  ปี</t>
  </si>
  <si>
    <t>46  ปี</t>
  </si>
  <si>
    <t>45  ปี</t>
  </si>
  <si>
    <t>44  ปี</t>
  </si>
  <si>
    <t>43  ปี</t>
  </si>
  <si>
    <t>42  ปี</t>
  </si>
  <si>
    <t>41  ปี</t>
  </si>
  <si>
    <t>40  ปี</t>
  </si>
  <si>
    <t>39  ปี</t>
  </si>
  <si>
    <t>38  ปี</t>
  </si>
  <si>
    <t>37  ปี</t>
  </si>
  <si>
    <t>36  ปี</t>
  </si>
  <si>
    <t>35  ปี</t>
  </si>
  <si>
    <t>34  ปี</t>
  </si>
  <si>
    <t>33  ปี</t>
  </si>
  <si>
    <t>32  ปี</t>
  </si>
  <si>
    <t>31  ปี</t>
  </si>
  <si>
    <t>30  ปี</t>
  </si>
  <si>
    <t>29  ปี</t>
  </si>
  <si>
    <t>28  ปี</t>
  </si>
  <si>
    <t>27  ปี</t>
  </si>
  <si>
    <t>26  ปี</t>
  </si>
  <si>
    <t>18  ปี</t>
  </si>
  <si>
    <t>19  ปี</t>
  </si>
  <si>
    <t>20  ปี</t>
  </si>
  <si>
    <t>21  ปี</t>
  </si>
  <si>
    <t>22  ปี</t>
  </si>
  <si>
    <t>23  ปี</t>
  </si>
  <si>
    <t>24  ปี</t>
  </si>
  <si>
    <t>25  ปี</t>
  </si>
  <si>
    <t>12  ปี</t>
  </si>
  <si>
    <t>13  ปี</t>
  </si>
  <si>
    <t>14  ปี</t>
  </si>
  <si>
    <t>15  ปี</t>
  </si>
  <si>
    <t>16  ปี</t>
  </si>
  <si>
    <t>17  ปี</t>
  </si>
  <si>
    <t>1  ปี</t>
  </si>
  <si>
    <t>3  ปี</t>
  </si>
  <si>
    <t>ต่ำกว่า  1  ปี</t>
  </si>
  <si>
    <t>รวมอำเภอเมืองปัตตานี</t>
  </si>
  <si>
    <t xml:space="preserve">จำแนกตามอายุและเพศ (คน) </t>
  </si>
  <si>
    <t>จำนวนประชากรรวมเพศชาย/หญิง(คน)</t>
  </si>
  <si>
    <t>0 - 4 ปี</t>
  </si>
  <si>
    <t>5 - 9 ปี</t>
  </si>
  <si>
    <t>15 - 19 ปี</t>
  </si>
  <si>
    <t>20 - 24 ปี</t>
  </si>
  <si>
    <t>25 - 29 ปี</t>
  </si>
  <si>
    <t>30 - 34 ปี</t>
  </si>
  <si>
    <t>35 - 39 ปี</t>
  </si>
  <si>
    <t>45 - 49 ปี</t>
  </si>
  <si>
    <t>50 - 54 ปี</t>
  </si>
  <si>
    <t>55 - 59 ปี</t>
  </si>
  <si>
    <t>60 - 64 ปี</t>
  </si>
  <si>
    <t>65 - 69 ปี</t>
  </si>
  <si>
    <t>70 - 74  ปี</t>
  </si>
  <si>
    <t>75 - 79 ปี</t>
  </si>
  <si>
    <t>80 ปีขึ้นไป</t>
  </si>
  <si>
    <t>ข้อมูลประชากรจากฐาน 43 แฟ้ม  ณ 30 มิถุนายน 2561  อำเภอเมืองปัตตานี</t>
  </si>
  <si>
    <t>ข้อมูลประชากรจากฐาน 43 แฟ้ม  ณ 30 มิถุนายน 2561  อำเภอโคกโพธิ์</t>
  </si>
  <si>
    <t>09902 รพ.สต.โคกโพธิ์</t>
  </si>
  <si>
    <t>09903 รพ.สต.บ้านสามยอด</t>
  </si>
  <si>
    <t>09904 รพ.สต.บางโกระ</t>
  </si>
  <si>
    <t>09905 รพ.สต.ป่าบอน</t>
  </si>
  <si>
    <t>09906 รพ.สต.ทรายขาว</t>
  </si>
  <si>
    <t>09907 รพ.สต.นาประดู่</t>
  </si>
  <si>
    <t>09908 รพ.สต.ปากล่อ</t>
  </si>
  <si>
    <t>09909 รพ.สต.ทุ่งพลา</t>
  </si>
  <si>
    <t>09910 รพ.สต.ท่าเรือ</t>
  </si>
  <si>
    <t>09911 รพ.สต.โคกอ้น</t>
  </si>
  <si>
    <t>09912 รพ.สต.นาเกตุ</t>
  </si>
  <si>
    <t>09913 รพ.สต.ควนโนรี</t>
  </si>
  <si>
    <t>99879 PCU ตุยง</t>
  </si>
  <si>
    <t>รวมอำเภอโคกโพธิ์</t>
  </si>
  <si>
    <t>ข้อมูลประชากรจากฐาน 43 แฟ้ม  ณ 30 มิถุนายน 2561  อำเภอหนองจิก</t>
  </si>
  <si>
    <t>ข้อมูลประชากรจากฐาน 43 แฟ้ม ณ 30 มิถุนายน 2561 อำเภอหนองจิก</t>
  </si>
  <si>
    <t>09914 รพ.สต.เกาะเปาะ</t>
  </si>
  <si>
    <t>09915 รพ.สต.คอลอตันหยง</t>
  </si>
  <si>
    <t>09916 รพ.สต.ดอนรัก</t>
  </si>
  <si>
    <t>09917 รพ.สต.ดาโต๊ะ</t>
  </si>
  <si>
    <t>09918 รพ.สต.ท่ากำชำ</t>
  </si>
  <si>
    <t>09919 รพ.สต.ตันหยงเปาว์</t>
  </si>
  <si>
    <t>09920 รพ.สต.บ่อทอง</t>
  </si>
  <si>
    <t>09921 รพ.สต.บางเขา</t>
  </si>
  <si>
    <t>09922 รพ.สต.บางตาวา</t>
  </si>
  <si>
    <t>09923 รพ.สต.บ้านท่ากูโบ</t>
  </si>
  <si>
    <t>09924 รพ.สต.ปุโละปุโย</t>
  </si>
  <si>
    <t>09925 รพ.สต.ยาบี</t>
  </si>
  <si>
    <t>09926 รพ.สต.ลิปะสะโง</t>
  </si>
  <si>
    <t xml:space="preserve">11578 รพ.สต.ทุ่งนเรนทร์ </t>
  </si>
  <si>
    <t>14106 รพ.สต.บ้านโคกโตนด</t>
  </si>
  <si>
    <t>99878 PCU ตุยง</t>
  </si>
  <si>
    <t>ข้อมูลประชากรจากฐาน 43 แฟ้ม  ณ 30 มิถุนายน 2561  อำเภอปะนาเระ</t>
  </si>
  <si>
    <t>09927 รพ.สต.ปะนาเระ</t>
  </si>
  <si>
    <t>09928 รพ.สต.บ้านท่าทราย</t>
  </si>
  <si>
    <t>09929 รพ.สต.บ้านนอก</t>
  </si>
  <si>
    <t>09930 รพ.สต.ดอน</t>
  </si>
  <si>
    <t>09931 รพ.สต.ควน</t>
  </si>
  <si>
    <t>09932 รพ.สต.ท่าน้ำ</t>
  </si>
  <si>
    <t>09933 รพ.สต.สุเหร่า</t>
  </si>
  <si>
    <t>09934 รพ.สต.คอกกระบือ</t>
  </si>
  <si>
    <t>09935 รพ.สต.พ่อมิ่ง</t>
  </si>
  <si>
    <t>09936 รพ.สต.บางมะรวด</t>
  </si>
  <si>
    <t>09937 รพ.สต.ศาลาหยุดพระ</t>
  </si>
  <si>
    <t>09938 รพ.สต.บ้านน้ำบ่อ</t>
  </si>
  <si>
    <t>09939 รพ.สต.บ้านเตราะหัก</t>
  </si>
  <si>
    <t>14362 รพ.สต.บ้านกลาง</t>
  </si>
  <si>
    <t>99877 PCU รพ.ปะนาเระ</t>
  </si>
  <si>
    <t>ข้อมูลประชากรจากฐาน 43 แฟ้ม  ณ 30 มิถุนายน 2561  อำเภอมายอ</t>
  </si>
  <si>
    <t>ข้อมูลประชากรจากฐาน 43 แฟ้ม ณ 30 มิถุนายน 2561 อำเภอมายอ</t>
  </si>
  <si>
    <t>09940 รพ.สต.ถนน</t>
  </si>
  <si>
    <t>09941 รพ.สต.ตรัง</t>
  </si>
  <si>
    <t>09942 รพ.สต.กระหวะ</t>
  </si>
  <si>
    <t>09943 รพ.สต.ลุโบะยิไร</t>
  </si>
  <si>
    <t>09944 รพ.สต.ลางา</t>
  </si>
  <si>
    <t>09945 รพ.สต.กระเสาะ</t>
  </si>
  <si>
    <t>09946 รพ.สต.เกาะจัน</t>
  </si>
  <si>
    <t>09947 รพ.สต.ปะโด</t>
  </si>
  <si>
    <t>09948 รพ.สต.สาคอบน</t>
  </si>
  <si>
    <t>09949 รพ.สต.สาคอใต้</t>
  </si>
  <si>
    <t>09950 รพ.สต.สะกำ</t>
  </si>
  <si>
    <t>09951 รพ.สต.ปานัน</t>
  </si>
  <si>
    <t>41083 รพ.สต.บ้านน้ำใส</t>
  </si>
  <si>
    <t>99876 PCU มายอ</t>
  </si>
  <si>
    <t>ข้อมูลประชากรจากฐาน 43 แฟ้ม  ณ 30 มิถุนายน 2561  อำเภอทุ่งยางแดง</t>
  </si>
  <si>
    <t>ข้อมูลประชากรจากฐาน 43 แฟ้ม ณ 30 มิถุนายน 2561 อำเภอทุ่งยางแดง</t>
  </si>
  <si>
    <t>09952 รพ.สต.พิเทน</t>
  </si>
  <si>
    <t>09953 รพ.สต.น้ำดำ</t>
  </si>
  <si>
    <t>09954 รพ.สต.ปากู</t>
  </si>
  <si>
    <t>99875 รพ.สต. PCU ตะโละแมะนา</t>
  </si>
  <si>
    <t>ข้อมูลประชากรจากฐาน 43 แฟ้ม ณ 30 มิถุนายน 2561 อำเภอสายบุรี</t>
  </si>
  <si>
    <t>09955 รพ.สต.ตะบึ้ง</t>
  </si>
  <si>
    <t>09956 รพ.สต.ปะเสยะวอ</t>
  </si>
  <si>
    <t>09957 รพ.สต.บ้านบาเลาะ</t>
  </si>
  <si>
    <t>09958 รพ.สต.บางเก่า</t>
  </si>
  <si>
    <t>09959 รพ.สต.บือเระ</t>
  </si>
  <si>
    <t>09960 รพ.สต.เตราะบอน</t>
  </si>
  <si>
    <t>09961 รพ.สต.กะดุนง</t>
  </si>
  <si>
    <t>09962 รพ.สต.ละหาร</t>
  </si>
  <si>
    <t>09963 รพ.สต.มะนังดาลำ</t>
  </si>
  <si>
    <t>09964 รพ.สต.บ้านจลาโก</t>
  </si>
  <si>
    <t>09965 รพ.สต.เจาะโบ</t>
  </si>
  <si>
    <t>09966 รพ.สต.แป้น</t>
  </si>
  <si>
    <t>09967 รพ.สต.ทุ่งคล้า</t>
  </si>
  <si>
    <t>77700 CMU ตะลุบัน</t>
  </si>
  <si>
    <t>14364 เทศบาลตะลุบัน</t>
  </si>
  <si>
    <t>รวมอำเภอสายบุรี</t>
  </si>
  <si>
    <t>ข้อมูลประชากรจากฐาน 43 แฟ้ม  ณ 30 มิถุนายน 2561  อำเภอไม้แก่น</t>
  </si>
  <si>
    <t>ข้อมูลประชากรจากฐาน 43 แฟ้ม ณ 30 มิถุนายน 2561 อำเภอไม้แก่น</t>
  </si>
  <si>
    <t>09968 รพ.สต.ไม้แก่น</t>
  </si>
  <si>
    <t>09969 รพ.สต.บ้านใหญ่</t>
  </si>
  <si>
    <t>09970 รพ.สต.บ้านดินเสมอ</t>
  </si>
  <si>
    <t>09971 รพ.สต.บ้านรังมดแดง</t>
  </si>
  <si>
    <t>14107 รพ.สต.บ้านป่าไหม้</t>
  </si>
  <si>
    <t>99871 PCU ไทรทอง</t>
  </si>
  <si>
    <t>รวมอำเภอไม้แก่น</t>
  </si>
  <si>
    <t>ข้อมูลประชากรจากฐาน 43 แฟ้ม  ณ 30 มิถุนายน 2561  อำเภอยะหริ่ง</t>
  </si>
  <si>
    <t>ข้อมูลประชากรจากฐาน 43 แฟ้ม ณ 30 มิถุนายน 2561 อำเภอยะหริ่ง</t>
  </si>
  <si>
    <t>09972 รพ.สต.ตะโละ</t>
  </si>
  <si>
    <t>09973 รพ.สต.ตะโละกาโปร์</t>
  </si>
  <si>
    <t>09974 รพ.สต.ตันหยงดาลอ</t>
  </si>
  <si>
    <t>09975 รพ.สต.ตันหยงจึงงา</t>
  </si>
  <si>
    <t>09976 รพ.สต.ตอหลัง</t>
  </si>
  <si>
    <t>09977 รพ.สต.ตาแกะ</t>
  </si>
  <si>
    <t>09978 รพ.สต.ตาลีอายร์</t>
  </si>
  <si>
    <t>09979 รพ.สต.บางปู</t>
  </si>
  <si>
    <t>09980 รพ.สต.หนองแรด</t>
  </si>
  <si>
    <t>09981 รพ.สต.ปิยามุมัง</t>
  </si>
  <si>
    <t>09982 รพ.สต.ปุลากง</t>
  </si>
  <si>
    <t>09983 รพ.สต.บาโลย</t>
  </si>
  <si>
    <t>09984 รพ.สต.สาบัน</t>
  </si>
  <si>
    <t>09985 รพ.สต.มะนังยง</t>
  </si>
  <si>
    <t>09986 รพ.สต.ราตาปันยัง</t>
  </si>
  <si>
    <t>09987 รพ.สต.จะรัง</t>
  </si>
  <si>
    <t>09988 รพ.สต.บ้านปาตาบูดี</t>
  </si>
  <si>
    <t>09989 รพ.สต.แหลมโพธิ์</t>
  </si>
  <si>
    <t>99763 PCU ยามู</t>
  </si>
  <si>
    <t>ข้อมูลประชากรจากฐาน 43 แฟ้ม  ณ 30 มิถุนายน 2561  อำเภอยะรัง</t>
  </si>
  <si>
    <t>ข้อมูลประชากรจากฐาน 43 แฟ้ม ณ 30 มิถุนายน 2561 อำเภอยะรัง</t>
  </si>
  <si>
    <t>09990 รพ.สต.ยะรัง</t>
  </si>
  <si>
    <t>09991 รพ.สต.สะดาวา</t>
  </si>
  <si>
    <t>09994 รพ.สต.สะนอ</t>
  </si>
  <si>
    <t>09995 รพ.สต.ระแว้ง</t>
  </si>
  <si>
    <t>09996 รพ.สต.ปิตุมุดี</t>
  </si>
  <si>
    <t>09997 รพ.สต.วัด</t>
  </si>
  <si>
    <t>09998 รพ.สต.กระโด</t>
  </si>
  <si>
    <t>09999 รพ.สต.คลองใหม่</t>
  </si>
  <si>
    <t>10000 รพ.สต.เมาะมาวี</t>
  </si>
  <si>
    <t>10002 รพ.สต.กอลำ</t>
  </si>
  <si>
    <t>10003 รพ.สต.เขาตูม</t>
  </si>
  <si>
    <t>10004 รพ.สต.บ้านจาเราะบองอ</t>
  </si>
  <si>
    <t>09992 รพ.สต.ประจัน</t>
  </si>
  <si>
    <t>09993 รพ.สต.บือแนปิแน</t>
  </si>
  <si>
    <t>99874 PCU รพ.ยะรัง</t>
  </si>
  <si>
    <t>10001 รพ.สต.บ้านสะตา</t>
  </si>
  <si>
    <t>ข้อมูลประชากรจากฐาน 43 แฟ้ม  ณ 30 มิถุนายน 2561  อำเภอกะพ้อ</t>
  </si>
  <si>
    <t>ข้อมูลประชากรจากฐาน 43 แฟ้ม ณ 30 มิถุนายน 2561 อำเภอกะพ้อ</t>
  </si>
  <si>
    <t>10005 รพ.สต.บ้านบาโงยือแบ็ง</t>
  </si>
  <si>
    <t>10006 รพ.สต.บ้านอุแตบือราแง</t>
  </si>
  <si>
    <t>10007 รพ.สต.ตะโละดือรามัน</t>
  </si>
  <si>
    <t>10008 รพ.สต.ปล่องหอย</t>
  </si>
  <si>
    <t>10009 รพ.สต.บ้านปล่องหอย</t>
  </si>
  <si>
    <t>14210 รพ.สต.บ้านโต๊ะแน</t>
  </si>
  <si>
    <t>99873 PCU รพ.กะพ้อ</t>
  </si>
  <si>
    <t>ข้อมูลประชากรจากฐาน 43 แฟ้ม  ณ 30 มิถุนายน 2561  อำเภอแม่ลาน</t>
  </si>
  <si>
    <t>ข้อมูลประชากรจากฐาน 43 แฟ้ม ณ 30 มิถุนายน 2561 อำเภอแม่ลาน</t>
  </si>
  <si>
    <t>10010 รพ.สต.บ้านคลองทราย</t>
  </si>
  <si>
    <t>10011 รพ.สต.แม่ลาน</t>
  </si>
  <si>
    <t>10012 รพ.สต.ม่วงเตี้ย</t>
  </si>
  <si>
    <t>10013 รพ.สต.บ้านต้นโตนด</t>
  </si>
  <si>
    <t>10014 รพ.สต.ป่าไร่</t>
  </si>
  <si>
    <t>99872 PCU รพ.แม่ลาน</t>
  </si>
  <si>
    <t>ข้อมูลประชากรจากฐาน 43 แฟ้ม  ณ 30 มิถุนายน 2561  จังหวัดปัตตานี</t>
  </si>
  <si>
    <t>ข้อมูลประชากรจากฐาน 43 แฟ้ม  ณ 30 มิถุนายน 2561  อำเภอสายบุรี</t>
  </si>
  <si>
    <t>09905 รพ.สต.ช้างให้ตก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</si>
</sst>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>
    <font>
      <sz val="10"/>
      <name val="Arial"/>
      <charset val="222"/>
    </font>
    <font>
      <sz val="8"/>
      <name val="Arial"/>
      <family val="2"/>
    </font>
    <font>
      <sz val="16"/>
      <name val="Cordia New"/>
      <family val="2"/>
      <charset val="222"/>
    </font>
    <font>
      <sz val="16"/>
      <name val="Angsana New"/>
      <family val="1"/>
    </font>
    <font>
      <sz val="11"/>
      <color indexed="8"/>
      <name val="Tahoma"/>
      <family val="2"/>
      <charset val="222"/>
    </font>
    <font>
      <sz val="16"/>
      <name val="TH SarabunIT๙"/>
      <family val="2"/>
    </font>
    <font>
      <sz val="16"/>
      <name val="TH SarabunPSK"/>
      <family val="2"/>
    </font>
    <font>
      <sz val="14"/>
      <name val="Angsana New"/>
      <family val="1"/>
    </font>
    <font>
      <sz val="11"/>
      <color theme="1"/>
      <name val="Calibri"/>
      <family val="2"/>
      <charset val="222"/>
      <scheme val="minor"/>
    </font>
    <font>
      <sz val="16"/>
      <color indexed="8"/>
      <name val="TH SarabunPSK"/>
      <family val="2"/>
    </font>
    <font>
      <b/>
      <i/>
      <u/>
      <sz val="16"/>
      <color indexed="8"/>
      <name val="TH SarabunPSK"/>
      <family val="2"/>
    </font>
    <font>
      <b/>
      <i/>
      <sz val="16"/>
      <color indexed="8"/>
      <name val="TH SarabunPSK"/>
      <family val="2"/>
    </font>
    <font>
      <b/>
      <i/>
      <sz val="18"/>
      <color indexed="8"/>
      <name val="TH SarabunPSK"/>
      <family val="2"/>
    </font>
    <font>
      <b/>
      <i/>
      <sz val="16"/>
      <name val="TH SarabunPSK"/>
      <family val="2"/>
    </font>
    <font>
      <b/>
      <i/>
      <sz val="16"/>
      <color theme="1"/>
      <name val="TH SarabunPSK"/>
      <family val="2"/>
    </font>
    <font>
      <sz val="16"/>
      <color theme="1"/>
      <name val="TH SarabunPSK"/>
      <family val="2"/>
    </font>
  </fonts>
  <fills count="15">
    <fill>
      <patternFill patternType="none"/>
    </fill>
    <fill>
      <patternFill patternType="gray125"/>
    </fill>
    <fill>
      <patternFill patternType="solid">
        <fgColor indexed="51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CCCCFF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33">
    <xf numFmtId="0" fontId="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</cellStyleXfs>
  <cellXfs count="157">
    <xf numFmtId="0" fontId="0" fillId="0" borderId="0" xfId="0"/>
    <xf numFmtId="0" fontId="5" fillId="0" borderId="0" xfId="0" applyFont="1"/>
    <xf numFmtId="0" fontId="5" fillId="0" borderId="0" xfId="0" applyFont="1" applyAlignment="1">
      <alignment wrapText="1"/>
    </xf>
    <xf numFmtId="3" fontId="5" fillId="2" borderId="2" xfId="0" applyNumberFormat="1" applyFont="1" applyFill="1" applyBorder="1" applyAlignment="1">
      <alignment horizontal="center" vertical="center" wrapText="1"/>
    </xf>
    <xf numFmtId="3" fontId="5" fillId="3" borderId="2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/>
    <xf numFmtId="3" fontId="5" fillId="0" borderId="1" xfId="0" applyNumberFormat="1" applyFont="1" applyBorder="1" applyAlignment="1">
      <alignment vertical="center" wrapText="1"/>
    </xf>
    <xf numFmtId="3" fontId="5" fillId="0" borderId="1" xfId="0" applyNumberFormat="1" applyFont="1" applyBorder="1" applyAlignment="1"/>
    <xf numFmtId="3" fontId="5" fillId="0" borderId="1" xfId="0" applyNumberFormat="1" applyFont="1" applyBorder="1" applyAlignment="1">
      <alignment horizontal="center" vertical="center" wrapText="1"/>
    </xf>
    <xf numFmtId="3" fontId="5" fillId="0" borderId="2" xfId="0" applyNumberFormat="1" applyFont="1" applyBorder="1" applyAlignment="1">
      <alignment vertical="center" wrapText="1"/>
    </xf>
    <xf numFmtId="3" fontId="5" fillId="0" borderId="2" xfId="0" applyNumberFormat="1" applyFont="1" applyBorder="1" applyAlignment="1"/>
    <xf numFmtId="3" fontId="5" fillId="0" borderId="7" xfId="0" applyNumberFormat="1" applyFont="1" applyBorder="1" applyAlignment="1">
      <alignment vertical="center" wrapText="1"/>
    </xf>
    <xf numFmtId="3" fontId="5" fillId="0" borderId="9" xfId="0" applyNumberFormat="1" applyFont="1" applyBorder="1" applyAlignment="1">
      <alignment vertical="center" wrapText="1"/>
    </xf>
    <xf numFmtId="3" fontId="5" fillId="0" borderId="10" xfId="0" applyNumberFormat="1" applyFont="1" applyBorder="1" applyAlignment="1">
      <alignment vertical="center" wrapText="1"/>
    </xf>
    <xf numFmtId="3" fontId="5" fillId="0" borderId="7" xfId="0" applyNumberFormat="1" applyFont="1" applyBorder="1" applyAlignment="1"/>
    <xf numFmtId="0" fontId="5" fillId="0" borderId="0" xfId="0" applyFont="1" applyBorder="1" applyAlignment="1"/>
    <xf numFmtId="3" fontId="5" fillId="0" borderId="11" xfId="0" applyNumberFormat="1" applyFont="1" applyBorder="1" applyAlignment="1">
      <alignment vertical="center" wrapText="1"/>
    </xf>
    <xf numFmtId="3" fontId="5" fillId="0" borderId="0" xfId="0" applyNumberFormat="1" applyFont="1" applyBorder="1" applyAlignment="1">
      <alignment vertical="center" wrapText="1"/>
    </xf>
    <xf numFmtId="0" fontId="5" fillId="0" borderId="11" xfId="0" applyFont="1" applyBorder="1" applyAlignment="1"/>
    <xf numFmtId="3" fontId="5" fillId="0" borderId="12" xfId="0" applyNumberFormat="1" applyFont="1" applyBorder="1" applyAlignment="1">
      <alignment vertical="center" wrapText="1"/>
    </xf>
    <xf numFmtId="3" fontId="5" fillId="0" borderId="3" xfId="0" applyNumberFormat="1" applyFont="1" applyBorder="1" applyAlignment="1">
      <alignment vertical="center" wrapText="1"/>
    </xf>
    <xf numFmtId="0" fontId="5" fillId="0" borderId="0" xfId="0" applyFont="1" applyBorder="1"/>
    <xf numFmtId="0" fontId="5" fillId="0" borderId="0" xfId="0" applyFont="1" applyBorder="1" applyAlignment="1">
      <alignment wrapText="1"/>
    </xf>
    <xf numFmtId="0" fontId="5" fillId="0" borderId="1" xfId="0" applyFont="1" applyBorder="1"/>
    <xf numFmtId="3" fontId="5" fillId="0" borderId="1" xfId="0" applyNumberFormat="1" applyFont="1" applyBorder="1"/>
    <xf numFmtId="3" fontId="5" fillId="4" borderId="1" xfId="0" applyNumberFormat="1" applyFont="1" applyFill="1" applyBorder="1"/>
    <xf numFmtId="4" fontId="5" fillId="0" borderId="1" xfId="0" applyNumberFormat="1" applyFont="1" applyBorder="1"/>
    <xf numFmtId="0" fontId="2" fillId="0" borderId="1" xfId="0" applyFont="1" applyBorder="1"/>
    <xf numFmtId="3" fontId="5" fillId="0" borderId="0" xfId="0" applyNumberFormat="1" applyFont="1"/>
    <xf numFmtId="3" fontId="5" fillId="5" borderId="1" xfId="0" applyNumberFormat="1" applyFont="1" applyFill="1" applyBorder="1"/>
    <xf numFmtId="0" fontId="5" fillId="0" borderId="1" xfId="0" applyFont="1" applyBorder="1" applyAlignment="1">
      <alignment horizontal="center" wrapText="1"/>
    </xf>
    <xf numFmtId="3" fontId="5" fillId="0" borderId="0" xfId="0" applyNumberFormat="1" applyFont="1" applyBorder="1" applyAlignment="1"/>
    <xf numFmtId="3" fontId="5" fillId="0" borderId="8" xfId="0" applyNumberFormat="1" applyFont="1" applyBorder="1" applyAlignment="1">
      <alignment vertical="center" wrapText="1"/>
    </xf>
    <xf numFmtId="3" fontId="5" fillId="0" borderId="13" xfId="0" applyNumberFormat="1" applyFont="1" applyBorder="1" applyAlignment="1"/>
    <xf numFmtId="3" fontId="5" fillId="0" borderId="13" xfId="0" applyNumberFormat="1" applyFont="1" applyBorder="1" applyAlignment="1">
      <alignment vertical="center" wrapText="1"/>
    </xf>
    <xf numFmtId="3" fontId="5" fillId="0" borderId="5" xfId="0" applyNumberFormat="1" applyFont="1" applyBorder="1" applyAlignment="1">
      <alignment vertical="center" wrapText="1"/>
    </xf>
    <xf numFmtId="3" fontId="5" fillId="0" borderId="4" xfId="0" applyNumberFormat="1" applyFont="1" applyBorder="1" applyAlignment="1"/>
    <xf numFmtId="0" fontId="6" fillId="0" borderId="0" xfId="0" applyFont="1"/>
    <xf numFmtId="3" fontId="6" fillId="0" borderId="1" xfId="0" applyNumberFormat="1" applyFont="1" applyBorder="1"/>
    <xf numFmtId="0" fontId="6" fillId="0" borderId="1" xfId="0" applyFont="1" applyBorder="1"/>
    <xf numFmtId="0" fontId="6" fillId="4" borderId="1" xfId="0" applyFont="1" applyFill="1" applyBorder="1"/>
    <xf numFmtId="0" fontId="6" fillId="6" borderId="1" xfId="0" applyFont="1" applyFill="1" applyBorder="1"/>
    <xf numFmtId="0" fontId="6" fillId="5" borderId="1" xfId="0" applyFont="1" applyFill="1" applyBorder="1"/>
    <xf numFmtId="3" fontId="6" fillId="7" borderId="1" xfId="0" applyNumberFormat="1" applyFont="1" applyFill="1" applyBorder="1" applyAlignment="1">
      <alignment vertical="center" wrapText="1"/>
    </xf>
    <xf numFmtId="3" fontId="6" fillId="7" borderId="6" xfId="0" applyNumberFormat="1" applyFont="1" applyFill="1" applyBorder="1" applyAlignment="1">
      <alignment horizontal="center" vertical="center" wrapText="1"/>
    </xf>
    <xf numFmtId="0" fontId="6" fillId="8" borderId="1" xfId="0" applyFont="1" applyFill="1" applyBorder="1"/>
    <xf numFmtId="0" fontId="7" fillId="0" borderId="1" xfId="0" applyFont="1" applyBorder="1"/>
    <xf numFmtId="3" fontId="7" fillId="0" borderId="1" xfId="0" applyNumberFormat="1" applyFont="1" applyBorder="1"/>
    <xf numFmtId="0" fontId="3" fillId="0" borderId="0" xfId="0" applyFont="1"/>
    <xf numFmtId="0" fontId="5" fillId="0" borderId="2" xfId="0" applyFont="1" applyBorder="1" applyAlignment="1">
      <alignment vertical="center"/>
    </xf>
    <xf numFmtId="3" fontId="9" fillId="0" borderId="0" xfId="0" applyNumberFormat="1" applyFont="1" applyBorder="1" applyAlignment="1">
      <alignment horizontal="center" wrapText="1"/>
    </xf>
    <xf numFmtId="3" fontId="9" fillId="0" borderId="0" xfId="0" applyNumberFormat="1" applyFont="1" applyBorder="1"/>
    <xf numFmtId="3" fontId="9" fillId="0" borderId="3" xfId="0" applyNumberFormat="1" applyFont="1" applyBorder="1" applyAlignment="1">
      <alignment horizontal="left"/>
    </xf>
    <xf numFmtId="3" fontId="9" fillId="0" borderId="0" xfId="0" applyNumberFormat="1" applyFont="1" applyBorder="1" applyAlignment="1">
      <alignment horizontal="left"/>
    </xf>
    <xf numFmtId="3" fontId="9" fillId="0" borderId="0" xfId="0" applyNumberFormat="1" applyFont="1" applyBorder="1" applyAlignment="1">
      <alignment horizontal="center"/>
    </xf>
    <xf numFmtId="4" fontId="9" fillId="0" borderId="0" xfId="0" applyNumberFormat="1" applyFont="1" applyBorder="1"/>
    <xf numFmtId="3" fontId="9" fillId="0" borderId="2" xfId="0" applyNumberFormat="1" applyFont="1" applyFill="1" applyBorder="1" applyAlignment="1">
      <alignment horizontal="center"/>
    </xf>
    <xf numFmtId="3" fontId="9" fillId="0" borderId="0" xfId="0" applyNumberFormat="1" applyFont="1" applyFill="1" applyBorder="1" applyAlignment="1">
      <alignment horizontal="center" wrapText="1"/>
    </xf>
    <xf numFmtId="3" fontId="9" fillId="0" borderId="0" xfId="0" applyNumberFormat="1" applyFont="1" applyFill="1" applyBorder="1"/>
    <xf numFmtId="3" fontId="10" fillId="0" borderId="1" xfId="0" applyNumberFormat="1" applyFont="1" applyBorder="1" applyAlignment="1"/>
    <xf numFmtId="3" fontId="9" fillId="9" borderId="1" xfId="0" applyNumberFormat="1" applyFont="1" applyFill="1" applyBorder="1" applyAlignment="1">
      <alignment horizontal="center"/>
    </xf>
    <xf numFmtId="3" fontId="9" fillId="10" borderId="1" xfId="0" applyNumberFormat="1" applyFont="1" applyFill="1" applyBorder="1" applyAlignment="1">
      <alignment horizontal="center"/>
    </xf>
    <xf numFmtId="3" fontId="9" fillId="11" borderId="1" xfId="0" applyNumberFormat="1" applyFont="1" applyFill="1" applyBorder="1" applyAlignment="1">
      <alignment horizontal="center"/>
    </xf>
    <xf numFmtId="3" fontId="9" fillId="0" borderId="0" xfId="0" applyNumberFormat="1" applyFont="1" applyFill="1" applyBorder="1" applyAlignment="1">
      <alignment horizontal="center"/>
    </xf>
    <xf numFmtId="3" fontId="11" fillId="9" borderId="1" xfId="0" applyNumberFormat="1" applyFont="1" applyFill="1" applyBorder="1" applyAlignment="1">
      <alignment horizontal="center"/>
    </xf>
    <xf numFmtId="3" fontId="11" fillId="10" borderId="1" xfId="0" applyNumberFormat="1" applyFont="1" applyFill="1" applyBorder="1" applyAlignment="1">
      <alignment horizontal="center"/>
    </xf>
    <xf numFmtId="3" fontId="11" fillId="11" borderId="1" xfId="0" applyNumberFormat="1" applyFont="1" applyFill="1" applyBorder="1" applyAlignment="1">
      <alignment horizontal="center"/>
    </xf>
    <xf numFmtId="3" fontId="13" fillId="9" borderId="1" xfId="0" applyNumberFormat="1" applyFont="1" applyFill="1" applyBorder="1" applyAlignment="1">
      <alignment horizontal="center"/>
    </xf>
    <xf numFmtId="3" fontId="6" fillId="9" borderId="1" xfId="0" applyNumberFormat="1" applyFont="1" applyFill="1" applyBorder="1" applyAlignment="1">
      <alignment horizontal="center"/>
    </xf>
    <xf numFmtId="3" fontId="13" fillId="10" borderId="1" xfId="0" applyNumberFormat="1" applyFont="1" applyFill="1" applyBorder="1" applyAlignment="1">
      <alignment horizontal="center"/>
    </xf>
    <xf numFmtId="3" fontId="6" fillId="10" borderId="1" xfId="0" applyNumberFormat="1" applyFont="1" applyFill="1" applyBorder="1" applyAlignment="1">
      <alignment horizontal="center"/>
    </xf>
    <xf numFmtId="3" fontId="6" fillId="11" borderId="1" xfId="0" applyNumberFormat="1" applyFont="1" applyFill="1" applyBorder="1" applyAlignment="1">
      <alignment horizontal="center"/>
    </xf>
    <xf numFmtId="3" fontId="10" fillId="0" borderId="1" xfId="0" applyNumberFormat="1" applyFont="1" applyBorder="1" applyAlignment="1">
      <alignment horizontal="left"/>
    </xf>
    <xf numFmtId="3" fontId="15" fillId="9" borderId="1" xfId="0" applyNumberFormat="1" applyFont="1" applyFill="1" applyBorder="1" applyAlignment="1">
      <alignment horizontal="center"/>
    </xf>
    <xf numFmtId="3" fontId="15" fillId="10" borderId="1" xfId="0" applyNumberFormat="1" applyFont="1" applyFill="1" applyBorder="1" applyAlignment="1">
      <alignment horizontal="center"/>
    </xf>
    <xf numFmtId="3" fontId="15" fillId="11" borderId="1" xfId="0" applyNumberFormat="1" applyFont="1" applyFill="1" applyBorder="1" applyAlignment="1">
      <alignment horizontal="center"/>
    </xf>
    <xf numFmtId="3" fontId="14" fillId="9" borderId="1" xfId="0" applyNumberFormat="1" applyFont="1" applyFill="1" applyBorder="1" applyAlignment="1">
      <alignment horizontal="center"/>
    </xf>
    <xf numFmtId="3" fontId="14" fillId="10" borderId="1" xfId="0" applyNumberFormat="1" applyFont="1" applyFill="1" applyBorder="1" applyAlignment="1">
      <alignment horizontal="center"/>
    </xf>
    <xf numFmtId="3" fontId="14" fillId="11" borderId="1" xfId="0" applyNumberFormat="1" applyFont="1" applyFill="1" applyBorder="1" applyAlignment="1">
      <alignment horizontal="center"/>
    </xf>
    <xf numFmtId="3" fontId="13" fillId="11" borderId="1" xfId="0" applyNumberFormat="1" applyFont="1" applyFill="1" applyBorder="1" applyAlignment="1">
      <alignment horizontal="center"/>
    </xf>
    <xf numFmtId="3" fontId="6" fillId="10" borderId="1" xfId="0" applyNumberFormat="1" applyFont="1" applyFill="1" applyBorder="1" applyAlignment="1">
      <alignment horizontal="center" vertical="center"/>
    </xf>
    <xf numFmtId="3" fontId="14" fillId="10" borderId="1" xfId="0" applyNumberFormat="1" applyFont="1" applyFill="1" applyBorder="1" applyAlignment="1">
      <alignment horizontal="center" vertical="center"/>
    </xf>
    <xf numFmtId="3" fontId="6" fillId="9" borderId="1" xfId="0" applyNumberFormat="1" applyFont="1" applyFill="1" applyBorder="1" applyAlignment="1">
      <alignment horizontal="center" vertical="center"/>
    </xf>
    <xf numFmtId="3" fontId="14" fillId="9" borderId="1" xfId="0" applyNumberFormat="1" applyFont="1" applyFill="1" applyBorder="1" applyAlignment="1">
      <alignment horizontal="center" vertical="center"/>
    </xf>
    <xf numFmtId="3" fontId="6" fillId="11" borderId="1" xfId="0" applyNumberFormat="1" applyFont="1" applyFill="1" applyBorder="1" applyAlignment="1">
      <alignment horizontal="center" vertical="center"/>
    </xf>
    <xf numFmtId="3" fontId="14" fillId="11" borderId="1" xfId="0" applyNumberFormat="1" applyFont="1" applyFill="1" applyBorder="1" applyAlignment="1">
      <alignment horizontal="center" vertical="center"/>
    </xf>
    <xf numFmtId="3" fontId="11" fillId="0" borderId="1" xfId="0" applyNumberFormat="1" applyFont="1" applyBorder="1" applyAlignment="1">
      <alignment horizontal="center"/>
    </xf>
    <xf numFmtId="3" fontId="10" fillId="13" borderId="1" xfId="0" applyNumberFormat="1" applyFont="1" applyFill="1" applyBorder="1" applyAlignment="1"/>
    <xf numFmtId="0" fontId="6" fillId="13" borderId="1" xfId="0" applyFont="1" applyFill="1" applyBorder="1" applyAlignment="1">
      <alignment horizontal="center"/>
    </xf>
    <xf numFmtId="3" fontId="10" fillId="13" borderId="1" xfId="0" applyNumberFormat="1" applyFont="1" applyFill="1" applyBorder="1"/>
    <xf numFmtId="3" fontId="10" fillId="14" borderId="1" xfId="0" applyNumberFormat="1" applyFont="1" applyFill="1" applyBorder="1" applyAlignment="1"/>
    <xf numFmtId="0" fontId="9" fillId="14" borderId="1" xfId="0" applyNumberFormat="1" applyFont="1" applyFill="1" applyBorder="1" applyAlignment="1">
      <alignment horizontal="center" vertical="center"/>
    </xf>
    <xf numFmtId="0" fontId="9" fillId="14" borderId="1" xfId="0" applyNumberFormat="1" applyFont="1" applyFill="1" applyBorder="1" applyAlignment="1">
      <alignment horizontal="center"/>
    </xf>
    <xf numFmtId="3" fontId="10" fillId="14" borderId="1" xfId="0" applyNumberFormat="1" applyFont="1" applyFill="1" applyBorder="1"/>
    <xf numFmtId="3" fontId="13" fillId="9" borderId="1" xfId="0" applyNumberFormat="1" applyFont="1" applyFill="1" applyBorder="1" applyAlignment="1">
      <alignment horizontal="center" vertical="center"/>
    </xf>
    <xf numFmtId="3" fontId="10" fillId="0" borderId="1" xfId="0" applyNumberFormat="1" applyFont="1" applyBorder="1" applyAlignment="1">
      <alignment horizontal="left" vertical="center"/>
    </xf>
    <xf numFmtId="3" fontId="10" fillId="13" borderId="1" xfId="0" applyNumberFormat="1" applyFont="1" applyFill="1" applyBorder="1" applyAlignment="1">
      <alignment horizontal="left" vertical="center"/>
    </xf>
    <xf numFmtId="3" fontId="10" fillId="14" borderId="1" xfId="0" applyNumberFormat="1" applyFont="1" applyFill="1" applyBorder="1" applyAlignment="1">
      <alignment horizontal="left" vertical="center"/>
    </xf>
    <xf numFmtId="3" fontId="10" fillId="14" borderId="1" xfId="0" applyNumberFormat="1" applyFont="1" applyFill="1" applyBorder="1" applyAlignment="1">
      <alignment horizontal="left"/>
    </xf>
    <xf numFmtId="3" fontId="15" fillId="9" borderId="1" xfId="0" applyNumberFormat="1" applyFont="1" applyFill="1" applyBorder="1" applyAlignment="1">
      <alignment horizontal="center" vertical="center" wrapText="1"/>
    </xf>
    <xf numFmtId="3" fontId="15" fillId="10" borderId="1" xfId="0" applyNumberFormat="1" applyFont="1" applyFill="1" applyBorder="1" applyAlignment="1">
      <alignment horizontal="center" vertical="center" wrapText="1"/>
    </xf>
    <xf numFmtId="3" fontId="15" fillId="11" borderId="1" xfId="0" applyNumberFormat="1" applyFont="1" applyFill="1" applyBorder="1" applyAlignment="1">
      <alignment horizontal="center" vertical="center"/>
    </xf>
    <xf numFmtId="3" fontId="15" fillId="9" borderId="1" xfId="0" applyNumberFormat="1" applyFont="1" applyFill="1" applyBorder="1" applyAlignment="1">
      <alignment horizontal="center" vertical="center"/>
    </xf>
    <xf numFmtId="3" fontId="6" fillId="10" borderId="1" xfId="0" applyNumberFormat="1" applyFont="1" applyFill="1" applyBorder="1" applyAlignment="1">
      <alignment horizontal="center" vertical="center" wrapText="1"/>
    </xf>
    <xf numFmtId="3" fontId="15" fillId="10" borderId="1" xfId="0" applyNumberFormat="1" applyFont="1" applyFill="1" applyBorder="1" applyAlignment="1">
      <alignment horizontal="center" vertical="center"/>
    </xf>
    <xf numFmtId="3" fontId="11" fillId="0" borderId="7" xfId="0" applyNumberFormat="1" applyFont="1" applyBorder="1" applyAlignment="1">
      <alignment horizontal="center"/>
    </xf>
    <xf numFmtId="3" fontId="11" fillId="0" borderId="6" xfId="0" applyNumberFormat="1" applyFont="1" applyBorder="1" applyAlignment="1">
      <alignment horizontal="center"/>
    </xf>
    <xf numFmtId="3" fontId="11" fillId="0" borderId="4" xfId="0" applyNumberFormat="1" applyFont="1" applyBorder="1" applyAlignment="1">
      <alignment horizontal="center"/>
    </xf>
    <xf numFmtId="3" fontId="12" fillId="0" borderId="7" xfId="0" applyNumberFormat="1" applyFont="1" applyFill="1" applyBorder="1" applyAlignment="1">
      <alignment horizontal="center" vertical="center"/>
    </xf>
    <xf numFmtId="3" fontId="12" fillId="0" borderId="6" xfId="0" applyNumberFormat="1" applyFont="1" applyFill="1" applyBorder="1" applyAlignment="1">
      <alignment horizontal="center" vertical="center"/>
    </xf>
    <xf numFmtId="3" fontId="12" fillId="0" borderId="4" xfId="0" applyNumberFormat="1" applyFont="1" applyFill="1" applyBorder="1" applyAlignment="1">
      <alignment horizontal="center" vertical="center"/>
    </xf>
    <xf numFmtId="3" fontId="11" fillId="0" borderId="8" xfId="0" applyNumberFormat="1" applyFont="1" applyBorder="1" applyAlignment="1">
      <alignment horizontal="center" vertical="center"/>
    </xf>
    <xf numFmtId="3" fontId="11" fillId="0" borderId="9" xfId="0" applyNumberFormat="1" applyFont="1" applyBorder="1" applyAlignment="1">
      <alignment horizontal="center" vertical="center"/>
    </xf>
    <xf numFmtId="3" fontId="11" fillId="0" borderId="10" xfId="0" applyNumberFormat="1" applyFont="1" applyBorder="1" applyAlignment="1">
      <alignment horizontal="center" vertical="center"/>
    </xf>
    <xf numFmtId="3" fontId="11" fillId="0" borderId="14" xfId="0" applyNumberFormat="1" applyFont="1" applyBorder="1" applyAlignment="1">
      <alignment horizontal="center" vertical="center"/>
    </xf>
    <xf numFmtId="3" fontId="11" fillId="0" borderId="15" xfId="0" applyNumberFormat="1" applyFont="1" applyBorder="1" applyAlignment="1">
      <alignment horizontal="center" vertical="center"/>
    </xf>
    <xf numFmtId="3" fontId="11" fillId="0" borderId="5" xfId="0" applyNumberFormat="1" applyFont="1" applyBorder="1" applyAlignment="1">
      <alignment horizontal="center" vertical="center"/>
    </xf>
    <xf numFmtId="3" fontId="11" fillId="12" borderId="7" xfId="0" applyNumberFormat="1" applyFont="1" applyFill="1" applyBorder="1" applyAlignment="1">
      <alignment horizontal="center"/>
    </xf>
    <xf numFmtId="3" fontId="11" fillId="12" borderId="6" xfId="0" applyNumberFormat="1" applyFont="1" applyFill="1" applyBorder="1" applyAlignment="1">
      <alignment horizontal="center"/>
    </xf>
    <xf numFmtId="3" fontId="11" fillId="12" borderId="4" xfId="0" applyNumberFormat="1" applyFont="1" applyFill="1" applyBorder="1" applyAlignment="1">
      <alignment horizontal="center"/>
    </xf>
    <xf numFmtId="0" fontId="14" fillId="0" borderId="7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14" fillId="0" borderId="4" xfId="0" applyFont="1" applyFill="1" applyBorder="1" applyAlignment="1">
      <alignment horizontal="center"/>
    </xf>
    <xf numFmtId="3" fontId="11" fillId="0" borderId="7" xfId="0" applyNumberFormat="1" applyFont="1" applyBorder="1" applyAlignment="1">
      <alignment horizontal="center" vertical="center"/>
    </xf>
    <xf numFmtId="3" fontId="11" fillId="0" borderId="6" xfId="0" applyNumberFormat="1" applyFont="1" applyBorder="1" applyAlignment="1">
      <alignment horizontal="center" vertical="center"/>
    </xf>
    <xf numFmtId="3" fontId="11" fillId="0" borderId="4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/>
    </xf>
    <xf numFmtId="0" fontId="5" fillId="0" borderId="7" xfId="0" applyFont="1" applyBorder="1" applyAlignment="1">
      <alignment horizontal="center" wrapText="1"/>
    </xf>
    <xf numFmtId="0" fontId="5" fillId="0" borderId="6" xfId="0" applyFont="1" applyBorder="1" applyAlignment="1">
      <alignment horizontal="center" wrapText="1"/>
    </xf>
    <xf numFmtId="0" fontId="5" fillId="0" borderId="4" xfId="0" applyFont="1" applyBorder="1" applyAlignment="1">
      <alignment horizontal="center" wrapText="1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3" fontId="5" fillId="0" borderId="0" xfId="0" applyNumberFormat="1" applyFont="1" applyBorder="1" applyAlignment="1">
      <alignment horizontal="center" vertical="center" wrapText="1"/>
    </xf>
    <xf numFmtId="3" fontId="5" fillId="2" borderId="1" xfId="0" applyNumberFormat="1" applyFont="1" applyFill="1" applyBorder="1" applyAlignment="1">
      <alignment horizontal="center" vertical="center" wrapText="1"/>
    </xf>
    <xf numFmtId="0" fontId="5" fillId="2" borderId="1" xfId="0" applyFont="1" applyFill="1" applyBorder="1"/>
    <xf numFmtId="3" fontId="5" fillId="0" borderId="1" xfId="0" applyNumberFormat="1" applyFont="1" applyBorder="1" applyAlignment="1">
      <alignment horizontal="center" vertical="center" wrapText="1"/>
    </xf>
    <xf numFmtId="0" fontId="5" fillId="2" borderId="4" xfId="0" applyFont="1" applyFill="1" applyBorder="1"/>
    <xf numFmtId="0" fontId="5" fillId="0" borderId="1" xfId="0" applyFont="1" applyBorder="1"/>
    <xf numFmtId="0" fontId="5" fillId="0" borderId="0" xfId="0" applyFont="1" applyBorder="1"/>
    <xf numFmtId="3" fontId="5" fillId="2" borderId="5" xfId="0" applyNumberFormat="1" applyFont="1" applyFill="1" applyBorder="1" applyAlignment="1">
      <alignment horizontal="center" vertical="center" wrapText="1"/>
    </xf>
    <xf numFmtId="3" fontId="5" fillId="2" borderId="3" xfId="0" applyNumberFormat="1" applyFont="1" applyFill="1" applyBorder="1" applyAlignment="1">
      <alignment horizontal="center" vertical="center" wrapText="1"/>
    </xf>
    <xf numFmtId="3" fontId="5" fillId="0" borderId="13" xfId="0" applyNumberFormat="1" applyFont="1" applyBorder="1" applyAlignment="1">
      <alignment horizontal="center" vertical="center" wrapText="1"/>
    </xf>
    <xf numFmtId="0" fontId="5" fillId="0" borderId="13" xfId="0" applyFont="1" applyBorder="1"/>
    <xf numFmtId="3" fontId="5" fillId="2" borderId="4" xfId="0" applyNumberFormat="1" applyFont="1" applyFill="1" applyBorder="1" applyAlignment="1">
      <alignment horizontal="center" vertical="center" wrapText="1"/>
    </xf>
    <xf numFmtId="3" fontId="5" fillId="0" borderId="8" xfId="0" applyNumberFormat="1" applyFont="1" applyBorder="1" applyAlignment="1">
      <alignment horizontal="center" vertical="center" wrapText="1"/>
    </xf>
    <xf numFmtId="0" fontId="5" fillId="2" borderId="2" xfId="0" applyFont="1" applyFill="1" applyBorder="1"/>
    <xf numFmtId="0" fontId="6" fillId="7" borderId="2" xfId="0" applyFont="1" applyFill="1" applyBorder="1" applyAlignment="1">
      <alignment horizontal="center" vertical="center" wrapText="1"/>
    </xf>
    <xf numFmtId="0" fontId="6" fillId="7" borderId="3" xfId="0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/>
    </xf>
    <xf numFmtId="3" fontId="6" fillId="7" borderId="7" xfId="0" applyNumberFormat="1" applyFont="1" applyFill="1" applyBorder="1" applyAlignment="1">
      <alignment horizontal="center" vertical="center" wrapText="1"/>
    </xf>
    <xf numFmtId="3" fontId="6" fillId="7" borderId="6" xfId="0" applyNumberFormat="1" applyFont="1" applyFill="1" applyBorder="1" applyAlignment="1">
      <alignment horizontal="center" vertical="center" wrapText="1"/>
    </xf>
    <xf numFmtId="3" fontId="6" fillId="7" borderId="4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3" fontId="6" fillId="7" borderId="2" xfId="0" applyNumberFormat="1" applyFont="1" applyFill="1" applyBorder="1" applyAlignment="1">
      <alignment horizontal="center" vertical="center" wrapText="1"/>
    </xf>
    <xf numFmtId="3" fontId="6" fillId="7" borderId="3" xfId="0" applyNumberFormat="1" applyFont="1" applyFill="1" applyBorder="1" applyAlignment="1">
      <alignment horizontal="center" vertical="center" wrapText="1"/>
    </xf>
    <xf numFmtId="3" fontId="7" fillId="0" borderId="1" xfId="0" applyNumberFormat="1" applyFont="1" applyBorder="1" applyAlignment="1">
      <alignment horizontal="center"/>
    </xf>
    <xf numFmtId="0" fontId="7" fillId="0" borderId="1" xfId="0" applyFont="1" applyBorder="1" applyAlignment="1">
      <alignment horizontal="center"/>
    </xf>
  </cellXfs>
  <cellStyles count="33">
    <cellStyle name="Normal" xfId="0" builtinId="0"/>
    <cellStyle name="ปกติ 11" xfId="1"/>
    <cellStyle name="ปกติ 12" xfId="2"/>
    <cellStyle name="ปกติ 13" xfId="3"/>
    <cellStyle name="ปกติ 14" xfId="4"/>
    <cellStyle name="ปกติ 15" xfId="5"/>
    <cellStyle name="ปกติ 16" xfId="6"/>
    <cellStyle name="ปกติ 17" xfId="7"/>
    <cellStyle name="ปกติ 18" xfId="8"/>
    <cellStyle name="ปกติ 19" xfId="9"/>
    <cellStyle name="ปกติ 20" xfId="10"/>
    <cellStyle name="ปกติ 21" xfId="11"/>
    <cellStyle name="ปกติ 22" xfId="12"/>
    <cellStyle name="ปกติ 23" xfId="13"/>
    <cellStyle name="ปกติ 24" xfId="14"/>
    <cellStyle name="ปกติ 25" xfId="15"/>
    <cellStyle name="ปกติ 26" xfId="16"/>
    <cellStyle name="ปกติ 27" xfId="17"/>
    <cellStyle name="ปกติ 28" xfId="18"/>
    <cellStyle name="ปกติ 29" xfId="19"/>
    <cellStyle name="ปกติ 3" xfId="20"/>
    <cellStyle name="ปกติ 30" xfId="21"/>
    <cellStyle name="ปกติ 31" xfId="22"/>
    <cellStyle name="ปกติ 32" xfId="23"/>
    <cellStyle name="ปกติ 33" xfId="24"/>
    <cellStyle name="ปกติ 34" xfId="25"/>
    <cellStyle name="ปกติ 35" xfId="26"/>
    <cellStyle name="ปกติ 36" xfId="27"/>
    <cellStyle name="ปกติ 37" xfId="28"/>
    <cellStyle name="ปกติ 38" xfId="29"/>
    <cellStyle name="ปกติ 39" xfId="30"/>
    <cellStyle name="ปกติ 4" xfId="31"/>
    <cellStyle name="ปกติ 5" xfId="32"/>
  </cellStyles>
  <dxfs count="0"/>
  <tableStyles count="0" defaultTableStyle="TableStyleMedium9" defaultPivotStyle="PivotStyleLight16"/>
  <colors>
    <mruColors>
      <color rgb="FFCCFFFF"/>
      <color rgb="FFCCCCFF"/>
      <color rgb="FFCCFFCC"/>
      <color rgb="FFFFCCFF"/>
      <color rgb="FFFFFFCC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4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2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3.xml"/><Relationship Id="rId33" Type="http://schemas.openxmlformats.org/officeDocument/2006/relationships/externalLink" Target="externalLinks/externalLink11.xml"/><Relationship Id="rId38" Type="http://schemas.openxmlformats.org/officeDocument/2006/relationships/externalLink" Target="externalLinks/externalLink1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7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32" Type="http://schemas.openxmlformats.org/officeDocument/2006/relationships/externalLink" Target="externalLinks/externalLink10.xml"/><Relationship Id="rId37" Type="http://schemas.openxmlformats.org/officeDocument/2006/relationships/externalLink" Target="externalLinks/externalLink15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externalLink" Target="externalLinks/externalLink6.xml"/><Relationship Id="rId36" Type="http://schemas.openxmlformats.org/officeDocument/2006/relationships/externalLink" Target="externalLinks/externalLink1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5.xml"/><Relationship Id="rId30" Type="http://schemas.openxmlformats.org/officeDocument/2006/relationships/externalLink" Target="externalLinks/externalLink8.xml"/><Relationship Id="rId35" Type="http://schemas.openxmlformats.org/officeDocument/2006/relationships/externalLink" Target="externalLinks/externalLink1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01.&#3611;&#3594;&#3585;.&#3629;.&#3648;&#3617;&#3639;&#3629;&#3591;&#3611;&#3633;&#3605;&#3605;&#3634;&#3609;&#3637;%20cp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&#3605;&#3619;&#3623;&#3592;&#3626;&#3629;&#3610;&#3586;&#3657;&#3629;&#3617;&#3641;&#3621;&#3611;&#3619;&#3632;&#3594;&#3634;&#3585;&#3619;%20%20&#3603;%2030%20&#3617;&#3636;.&#3618;.%2060%20%20&#3619;&#3634;&#3618;&#3629;&#3635;&#3648;&#3616;&#3629;&#3649;&#3621;&#3632;&#3619;&#3634;&#3618;&#3627;&#3609;&#3656;&#3623;&#3618;&#3610;&#3619;&#3636;&#3585;&#3634;&#3619;/01.&#3611;&#3594;&#3585;.&#3629;.&#3648;&#3617;&#3639;&#3629;&#3591;&#3611;&#3633;&#3605;&#3605;&#3634;&#3609;&#3637;%20&#3618;&#3639;&#3609;&#3618;&#3633;&#3609;&#3649;&#3621;&#3657;&#3623;%20&#3603;%2005%20&#3605;.&#3588;.%206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02.&#3611;&#3594;&#3585;.&#3629;.&#3650;&#3588;&#3585;&#3650;&#3614;&#3608;&#3636;&#3660;%20cp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&#3605;&#3619;&#3623;&#3592;&#3626;&#3629;&#3610;&#3586;&#3657;&#3629;&#3617;&#3641;&#3621;&#3611;&#3619;&#3632;&#3594;&#3634;&#3585;&#3619;%20%20&#3603;%2030%20&#3617;&#3636;.&#3618;.%2060%20%20&#3619;&#3634;&#3618;&#3629;&#3635;&#3648;&#3616;&#3629;&#3649;&#3621;&#3632;&#3619;&#3634;&#3618;&#3627;&#3609;&#3656;&#3623;&#3618;&#3610;&#3619;&#3636;&#3585;&#3634;&#3619;/02.&#3611;&#3594;&#3585;.&#3629;.&#3650;&#3588;&#3585;&#3650;&#3614;&#3608;&#3636;&#3660;%20(&#3618;&#3639;&#3609;&#3618;&#3633;&#3609;&#3649;&#3621;&#3657;&#3623;)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03.&#3611;&#3594;&#3585;.&#3629;.&#3627;&#3609;&#3629;&#3591;&#3592;&#3636;&#3585;%20cp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&#3605;&#3619;&#3623;&#3592;&#3626;&#3629;&#3610;&#3586;&#3657;&#3629;&#3617;&#3641;&#3621;&#3611;&#3619;&#3632;&#3594;&#3634;&#3585;&#3619;%20%20&#3603;%2030%20&#3617;&#3636;.&#3618;.%2060%20%20&#3619;&#3634;&#3618;&#3629;&#3635;&#3648;&#3616;&#3629;&#3649;&#3621;&#3632;&#3619;&#3634;&#3618;&#3627;&#3609;&#3656;&#3623;&#3618;&#3610;&#3619;&#3636;&#3585;&#3634;&#3619;/03.&#3611;&#3594;&#3585;.&#3629;.&#3627;&#3609;&#3629;&#3591;&#3592;&#3636;&#3585;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04.&#3611;&#3594;&#3585;.&#3629;.&#3611;&#3632;&#3609;&#3634;&#3648;&#3619;&#3632;%20cp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05.&#3611;&#3594;&#3585;.&#3629;.&#3617;&#3634;&#3618;&#3629;%20cp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06.&#3611;&#3594;&#3585;.&#3629;.&#3607;&#3640;&#3656;&#3591;&#3618;&#3634;&#3591;&#3649;&#3604;&#3591;%20cp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&#3605;&#3619;&#3623;&#3592;&#3626;&#3629;&#3610;&#3586;&#3657;&#3629;&#3617;&#3641;&#3621;&#3611;&#3619;&#3632;&#3594;&#3634;&#3585;&#3619;%20%20&#3603;%2030%20&#3617;&#3636;.&#3618;.%2060%20%20&#3619;&#3634;&#3618;&#3629;&#3635;&#3648;&#3616;&#3629;&#3649;&#3621;&#3632;&#3619;&#3634;&#3618;&#3627;&#3609;&#3656;&#3623;&#3618;&#3610;&#3619;&#3636;&#3585;&#3634;&#3619;/07.&#3611;&#3594;&#3585;.&#3629;.&#3626;&#3634;&#3618;&#3610;&#3640;&#3619;&#3637;%20(&#3618;&#3639;&#3609;&#3618;&#3633;&#3609;&#3649;&#3621;&#3657;&#3623;)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08.&#3611;&#3594;&#3585;.&#3629;.&#3652;&#3617;&#3657;&#3649;&#3585;&#3656;&#3609;%20cp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09.&#3611;&#3594;&#3585;.&#3629;.&#3618;&#3632;&#3627;&#3619;&#3636;&#3656;&#3591;%20cp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10.&#3611;&#3594;&#3585;.&#3629;.&#3618;&#3632;&#3619;&#3633;&#3591;%20cp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&#3605;&#3619;&#3623;&#3592;&#3626;&#3629;&#3610;&#3586;&#3657;&#3629;&#3617;&#3641;&#3621;&#3611;&#3619;&#3632;&#3594;&#3634;&#3585;&#3619;%20%20&#3603;%2030%20&#3617;&#3636;.&#3618;.%2060%20%20&#3619;&#3634;&#3618;&#3629;&#3635;&#3648;&#3616;&#3629;&#3649;&#3621;&#3632;&#3619;&#3634;&#3618;&#3627;&#3609;&#3656;&#3623;&#3618;&#3610;&#3619;&#3636;&#3585;&#3634;&#3619;/10.&#3611;&#3594;&#3585;.&#3629;.&#3618;&#3632;&#3619;&#3633;&#3591;%20&#3618;&#3639;&#3609;&#3618;&#3633;&#3609;&#3649;&#3621;&#3657;&#3623;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11.&#3611;&#3594;&#3585;.&#3629;.&#3585;&#3632;&#3614;&#3657;&#3629;%20cp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12.&#3611;&#3594;&#3585;.&#3629;.&#3649;&#3617;&#3656;&#3621;&#3634;&#3609;%20c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ำเภอเมืองปัตตานี"/>
      <sheetName val="09892 รพ.สต.บานา"/>
      <sheetName val="09893 รพ.สต.ตันหยงลุโละ"/>
      <sheetName val="09894 รพ.สต.คลองมานิง"/>
      <sheetName val="09895 รพ.สต.กะมิยอ "/>
      <sheetName val="09896 รพ.สต.บาราโหม"/>
      <sheetName val="09897 รพ.สต.ปะกาฮารัง"/>
      <sheetName val="09898 รพ.สต.รูสะมิแล"/>
      <sheetName val="09899 รพ.สต.ตะลุโบะ"/>
      <sheetName val="09900 รพ.สต.บาราเฮาะ"/>
      <sheetName val="09901 รพ.สต.ปุยุด"/>
      <sheetName val="14363 ท.อ.เมือง"/>
      <sheetName val="77697 cmu ปากน้ำ"/>
      <sheetName val="77698 cmu รพ."/>
      <sheetName val="10748 เวชกรรม รพ.ปน."/>
    </sheetNames>
    <sheetDataSet>
      <sheetData sheetId="0" refreshError="1"/>
      <sheetData sheetId="1" refreshError="1">
        <row r="2">
          <cell r="AO2">
            <v>259</v>
          </cell>
          <cell r="AP2">
            <v>239</v>
          </cell>
          <cell r="AQ2">
            <v>498</v>
          </cell>
          <cell r="AT2">
            <v>969</v>
          </cell>
          <cell r="AU2">
            <v>870</v>
          </cell>
          <cell r="AV2">
            <v>1839</v>
          </cell>
        </row>
        <row r="3">
          <cell r="AO3">
            <v>155</v>
          </cell>
          <cell r="AP3">
            <v>146</v>
          </cell>
          <cell r="AQ3">
            <v>301</v>
          </cell>
          <cell r="AT3">
            <v>856</v>
          </cell>
          <cell r="AU3">
            <v>710</v>
          </cell>
          <cell r="AV3">
            <v>1566</v>
          </cell>
        </row>
        <row r="4">
          <cell r="AO4">
            <v>177</v>
          </cell>
          <cell r="AP4">
            <v>163</v>
          </cell>
          <cell r="AQ4">
            <v>340</v>
          </cell>
          <cell r="AT4">
            <v>902</v>
          </cell>
          <cell r="AU4">
            <v>885</v>
          </cell>
          <cell r="AV4">
            <v>1787</v>
          </cell>
        </row>
        <row r="5">
          <cell r="AO5">
            <v>175</v>
          </cell>
          <cell r="AP5">
            <v>152</v>
          </cell>
          <cell r="AQ5">
            <v>327</v>
          </cell>
          <cell r="AT5">
            <v>1087</v>
          </cell>
          <cell r="AU5">
            <v>992</v>
          </cell>
          <cell r="AV5">
            <v>2079</v>
          </cell>
        </row>
        <row r="6">
          <cell r="AO6">
            <v>203</v>
          </cell>
          <cell r="AP6">
            <v>170</v>
          </cell>
          <cell r="AQ6">
            <v>373</v>
          </cell>
          <cell r="AT6">
            <v>804</v>
          </cell>
          <cell r="AU6">
            <v>892</v>
          </cell>
          <cell r="AV6">
            <v>1696</v>
          </cell>
        </row>
        <row r="7">
          <cell r="AO7">
            <v>190</v>
          </cell>
          <cell r="AP7">
            <v>150</v>
          </cell>
          <cell r="AQ7">
            <v>340</v>
          </cell>
          <cell r="AT7">
            <v>697</v>
          </cell>
          <cell r="AU7">
            <v>842</v>
          </cell>
          <cell r="AV7">
            <v>1539</v>
          </cell>
        </row>
        <row r="8">
          <cell r="AO8">
            <v>186</v>
          </cell>
          <cell r="AP8">
            <v>150</v>
          </cell>
          <cell r="AQ8">
            <v>336</v>
          </cell>
          <cell r="AT8">
            <v>671</v>
          </cell>
          <cell r="AU8">
            <v>843</v>
          </cell>
          <cell r="AV8">
            <v>1514</v>
          </cell>
        </row>
        <row r="9">
          <cell r="AO9">
            <v>168</v>
          </cell>
          <cell r="AP9">
            <v>142</v>
          </cell>
          <cell r="AQ9">
            <v>310</v>
          </cell>
          <cell r="AT9">
            <v>571</v>
          </cell>
          <cell r="AU9">
            <v>700</v>
          </cell>
          <cell r="AV9">
            <v>1271</v>
          </cell>
        </row>
        <row r="10">
          <cell r="AO10">
            <v>146</v>
          </cell>
          <cell r="AP10">
            <v>141</v>
          </cell>
          <cell r="AQ10">
            <v>287</v>
          </cell>
          <cell r="AT10">
            <v>549</v>
          </cell>
          <cell r="AU10">
            <v>689</v>
          </cell>
          <cell r="AV10">
            <v>1238</v>
          </cell>
        </row>
        <row r="11">
          <cell r="AO11">
            <v>166</v>
          </cell>
          <cell r="AP11">
            <v>127</v>
          </cell>
          <cell r="AQ11">
            <v>293</v>
          </cell>
          <cell r="AT11">
            <v>576</v>
          </cell>
          <cell r="AU11">
            <v>662</v>
          </cell>
          <cell r="AV11">
            <v>1238</v>
          </cell>
        </row>
        <row r="12">
          <cell r="AO12">
            <v>174</v>
          </cell>
          <cell r="AP12">
            <v>151</v>
          </cell>
          <cell r="AQ12">
            <v>325</v>
          </cell>
          <cell r="AT12">
            <v>545</v>
          </cell>
          <cell r="AU12">
            <v>642</v>
          </cell>
          <cell r="AV12">
            <v>1187</v>
          </cell>
        </row>
        <row r="13">
          <cell r="AO13">
            <v>125</v>
          </cell>
          <cell r="AP13">
            <v>146</v>
          </cell>
          <cell r="AQ13">
            <v>271</v>
          </cell>
          <cell r="AT13">
            <v>469</v>
          </cell>
          <cell r="AU13">
            <v>494</v>
          </cell>
          <cell r="AV13">
            <v>963</v>
          </cell>
        </row>
        <row r="14">
          <cell r="AO14">
            <v>212</v>
          </cell>
          <cell r="AP14">
            <v>176</v>
          </cell>
          <cell r="AQ14">
            <v>388</v>
          </cell>
          <cell r="AT14">
            <v>341</v>
          </cell>
          <cell r="AU14">
            <v>314</v>
          </cell>
          <cell r="AV14">
            <v>655</v>
          </cell>
        </row>
        <row r="15">
          <cell r="AO15">
            <v>209</v>
          </cell>
          <cell r="AP15">
            <v>196</v>
          </cell>
          <cell r="AQ15">
            <v>405</v>
          </cell>
          <cell r="AT15">
            <v>247</v>
          </cell>
          <cell r="AU15">
            <v>258</v>
          </cell>
          <cell r="AV15">
            <v>505</v>
          </cell>
        </row>
        <row r="16">
          <cell r="AO16">
            <v>182</v>
          </cell>
          <cell r="AP16">
            <v>216</v>
          </cell>
          <cell r="AQ16">
            <v>398</v>
          </cell>
          <cell r="AT16">
            <v>117</v>
          </cell>
          <cell r="AU16">
            <v>126</v>
          </cell>
          <cell r="AV16">
            <v>243</v>
          </cell>
        </row>
        <row r="17">
          <cell r="AO17">
            <v>234</v>
          </cell>
          <cell r="AP17">
            <v>212</v>
          </cell>
          <cell r="AQ17">
            <v>446</v>
          </cell>
          <cell r="AT17">
            <v>89</v>
          </cell>
          <cell r="AU17">
            <v>115</v>
          </cell>
          <cell r="AV17">
            <v>204</v>
          </cell>
        </row>
        <row r="18">
          <cell r="AO18">
            <v>209</v>
          </cell>
          <cell r="AP18">
            <v>188</v>
          </cell>
          <cell r="AQ18">
            <v>397</v>
          </cell>
          <cell r="AT18">
            <v>94</v>
          </cell>
          <cell r="AU18">
            <v>154</v>
          </cell>
          <cell r="AV18">
            <v>248</v>
          </cell>
        </row>
        <row r="19">
          <cell r="AO19">
            <v>249</v>
          </cell>
          <cell r="AP19">
            <v>217</v>
          </cell>
          <cell r="AQ19">
            <v>466</v>
          </cell>
          <cell r="AT19">
            <v>9584</v>
          </cell>
          <cell r="AU19">
            <v>10188</v>
          </cell>
          <cell r="AV19">
            <v>19772</v>
          </cell>
        </row>
        <row r="20">
          <cell r="AO20">
            <v>224</v>
          </cell>
          <cell r="AP20">
            <v>187</v>
          </cell>
          <cell r="AQ20">
            <v>411</v>
          </cell>
        </row>
        <row r="21">
          <cell r="AO21">
            <v>171</v>
          </cell>
          <cell r="AP21">
            <v>188</v>
          </cell>
          <cell r="AQ21">
            <v>359</v>
          </cell>
        </row>
        <row r="22">
          <cell r="AO22">
            <v>196</v>
          </cell>
          <cell r="AP22">
            <v>170</v>
          </cell>
          <cell r="AQ22">
            <v>366</v>
          </cell>
        </row>
        <row r="23">
          <cell r="AO23">
            <v>153</v>
          </cell>
          <cell r="AP23">
            <v>178</v>
          </cell>
          <cell r="AQ23">
            <v>331</v>
          </cell>
        </row>
        <row r="24">
          <cell r="AO24">
            <v>137</v>
          </cell>
          <cell r="AP24">
            <v>187</v>
          </cell>
          <cell r="AQ24">
            <v>324</v>
          </cell>
        </row>
        <row r="25">
          <cell r="AO25">
            <v>160</v>
          </cell>
          <cell r="AP25">
            <v>172</v>
          </cell>
          <cell r="AQ25">
            <v>332</v>
          </cell>
        </row>
        <row r="26">
          <cell r="AO26">
            <v>158</v>
          </cell>
          <cell r="AP26">
            <v>185</v>
          </cell>
          <cell r="AQ26">
            <v>343</v>
          </cell>
        </row>
        <row r="27">
          <cell r="AO27">
            <v>155</v>
          </cell>
          <cell r="AP27">
            <v>170</v>
          </cell>
          <cell r="AQ27">
            <v>325</v>
          </cell>
        </row>
        <row r="28">
          <cell r="AO28">
            <v>150</v>
          </cell>
          <cell r="AP28">
            <v>179</v>
          </cell>
          <cell r="AQ28">
            <v>329</v>
          </cell>
        </row>
        <row r="29">
          <cell r="AO29">
            <v>128</v>
          </cell>
          <cell r="AP29">
            <v>170</v>
          </cell>
          <cell r="AQ29">
            <v>298</v>
          </cell>
        </row>
        <row r="30">
          <cell r="AO30">
            <v>124</v>
          </cell>
          <cell r="AP30">
            <v>136</v>
          </cell>
          <cell r="AQ30">
            <v>260</v>
          </cell>
        </row>
        <row r="31">
          <cell r="AO31">
            <v>140</v>
          </cell>
          <cell r="AP31">
            <v>187</v>
          </cell>
          <cell r="AQ31">
            <v>327</v>
          </cell>
        </row>
        <row r="32">
          <cell r="AO32">
            <v>141</v>
          </cell>
          <cell r="AP32">
            <v>171</v>
          </cell>
          <cell r="AQ32">
            <v>312</v>
          </cell>
        </row>
        <row r="33">
          <cell r="AO33">
            <v>139</v>
          </cell>
          <cell r="AP33">
            <v>170</v>
          </cell>
          <cell r="AQ33">
            <v>309</v>
          </cell>
        </row>
        <row r="34">
          <cell r="AO34">
            <v>126</v>
          </cell>
          <cell r="AP34">
            <v>178</v>
          </cell>
          <cell r="AQ34">
            <v>304</v>
          </cell>
        </row>
        <row r="35">
          <cell r="AO35">
            <v>133</v>
          </cell>
          <cell r="AP35">
            <v>180</v>
          </cell>
          <cell r="AQ35">
            <v>313</v>
          </cell>
        </row>
        <row r="36">
          <cell r="AO36">
            <v>132</v>
          </cell>
          <cell r="AP36">
            <v>144</v>
          </cell>
          <cell r="AQ36">
            <v>276</v>
          </cell>
        </row>
        <row r="37">
          <cell r="AO37">
            <v>113</v>
          </cell>
          <cell r="AP37">
            <v>142</v>
          </cell>
          <cell r="AQ37">
            <v>255</v>
          </cell>
        </row>
        <row r="38">
          <cell r="AO38">
            <v>115</v>
          </cell>
          <cell r="AP38">
            <v>138</v>
          </cell>
          <cell r="AQ38">
            <v>253</v>
          </cell>
        </row>
        <row r="39">
          <cell r="AO39">
            <v>117</v>
          </cell>
          <cell r="AP39">
            <v>134</v>
          </cell>
          <cell r="AQ39">
            <v>251</v>
          </cell>
        </row>
        <row r="40">
          <cell r="AO40">
            <v>125</v>
          </cell>
          <cell r="AP40">
            <v>142</v>
          </cell>
          <cell r="AQ40">
            <v>267</v>
          </cell>
        </row>
        <row r="41">
          <cell r="AO41">
            <v>101</v>
          </cell>
          <cell r="AP41">
            <v>144</v>
          </cell>
          <cell r="AQ41">
            <v>245</v>
          </cell>
        </row>
        <row r="42">
          <cell r="AO42">
            <v>118</v>
          </cell>
          <cell r="AP42">
            <v>133</v>
          </cell>
          <cell r="AQ42">
            <v>251</v>
          </cell>
        </row>
        <row r="43">
          <cell r="AO43">
            <v>115</v>
          </cell>
          <cell r="AP43">
            <v>129</v>
          </cell>
          <cell r="AQ43">
            <v>244</v>
          </cell>
        </row>
        <row r="44">
          <cell r="AO44">
            <v>99</v>
          </cell>
          <cell r="AP44">
            <v>141</v>
          </cell>
          <cell r="AQ44">
            <v>240</v>
          </cell>
        </row>
        <row r="45">
          <cell r="AO45">
            <v>113</v>
          </cell>
          <cell r="AP45">
            <v>140</v>
          </cell>
          <cell r="AQ45">
            <v>253</v>
          </cell>
        </row>
        <row r="46">
          <cell r="AO46">
            <v>104</v>
          </cell>
          <cell r="AP46">
            <v>146</v>
          </cell>
          <cell r="AQ46">
            <v>250</v>
          </cell>
        </row>
        <row r="47">
          <cell r="AO47">
            <v>119</v>
          </cell>
          <cell r="AP47">
            <v>144</v>
          </cell>
          <cell r="AQ47">
            <v>263</v>
          </cell>
        </row>
        <row r="48">
          <cell r="AO48">
            <v>110</v>
          </cell>
          <cell r="AP48">
            <v>129</v>
          </cell>
          <cell r="AQ48">
            <v>239</v>
          </cell>
        </row>
        <row r="49">
          <cell r="AO49">
            <v>116</v>
          </cell>
          <cell r="AP49">
            <v>120</v>
          </cell>
          <cell r="AQ49">
            <v>236</v>
          </cell>
        </row>
        <row r="50">
          <cell r="AO50">
            <v>102</v>
          </cell>
          <cell r="AP50">
            <v>134</v>
          </cell>
          <cell r="AQ50">
            <v>236</v>
          </cell>
        </row>
        <row r="51">
          <cell r="AO51">
            <v>129</v>
          </cell>
          <cell r="AP51">
            <v>135</v>
          </cell>
          <cell r="AQ51">
            <v>264</v>
          </cell>
        </row>
        <row r="52">
          <cell r="AO52">
            <v>114</v>
          </cell>
          <cell r="AP52">
            <v>115</v>
          </cell>
          <cell r="AQ52">
            <v>229</v>
          </cell>
        </row>
        <row r="53">
          <cell r="AO53">
            <v>110</v>
          </cell>
          <cell r="AP53">
            <v>136</v>
          </cell>
          <cell r="AQ53">
            <v>246</v>
          </cell>
        </row>
        <row r="54">
          <cell r="AO54">
            <v>113</v>
          </cell>
          <cell r="AP54">
            <v>122</v>
          </cell>
          <cell r="AQ54">
            <v>235</v>
          </cell>
        </row>
        <row r="55">
          <cell r="AO55">
            <v>100</v>
          </cell>
          <cell r="AP55">
            <v>128</v>
          </cell>
          <cell r="AQ55">
            <v>228</v>
          </cell>
        </row>
        <row r="56">
          <cell r="AO56">
            <v>108</v>
          </cell>
          <cell r="AP56">
            <v>141</v>
          </cell>
          <cell r="AQ56">
            <v>249</v>
          </cell>
        </row>
        <row r="57">
          <cell r="AO57">
            <v>114</v>
          </cell>
          <cell r="AP57">
            <v>97</v>
          </cell>
          <cell r="AQ57">
            <v>211</v>
          </cell>
        </row>
        <row r="58">
          <cell r="AO58">
            <v>81</v>
          </cell>
          <cell r="AP58">
            <v>114</v>
          </cell>
          <cell r="AQ58">
            <v>195</v>
          </cell>
        </row>
        <row r="59">
          <cell r="AO59">
            <v>92</v>
          </cell>
          <cell r="AP59">
            <v>102</v>
          </cell>
          <cell r="AQ59">
            <v>194</v>
          </cell>
        </row>
        <row r="60">
          <cell r="AO60">
            <v>96</v>
          </cell>
          <cell r="AP60">
            <v>80</v>
          </cell>
          <cell r="AQ60">
            <v>176</v>
          </cell>
        </row>
        <row r="61">
          <cell r="AO61">
            <v>86</v>
          </cell>
          <cell r="AP61">
            <v>101</v>
          </cell>
          <cell r="AQ61">
            <v>187</v>
          </cell>
        </row>
        <row r="62">
          <cell r="AO62">
            <v>87</v>
          </cell>
          <cell r="AP62">
            <v>60</v>
          </cell>
          <cell r="AQ62">
            <v>147</v>
          </cell>
        </row>
        <row r="63">
          <cell r="AO63">
            <v>52</v>
          </cell>
          <cell r="AP63">
            <v>55</v>
          </cell>
          <cell r="AQ63">
            <v>107</v>
          </cell>
        </row>
        <row r="64">
          <cell r="AO64">
            <v>71</v>
          </cell>
          <cell r="AP64">
            <v>80</v>
          </cell>
          <cell r="AQ64">
            <v>151</v>
          </cell>
        </row>
        <row r="65">
          <cell r="AO65">
            <v>59</v>
          </cell>
          <cell r="AP65">
            <v>64</v>
          </cell>
          <cell r="AQ65">
            <v>123</v>
          </cell>
        </row>
        <row r="66">
          <cell r="AO66">
            <v>72</v>
          </cell>
          <cell r="AP66">
            <v>55</v>
          </cell>
          <cell r="AQ66">
            <v>127</v>
          </cell>
        </row>
        <row r="67">
          <cell r="AO67">
            <v>61</v>
          </cell>
          <cell r="AP67">
            <v>60</v>
          </cell>
          <cell r="AQ67">
            <v>121</v>
          </cell>
        </row>
        <row r="68">
          <cell r="AO68">
            <v>58</v>
          </cell>
          <cell r="AP68">
            <v>62</v>
          </cell>
          <cell r="AQ68">
            <v>120</v>
          </cell>
        </row>
        <row r="69">
          <cell r="AO69">
            <v>45</v>
          </cell>
          <cell r="AP69">
            <v>43</v>
          </cell>
          <cell r="AQ69">
            <v>88</v>
          </cell>
        </row>
        <row r="70">
          <cell r="AO70">
            <v>42</v>
          </cell>
          <cell r="AP70">
            <v>46</v>
          </cell>
          <cell r="AQ70">
            <v>88</v>
          </cell>
        </row>
        <row r="71">
          <cell r="AO71">
            <v>41</v>
          </cell>
          <cell r="AP71">
            <v>47</v>
          </cell>
          <cell r="AQ71">
            <v>88</v>
          </cell>
        </row>
        <row r="72">
          <cell r="AO72">
            <v>38</v>
          </cell>
          <cell r="AP72">
            <v>43</v>
          </cell>
          <cell r="AQ72">
            <v>81</v>
          </cell>
        </row>
        <row r="73">
          <cell r="AO73">
            <v>26</v>
          </cell>
          <cell r="AP73">
            <v>24</v>
          </cell>
          <cell r="AQ73">
            <v>50</v>
          </cell>
        </row>
        <row r="74">
          <cell r="AO74">
            <v>17</v>
          </cell>
          <cell r="AP74">
            <v>15</v>
          </cell>
          <cell r="AQ74">
            <v>32</v>
          </cell>
        </row>
        <row r="75">
          <cell r="AO75">
            <v>18</v>
          </cell>
          <cell r="AP75">
            <v>28</v>
          </cell>
          <cell r="AQ75">
            <v>46</v>
          </cell>
        </row>
        <row r="76">
          <cell r="AO76">
            <v>18</v>
          </cell>
          <cell r="AP76">
            <v>16</v>
          </cell>
          <cell r="AQ76">
            <v>34</v>
          </cell>
        </row>
        <row r="77">
          <cell r="AO77">
            <v>16</v>
          </cell>
          <cell r="AP77">
            <v>21</v>
          </cell>
          <cell r="AQ77">
            <v>37</v>
          </cell>
        </row>
        <row r="78">
          <cell r="AO78">
            <v>14</v>
          </cell>
          <cell r="AP78">
            <v>22</v>
          </cell>
          <cell r="AQ78">
            <v>36</v>
          </cell>
        </row>
        <row r="79">
          <cell r="AO79">
            <v>24</v>
          </cell>
          <cell r="AP79">
            <v>30</v>
          </cell>
          <cell r="AQ79">
            <v>54</v>
          </cell>
        </row>
        <row r="80">
          <cell r="AO80">
            <v>15</v>
          </cell>
          <cell r="AP80">
            <v>25</v>
          </cell>
          <cell r="AQ80">
            <v>40</v>
          </cell>
        </row>
        <row r="81">
          <cell r="AO81">
            <v>20</v>
          </cell>
          <cell r="AP81">
            <v>17</v>
          </cell>
          <cell r="AQ81">
            <v>37</v>
          </cell>
        </row>
        <row r="82">
          <cell r="AO82">
            <v>15</v>
          </cell>
          <cell r="AP82">
            <v>19</v>
          </cell>
          <cell r="AQ82">
            <v>34</v>
          </cell>
        </row>
        <row r="83">
          <cell r="AO83">
            <v>79</v>
          </cell>
          <cell r="AP83">
            <v>135</v>
          </cell>
          <cell r="AQ83">
            <v>214</v>
          </cell>
        </row>
        <row r="84">
          <cell r="AO84">
            <v>9584</v>
          </cell>
          <cell r="AP84">
            <v>10188</v>
          </cell>
          <cell r="AQ84">
            <v>19772</v>
          </cell>
        </row>
      </sheetData>
      <sheetData sheetId="2" refreshError="1">
        <row r="2">
          <cell r="AO2">
            <v>77</v>
          </cell>
          <cell r="AP2">
            <v>66</v>
          </cell>
          <cell r="AQ2">
            <v>143</v>
          </cell>
          <cell r="AT2">
            <v>259</v>
          </cell>
          <cell r="AU2">
            <v>232</v>
          </cell>
          <cell r="AV2">
            <v>491</v>
          </cell>
        </row>
        <row r="3">
          <cell r="AO3">
            <v>46</v>
          </cell>
          <cell r="AP3">
            <v>40</v>
          </cell>
          <cell r="AQ3">
            <v>86</v>
          </cell>
          <cell r="AT3">
            <v>270</v>
          </cell>
          <cell r="AU3">
            <v>248</v>
          </cell>
          <cell r="AV3">
            <v>518</v>
          </cell>
        </row>
        <row r="4">
          <cell r="AO4">
            <v>41</v>
          </cell>
          <cell r="AP4">
            <v>39</v>
          </cell>
          <cell r="AQ4">
            <v>80</v>
          </cell>
          <cell r="AT4">
            <v>343</v>
          </cell>
          <cell r="AU4">
            <v>377</v>
          </cell>
          <cell r="AV4">
            <v>720</v>
          </cell>
        </row>
        <row r="5">
          <cell r="AO5">
            <v>41</v>
          </cell>
          <cell r="AP5">
            <v>42</v>
          </cell>
          <cell r="AQ5">
            <v>83</v>
          </cell>
          <cell r="AT5">
            <v>325</v>
          </cell>
          <cell r="AU5">
            <v>339</v>
          </cell>
          <cell r="AV5">
            <v>664</v>
          </cell>
        </row>
        <row r="6">
          <cell r="AO6">
            <v>54</v>
          </cell>
          <cell r="AP6">
            <v>45</v>
          </cell>
          <cell r="AQ6">
            <v>99</v>
          </cell>
          <cell r="AT6">
            <v>314</v>
          </cell>
          <cell r="AU6">
            <v>322</v>
          </cell>
          <cell r="AV6">
            <v>636</v>
          </cell>
        </row>
        <row r="7">
          <cell r="AO7">
            <v>52</v>
          </cell>
          <cell r="AP7">
            <v>47</v>
          </cell>
          <cell r="AQ7">
            <v>99</v>
          </cell>
          <cell r="AT7">
            <v>275</v>
          </cell>
          <cell r="AU7">
            <v>264</v>
          </cell>
          <cell r="AV7">
            <v>539</v>
          </cell>
        </row>
        <row r="8">
          <cell r="AO8">
            <v>51</v>
          </cell>
          <cell r="AP8">
            <v>45</v>
          </cell>
          <cell r="AQ8">
            <v>96</v>
          </cell>
          <cell r="AT8">
            <v>265</v>
          </cell>
          <cell r="AU8">
            <v>255</v>
          </cell>
          <cell r="AV8">
            <v>520</v>
          </cell>
        </row>
        <row r="9">
          <cell r="AO9">
            <v>54</v>
          </cell>
          <cell r="AP9">
            <v>46</v>
          </cell>
          <cell r="AQ9">
            <v>100</v>
          </cell>
          <cell r="AT9">
            <v>218</v>
          </cell>
          <cell r="AU9">
            <v>244</v>
          </cell>
          <cell r="AV9">
            <v>462</v>
          </cell>
        </row>
        <row r="10">
          <cell r="AO10">
            <v>61</v>
          </cell>
          <cell r="AP10">
            <v>54</v>
          </cell>
          <cell r="AQ10">
            <v>115</v>
          </cell>
          <cell r="AT10">
            <v>192</v>
          </cell>
          <cell r="AU10">
            <v>239</v>
          </cell>
          <cell r="AV10">
            <v>431</v>
          </cell>
        </row>
        <row r="11">
          <cell r="AO11">
            <v>52</v>
          </cell>
          <cell r="AP11">
            <v>56</v>
          </cell>
          <cell r="AQ11">
            <v>108</v>
          </cell>
          <cell r="AT11">
            <v>203</v>
          </cell>
          <cell r="AU11">
            <v>240</v>
          </cell>
          <cell r="AV11">
            <v>443</v>
          </cell>
        </row>
        <row r="12">
          <cell r="AO12">
            <v>64</v>
          </cell>
          <cell r="AP12">
            <v>54</v>
          </cell>
          <cell r="AQ12">
            <v>118</v>
          </cell>
          <cell r="AT12">
            <v>160</v>
          </cell>
          <cell r="AU12">
            <v>200</v>
          </cell>
          <cell r="AV12">
            <v>360</v>
          </cell>
        </row>
        <row r="13">
          <cell r="AO13">
            <v>49</v>
          </cell>
          <cell r="AP13">
            <v>67</v>
          </cell>
          <cell r="AQ13">
            <v>116</v>
          </cell>
          <cell r="AT13">
            <v>155</v>
          </cell>
          <cell r="AU13">
            <v>162</v>
          </cell>
          <cell r="AV13">
            <v>317</v>
          </cell>
        </row>
        <row r="14">
          <cell r="AO14">
            <v>68</v>
          </cell>
          <cell r="AP14">
            <v>62</v>
          </cell>
          <cell r="AQ14">
            <v>130</v>
          </cell>
          <cell r="AT14">
            <v>86</v>
          </cell>
          <cell r="AU14">
            <v>101</v>
          </cell>
          <cell r="AV14">
            <v>187</v>
          </cell>
        </row>
        <row r="15">
          <cell r="AO15">
            <v>72</v>
          </cell>
          <cell r="AP15">
            <v>98</v>
          </cell>
          <cell r="AQ15">
            <v>170</v>
          </cell>
          <cell r="AT15">
            <v>79</v>
          </cell>
          <cell r="AU15">
            <v>95</v>
          </cell>
          <cell r="AV15">
            <v>174</v>
          </cell>
        </row>
        <row r="16">
          <cell r="AO16">
            <v>90</v>
          </cell>
          <cell r="AP16">
            <v>96</v>
          </cell>
          <cell r="AQ16">
            <v>186</v>
          </cell>
          <cell r="AT16">
            <v>38</v>
          </cell>
          <cell r="AU16">
            <v>36</v>
          </cell>
          <cell r="AV16">
            <v>74</v>
          </cell>
        </row>
        <row r="17">
          <cell r="AO17">
            <v>69</v>
          </cell>
          <cell r="AP17">
            <v>71</v>
          </cell>
          <cell r="AQ17">
            <v>140</v>
          </cell>
          <cell r="AT17">
            <v>30</v>
          </cell>
          <cell r="AU17">
            <v>41</v>
          </cell>
          <cell r="AV17">
            <v>71</v>
          </cell>
        </row>
        <row r="18">
          <cell r="AO18">
            <v>56</v>
          </cell>
          <cell r="AP18">
            <v>57</v>
          </cell>
          <cell r="AQ18">
            <v>113</v>
          </cell>
          <cell r="AT18">
            <v>33</v>
          </cell>
          <cell r="AU18">
            <v>53</v>
          </cell>
          <cell r="AV18">
            <v>86</v>
          </cell>
        </row>
        <row r="19">
          <cell r="AO19">
            <v>68</v>
          </cell>
          <cell r="AP19">
            <v>65</v>
          </cell>
          <cell r="AQ19">
            <v>133</v>
          </cell>
          <cell r="AT19">
            <v>3245</v>
          </cell>
          <cell r="AU19">
            <v>3448</v>
          </cell>
          <cell r="AV19">
            <v>6693</v>
          </cell>
        </row>
        <row r="20">
          <cell r="AO20">
            <v>71</v>
          </cell>
          <cell r="AP20">
            <v>70</v>
          </cell>
          <cell r="AQ20">
            <v>141</v>
          </cell>
        </row>
        <row r="21">
          <cell r="AO21">
            <v>61</v>
          </cell>
          <cell r="AP21">
            <v>76</v>
          </cell>
          <cell r="AQ21">
            <v>137</v>
          </cell>
        </row>
        <row r="22">
          <cell r="AO22">
            <v>68</v>
          </cell>
          <cell r="AP22">
            <v>69</v>
          </cell>
          <cell r="AQ22">
            <v>137</v>
          </cell>
        </row>
        <row r="23">
          <cell r="AO23">
            <v>70</v>
          </cell>
          <cell r="AP23">
            <v>69</v>
          </cell>
          <cell r="AQ23">
            <v>139</v>
          </cell>
        </row>
        <row r="24">
          <cell r="AO24">
            <v>59</v>
          </cell>
          <cell r="AP24">
            <v>71</v>
          </cell>
          <cell r="AQ24">
            <v>130</v>
          </cell>
        </row>
        <row r="25">
          <cell r="AO25">
            <v>62</v>
          </cell>
          <cell r="AP25">
            <v>53</v>
          </cell>
          <cell r="AQ25">
            <v>115</v>
          </cell>
        </row>
        <row r="26">
          <cell r="AO26">
            <v>55</v>
          </cell>
          <cell r="AP26">
            <v>60</v>
          </cell>
          <cell r="AQ26">
            <v>115</v>
          </cell>
        </row>
        <row r="27">
          <cell r="AO27">
            <v>68</v>
          </cell>
          <cell r="AP27">
            <v>53</v>
          </cell>
          <cell r="AQ27">
            <v>121</v>
          </cell>
        </row>
        <row r="28">
          <cell r="AO28">
            <v>39</v>
          </cell>
          <cell r="AP28">
            <v>48</v>
          </cell>
          <cell r="AQ28">
            <v>87</v>
          </cell>
        </row>
        <row r="29">
          <cell r="AO29">
            <v>56</v>
          </cell>
          <cell r="AP29">
            <v>59</v>
          </cell>
          <cell r="AQ29">
            <v>115</v>
          </cell>
        </row>
        <row r="30">
          <cell r="AO30">
            <v>54</v>
          </cell>
          <cell r="AP30">
            <v>55</v>
          </cell>
          <cell r="AQ30">
            <v>109</v>
          </cell>
        </row>
        <row r="31">
          <cell r="AO31">
            <v>58</v>
          </cell>
          <cell r="AP31">
            <v>49</v>
          </cell>
          <cell r="AQ31">
            <v>107</v>
          </cell>
        </row>
        <row r="32">
          <cell r="AO32">
            <v>47</v>
          </cell>
          <cell r="AP32">
            <v>62</v>
          </cell>
          <cell r="AQ32">
            <v>109</v>
          </cell>
        </row>
        <row r="33">
          <cell r="AO33">
            <v>46</v>
          </cell>
          <cell r="AP33">
            <v>62</v>
          </cell>
          <cell r="AQ33">
            <v>108</v>
          </cell>
        </row>
        <row r="34">
          <cell r="AO34">
            <v>49</v>
          </cell>
          <cell r="AP34">
            <v>33</v>
          </cell>
          <cell r="AQ34">
            <v>82</v>
          </cell>
        </row>
        <row r="35">
          <cell r="AO35">
            <v>61</v>
          </cell>
          <cell r="AP35">
            <v>56</v>
          </cell>
          <cell r="AQ35">
            <v>117</v>
          </cell>
        </row>
        <row r="36">
          <cell r="AO36">
            <v>62</v>
          </cell>
          <cell r="AP36">
            <v>42</v>
          </cell>
          <cell r="AQ36">
            <v>104</v>
          </cell>
        </row>
        <row r="37">
          <cell r="AO37">
            <v>46</v>
          </cell>
          <cell r="AP37">
            <v>45</v>
          </cell>
          <cell r="AQ37">
            <v>91</v>
          </cell>
        </row>
        <row r="38">
          <cell r="AO38">
            <v>42</v>
          </cell>
          <cell r="AP38">
            <v>45</v>
          </cell>
          <cell r="AQ38">
            <v>87</v>
          </cell>
        </row>
        <row r="39">
          <cell r="AO39">
            <v>41</v>
          </cell>
          <cell r="AP39">
            <v>50</v>
          </cell>
          <cell r="AQ39">
            <v>91</v>
          </cell>
        </row>
        <row r="40">
          <cell r="AO40">
            <v>51</v>
          </cell>
          <cell r="AP40">
            <v>56</v>
          </cell>
          <cell r="AQ40">
            <v>107</v>
          </cell>
        </row>
        <row r="41">
          <cell r="AO41">
            <v>38</v>
          </cell>
          <cell r="AP41">
            <v>48</v>
          </cell>
          <cell r="AQ41">
            <v>86</v>
          </cell>
        </row>
        <row r="42">
          <cell r="AO42">
            <v>42</v>
          </cell>
          <cell r="AP42">
            <v>61</v>
          </cell>
          <cell r="AQ42">
            <v>103</v>
          </cell>
        </row>
        <row r="43">
          <cell r="AO43">
            <v>28</v>
          </cell>
          <cell r="AP43">
            <v>47</v>
          </cell>
          <cell r="AQ43">
            <v>75</v>
          </cell>
        </row>
        <row r="44">
          <cell r="AO44">
            <v>46</v>
          </cell>
          <cell r="AP44">
            <v>42</v>
          </cell>
          <cell r="AQ44">
            <v>88</v>
          </cell>
        </row>
        <row r="45">
          <cell r="AO45">
            <v>35</v>
          </cell>
          <cell r="AP45">
            <v>42</v>
          </cell>
          <cell r="AQ45">
            <v>77</v>
          </cell>
        </row>
        <row r="46">
          <cell r="AO46">
            <v>41</v>
          </cell>
          <cell r="AP46">
            <v>47</v>
          </cell>
          <cell r="AQ46">
            <v>88</v>
          </cell>
        </row>
        <row r="47">
          <cell r="AO47">
            <v>45</v>
          </cell>
          <cell r="AP47">
            <v>66</v>
          </cell>
          <cell r="AQ47">
            <v>111</v>
          </cell>
        </row>
        <row r="48">
          <cell r="AO48">
            <v>39</v>
          </cell>
          <cell r="AP48">
            <v>43</v>
          </cell>
          <cell r="AQ48">
            <v>82</v>
          </cell>
        </row>
        <row r="49">
          <cell r="AO49">
            <v>36</v>
          </cell>
          <cell r="AP49">
            <v>33</v>
          </cell>
          <cell r="AQ49">
            <v>69</v>
          </cell>
        </row>
        <row r="50">
          <cell r="AO50">
            <v>32</v>
          </cell>
          <cell r="AP50">
            <v>44</v>
          </cell>
          <cell r="AQ50">
            <v>76</v>
          </cell>
        </row>
        <row r="51">
          <cell r="AO51">
            <v>51</v>
          </cell>
          <cell r="AP51">
            <v>54</v>
          </cell>
          <cell r="AQ51">
            <v>105</v>
          </cell>
        </row>
        <row r="52">
          <cell r="AO52">
            <v>26</v>
          </cell>
          <cell r="AP52">
            <v>29</v>
          </cell>
          <cell r="AQ52">
            <v>55</v>
          </cell>
        </row>
        <row r="53">
          <cell r="AO53">
            <v>44</v>
          </cell>
          <cell r="AP53">
            <v>48</v>
          </cell>
          <cell r="AQ53">
            <v>92</v>
          </cell>
        </row>
        <row r="54">
          <cell r="AO54">
            <v>22</v>
          </cell>
          <cell r="AP54">
            <v>36</v>
          </cell>
          <cell r="AQ54">
            <v>58</v>
          </cell>
        </row>
        <row r="55">
          <cell r="AO55">
            <v>35</v>
          </cell>
          <cell r="AP55">
            <v>40</v>
          </cell>
          <cell r="AQ55">
            <v>75</v>
          </cell>
        </row>
        <row r="56">
          <cell r="AO56">
            <v>33</v>
          </cell>
          <cell r="AP56">
            <v>47</v>
          </cell>
          <cell r="AQ56">
            <v>80</v>
          </cell>
        </row>
        <row r="57">
          <cell r="AO57">
            <v>28</v>
          </cell>
          <cell r="AP57">
            <v>31</v>
          </cell>
          <cell r="AQ57">
            <v>59</v>
          </cell>
        </row>
        <row r="58">
          <cell r="AO58">
            <v>37</v>
          </cell>
          <cell r="AP58">
            <v>33</v>
          </cell>
          <cell r="AQ58">
            <v>70</v>
          </cell>
        </row>
        <row r="59">
          <cell r="AO59">
            <v>33</v>
          </cell>
          <cell r="AP59">
            <v>40</v>
          </cell>
          <cell r="AQ59">
            <v>73</v>
          </cell>
        </row>
        <row r="60">
          <cell r="AO60">
            <v>22</v>
          </cell>
          <cell r="AP60">
            <v>17</v>
          </cell>
          <cell r="AQ60">
            <v>39</v>
          </cell>
        </row>
        <row r="61">
          <cell r="AO61">
            <v>35</v>
          </cell>
          <cell r="AP61">
            <v>41</v>
          </cell>
          <cell r="AQ61">
            <v>76</v>
          </cell>
        </row>
        <row r="62">
          <cell r="AO62">
            <v>22</v>
          </cell>
          <cell r="AP62">
            <v>26</v>
          </cell>
          <cell r="AQ62">
            <v>48</v>
          </cell>
        </row>
        <row r="63">
          <cell r="AO63">
            <v>9</v>
          </cell>
          <cell r="AP63">
            <v>22</v>
          </cell>
          <cell r="AQ63">
            <v>31</v>
          </cell>
        </row>
        <row r="64">
          <cell r="AO64">
            <v>18</v>
          </cell>
          <cell r="AP64">
            <v>16</v>
          </cell>
          <cell r="AQ64">
            <v>34</v>
          </cell>
        </row>
        <row r="65">
          <cell r="AO65">
            <v>18</v>
          </cell>
          <cell r="AP65">
            <v>21</v>
          </cell>
          <cell r="AQ65">
            <v>39</v>
          </cell>
        </row>
        <row r="66">
          <cell r="AO66">
            <v>19</v>
          </cell>
          <cell r="AP66">
            <v>16</v>
          </cell>
          <cell r="AQ66">
            <v>35</v>
          </cell>
        </row>
        <row r="67">
          <cell r="AO67">
            <v>24</v>
          </cell>
          <cell r="AP67">
            <v>26</v>
          </cell>
          <cell r="AQ67">
            <v>50</v>
          </cell>
        </row>
        <row r="68">
          <cell r="AO68">
            <v>14</v>
          </cell>
          <cell r="AP68">
            <v>25</v>
          </cell>
          <cell r="AQ68">
            <v>39</v>
          </cell>
        </row>
        <row r="69">
          <cell r="AO69">
            <v>13</v>
          </cell>
          <cell r="AP69">
            <v>15</v>
          </cell>
          <cell r="AQ69">
            <v>28</v>
          </cell>
        </row>
        <row r="70">
          <cell r="AO70">
            <v>22</v>
          </cell>
          <cell r="AP70">
            <v>12</v>
          </cell>
          <cell r="AQ70">
            <v>34</v>
          </cell>
        </row>
        <row r="71">
          <cell r="AO71">
            <v>6</v>
          </cell>
          <cell r="AP71">
            <v>17</v>
          </cell>
          <cell r="AQ71">
            <v>23</v>
          </cell>
        </row>
        <row r="72">
          <cell r="AO72">
            <v>10</v>
          </cell>
          <cell r="AP72">
            <v>10</v>
          </cell>
          <cell r="AQ72">
            <v>20</v>
          </cell>
        </row>
        <row r="73">
          <cell r="AO73">
            <v>6</v>
          </cell>
          <cell r="AP73">
            <v>8</v>
          </cell>
          <cell r="AQ73">
            <v>14</v>
          </cell>
        </row>
        <row r="74">
          <cell r="AO74">
            <v>5</v>
          </cell>
          <cell r="AP74">
            <v>7</v>
          </cell>
          <cell r="AQ74">
            <v>12</v>
          </cell>
        </row>
        <row r="75">
          <cell r="AO75">
            <v>9</v>
          </cell>
          <cell r="AP75">
            <v>5</v>
          </cell>
          <cell r="AQ75">
            <v>14</v>
          </cell>
        </row>
        <row r="76">
          <cell r="AO76">
            <v>8</v>
          </cell>
          <cell r="AP76">
            <v>6</v>
          </cell>
          <cell r="AQ76">
            <v>14</v>
          </cell>
        </row>
        <row r="77">
          <cell r="AO77">
            <v>6</v>
          </cell>
          <cell r="AP77">
            <v>9</v>
          </cell>
          <cell r="AQ77">
            <v>15</v>
          </cell>
        </row>
        <row r="78">
          <cell r="AO78">
            <v>3</v>
          </cell>
          <cell r="AP78">
            <v>4</v>
          </cell>
          <cell r="AQ78">
            <v>7</v>
          </cell>
        </row>
        <row r="79">
          <cell r="AO79">
            <v>6</v>
          </cell>
          <cell r="AP79">
            <v>15</v>
          </cell>
          <cell r="AQ79">
            <v>21</v>
          </cell>
        </row>
        <row r="80">
          <cell r="AO80">
            <v>7</v>
          </cell>
          <cell r="AP80">
            <v>4</v>
          </cell>
          <cell r="AQ80">
            <v>11</v>
          </cell>
        </row>
        <row r="81">
          <cell r="AO81">
            <v>8</v>
          </cell>
          <cell r="AP81">
            <v>9</v>
          </cell>
          <cell r="AQ81">
            <v>17</v>
          </cell>
        </row>
        <row r="82">
          <cell r="AO82">
            <v>9</v>
          </cell>
          <cell r="AP82">
            <v>4</v>
          </cell>
          <cell r="AQ82">
            <v>13</v>
          </cell>
        </row>
        <row r="83">
          <cell r="AO83">
            <v>24</v>
          </cell>
          <cell r="AP83">
            <v>49</v>
          </cell>
          <cell r="AQ83">
            <v>73</v>
          </cell>
        </row>
        <row r="84">
          <cell r="AO84">
            <v>3245</v>
          </cell>
          <cell r="AP84">
            <v>3448</v>
          </cell>
          <cell r="AQ84">
            <v>6693</v>
          </cell>
        </row>
      </sheetData>
      <sheetData sheetId="3" refreshError="1">
        <row r="2">
          <cell r="AO2">
            <v>38</v>
          </cell>
          <cell r="AP2">
            <v>33</v>
          </cell>
          <cell r="AQ2">
            <v>71</v>
          </cell>
          <cell r="AT2">
            <v>139</v>
          </cell>
          <cell r="AU2">
            <v>124</v>
          </cell>
          <cell r="AV2">
            <v>263</v>
          </cell>
        </row>
        <row r="3">
          <cell r="AO3">
            <v>20</v>
          </cell>
          <cell r="AP3">
            <v>15</v>
          </cell>
          <cell r="AQ3">
            <v>35</v>
          </cell>
          <cell r="AT3">
            <v>143</v>
          </cell>
          <cell r="AU3">
            <v>122</v>
          </cell>
          <cell r="AV3">
            <v>265</v>
          </cell>
        </row>
        <row r="4">
          <cell r="AO4">
            <v>29</v>
          </cell>
          <cell r="AP4">
            <v>22</v>
          </cell>
          <cell r="AQ4">
            <v>51</v>
          </cell>
          <cell r="AT4">
            <v>159</v>
          </cell>
          <cell r="AU4">
            <v>141</v>
          </cell>
          <cell r="AV4">
            <v>300</v>
          </cell>
        </row>
        <row r="5">
          <cell r="AO5">
            <v>22</v>
          </cell>
          <cell r="AP5">
            <v>29</v>
          </cell>
          <cell r="AQ5">
            <v>51</v>
          </cell>
          <cell r="AT5">
            <v>163</v>
          </cell>
          <cell r="AU5">
            <v>154</v>
          </cell>
          <cell r="AV5">
            <v>317</v>
          </cell>
        </row>
        <row r="6">
          <cell r="AO6">
            <v>30</v>
          </cell>
          <cell r="AP6">
            <v>25</v>
          </cell>
          <cell r="AQ6">
            <v>55</v>
          </cell>
          <cell r="AT6">
            <v>138</v>
          </cell>
          <cell r="AU6">
            <v>137</v>
          </cell>
          <cell r="AV6">
            <v>275</v>
          </cell>
        </row>
        <row r="7">
          <cell r="AO7">
            <v>30</v>
          </cell>
          <cell r="AP7">
            <v>22</v>
          </cell>
          <cell r="AQ7">
            <v>52</v>
          </cell>
          <cell r="AT7">
            <v>115</v>
          </cell>
          <cell r="AU7">
            <v>98</v>
          </cell>
          <cell r="AV7">
            <v>213</v>
          </cell>
        </row>
        <row r="8">
          <cell r="AO8">
            <v>23</v>
          </cell>
          <cell r="AP8">
            <v>26</v>
          </cell>
          <cell r="AQ8">
            <v>49</v>
          </cell>
          <cell r="AT8">
            <v>83</v>
          </cell>
          <cell r="AU8">
            <v>104</v>
          </cell>
          <cell r="AV8">
            <v>187</v>
          </cell>
        </row>
        <row r="9">
          <cell r="AO9">
            <v>29</v>
          </cell>
          <cell r="AP9">
            <v>21</v>
          </cell>
          <cell r="AQ9">
            <v>50</v>
          </cell>
          <cell r="AT9">
            <v>85</v>
          </cell>
          <cell r="AU9">
            <v>89</v>
          </cell>
          <cell r="AV9">
            <v>174</v>
          </cell>
        </row>
        <row r="10">
          <cell r="AO10">
            <v>33</v>
          </cell>
          <cell r="AP10">
            <v>22</v>
          </cell>
          <cell r="AQ10">
            <v>55</v>
          </cell>
          <cell r="AT10">
            <v>77</v>
          </cell>
          <cell r="AU10">
            <v>104</v>
          </cell>
          <cell r="AV10">
            <v>181</v>
          </cell>
        </row>
        <row r="11">
          <cell r="AO11">
            <v>28</v>
          </cell>
          <cell r="AP11">
            <v>31</v>
          </cell>
          <cell r="AQ11">
            <v>59</v>
          </cell>
          <cell r="AT11">
            <v>89</v>
          </cell>
          <cell r="AU11">
            <v>78</v>
          </cell>
          <cell r="AV11">
            <v>167</v>
          </cell>
        </row>
        <row r="12">
          <cell r="AO12">
            <v>36</v>
          </cell>
          <cell r="AP12">
            <v>27</v>
          </cell>
          <cell r="AQ12">
            <v>63</v>
          </cell>
          <cell r="AT12">
            <v>63</v>
          </cell>
          <cell r="AU12">
            <v>82</v>
          </cell>
          <cell r="AV12">
            <v>145</v>
          </cell>
        </row>
        <row r="13">
          <cell r="AO13">
            <v>35</v>
          </cell>
          <cell r="AP13">
            <v>27</v>
          </cell>
          <cell r="AQ13">
            <v>62</v>
          </cell>
          <cell r="AT13">
            <v>56</v>
          </cell>
          <cell r="AU13">
            <v>67</v>
          </cell>
          <cell r="AV13">
            <v>123</v>
          </cell>
        </row>
        <row r="14">
          <cell r="AO14">
            <v>26</v>
          </cell>
          <cell r="AP14">
            <v>28</v>
          </cell>
          <cell r="AQ14">
            <v>54</v>
          </cell>
          <cell r="AT14">
            <v>26</v>
          </cell>
          <cell r="AU14">
            <v>42</v>
          </cell>
          <cell r="AV14">
            <v>68</v>
          </cell>
        </row>
        <row r="15">
          <cell r="AO15">
            <v>28</v>
          </cell>
          <cell r="AP15">
            <v>32</v>
          </cell>
          <cell r="AQ15">
            <v>60</v>
          </cell>
          <cell r="AT15">
            <v>32</v>
          </cell>
          <cell r="AU15">
            <v>55</v>
          </cell>
          <cell r="AV15">
            <v>87</v>
          </cell>
        </row>
        <row r="16">
          <cell r="AO16">
            <v>34</v>
          </cell>
          <cell r="AP16">
            <v>27</v>
          </cell>
          <cell r="AQ16">
            <v>61</v>
          </cell>
          <cell r="AT16">
            <v>22</v>
          </cell>
          <cell r="AU16">
            <v>28</v>
          </cell>
          <cell r="AV16">
            <v>50</v>
          </cell>
        </row>
        <row r="17">
          <cell r="AO17">
            <v>31</v>
          </cell>
          <cell r="AP17">
            <v>25</v>
          </cell>
          <cell r="AQ17">
            <v>56</v>
          </cell>
          <cell r="AT17">
            <v>22</v>
          </cell>
          <cell r="AU17">
            <v>21</v>
          </cell>
          <cell r="AV17">
            <v>43</v>
          </cell>
        </row>
        <row r="18">
          <cell r="AO18">
            <v>36</v>
          </cell>
          <cell r="AP18">
            <v>36</v>
          </cell>
          <cell r="AQ18">
            <v>72</v>
          </cell>
          <cell r="AT18">
            <v>22</v>
          </cell>
          <cell r="AU18">
            <v>50</v>
          </cell>
          <cell r="AV18">
            <v>72</v>
          </cell>
        </row>
        <row r="19">
          <cell r="AO19">
            <v>31</v>
          </cell>
          <cell r="AP19">
            <v>25</v>
          </cell>
          <cell r="AQ19">
            <v>56</v>
          </cell>
          <cell r="AT19">
            <v>1434</v>
          </cell>
          <cell r="AU19">
            <v>1496</v>
          </cell>
          <cell r="AV19">
            <v>2930</v>
          </cell>
        </row>
        <row r="20">
          <cell r="AO20">
            <v>42</v>
          </cell>
          <cell r="AP20">
            <v>29</v>
          </cell>
          <cell r="AQ20">
            <v>71</v>
          </cell>
        </row>
        <row r="21">
          <cell r="AO21">
            <v>23</v>
          </cell>
          <cell r="AP21">
            <v>39</v>
          </cell>
          <cell r="AQ21">
            <v>62</v>
          </cell>
        </row>
        <row r="22">
          <cell r="AO22">
            <v>21</v>
          </cell>
          <cell r="AP22">
            <v>28</v>
          </cell>
          <cell r="AQ22">
            <v>49</v>
          </cell>
        </row>
        <row r="23">
          <cell r="AO23">
            <v>38</v>
          </cell>
          <cell r="AP23">
            <v>37</v>
          </cell>
          <cell r="AQ23">
            <v>75</v>
          </cell>
        </row>
        <row r="24">
          <cell r="AO24">
            <v>26</v>
          </cell>
          <cell r="AP24">
            <v>34</v>
          </cell>
          <cell r="AQ24">
            <v>60</v>
          </cell>
        </row>
        <row r="25">
          <cell r="AO25">
            <v>36</v>
          </cell>
          <cell r="AP25">
            <v>15</v>
          </cell>
          <cell r="AQ25">
            <v>51</v>
          </cell>
        </row>
        <row r="26">
          <cell r="AO26">
            <v>17</v>
          </cell>
          <cell r="AP26">
            <v>23</v>
          </cell>
          <cell r="AQ26">
            <v>40</v>
          </cell>
        </row>
        <row r="27">
          <cell r="AO27">
            <v>25</v>
          </cell>
          <cell r="AP27">
            <v>12</v>
          </cell>
          <cell r="AQ27">
            <v>37</v>
          </cell>
        </row>
        <row r="28">
          <cell r="AO28">
            <v>20</v>
          </cell>
          <cell r="AP28">
            <v>23</v>
          </cell>
          <cell r="AQ28">
            <v>43</v>
          </cell>
        </row>
        <row r="29">
          <cell r="AO29">
            <v>23</v>
          </cell>
          <cell r="AP29">
            <v>17</v>
          </cell>
          <cell r="AQ29">
            <v>40</v>
          </cell>
        </row>
        <row r="30">
          <cell r="AO30">
            <v>32</v>
          </cell>
          <cell r="AP30">
            <v>27</v>
          </cell>
          <cell r="AQ30">
            <v>59</v>
          </cell>
        </row>
        <row r="31">
          <cell r="AO31">
            <v>15</v>
          </cell>
          <cell r="AP31">
            <v>19</v>
          </cell>
          <cell r="AQ31">
            <v>34</v>
          </cell>
        </row>
        <row r="32">
          <cell r="AO32">
            <v>18</v>
          </cell>
          <cell r="AP32">
            <v>33</v>
          </cell>
          <cell r="AQ32">
            <v>51</v>
          </cell>
        </row>
        <row r="33">
          <cell r="AO33">
            <v>21</v>
          </cell>
          <cell r="AP33">
            <v>18</v>
          </cell>
          <cell r="AQ33">
            <v>39</v>
          </cell>
        </row>
        <row r="34">
          <cell r="AO34">
            <v>15</v>
          </cell>
          <cell r="AP34">
            <v>19</v>
          </cell>
          <cell r="AQ34">
            <v>34</v>
          </cell>
        </row>
        <row r="35">
          <cell r="AO35">
            <v>15</v>
          </cell>
          <cell r="AP35">
            <v>16</v>
          </cell>
          <cell r="AQ35">
            <v>31</v>
          </cell>
        </row>
        <row r="36">
          <cell r="AO36">
            <v>14</v>
          </cell>
          <cell r="AP36">
            <v>18</v>
          </cell>
          <cell r="AQ36">
            <v>32</v>
          </cell>
        </row>
        <row r="37">
          <cell r="AO37">
            <v>20</v>
          </cell>
          <cell r="AP37">
            <v>18</v>
          </cell>
          <cell r="AQ37">
            <v>38</v>
          </cell>
        </row>
        <row r="38">
          <cell r="AO38">
            <v>17</v>
          </cell>
          <cell r="AP38">
            <v>25</v>
          </cell>
          <cell r="AQ38">
            <v>42</v>
          </cell>
        </row>
        <row r="39">
          <cell r="AO39">
            <v>17</v>
          </cell>
          <cell r="AP39">
            <v>17</v>
          </cell>
          <cell r="AQ39">
            <v>34</v>
          </cell>
        </row>
        <row r="40">
          <cell r="AO40">
            <v>11</v>
          </cell>
          <cell r="AP40">
            <v>10</v>
          </cell>
          <cell r="AQ40">
            <v>21</v>
          </cell>
        </row>
        <row r="41">
          <cell r="AO41">
            <v>20</v>
          </cell>
          <cell r="AP41">
            <v>19</v>
          </cell>
          <cell r="AQ41">
            <v>39</v>
          </cell>
        </row>
        <row r="42">
          <cell r="AO42">
            <v>22</v>
          </cell>
          <cell r="AP42">
            <v>30</v>
          </cell>
          <cell r="AQ42">
            <v>52</v>
          </cell>
        </row>
        <row r="43">
          <cell r="AO43">
            <v>11</v>
          </cell>
          <cell r="AP43">
            <v>17</v>
          </cell>
          <cell r="AQ43">
            <v>28</v>
          </cell>
        </row>
        <row r="44">
          <cell r="AO44">
            <v>13</v>
          </cell>
          <cell r="AP44">
            <v>18</v>
          </cell>
          <cell r="AQ44">
            <v>31</v>
          </cell>
        </row>
        <row r="45">
          <cell r="AO45">
            <v>10</v>
          </cell>
          <cell r="AP45">
            <v>17</v>
          </cell>
          <cell r="AQ45">
            <v>27</v>
          </cell>
        </row>
        <row r="46">
          <cell r="AO46">
            <v>21</v>
          </cell>
          <cell r="AP46">
            <v>22</v>
          </cell>
          <cell r="AQ46">
            <v>43</v>
          </cell>
        </row>
        <row r="47">
          <cell r="AO47">
            <v>15</v>
          </cell>
          <cell r="AP47">
            <v>16</v>
          </cell>
          <cell r="AQ47">
            <v>31</v>
          </cell>
        </row>
        <row r="48">
          <cell r="AO48">
            <v>18</v>
          </cell>
          <cell r="AP48">
            <v>17</v>
          </cell>
          <cell r="AQ48">
            <v>35</v>
          </cell>
        </row>
        <row r="49">
          <cell r="AO49">
            <v>14</v>
          </cell>
          <cell r="AP49">
            <v>15</v>
          </cell>
          <cell r="AQ49">
            <v>29</v>
          </cell>
        </row>
        <row r="50">
          <cell r="AO50">
            <v>18</v>
          </cell>
          <cell r="AP50">
            <v>13</v>
          </cell>
          <cell r="AQ50">
            <v>31</v>
          </cell>
        </row>
        <row r="51">
          <cell r="AO51">
            <v>24</v>
          </cell>
          <cell r="AP51">
            <v>17</v>
          </cell>
          <cell r="AQ51">
            <v>41</v>
          </cell>
        </row>
        <row r="52">
          <cell r="AO52">
            <v>13</v>
          </cell>
          <cell r="AP52">
            <v>10</v>
          </cell>
          <cell r="AQ52">
            <v>23</v>
          </cell>
        </row>
        <row r="53">
          <cell r="AO53">
            <v>13</v>
          </cell>
          <cell r="AP53">
            <v>29</v>
          </cell>
          <cell r="AQ53">
            <v>42</v>
          </cell>
        </row>
        <row r="54">
          <cell r="AO54">
            <v>15</v>
          </cell>
          <cell r="AP54">
            <v>13</v>
          </cell>
          <cell r="AQ54">
            <v>28</v>
          </cell>
        </row>
        <row r="55">
          <cell r="AO55">
            <v>6</v>
          </cell>
          <cell r="AP55">
            <v>10</v>
          </cell>
          <cell r="AQ55">
            <v>16</v>
          </cell>
        </row>
        <row r="56">
          <cell r="AO56">
            <v>16</v>
          </cell>
          <cell r="AP56">
            <v>20</v>
          </cell>
          <cell r="AQ56">
            <v>36</v>
          </cell>
        </row>
        <row r="57">
          <cell r="AO57">
            <v>10</v>
          </cell>
          <cell r="AP57">
            <v>16</v>
          </cell>
          <cell r="AQ57">
            <v>26</v>
          </cell>
        </row>
        <row r="58">
          <cell r="AO58">
            <v>10</v>
          </cell>
          <cell r="AP58">
            <v>20</v>
          </cell>
          <cell r="AQ58">
            <v>30</v>
          </cell>
        </row>
        <row r="59">
          <cell r="AO59">
            <v>15</v>
          </cell>
          <cell r="AP59">
            <v>9</v>
          </cell>
          <cell r="AQ59">
            <v>24</v>
          </cell>
        </row>
        <row r="60">
          <cell r="AO60">
            <v>14</v>
          </cell>
          <cell r="AP60">
            <v>10</v>
          </cell>
          <cell r="AQ60">
            <v>24</v>
          </cell>
        </row>
        <row r="61">
          <cell r="AO61">
            <v>7</v>
          </cell>
          <cell r="AP61">
            <v>12</v>
          </cell>
          <cell r="AQ61">
            <v>19</v>
          </cell>
        </row>
        <row r="62">
          <cell r="AO62">
            <v>4</v>
          </cell>
          <cell r="AP62">
            <v>5</v>
          </cell>
          <cell r="AQ62">
            <v>9</v>
          </cell>
        </row>
        <row r="63">
          <cell r="AO63">
            <v>6</v>
          </cell>
          <cell r="AP63">
            <v>5</v>
          </cell>
          <cell r="AQ63">
            <v>11</v>
          </cell>
        </row>
        <row r="64">
          <cell r="AO64">
            <v>9</v>
          </cell>
          <cell r="AP64">
            <v>7</v>
          </cell>
          <cell r="AQ64">
            <v>16</v>
          </cell>
        </row>
        <row r="65">
          <cell r="AO65">
            <v>4</v>
          </cell>
          <cell r="AP65">
            <v>12</v>
          </cell>
          <cell r="AQ65">
            <v>16</v>
          </cell>
        </row>
        <row r="66">
          <cell r="AO66">
            <v>3</v>
          </cell>
          <cell r="AP66">
            <v>13</v>
          </cell>
          <cell r="AQ66">
            <v>16</v>
          </cell>
        </row>
        <row r="67">
          <cell r="AO67">
            <v>9</v>
          </cell>
          <cell r="AP67">
            <v>12</v>
          </cell>
          <cell r="AQ67">
            <v>21</v>
          </cell>
        </row>
        <row r="68">
          <cell r="AO68">
            <v>8</v>
          </cell>
          <cell r="AP68">
            <v>13</v>
          </cell>
          <cell r="AQ68">
            <v>21</v>
          </cell>
        </row>
        <row r="69">
          <cell r="AO69">
            <v>6</v>
          </cell>
          <cell r="AP69">
            <v>11</v>
          </cell>
          <cell r="AQ69">
            <v>17</v>
          </cell>
        </row>
        <row r="70">
          <cell r="AO70">
            <v>5</v>
          </cell>
          <cell r="AP70">
            <v>9</v>
          </cell>
          <cell r="AQ70">
            <v>14</v>
          </cell>
        </row>
        <row r="71">
          <cell r="AO71">
            <v>4</v>
          </cell>
          <cell r="AP71">
            <v>10</v>
          </cell>
          <cell r="AQ71">
            <v>14</v>
          </cell>
        </row>
        <row r="72">
          <cell r="AO72">
            <v>6</v>
          </cell>
          <cell r="AP72">
            <v>11</v>
          </cell>
          <cell r="AQ72">
            <v>17</v>
          </cell>
        </row>
        <row r="73">
          <cell r="AO73">
            <v>4</v>
          </cell>
          <cell r="AP73">
            <v>4</v>
          </cell>
          <cell r="AQ73">
            <v>8</v>
          </cell>
        </row>
        <row r="74">
          <cell r="AO74">
            <v>3</v>
          </cell>
          <cell r="AP74">
            <v>4</v>
          </cell>
          <cell r="AQ74">
            <v>7</v>
          </cell>
        </row>
        <row r="75">
          <cell r="AO75">
            <v>6</v>
          </cell>
          <cell r="AP75">
            <v>2</v>
          </cell>
          <cell r="AQ75">
            <v>8</v>
          </cell>
        </row>
        <row r="76">
          <cell r="AO76">
            <v>3</v>
          </cell>
          <cell r="AP76">
            <v>7</v>
          </cell>
          <cell r="AQ76">
            <v>10</v>
          </cell>
        </row>
        <row r="77">
          <cell r="AO77">
            <v>7</v>
          </cell>
          <cell r="AP77">
            <v>4</v>
          </cell>
          <cell r="AQ77">
            <v>11</v>
          </cell>
        </row>
        <row r="78">
          <cell r="AO78">
            <v>6</v>
          </cell>
          <cell r="AP78">
            <v>5</v>
          </cell>
          <cell r="AQ78">
            <v>11</v>
          </cell>
        </row>
        <row r="79">
          <cell r="AO79">
            <v>4</v>
          </cell>
          <cell r="AP79">
            <v>7</v>
          </cell>
          <cell r="AQ79">
            <v>11</v>
          </cell>
        </row>
        <row r="80">
          <cell r="AO80">
            <v>4</v>
          </cell>
          <cell r="AP80">
            <v>4</v>
          </cell>
          <cell r="AQ80">
            <v>8</v>
          </cell>
        </row>
        <row r="81">
          <cell r="AO81">
            <v>1</v>
          </cell>
          <cell r="AP81">
            <v>1</v>
          </cell>
          <cell r="AQ81">
            <v>2</v>
          </cell>
        </row>
        <row r="82">
          <cell r="AO82">
            <v>4</v>
          </cell>
          <cell r="AP82">
            <v>7</v>
          </cell>
          <cell r="AQ82">
            <v>11</v>
          </cell>
        </row>
        <row r="83">
          <cell r="AO83">
            <v>18</v>
          </cell>
          <cell r="AP83">
            <v>43</v>
          </cell>
          <cell r="AQ83">
            <v>61</v>
          </cell>
        </row>
        <row r="84">
          <cell r="AO84">
            <v>1434</v>
          </cell>
          <cell r="AP84">
            <v>1496</v>
          </cell>
          <cell r="AQ84">
            <v>2930</v>
          </cell>
        </row>
      </sheetData>
      <sheetData sheetId="4" refreshError="1">
        <row r="2">
          <cell r="AO2">
            <v>64</v>
          </cell>
          <cell r="AP2">
            <v>68</v>
          </cell>
          <cell r="AQ2">
            <v>132</v>
          </cell>
          <cell r="AT2">
            <v>209</v>
          </cell>
          <cell r="AU2">
            <v>212</v>
          </cell>
          <cell r="AV2">
            <v>421</v>
          </cell>
        </row>
        <row r="3">
          <cell r="AO3">
            <v>30</v>
          </cell>
          <cell r="AP3">
            <v>28</v>
          </cell>
          <cell r="AQ3">
            <v>58</v>
          </cell>
          <cell r="AT3">
            <v>196</v>
          </cell>
          <cell r="AU3">
            <v>169</v>
          </cell>
          <cell r="AV3">
            <v>365</v>
          </cell>
        </row>
        <row r="4">
          <cell r="AO4">
            <v>27</v>
          </cell>
          <cell r="AP4">
            <v>39</v>
          </cell>
          <cell r="AQ4">
            <v>66</v>
          </cell>
          <cell r="AT4">
            <v>183</v>
          </cell>
          <cell r="AU4">
            <v>196</v>
          </cell>
          <cell r="AV4">
            <v>379</v>
          </cell>
        </row>
        <row r="5">
          <cell r="AO5">
            <v>40</v>
          </cell>
          <cell r="AP5">
            <v>47</v>
          </cell>
          <cell r="AQ5">
            <v>87</v>
          </cell>
          <cell r="AT5">
            <v>257</v>
          </cell>
          <cell r="AU5">
            <v>224</v>
          </cell>
          <cell r="AV5">
            <v>481</v>
          </cell>
        </row>
        <row r="6">
          <cell r="AO6">
            <v>48</v>
          </cell>
          <cell r="AP6">
            <v>30</v>
          </cell>
          <cell r="AQ6">
            <v>78</v>
          </cell>
          <cell r="AT6">
            <v>211</v>
          </cell>
          <cell r="AU6">
            <v>233</v>
          </cell>
          <cell r="AV6">
            <v>444</v>
          </cell>
        </row>
        <row r="7">
          <cell r="AO7">
            <v>49</v>
          </cell>
          <cell r="AP7">
            <v>28</v>
          </cell>
          <cell r="AQ7">
            <v>77</v>
          </cell>
          <cell r="AT7">
            <v>204</v>
          </cell>
          <cell r="AU7">
            <v>190</v>
          </cell>
          <cell r="AV7">
            <v>394</v>
          </cell>
        </row>
        <row r="8">
          <cell r="AO8">
            <v>30</v>
          </cell>
          <cell r="AP8">
            <v>54</v>
          </cell>
          <cell r="AQ8">
            <v>84</v>
          </cell>
          <cell r="AT8">
            <v>144</v>
          </cell>
          <cell r="AU8">
            <v>140</v>
          </cell>
          <cell r="AV8">
            <v>284</v>
          </cell>
        </row>
        <row r="9">
          <cell r="AO9">
            <v>39</v>
          </cell>
          <cell r="AP9">
            <v>25</v>
          </cell>
          <cell r="AQ9">
            <v>64</v>
          </cell>
          <cell r="AT9">
            <v>140</v>
          </cell>
          <cell r="AU9">
            <v>145</v>
          </cell>
          <cell r="AV9">
            <v>285</v>
          </cell>
        </row>
        <row r="10">
          <cell r="AO10">
            <v>33</v>
          </cell>
          <cell r="AP10">
            <v>31</v>
          </cell>
          <cell r="AQ10">
            <v>64</v>
          </cell>
          <cell r="AT10">
            <v>126</v>
          </cell>
          <cell r="AU10">
            <v>113</v>
          </cell>
          <cell r="AV10">
            <v>239</v>
          </cell>
        </row>
        <row r="11">
          <cell r="AO11">
            <v>45</v>
          </cell>
          <cell r="AP11">
            <v>31</v>
          </cell>
          <cell r="AQ11">
            <v>76</v>
          </cell>
          <cell r="AT11">
            <v>119</v>
          </cell>
          <cell r="AU11">
            <v>113</v>
          </cell>
          <cell r="AV11">
            <v>232</v>
          </cell>
        </row>
        <row r="12">
          <cell r="AO12">
            <v>31</v>
          </cell>
          <cell r="AP12">
            <v>40</v>
          </cell>
          <cell r="AQ12">
            <v>71</v>
          </cell>
          <cell r="AT12">
            <v>78</v>
          </cell>
          <cell r="AU12">
            <v>102</v>
          </cell>
          <cell r="AV12">
            <v>180</v>
          </cell>
        </row>
        <row r="13">
          <cell r="AO13">
            <v>31</v>
          </cell>
          <cell r="AP13">
            <v>50</v>
          </cell>
          <cell r="AQ13">
            <v>81</v>
          </cell>
          <cell r="AT13">
            <v>62</v>
          </cell>
          <cell r="AU13">
            <v>80</v>
          </cell>
          <cell r="AV13">
            <v>142</v>
          </cell>
        </row>
        <row r="14">
          <cell r="AO14">
            <v>42</v>
          </cell>
          <cell r="AP14">
            <v>40</v>
          </cell>
          <cell r="AQ14">
            <v>82</v>
          </cell>
          <cell r="AT14">
            <v>40</v>
          </cell>
          <cell r="AU14">
            <v>46</v>
          </cell>
          <cell r="AV14">
            <v>86</v>
          </cell>
        </row>
        <row r="15">
          <cell r="AO15">
            <v>35</v>
          </cell>
          <cell r="AP15">
            <v>29</v>
          </cell>
          <cell r="AQ15">
            <v>64</v>
          </cell>
          <cell r="AT15">
            <v>37</v>
          </cell>
          <cell r="AU15">
            <v>54</v>
          </cell>
          <cell r="AV15">
            <v>91</v>
          </cell>
        </row>
        <row r="16">
          <cell r="AO16">
            <v>44</v>
          </cell>
          <cell r="AP16">
            <v>37</v>
          </cell>
          <cell r="AQ16">
            <v>81</v>
          </cell>
          <cell r="AT16">
            <v>26</v>
          </cell>
          <cell r="AU16">
            <v>26</v>
          </cell>
          <cell r="AV16">
            <v>52</v>
          </cell>
        </row>
        <row r="17">
          <cell r="AO17">
            <v>44</v>
          </cell>
          <cell r="AP17">
            <v>53</v>
          </cell>
          <cell r="AQ17">
            <v>97</v>
          </cell>
          <cell r="AT17">
            <v>15</v>
          </cell>
          <cell r="AU17">
            <v>20</v>
          </cell>
          <cell r="AV17">
            <v>35</v>
          </cell>
        </row>
        <row r="18">
          <cell r="AO18">
            <v>53</v>
          </cell>
          <cell r="AP18">
            <v>40</v>
          </cell>
          <cell r="AQ18">
            <v>93</v>
          </cell>
          <cell r="AT18">
            <v>27</v>
          </cell>
          <cell r="AU18">
            <v>52</v>
          </cell>
          <cell r="AV18">
            <v>79</v>
          </cell>
        </row>
        <row r="19">
          <cell r="AO19">
            <v>54</v>
          </cell>
          <cell r="AP19">
            <v>32</v>
          </cell>
          <cell r="AQ19">
            <v>86</v>
          </cell>
          <cell r="AT19">
            <v>2074</v>
          </cell>
          <cell r="AU19">
            <v>2115</v>
          </cell>
          <cell r="AV19">
            <v>4189</v>
          </cell>
        </row>
        <row r="20">
          <cell r="AO20">
            <v>52</v>
          </cell>
          <cell r="AP20">
            <v>55</v>
          </cell>
          <cell r="AQ20">
            <v>107</v>
          </cell>
        </row>
        <row r="21">
          <cell r="AO21">
            <v>54</v>
          </cell>
          <cell r="AP21">
            <v>44</v>
          </cell>
          <cell r="AQ21">
            <v>98</v>
          </cell>
        </row>
        <row r="22">
          <cell r="AO22">
            <v>36</v>
          </cell>
          <cell r="AP22">
            <v>51</v>
          </cell>
          <cell r="AQ22">
            <v>87</v>
          </cell>
        </row>
        <row r="23">
          <cell r="AO23">
            <v>46</v>
          </cell>
          <cell r="AP23">
            <v>56</v>
          </cell>
          <cell r="AQ23">
            <v>102</v>
          </cell>
        </row>
        <row r="24">
          <cell r="AO24">
            <v>42</v>
          </cell>
          <cell r="AP24">
            <v>47</v>
          </cell>
          <cell r="AQ24">
            <v>89</v>
          </cell>
        </row>
        <row r="25">
          <cell r="AO25">
            <v>46</v>
          </cell>
          <cell r="AP25">
            <v>44</v>
          </cell>
          <cell r="AQ25">
            <v>90</v>
          </cell>
        </row>
        <row r="26">
          <cell r="AO26">
            <v>41</v>
          </cell>
          <cell r="AP26">
            <v>35</v>
          </cell>
          <cell r="AQ26">
            <v>76</v>
          </cell>
        </row>
        <row r="27">
          <cell r="AO27">
            <v>43</v>
          </cell>
          <cell r="AP27">
            <v>44</v>
          </cell>
          <cell r="AQ27">
            <v>87</v>
          </cell>
        </row>
        <row r="28">
          <cell r="AO28">
            <v>42</v>
          </cell>
          <cell r="AP28">
            <v>47</v>
          </cell>
          <cell r="AQ28">
            <v>89</v>
          </cell>
        </row>
        <row r="29">
          <cell r="AO29">
            <v>37</v>
          </cell>
          <cell r="AP29">
            <v>31</v>
          </cell>
          <cell r="AQ29">
            <v>68</v>
          </cell>
        </row>
        <row r="30">
          <cell r="AO30">
            <v>38</v>
          </cell>
          <cell r="AP30">
            <v>47</v>
          </cell>
          <cell r="AQ30">
            <v>85</v>
          </cell>
        </row>
        <row r="31">
          <cell r="AO31">
            <v>44</v>
          </cell>
          <cell r="AP31">
            <v>21</v>
          </cell>
          <cell r="AQ31">
            <v>65</v>
          </cell>
        </row>
        <row r="32">
          <cell r="AO32">
            <v>34</v>
          </cell>
          <cell r="AP32">
            <v>31</v>
          </cell>
          <cell r="AQ32">
            <v>65</v>
          </cell>
        </row>
        <row r="33">
          <cell r="AO33">
            <v>33</v>
          </cell>
          <cell r="AP33">
            <v>22</v>
          </cell>
          <cell r="AQ33">
            <v>55</v>
          </cell>
        </row>
        <row r="34">
          <cell r="AO34">
            <v>29</v>
          </cell>
          <cell r="AP34">
            <v>28</v>
          </cell>
          <cell r="AQ34">
            <v>57</v>
          </cell>
        </row>
        <row r="35">
          <cell r="AO35">
            <v>27</v>
          </cell>
          <cell r="AP35">
            <v>25</v>
          </cell>
          <cell r="AQ35">
            <v>52</v>
          </cell>
        </row>
        <row r="36">
          <cell r="AO36">
            <v>21</v>
          </cell>
          <cell r="AP36">
            <v>34</v>
          </cell>
          <cell r="AQ36">
            <v>55</v>
          </cell>
        </row>
        <row r="37">
          <cell r="AO37">
            <v>31</v>
          </cell>
          <cell r="AP37">
            <v>29</v>
          </cell>
          <cell r="AQ37">
            <v>60</v>
          </cell>
        </row>
        <row r="38">
          <cell r="AO38">
            <v>26</v>
          </cell>
          <cell r="AP38">
            <v>29</v>
          </cell>
          <cell r="AQ38">
            <v>55</v>
          </cell>
        </row>
        <row r="39">
          <cell r="AO39">
            <v>24</v>
          </cell>
          <cell r="AP39">
            <v>30</v>
          </cell>
          <cell r="AQ39">
            <v>54</v>
          </cell>
        </row>
        <row r="40">
          <cell r="AO40">
            <v>27</v>
          </cell>
          <cell r="AP40">
            <v>33</v>
          </cell>
          <cell r="AQ40">
            <v>60</v>
          </cell>
        </row>
        <row r="41">
          <cell r="AO41">
            <v>32</v>
          </cell>
          <cell r="AP41">
            <v>24</v>
          </cell>
          <cell r="AQ41">
            <v>56</v>
          </cell>
        </row>
        <row r="42">
          <cell r="AO42">
            <v>23</v>
          </cell>
          <cell r="AP42">
            <v>28</v>
          </cell>
          <cell r="AQ42">
            <v>51</v>
          </cell>
        </row>
        <row r="43">
          <cell r="AO43">
            <v>36</v>
          </cell>
          <cell r="AP43">
            <v>18</v>
          </cell>
          <cell r="AQ43">
            <v>54</v>
          </cell>
        </row>
        <row r="44">
          <cell r="AO44">
            <v>19</v>
          </cell>
          <cell r="AP44">
            <v>28</v>
          </cell>
          <cell r="AQ44">
            <v>47</v>
          </cell>
        </row>
        <row r="45">
          <cell r="AO45">
            <v>23</v>
          </cell>
          <cell r="AP45">
            <v>16</v>
          </cell>
          <cell r="AQ45">
            <v>39</v>
          </cell>
        </row>
        <row r="46">
          <cell r="AO46">
            <v>25</v>
          </cell>
          <cell r="AP46">
            <v>23</v>
          </cell>
          <cell r="AQ46">
            <v>48</v>
          </cell>
        </row>
        <row r="47">
          <cell r="AO47">
            <v>24</v>
          </cell>
          <cell r="AP47">
            <v>17</v>
          </cell>
          <cell r="AQ47">
            <v>41</v>
          </cell>
        </row>
        <row r="48">
          <cell r="AO48">
            <v>27</v>
          </cell>
          <cell r="AP48">
            <v>24</v>
          </cell>
          <cell r="AQ48">
            <v>51</v>
          </cell>
        </row>
        <row r="49">
          <cell r="AO49">
            <v>29</v>
          </cell>
          <cell r="AP49">
            <v>21</v>
          </cell>
          <cell r="AQ49">
            <v>50</v>
          </cell>
        </row>
        <row r="50">
          <cell r="AO50">
            <v>18</v>
          </cell>
          <cell r="AP50">
            <v>22</v>
          </cell>
          <cell r="AQ50">
            <v>40</v>
          </cell>
        </row>
        <row r="51">
          <cell r="AO51">
            <v>21</v>
          </cell>
          <cell r="AP51">
            <v>29</v>
          </cell>
          <cell r="AQ51">
            <v>50</v>
          </cell>
        </row>
        <row r="52">
          <cell r="AO52">
            <v>17</v>
          </cell>
          <cell r="AP52">
            <v>22</v>
          </cell>
          <cell r="AQ52">
            <v>39</v>
          </cell>
        </row>
        <row r="53">
          <cell r="AO53">
            <v>18</v>
          </cell>
          <cell r="AP53">
            <v>24</v>
          </cell>
          <cell r="AQ53">
            <v>42</v>
          </cell>
        </row>
        <row r="54">
          <cell r="AO54">
            <v>15</v>
          </cell>
          <cell r="AP54">
            <v>23</v>
          </cell>
          <cell r="AQ54">
            <v>38</v>
          </cell>
        </row>
        <row r="55">
          <cell r="AO55">
            <v>17</v>
          </cell>
          <cell r="AP55">
            <v>22</v>
          </cell>
          <cell r="AQ55">
            <v>39</v>
          </cell>
        </row>
        <row r="56">
          <cell r="AO56">
            <v>11</v>
          </cell>
          <cell r="AP56">
            <v>11</v>
          </cell>
          <cell r="AQ56">
            <v>22</v>
          </cell>
        </row>
        <row r="57">
          <cell r="AO57">
            <v>20</v>
          </cell>
          <cell r="AP57">
            <v>7</v>
          </cell>
          <cell r="AQ57">
            <v>27</v>
          </cell>
        </row>
        <row r="58">
          <cell r="AO58">
            <v>9</v>
          </cell>
          <cell r="AP58">
            <v>17</v>
          </cell>
          <cell r="AQ58">
            <v>26</v>
          </cell>
        </row>
        <row r="59">
          <cell r="AO59">
            <v>8</v>
          </cell>
          <cell r="AP59">
            <v>23</v>
          </cell>
          <cell r="AQ59">
            <v>31</v>
          </cell>
        </row>
        <row r="60">
          <cell r="AO60">
            <v>10</v>
          </cell>
          <cell r="AP60">
            <v>18</v>
          </cell>
          <cell r="AQ60">
            <v>28</v>
          </cell>
        </row>
        <row r="61">
          <cell r="AO61">
            <v>15</v>
          </cell>
          <cell r="AP61">
            <v>15</v>
          </cell>
          <cell r="AQ61">
            <v>30</v>
          </cell>
        </row>
        <row r="62">
          <cell r="AO62">
            <v>4</v>
          </cell>
          <cell r="AP62">
            <v>9</v>
          </cell>
          <cell r="AQ62">
            <v>13</v>
          </cell>
        </row>
        <row r="63">
          <cell r="AO63">
            <v>9</v>
          </cell>
          <cell r="AP63">
            <v>7</v>
          </cell>
          <cell r="AQ63">
            <v>16</v>
          </cell>
        </row>
        <row r="64">
          <cell r="AO64">
            <v>10</v>
          </cell>
          <cell r="AP64">
            <v>8</v>
          </cell>
          <cell r="AQ64">
            <v>18</v>
          </cell>
        </row>
        <row r="65">
          <cell r="AO65">
            <v>5</v>
          </cell>
          <cell r="AP65">
            <v>10</v>
          </cell>
          <cell r="AQ65">
            <v>15</v>
          </cell>
        </row>
        <row r="66">
          <cell r="AO66">
            <v>12</v>
          </cell>
          <cell r="AP66">
            <v>12</v>
          </cell>
          <cell r="AQ66">
            <v>24</v>
          </cell>
        </row>
        <row r="67">
          <cell r="AO67">
            <v>9</v>
          </cell>
          <cell r="AP67">
            <v>15</v>
          </cell>
          <cell r="AQ67">
            <v>24</v>
          </cell>
        </row>
        <row r="68">
          <cell r="AO68">
            <v>5</v>
          </cell>
          <cell r="AP68">
            <v>10</v>
          </cell>
          <cell r="AQ68">
            <v>15</v>
          </cell>
        </row>
        <row r="69">
          <cell r="AO69">
            <v>12</v>
          </cell>
          <cell r="AP69">
            <v>11</v>
          </cell>
          <cell r="AQ69">
            <v>23</v>
          </cell>
        </row>
        <row r="70">
          <cell r="AO70">
            <v>6</v>
          </cell>
          <cell r="AP70">
            <v>7</v>
          </cell>
          <cell r="AQ70">
            <v>13</v>
          </cell>
        </row>
        <row r="71">
          <cell r="AO71">
            <v>5</v>
          </cell>
          <cell r="AP71">
            <v>11</v>
          </cell>
          <cell r="AQ71">
            <v>16</v>
          </cell>
        </row>
        <row r="72">
          <cell r="AO72">
            <v>11</v>
          </cell>
          <cell r="AP72">
            <v>12</v>
          </cell>
          <cell r="AQ72">
            <v>23</v>
          </cell>
        </row>
        <row r="73">
          <cell r="AO73">
            <v>6</v>
          </cell>
          <cell r="AP73">
            <v>6</v>
          </cell>
          <cell r="AQ73">
            <v>12</v>
          </cell>
        </row>
        <row r="74">
          <cell r="AO74">
            <v>4</v>
          </cell>
          <cell r="AP74">
            <v>3</v>
          </cell>
          <cell r="AQ74">
            <v>7</v>
          </cell>
        </row>
        <row r="75">
          <cell r="AO75">
            <v>1</v>
          </cell>
          <cell r="AP75">
            <v>1</v>
          </cell>
          <cell r="AQ75">
            <v>2</v>
          </cell>
        </row>
        <row r="76">
          <cell r="AO76">
            <v>4</v>
          </cell>
          <cell r="AP76">
            <v>4</v>
          </cell>
          <cell r="AQ76">
            <v>8</v>
          </cell>
        </row>
        <row r="77">
          <cell r="AO77">
            <v>3</v>
          </cell>
          <cell r="AP77">
            <v>4</v>
          </cell>
          <cell r="AQ77">
            <v>7</v>
          </cell>
        </row>
        <row r="78">
          <cell r="AO78">
            <v>1</v>
          </cell>
          <cell r="AP78">
            <v>2</v>
          </cell>
          <cell r="AQ78">
            <v>3</v>
          </cell>
        </row>
        <row r="79">
          <cell r="AO79">
            <v>3</v>
          </cell>
          <cell r="AP79">
            <v>5</v>
          </cell>
          <cell r="AQ79">
            <v>8</v>
          </cell>
        </row>
        <row r="80">
          <cell r="AO80">
            <v>3</v>
          </cell>
          <cell r="AQ80">
            <v>3</v>
          </cell>
        </row>
        <row r="81">
          <cell r="AO81">
            <v>5</v>
          </cell>
          <cell r="AP81">
            <v>9</v>
          </cell>
          <cell r="AQ81">
            <v>14</v>
          </cell>
        </row>
        <row r="82">
          <cell r="AO82">
            <v>5</v>
          </cell>
          <cell r="AP82">
            <v>10</v>
          </cell>
          <cell r="AQ82">
            <v>15</v>
          </cell>
        </row>
        <row r="83">
          <cell r="AO83">
            <v>22</v>
          </cell>
          <cell r="AP83">
            <v>42</v>
          </cell>
          <cell r="AQ83">
            <v>64</v>
          </cell>
        </row>
        <row r="84">
          <cell r="AO84">
            <v>2074</v>
          </cell>
          <cell r="AP84">
            <v>2115</v>
          </cell>
          <cell r="AQ84">
            <v>4189</v>
          </cell>
        </row>
      </sheetData>
      <sheetData sheetId="5" refreshError="1">
        <row r="2">
          <cell r="AO2">
            <v>36</v>
          </cell>
          <cell r="AP2">
            <v>24</v>
          </cell>
          <cell r="AQ2">
            <v>60</v>
          </cell>
          <cell r="AT2">
            <v>134</v>
          </cell>
          <cell r="AU2">
            <v>103</v>
          </cell>
          <cell r="AV2">
            <v>237</v>
          </cell>
        </row>
        <row r="3">
          <cell r="AO3">
            <v>23</v>
          </cell>
          <cell r="AP3">
            <v>24</v>
          </cell>
          <cell r="AQ3">
            <v>47</v>
          </cell>
          <cell r="AT3">
            <v>99</v>
          </cell>
          <cell r="AU3">
            <v>99</v>
          </cell>
          <cell r="AV3">
            <v>198</v>
          </cell>
        </row>
        <row r="4">
          <cell r="AO4">
            <v>27</v>
          </cell>
          <cell r="AP4">
            <v>17</v>
          </cell>
          <cell r="AQ4">
            <v>44</v>
          </cell>
          <cell r="AT4">
            <v>114</v>
          </cell>
          <cell r="AU4">
            <v>130</v>
          </cell>
          <cell r="AV4">
            <v>244</v>
          </cell>
        </row>
        <row r="5">
          <cell r="AO5">
            <v>26</v>
          </cell>
          <cell r="AP5">
            <v>18</v>
          </cell>
          <cell r="AQ5">
            <v>44</v>
          </cell>
          <cell r="AT5">
            <v>118</v>
          </cell>
          <cell r="AU5">
            <v>153</v>
          </cell>
          <cell r="AV5">
            <v>271</v>
          </cell>
        </row>
        <row r="6">
          <cell r="AO6">
            <v>22</v>
          </cell>
          <cell r="AP6">
            <v>20</v>
          </cell>
          <cell r="AQ6">
            <v>42</v>
          </cell>
          <cell r="AT6">
            <v>143</v>
          </cell>
          <cell r="AU6">
            <v>132</v>
          </cell>
          <cell r="AV6">
            <v>275</v>
          </cell>
        </row>
        <row r="7">
          <cell r="AO7">
            <v>17</v>
          </cell>
          <cell r="AP7">
            <v>20</v>
          </cell>
          <cell r="AQ7">
            <v>37</v>
          </cell>
          <cell r="AT7">
            <v>143</v>
          </cell>
          <cell r="AU7">
            <v>131</v>
          </cell>
          <cell r="AV7">
            <v>274</v>
          </cell>
        </row>
        <row r="8">
          <cell r="AO8">
            <v>16</v>
          </cell>
          <cell r="AP8">
            <v>22</v>
          </cell>
          <cell r="AQ8">
            <v>38</v>
          </cell>
          <cell r="AT8">
            <v>107</v>
          </cell>
          <cell r="AU8">
            <v>92</v>
          </cell>
          <cell r="AV8">
            <v>199</v>
          </cell>
        </row>
        <row r="9">
          <cell r="AO9">
            <v>14</v>
          </cell>
          <cell r="AP9">
            <v>22</v>
          </cell>
          <cell r="AQ9">
            <v>36</v>
          </cell>
          <cell r="AT9">
            <v>95</v>
          </cell>
          <cell r="AU9">
            <v>105</v>
          </cell>
          <cell r="AV9">
            <v>200</v>
          </cell>
        </row>
        <row r="10">
          <cell r="AO10">
            <v>37</v>
          </cell>
          <cell r="AP10">
            <v>18</v>
          </cell>
          <cell r="AQ10">
            <v>55</v>
          </cell>
          <cell r="AT10">
            <v>92</v>
          </cell>
          <cell r="AU10">
            <v>100</v>
          </cell>
          <cell r="AV10">
            <v>192</v>
          </cell>
        </row>
        <row r="11">
          <cell r="AO11">
            <v>15</v>
          </cell>
          <cell r="AP11">
            <v>17</v>
          </cell>
          <cell r="AQ11">
            <v>32</v>
          </cell>
          <cell r="AT11">
            <v>79</v>
          </cell>
          <cell r="AU11">
            <v>88</v>
          </cell>
          <cell r="AV11">
            <v>167</v>
          </cell>
        </row>
        <row r="12">
          <cell r="AO12">
            <v>16</v>
          </cell>
          <cell r="AP12">
            <v>24</v>
          </cell>
          <cell r="AQ12">
            <v>40</v>
          </cell>
          <cell r="AT12">
            <v>78</v>
          </cell>
          <cell r="AU12">
            <v>86</v>
          </cell>
          <cell r="AV12">
            <v>164</v>
          </cell>
        </row>
        <row r="13">
          <cell r="AO13">
            <v>21</v>
          </cell>
          <cell r="AP13">
            <v>28</v>
          </cell>
          <cell r="AQ13">
            <v>49</v>
          </cell>
          <cell r="AT13">
            <v>52</v>
          </cell>
          <cell r="AU13">
            <v>69</v>
          </cell>
          <cell r="AV13">
            <v>121</v>
          </cell>
        </row>
        <row r="14">
          <cell r="AO14">
            <v>23</v>
          </cell>
          <cell r="AP14">
            <v>20</v>
          </cell>
          <cell r="AQ14">
            <v>43</v>
          </cell>
          <cell r="AT14">
            <v>34</v>
          </cell>
          <cell r="AU14">
            <v>38</v>
          </cell>
          <cell r="AV14">
            <v>72</v>
          </cell>
        </row>
        <row r="15">
          <cell r="AO15">
            <v>26</v>
          </cell>
          <cell r="AP15">
            <v>26</v>
          </cell>
          <cell r="AQ15">
            <v>52</v>
          </cell>
          <cell r="AT15">
            <v>31</v>
          </cell>
          <cell r="AU15">
            <v>36</v>
          </cell>
          <cell r="AV15">
            <v>67</v>
          </cell>
        </row>
        <row r="16">
          <cell r="AO16">
            <v>28</v>
          </cell>
          <cell r="AP16">
            <v>32</v>
          </cell>
          <cell r="AQ16">
            <v>60</v>
          </cell>
          <cell r="AT16">
            <v>18</v>
          </cell>
          <cell r="AU16">
            <v>21</v>
          </cell>
          <cell r="AV16">
            <v>39</v>
          </cell>
        </row>
        <row r="17">
          <cell r="AO17">
            <v>23</v>
          </cell>
          <cell r="AP17">
            <v>29</v>
          </cell>
          <cell r="AQ17">
            <v>52</v>
          </cell>
          <cell r="AT17">
            <v>11</v>
          </cell>
          <cell r="AU17">
            <v>16</v>
          </cell>
          <cell r="AV17">
            <v>27</v>
          </cell>
        </row>
        <row r="18">
          <cell r="AO18">
            <v>22</v>
          </cell>
          <cell r="AP18">
            <v>25</v>
          </cell>
          <cell r="AQ18">
            <v>47</v>
          </cell>
          <cell r="AT18">
            <v>9</v>
          </cell>
          <cell r="AU18">
            <v>18</v>
          </cell>
          <cell r="AV18">
            <v>27</v>
          </cell>
        </row>
        <row r="19">
          <cell r="AO19">
            <v>22</v>
          </cell>
          <cell r="AP19">
            <v>30</v>
          </cell>
          <cell r="AQ19">
            <v>52</v>
          </cell>
          <cell r="AT19">
            <v>1357</v>
          </cell>
          <cell r="AU19">
            <v>1417</v>
          </cell>
          <cell r="AV19">
            <v>2774</v>
          </cell>
        </row>
        <row r="20">
          <cell r="AO20">
            <v>23</v>
          </cell>
          <cell r="AP20">
            <v>31</v>
          </cell>
          <cell r="AQ20">
            <v>54</v>
          </cell>
        </row>
        <row r="21">
          <cell r="AO21">
            <v>28</v>
          </cell>
          <cell r="AP21">
            <v>38</v>
          </cell>
          <cell r="AQ21">
            <v>66</v>
          </cell>
        </row>
        <row r="22">
          <cell r="AO22">
            <v>35</v>
          </cell>
          <cell r="AP22">
            <v>33</v>
          </cell>
          <cell r="AQ22">
            <v>68</v>
          </cell>
        </row>
        <row r="23">
          <cell r="AO23">
            <v>13</v>
          </cell>
          <cell r="AP23">
            <v>21</v>
          </cell>
          <cell r="AQ23">
            <v>34</v>
          </cell>
        </row>
        <row r="24">
          <cell r="AO24">
            <v>33</v>
          </cell>
          <cell r="AP24">
            <v>31</v>
          </cell>
          <cell r="AQ24">
            <v>64</v>
          </cell>
        </row>
        <row r="25">
          <cell r="AO25">
            <v>26</v>
          </cell>
          <cell r="AP25">
            <v>29</v>
          </cell>
          <cell r="AQ25">
            <v>55</v>
          </cell>
        </row>
        <row r="26">
          <cell r="AO26">
            <v>36</v>
          </cell>
          <cell r="AP26">
            <v>18</v>
          </cell>
          <cell r="AQ26">
            <v>54</v>
          </cell>
        </row>
        <row r="27">
          <cell r="AO27">
            <v>31</v>
          </cell>
          <cell r="AP27">
            <v>39</v>
          </cell>
          <cell r="AQ27">
            <v>70</v>
          </cell>
        </row>
        <row r="28">
          <cell r="AO28">
            <v>40</v>
          </cell>
          <cell r="AP28">
            <v>31</v>
          </cell>
          <cell r="AQ28">
            <v>71</v>
          </cell>
        </row>
        <row r="29">
          <cell r="AO29">
            <v>23</v>
          </cell>
          <cell r="AP29">
            <v>24</v>
          </cell>
          <cell r="AQ29">
            <v>47</v>
          </cell>
        </row>
        <row r="30">
          <cell r="AO30">
            <v>24</v>
          </cell>
          <cell r="AP30">
            <v>19</v>
          </cell>
          <cell r="AQ30">
            <v>43</v>
          </cell>
        </row>
        <row r="31">
          <cell r="AO31">
            <v>25</v>
          </cell>
          <cell r="AP31">
            <v>18</v>
          </cell>
          <cell r="AQ31">
            <v>43</v>
          </cell>
        </row>
        <row r="32">
          <cell r="AO32">
            <v>22</v>
          </cell>
          <cell r="AP32">
            <v>23</v>
          </cell>
          <cell r="AQ32">
            <v>45</v>
          </cell>
        </row>
        <row r="33">
          <cell r="AO33">
            <v>24</v>
          </cell>
          <cell r="AP33">
            <v>20</v>
          </cell>
          <cell r="AQ33">
            <v>44</v>
          </cell>
        </row>
        <row r="34">
          <cell r="AO34">
            <v>21</v>
          </cell>
          <cell r="AP34">
            <v>19</v>
          </cell>
          <cell r="AQ34">
            <v>40</v>
          </cell>
        </row>
        <row r="35">
          <cell r="AO35">
            <v>17</v>
          </cell>
          <cell r="AP35">
            <v>14</v>
          </cell>
          <cell r="AQ35">
            <v>31</v>
          </cell>
        </row>
        <row r="36">
          <cell r="AO36">
            <v>23</v>
          </cell>
          <cell r="AP36">
            <v>16</v>
          </cell>
          <cell r="AQ36">
            <v>39</v>
          </cell>
        </row>
        <row r="37">
          <cell r="AO37">
            <v>12</v>
          </cell>
          <cell r="AP37">
            <v>19</v>
          </cell>
          <cell r="AQ37">
            <v>31</v>
          </cell>
        </row>
        <row r="38">
          <cell r="AO38">
            <v>20</v>
          </cell>
          <cell r="AP38">
            <v>23</v>
          </cell>
          <cell r="AQ38">
            <v>43</v>
          </cell>
        </row>
        <row r="39">
          <cell r="AO39">
            <v>29</v>
          </cell>
          <cell r="AP39">
            <v>25</v>
          </cell>
          <cell r="AQ39">
            <v>54</v>
          </cell>
        </row>
        <row r="40">
          <cell r="AO40">
            <v>18</v>
          </cell>
          <cell r="AP40">
            <v>18</v>
          </cell>
          <cell r="AQ40">
            <v>36</v>
          </cell>
        </row>
        <row r="41">
          <cell r="AO41">
            <v>16</v>
          </cell>
          <cell r="AP41">
            <v>20</v>
          </cell>
          <cell r="AQ41">
            <v>36</v>
          </cell>
        </row>
        <row r="42">
          <cell r="AO42">
            <v>22</v>
          </cell>
          <cell r="AP42">
            <v>20</v>
          </cell>
          <cell r="AQ42">
            <v>42</v>
          </cell>
        </row>
        <row r="43">
          <cell r="AO43">
            <v>18</v>
          </cell>
          <cell r="AP43">
            <v>26</v>
          </cell>
          <cell r="AQ43">
            <v>44</v>
          </cell>
        </row>
        <row r="44">
          <cell r="AO44">
            <v>16</v>
          </cell>
          <cell r="AP44">
            <v>21</v>
          </cell>
          <cell r="AQ44">
            <v>37</v>
          </cell>
        </row>
        <row r="45">
          <cell r="AO45">
            <v>23</v>
          </cell>
          <cell r="AP45">
            <v>18</v>
          </cell>
          <cell r="AQ45">
            <v>41</v>
          </cell>
        </row>
        <row r="46">
          <cell r="AO46">
            <v>13</v>
          </cell>
          <cell r="AP46">
            <v>15</v>
          </cell>
          <cell r="AQ46">
            <v>28</v>
          </cell>
        </row>
        <row r="47">
          <cell r="AO47">
            <v>21</v>
          </cell>
          <cell r="AP47">
            <v>14</v>
          </cell>
          <cell r="AQ47">
            <v>35</v>
          </cell>
        </row>
        <row r="48">
          <cell r="AO48">
            <v>10</v>
          </cell>
          <cell r="AP48">
            <v>15</v>
          </cell>
          <cell r="AQ48">
            <v>25</v>
          </cell>
        </row>
        <row r="49">
          <cell r="AO49">
            <v>14</v>
          </cell>
          <cell r="AP49">
            <v>20</v>
          </cell>
          <cell r="AQ49">
            <v>34</v>
          </cell>
        </row>
        <row r="50">
          <cell r="AO50">
            <v>13</v>
          </cell>
          <cell r="AP50">
            <v>15</v>
          </cell>
          <cell r="AQ50">
            <v>28</v>
          </cell>
        </row>
        <row r="51">
          <cell r="AO51">
            <v>21</v>
          </cell>
          <cell r="AP51">
            <v>24</v>
          </cell>
          <cell r="AQ51">
            <v>45</v>
          </cell>
        </row>
        <row r="52">
          <cell r="AO52">
            <v>11</v>
          </cell>
          <cell r="AP52">
            <v>21</v>
          </cell>
          <cell r="AQ52">
            <v>32</v>
          </cell>
        </row>
        <row r="53">
          <cell r="AO53">
            <v>11</v>
          </cell>
          <cell r="AP53">
            <v>16</v>
          </cell>
          <cell r="AQ53">
            <v>27</v>
          </cell>
        </row>
        <row r="54">
          <cell r="AO54">
            <v>21</v>
          </cell>
          <cell r="AP54">
            <v>14</v>
          </cell>
          <cell r="AQ54">
            <v>35</v>
          </cell>
        </row>
        <row r="55">
          <cell r="AO55">
            <v>13</v>
          </cell>
          <cell r="AP55">
            <v>23</v>
          </cell>
          <cell r="AQ55">
            <v>36</v>
          </cell>
        </row>
        <row r="56">
          <cell r="AO56">
            <v>22</v>
          </cell>
          <cell r="AP56">
            <v>12</v>
          </cell>
          <cell r="AQ56">
            <v>34</v>
          </cell>
        </row>
        <row r="57">
          <cell r="AO57">
            <v>15</v>
          </cell>
          <cell r="AP57">
            <v>13</v>
          </cell>
          <cell r="AQ57">
            <v>28</v>
          </cell>
        </row>
        <row r="58">
          <cell r="AO58">
            <v>9</v>
          </cell>
          <cell r="AP58">
            <v>19</v>
          </cell>
          <cell r="AQ58">
            <v>28</v>
          </cell>
        </row>
        <row r="59">
          <cell r="AO59">
            <v>12</v>
          </cell>
          <cell r="AP59">
            <v>14</v>
          </cell>
          <cell r="AQ59">
            <v>26</v>
          </cell>
        </row>
        <row r="60">
          <cell r="AO60">
            <v>9</v>
          </cell>
          <cell r="AP60">
            <v>9</v>
          </cell>
          <cell r="AQ60">
            <v>18</v>
          </cell>
        </row>
        <row r="61">
          <cell r="AO61">
            <v>7</v>
          </cell>
          <cell r="AP61">
            <v>14</v>
          </cell>
          <cell r="AQ61">
            <v>21</v>
          </cell>
        </row>
        <row r="62">
          <cell r="AO62">
            <v>13</v>
          </cell>
          <cell r="AP62">
            <v>9</v>
          </cell>
          <cell r="AQ62">
            <v>22</v>
          </cell>
        </row>
        <row r="63">
          <cell r="AO63">
            <v>6</v>
          </cell>
          <cell r="AP63">
            <v>7</v>
          </cell>
          <cell r="AQ63">
            <v>13</v>
          </cell>
        </row>
        <row r="64">
          <cell r="AO64">
            <v>3</v>
          </cell>
          <cell r="AP64">
            <v>5</v>
          </cell>
          <cell r="AQ64">
            <v>8</v>
          </cell>
        </row>
        <row r="65">
          <cell r="AO65">
            <v>5</v>
          </cell>
          <cell r="AP65">
            <v>10</v>
          </cell>
          <cell r="AQ65">
            <v>15</v>
          </cell>
        </row>
        <row r="66">
          <cell r="AO66">
            <v>7</v>
          </cell>
          <cell r="AP66">
            <v>7</v>
          </cell>
          <cell r="AQ66">
            <v>14</v>
          </cell>
        </row>
        <row r="67">
          <cell r="AO67">
            <v>12</v>
          </cell>
          <cell r="AP67">
            <v>9</v>
          </cell>
          <cell r="AQ67">
            <v>21</v>
          </cell>
        </row>
        <row r="68">
          <cell r="AO68">
            <v>4</v>
          </cell>
          <cell r="AP68">
            <v>11</v>
          </cell>
          <cell r="AQ68">
            <v>15</v>
          </cell>
        </row>
        <row r="69">
          <cell r="AO69">
            <v>7</v>
          </cell>
          <cell r="AP69">
            <v>6</v>
          </cell>
          <cell r="AQ69">
            <v>13</v>
          </cell>
        </row>
        <row r="70">
          <cell r="AO70">
            <v>5</v>
          </cell>
          <cell r="AP70">
            <v>3</v>
          </cell>
          <cell r="AQ70">
            <v>8</v>
          </cell>
        </row>
        <row r="71">
          <cell r="AO71">
            <v>3</v>
          </cell>
          <cell r="AP71">
            <v>7</v>
          </cell>
          <cell r="AQ71">
            <v>10</v>
          </cell>
        </row>
        <row r="72">
          <cell r="AO72">
            <v>8</v>
          </cell>
          <cell r="AP72">
            <v>5</v>
          </cell>
          <cell r="AQ72">
            <v>13</v>
          </cell>
        </row>
        <row r="73">
          <cell r="AO73">
            <v>4</v>
          </cell>
          <cell r="AP73">
            <v>8</v>
          </cell>
          <cell r="AQ73">
            <v>12</v>
          </cell>
        </row>
        <row r="74">
          <cell r="AO74">
            <v>3</v>
          </cell>
          <cell r="AP74">
            <v>3</v>
          </cell>
          <cell r="AQ74">
            <v>6</v>
          </cell>
        </row>
        <row r="75">
          <cell r="AP75">
            <v>4</v>
          </cell>
          <cell r="AQ75">
            <v>4</v>
          </cell>
        </row>
        <row r="76">
          <cell r="AO76">
            <v>3</v>
          </cell>
          <cell r="AP76">
            <v>1</v>
          </cell>
          <cell r="AQ76">
            <v>4</v>
          </cell>
        </row>
        <row r="77">
          <cell r="AO77">
            <v>4</v>
          </cell>
          <cell r="AP77">
            <v>4</v>
          </cell>
          <cell r="AQ77">
            <v>8</v>
          </cell>
        </row>
        <row r="78">
          <cell r="AO78">
            <v>2</v>
          </cell>
          <cell r="AP78">
            <v>4</v>
          </cell>
          <cell r="AQ78">
            <v>6</v>
          </cell>
        </row>
        <row r="79">
          <cell r="AO79">
            <v>2</v>
          </cell>
          <cell r="AP79">
            <v>4</v>
          </cell>
          <cell r="AQ79">
            <v>6</v>
          </cell>
        </row>
        <row r="80">
          <cell r="AO80">
            <v>3</v>
          </cell>
          <cell r="AP80">
            <v>1</v>
          </cell>
          <cell r="AQ80">
            <v>4</v>
          </cell>
        </row>
        <row r="81">
          <cell r="AP81">
            <v>3</v>
          </cell>
          <cell r="AQ81">
            <v>3</v>
          </cell>
        </row>
        <row r="82">
          <cell r="AO82">
            <v>1</v>
          </cell>
          <cell r="AP82">
            <v>2</v>
          </cell>
          <cell r="AQ82">
            <v>3</v>
          </cell>
        </row>
        <row r="83">
          <cell r="AO83">
            <v>8</v>
          </cell>
          <cell r="AP83">
            <v>16</v>
          </cell>
          <cell r="AQ83">
            <v>24</v>
          </cell>
        </row>
        <row r="84">
          <cell r="AO84">
            <v>1357</v>
          </cell>
          <cell r="AP84">
            <v>1417</v>
          </cell>
          <cell r="AQ84">
            <v>2774</v>
          </cell>
        </row>
      </sheetData>
      <sheetData sheetId="6" refreshError="1">
        <row r="2">
          <cell r="AO2">
            <v>81</v>
          </cell>
          <cell r="AP2">
            <v>79</v>
          </cell>
          <cell r="AQ2">
            <v>160</v>
          </cell>
          <cell r="AT2">
            <v>268</v>
          </cell>
          <cell r="AU2">
            <v>310</v>
          </cell>
          <cell r="AV2">
            <v>578</v>
          </cell>
        </row>
        <row r="3">
          <cell r="AO3">
            <v>44</v>
          </cell>
          <cell r="AP3">
            <v>60</v>
          </cell>
          <cell r="AQ3">
            <v>104</v>
          </cell>
          <cell r="AT3">
            <v>278</v>
          </cell>
          <cell r="AU3">
            <v>233</v>
          </cell>
          <cell r="AV3">
            <v>511</v>
          </cell>
        </row>
        <row r="4">
          <cell r="AO4">
            <v>46</v>
          </cell>
          <cell r="AP4">
            <v>48</v>
          </cell>
          <cell r="AQ4">
            <v>94</v>
          </cell>
          <cell r="AT4">
            <v>307</v>
          </cell>
          <cell r="AU4">
            <v>239</v>
          </cell>
          <cell r="AV4">
            <v>546</v>
          </cell>
        </row>
        <row r="5">
          <cell r="AO5">
            <v>45</v>
          </cell>
          <cell r="AP5">
            <v>57</v>
          </cell>
          <cell r="AQ5">
            <v>102</v>
          </cell>
          <cell r="AT5">
            <v>300</v>
          </cell>
          <cell r="AU5">
            <v>298</v>
          </cell>
          <cell r="AV5">
            <v>598</v>
          </cell>
        </row>
        <row r="6">
          <cell r="AO6">
            <v>52</v>
          </cell>
          <cell r="AP6">
            <v>66</v>
          </cell>
          <cell r="AQ6">
            <v>118</v>
          </cell>
          <cell r="AT6">
            <v>283</v>
          </cell>
          <cell r="AU6">
            <v>310</v>
          </cell>
          <cell r="AV6">
            <v>593</v>
          </cell>
        </row>
        <row r="7">
          <cell r="AO7">
            <v>55</v>
          </cell>
          <cell r="AP7">
            <v>42</v>
          </cell>
          <cell r="AQ7">
            <v>97</v>
          </cell>
          <cell r="AT7">
            <v>243</v>
          </cell>
          <cell r="AU7">
            <v>244</v>
          </cell>
          <cell r="AV7">
            <v>487</v>
          </cell>
        </row>
        <row r="8">
          <cell r="AO8">
            <v>43</v>
          </cell>
          <cell r="AP8">
            <v>48</v>
          </cell>
          <cell r="AQ8">
            <v>91</v>
          </cell>
          <cell r="AT8">
            <v>230</v>
          </cell>
          <cell r="AU8">
            <v>196</v>
          </cell>
          <cell r="AV8">
            <v>426</v>
          </cell>
        </row>
        <row r="9">
          <cell r="AO9">
            <v>59</v>
          </cell>
          <cell r="AP9">
            <v>45</v>
          </cell>
          <cell r="AQ9">
            <v>104</v>
          </cell>
          <cell r="AT9">
            <v>176</v>
          </cell>
          <cell r="AU9">
            <v>223</v>
          </cell>
          <cell r="AV9">
            <v>399</v>
          </cell>
        </row>
        <row r="10">
          <cell r="AO10">
            <v>46</v>
          </cell>
          <cell r="AP10">
            <v>62</v>
          </cell>
          <cell r="AQ10">
            <v>108</v>
          </cell>
          <cell r="AT10">
            <v>156</v>
          </cell>
          <cell r="AU10">
            <v>174</v>
          </cell>
          <cell r="AV10">
            <v>330</v>
          </cell>
        </row>
        <row r="11">
          <cell r="AO11">
            <v>75</v>
          </cell>
          <cell r="AP11">
            <v>36</v>
          </cell>
          <cell r="AQ11">
            <v>111</v>
          </cell>
          <cell r="AT11">
            <v>166</v>
          </cell>
          <cell r="AU11">
            <v>155</v>
          </cell>
          <cell r="AV11">
            <v>321</v>
          </cell>
        </row>
        <row r="12">
          <cell r="AO12">
            <v>69</v>
          </cell>
          <cell r="AP12">
            <v>42</v>
          </cell>
          <cell r="AQ12">
            <v>111</v>
          </cell>
          <cell r="AT12">
            <v>120</v>
          </cell>
          <cell r="AU12">
            <v>120</v>
          </cell>
          <cell r="AV12">
            <v>240</v>
          </cell>
        </row>
        <row r="13">
          <cell r="AO13">
            <v>54</v>
          </cell>
          <cell r="AP13">
            <v>46</v>
          </cell>
          <cell r="AQ13">
            <v>100</v>
          </cell>
          <cell r="AT13">
            <v>93</v>
          </cell>
          <cell r="AU13">
            <v>135</v>
          </cell>
          <cell r="AV13">
            <v>228</v>
          </cell>
        </row>
        <row r="14">
          <cell r="AO14">
            <v>60</v>
          </cell>
          <cell r="AP14">
            <v>46</v>
          </cell>
          <cell r="AQ14">
            <v>106</v>
          </cell>
          <cell r="AT14">
            <v>62</v>
          </cell>
          <cell r="AU14">
            <v>66</v>
          </cell>
          <cell r="AV14">
            <v>128</v>
          </cell>
        </row>
        <row r="15">
          <cell r="AO15">
            <v>65</v>
          </cell>
          <cell r="AP15">
            <v>45</v>
          </cell>
          <cell r="AQ15">
            <v>110</v>
          </cell>
          <cell r="AT15">
            <v>72</v>
          </cell>
          <cell r="AU15">
            <v>61</v>
          </cell>
          <cell r="AV15">
            <v>133</v>
          </cell>
        </row>
        <row r="16">
          <cell r="AO16">
            <v>59</v>
          </cell>
          <cell r="AP16">
            <v>60</v>
          </cell>
          <cell r="AQ16">
            <v>119</v>
          </cell>
          <cell r="AT16">
            <v>30</v>
          </cell>
          <cell r="AU16">
            <v>36</v>
          </cell>
          <cell r="AV16">
            <v>66</v>
          </cell>
        </row>
        <row r="17">
          <cell r="AO17">
            <v>60</v>
          </cell>
          <cell r="AP17">
            <v>74</v>
          </cell>
          <cell r="AQ17">
            <v>134</v>
          </cell>
          <cell r="AT17">
            <v>20</v>
          </cell>
          <cell r="AU17">
            <v>28</v>
          </cell>
          <cell r="AV17">
            <v>48</v>
          </cell>
        </row>
        <row r="18">
          <cell r="AO18">
            <v>72</v>
          </cell>
          <cell r="AP18">
            <v>52</v>
          </cell>
          <cell r="AQ18">
            <v>124</v>
          </cell>
          <cell r="AT18">
            <v>23</v>
          </cell>
          <cell r="AU18">
            <v>46</v>
          </cell>
          <cell r="AV18">
            <v>69</v>
          </cell>
        </row>
        <row r="19">
          <cell r="AO19">
            <v>51</v>
          </cell>
          <cell r="AP19">
            <v>58</v>
          </cell>
          <cell r="AQ19">
            <v>109</v>
          </cell>
          <cell r="AT19">
            <v>2827</v>
          </cell>
          <cell r="AU19">
            <v>2874</v>
          </cell>
          <cell r="AV19">
            <v>5701</v>
          </cell>
        </row>
        <row r="20">
          <cell r="AO20">
            <v>52</v>
          </cell>
          <cell r="AP20">
            <v>54</v>
          </cell>
          <cell r="AQ20">
            <v>106</v>
          </cell>
        </row>
        <row r="21">
          <cell r="AO21">
            <v>65</v>
          </cell>
          <cell r="AP21">
            <v>60</v>
          </cell>
          <cell r="AQ21">
            <v>125</v>
          </cell>
        </row>
        <row r="22">
          <cell r="AO22">
            <v>64</v>
          </cell>
          <cell r="AP22">
            <v>63</v>
          </cell>
          <cell r="AQ22">
            <v>127</v>
          </cell>
        </row>
        <row r="23">
          <cell r="AO23">
            <v>55</v>
          </cell>
          <cell r="AP23">
            <v>65</v>
          </cell>
          <cell r="AQ23">
            <v>120</v>
          </cell>
        </row>
        <row r="24">
          <cell r="AO24">
            <v>48</v>
          </cell>
          <cell r="AP24">
            <v>55</v>
          </cell>
          <cell r="AQ24">
            <v>103</v>
          </cell>
        </row>
        <row r="25">
          <cell r="AO25">
            <v>53</v>
          </cell>
          <cell r="AP25">
            <v>63</v>
          </cell>
          <cell r="AQ25">
            <v>116</v>
          </cell>
        </row>
        <row r="26">
          <cell r="AO26">
            <v>63</v>
          </cell>
          <cell r="AP26">
            <v>64</v>
          </cell>
          <cell r="AQ26">
            <v>127</v>
          </cell>
        </row>
        <row r="27">
          <cell r="AO27">
            <v>55</v>
          </cell>
          <cell r="AP27">
            <v>47</v>
          </cell>
          <cell r="AQ27">
            <v>102</v>
          </cell>
        </row>
        <row r="28">
          <cell r="AO28">
            <v>43</v>
          </cell>
          <cell r="AP28">
            <v>50</v>
          </cell>
          <cell r="AQ28">
            <v>93</v>
          </cell>
        </row>
        <row r="29">
          <cell r="AO29">
            <v>43</v>
          </cell>
          <cell r="AP29">
            <v>42</v>
          </cell>
          <cell r="AQ29">
            <v>85</v>
          </cell>
        </row>
        <row r="30">
          <cell r="AO30">
            <v>58</v>
          </cell>
          <cell r="AP30">
            <v>54</v>
          </cell>
          <cell r="AQ30">
            <v>112</v>
          </cell>
        </row>
        <row r="31">
          <cell r="AO31">
            <v>44</v>
          </cell>
          <cell r="AP31">
            <v>51</v>
          </cell>
          <cell r="AQ31">
            <v>95</v>
          </cell>
        </row>
        <row r="32">
          <cell r="AO32">
            <v>52</v>
          </cell>
          <cell r="AP32">
            <v>47</v>
          </cell>
          <cell r="AQ32">
            <v>99</v>
          </cell>
        </row>
        <row r="33">
          <cell r="AO33">
            <v>35</v>
          </cell>
          <cell r="AP33">
            <v>31</v>
          </cell>
          <cell r="AQ33">
            <v>66</v>
          </cell>
        </row>
        <row r="34">
          <cell r="AO34">
            <v>48</v>
          </cell>
          <cell r="AP34">
            <v>38</v>
          </cell>
          <cell r="AQ34">
            <v>86</v>
          </cell>
        </row>
        <row r="35">
          <cell r="AO35">
            <v>48</v>
          </cell>
          <cell r="AP35">
            <v>41</v>
          </cell>
          <cell r="AQ35">
            <v>89</v>
          </cell>
        </row>
        <row r="36">
          <cell r="AO36">
            <v>47</v>
          </cell>
          <cell r="AP36">
            <v>39</v>
          </cell>
          <cell r="AQ36">
            <v>86</v>
          </cell>
        </row>
        <row r="37">
          <cell r="AO37">
            <v>34</v>
          </cell>
          <cell r="AP37">
            <v>44</v>
          </cell>
          <cell r="AQ37">
            <v>78</v>
          </cell>
        </row>
        <row r="38">
          <cell r="AO38">
            <v>41</v>
          </cell>
          <cell r="AP38">
            <v>37</v>
          </cell>
          <cell r="AQ38">
            <v>78</v>
          </cell>
        </row>
        <row r="39">
          <cell r="AO39">
            <v>30</v>
          </cell>
          <cell r="AP39">
            <v>51</v>
          </cell>
          <cell r="AQ39">
            <v>81</v>
          </cell>
        </row>
        <row r="40">
          <cell r="AO40">
            <v>33</v>
          </cell>
          <cell r="AP40">
            <v>50</v>
          </cell>
          <cell r="AQ40">
            <v>83</v>
          </cell>
        </row>
        <row r="41">
          <cell r="AO41">
            <v>38</v>
          </cell>
          <cell r="AP41">
            <v>41</v>
          </cell>
          <cell r="AQ41">
            <v>79</v>
          </cell>
        </row>
        <row r="42">
          <cell r="AO42">
            <v>31</v>
          </cell>
          <cell r="AP42">
            <v>50</v>
          </cell>
          <cell r="AQ42">
            <v>81</v>
          </cell>
        </row>
        <row r="43">
          <cell r="AO43">
            <v>30</v>
          </cell>
          <cell r="AP43">
            <v>33</v>
          </cell>
          <cell r="AQ43">
            <v>63</v>
          </cell>
        </row>
        <row r="44">
          <cell r="AO44">
            <v>32</v>
          </cell>
          <cell r="AP44">
            <v>32</v>
          </cell>
          <cell r="AQ44">
            <v>64</v>
          </cell>
        </row>
        <row r="45">
          <cell r="AO45">
            <v>34</v>
          </cell>
          <cell r="AP45">
            <v>29</v>
          </cell>
          <cell r="AQ45">
            <v>63</v>
          </cell>
        </row>
        <row r="46">
          <cell r="AO46">
            <v>29</v>
          </cell>
          <cell r="AP46">
            <v>30</v>
          </cell>
          <cell r="AQ46">
            <v>59</v>
          </cell>
        </row>
        <row r="47">
          <cell r="AO47">
            <v>47</v>
          </cell>
          <cell r="AP47">
            <v>30</v>
          </cell>
          <cell r="AQ47">
            <v>77</v>
          </cell>
        </row>
        <row r="48">
          <cell r="AO48">
            <v>37</v>
          </cell>
          <cell r="AP48">
            <v>40</v>
          </cell>
          <cell r="AQ48">
            <v>77</v>
          </cell>
        </row>
        <row r="49">
          <cell r="AO49">
            <v>29</v>
          </cell>
          <cell r="AP49">
            <v>17</v>
          </cell>
          <cell r="AQ49">
            <v>46</v>
          </cell>
        </row>
        <row r="50">
          <cell r="AO50">
            <v>27</v>
          </cell>
          <cell r="AP50">
            <v>32</v>
          </cell>
          <cell r="AQ50">
            <v>59</v>
          </cell>
        </row>
        <row r="51">
          <cell r="AO51">
            <v>26</v>
          </cell>
          <cell r="AP51">
            <v>36</v>
          </cell>
          <cell r="AQ51">
            <v>62</v>
          </cell>
        </row>
        <row r="52">
          <cell r="AO52">
            <v>28</v>
          </cell>
          <cell r="AP52">
            <v>19</v>
          </cell>
          <cell r="AQ52">
            <v>47</v>
          </cell>
        </row>
        <row r="53">
          <cell r="AO53">
            <v>24</v>
          </cell>
          <cell r="AP53">
            <v>37</v>
          </cell>
          <cell r="AQ53">
            <v>61</v>
          </cell>
        </row>
        <row r="54">
          <cell r="AO54">
            <v>26</v>
          </cell>
          <cell r="AP54">
            <v>18</v>
          </cell>
          <cell r="AQ54">
            <v>44</v>
          </cell>
        </row>
        <row r="55">
          <cell r="AO55">
            <v>22</v>
          </cell>
          <cell r="AP55">
            <v>25</v>
          </cell>
          <cell r="AQ55">
            <v>47</v>
          </cell>
        </row>
        <row r="56">
          <cell r="AO56">
            <v>20</v>
          </cell>
          <cell r="AP56">
            <v>21</v>
          </cell>
          <cell r="AQ56">
            <v>41</v>
          </cell>
        </row>
        <row r="57">
          <cell r="AO57">
            <v>22</v>
          </cell>
          <cell r="AP57">
            <v>33</v>
          </cell>
          <cell r="AQ57">
            <v>55</v>
          </cell>
        </row>
        <row r="58">
          <cell r="AO58">
            <v>24</v>
          </cell>
          <cell r="AP58">
            <v>33</v>
          </cell>
          <cell r="AQ58">
            <v>57</v>
          </cell>
        </row>
        <row r="59">
          <cell r="AO59">
            <v>12</v>
          </cell>
          <cell r="AP59">
            <v>18</v>
          </cell>
          <cell r="AQ59">
            <v>30</v>
          </cell>
        </row>
        <row r="60">
          <cell r="AO60">
            <v>15</v>
          </cell>
          <cell r="AP60">
            <v>26</v>
          </cell>
          <cell r="AQ60">
            <v>41</v>
          </cell>
        </row>
        <row r="61">
          <cell r="AO61">
            <v>20</v>
          </cell>
          <cell r="AP61">
            <v>25</v>
          </cell>
          <cell r="AQ61">
            <v>45</v>
          </cell>
        </row>
        <row r="62">
          <cell r="AO62">
            <v>12</v>
          </cell>
          <cell r="AP62">
            <v>11</v>
          </cell>
          <cell r="AQ62">
            <v>23</v>
          </cell>
        </row>
        <row r="63">
          <cell r="AO63">
            <v>5</v>
          </cell>
          <cell r="AP63">
            <v>11</v>
          </cell>
          <cell r="AQ63">
            <v>16</v>
          </cell>
        </row>
        <row r="64">
          <cell r="AO64">
            <v>13</v>
          </cell>
          <cell r="AP64">
            <v>12</v>
          </cell>
          <cell r="AQ64">
            <v>25</v>
          </cell>
        </row>
        <row r="65">
          <cell r="AO65">
            <v>13</v>
          </cell>
          <cell r="AP65">
            <v>16</v>
          </cell>
          <cell r="AQ65">
            <v>29</v>
          </cell>
        </row>
        <row r="66">
          <cell r="AO66">
            <v>19</v>
          </cell>
          <cell r="AP66">
            <v>16</v>
          </cell>
          <cell r="AQ66">
            <v>35</v>
          </cell>
        </row>
        <row r="67">
          <cell r="AO67">
            <v>17</v>
          </cell>
          <cell r="AP67">
            <v>16</v>
          </cell>
          <cell r="AQ67">
            <v>33</v>
          </cell>
        </row>
        <row r="68">
          <cell r="AO68">
            <v>11</v>
          </cell>
          <cell r="AP68">
            <v>11</v>
          </cell>
          <cell r="AQ68">
            <v>22</v>
          </cell>
        </row>
        <row r="69">
          <cell r="AO69">
            <v>13</v>
          </cell>
          <cell r="AP69">
            <v>13</v>
          </cell>
          <cell r="AQ69">
            <v>26</v>
          </cell>
        </row>
        <row r="70">
          <cell r="AO70">
            <v>20</v>
          </cell>
          <cell r="AP70">
            <v>7</v>
          </cell>
          <cell r="AQ70">
            <v>27</v>
          </cell>
        </row>
        <row r="71">
          <cell r="AO71">
            <v>11</v>
          </cell>
          <cell r="AP71">
            <v>14</v>
          </cell>
          <cell r="AQ71">
            <v>25</v>
          </cell>
        </row>
        <row r="72">
          <cell r="AO72">
            <v>9</v>
          </cell>
          <cell r="AP72">
            <v>13</v>
          </cell>
          <cell r="AQ72">
            <v>22</v>
          </cell>
        </row>
        <row r="73">
          <cell r="AO73">
            <v>7</v>
          </cell>
          <cell r="AP73">
            <v>6</v>
          </cell>
          <cell r="AQ73">
            <v>13</v>
          </cell>
        </row>
        <row r="74">
          <cell r="AO74">
            <v>1</v>
          </cell>
          <cell r="AP74">
            <v>3</v>
          </cell>
          <cell r="AQ74">
            <v>4</v>
          </cell>
        </row>
        <row r="75">
          <cell r="AO75">
            <v>10</v>
          </cell>
          <cell r="AP75">
            <v>2</v>
          </cell>
          <cell r="AQ75">
            <v>12</v>
          </cell>
        </row>
        <row r="76">
          <cell r="AO76">
            <v>3</v>
          </cell>
          <cell r="AP76">
            <v>12</v>
          </cell>
          <cell r="AQ76">
            <v>15</v>
          </cell>
        </row>
        <row r="77">
          <cell r="AO77">
            <v>2</v>
          </cell>
          <cell r="AP77">
            <v>8</v>
          </cell>
          <cell r="AQ77">
            <v>10</v>
          </cell>
        </row>
        <row r="78">
          <cell r="AO78">
            <v>9</v>
          </cell>
          <cell r="AP78">
            <v>2</v>
          </cell>
          <cell r="AQ78">
            <v>11</v>
          </cell>
        </row>
        <row r="79">
          <cell r="AO79">
            <v>3</v>
          </cell>
          <cell r="AP79">
            <v>12</v>
          </cell>
          <cell r="AQ79">
            <v>15</v>
          </cell>
        </row>
        <row r="80">
          <cell r="AO80">
            <v>2</v>
          </cell>
          <cell r="AP80">
            <v>4</v>
          </cell>
          <cell r="AQ80">
            <v>6</v>
          </cell>
        </row>
        <row r="81">
          <cell r="AO81">
            <v>4</v>
          </cell>
          <cell r="AP81">
            <v>2</v>
          </cell>
          <cell r="AQ81">
            <v>6</v>
          </cell>
        </row>
        <row r="82">
          <cell r="AO82">
            <v>5</v>
          </cell>
          <cell r="AP82">
            <v>4</v>
          </cell>
          <cell r="AQ82">
            <v>9</v>
          </cell>
        </row>
        <row r="83">
          <cell r="AO83">
            <v>18</v>
          </cell>
          <cell r="AP83">
            <v>42</v>
          </cell>
          <cell r="AQ83">
            <v>60</v>
          </cell>
        </row>
        <row r="84">
          <cell r="AO84">
            <v>2827</v>
          </cell>
          <cell r="AP84">
            <v>2874</v>
          </cell>
          <cell r="AQ84">
            <v>5701</v>
          </cell>
        </row>
      </sheetData>
      <sheetData sheetId="7" refreshError="1">
        <row r="2">
          <cell r="AO2">
            <v>152</v>
          </cell>
          <cell r="AP2">
            <v>172</v>
          </cell>
          <cell r="AQ2">
            <v>324</v>
          </cell>
          <cell r="AT2">
            <v>612</v>
          </cell>
          <cell r="AU2">
            <v>633</v>
          </cell>
          <cell r="AV2">
            <v>1245</v>
          </cell>
        </row>
        <row r="3">
          <cell r="AO3">
            <v>121</v>
          </cell>
          <cell r="AP3">
            <v>98</v>
          </cell>
          <cell r="AQ3">
            <v>219</v>
          </cell>
          <cell r="AT3">
            <v>470</v>
          </cell>
          <cell r="AU3">
            <v>453</v>
          </cell>
          <cell r="AV3">
            <v>923</v>
          </cell>
        </row>
        <row r="4">
          <cell r="AO4">
            <v>126</v>
          </cell>
          <cell r="AP4">
            <v>121</v>
          </cell>
          <cell r="AQ4">
            <v>247</v>
          </cell>
          <cell r="AT4">
            <v>518</v>
          </cell>
          <cell r="AU4">
            <v>520</v>
          </cell>
          <cell r="AV4">
            <v>1038</v>
          </cell>
        </row>
        <row r="5">
          <cell r="AO5">
            <v>114</v>
          </cell>
          <cell r="AP5">
            <v>136</v>
          </cell>
          <cell r="AQ5">
            <v>250</v>
          </cell>
          <cell r="AT5">
            <v>632</v>
          </cell>
          <cell r="AU5">
            <v>709</v>
          </cell>
          <cell r="AV5">
            <v>1341</v>
          </cell>
        </row>
        <row r="6">
          <cell r="AO6">
            <v>99</v>
          </cell>
          <cell r="AP6">
            <v>106</v>
          </cell>
          <cell r="AQ6">
            <v>205</v>
          </cell>
          <cell r="AT6">
            <v>658</v>
          </cell>
          <cell r="AU6">
            <v>780</v>
          </cell>
          <cell r="AV6">
            <v>1438</v>
          </cell>
        </row>
        <row r="7">
          <cell r="AO7">
            <v>115</v>
          </cell>
          <cell r="AP7">
            <v>109</v>
          </cell>
          <cell r="AQ7">
            <v>224</v>
          </cell>
          <cell r="AT7">
            <v>713</v>
          </cell>
          <cell r="AU7">
            <v>745</v>
          </cell>
          <cell r="AV7">
            <v>1458</v>
          </cell>
        </row>
        <row r="8">
          <cell r="AO8">
            <v>85</v>
          </cell>
          <cell r="AP8">
            <v>109</v>
          </cell>
          <cell r="AQ8">
            <v>194</v>
          </cell>
          <cell r="AT8">
            <v>593</v>
          </cell>
          <cell r="AU8">
            <v>756</v>
          </cell>
          <cell r="AV8">
            <v>1349</v>
          </cell>
        </row>
        <row r="9">
          <cell r="AO9">
            <v>98</v>
          </cell>
          <cell r="AP9">
            <v>78</v>
          </cell>
          <cell r="AQ9">
            <v>176</v>
          </cell>
          <cell r="AT9">
            <v>451</v>
          </cell>
          <cell r="AU9">
            <v>705</v>
          </cell>
          <cell r="AV9">
            <v>1156</v>
          </cell>
        </row>
        <row r="10">
          <cell r="AO10">
            <v>73</v>
          </cell>
          <cell r="AP10">
            <v>88</v>
          </cell>
          <cell r="AQ10">
            <v>161</v>
          </cell>
          <cell r="AT10">
            <v>443</v>
          </cell>
          <cell r="AU10">
            <v>625</v>
          </cell>
          <cell r="AV10">
            <v>1068</v>
          </cell>
        </row>
        <row r="11">
          <cell r="AO11">
            <v>99</v>
          </cell>
          <cell r="AP11">
            <v>69</v>
          </cell>
          <cell r="AQ11">
            <v>168</v>
          </cell>
          <cell r="AT11">
            <v>487</v>
          </cell>
          <cell r="AU11">
            <v>641</v>
          </cell>
          <cell r="AV11">
            <v>1128</v>
          </cell>
        </row>
        <row r="12">
          <cell r="AO12">
            <v>97</v>
          </cell>
          <cell r="AP12">
            <v>86</v>
          </cell>
          <cell r="AQ12">
            <v>183</v>
          </cell>
          <cell r="AT12">
            <v>517</v>
          </cell>
          <cell r="AU12">
            <v>676</v>
          </cell>
          <cell r="AV12">
            <v>1193</v>
          </cell>
        </row>
        <row r="13">
          <cell r="AO13">
            <v>109</v>
          </cell>
          <cell r="AP13">
            <v>101</v>
          </cell>
          <cell r="AQ13">
            <v>210</v>
          </cell>
          <cell r="AT13">
            <v>495</v>
          </cell>
          <cell r="AU13">
            <v>617</v>
          </cell>
          <cell r="AV13">
            <v>1112</v>
          </cell>
        </row>
        <row r="14">
          <cell r="AO14">
            <v>90</v>
          </cell>
          <cell r="AP14">
            <v>105</v>
          </cell>
          <cell r="AQ14">
            <v>195</v>
          </cell>
          <cell r="AT14">
            <v>387</v>
          </cell>
          <cell r="AU14">
            <v>413</v>
          </cell>
          <cell r="AV14">
            <v>800</v>
          </cell>
        </row>
        <row r="15">
          <cell r="AO15">
            <v>130</v>
          </cell>
          <cell r="AP15">
            <v>126</v>
          </cell>
          <cell r="AQ15">
            <v>256</v>
          </cell>
          <cell r="AT15">
            <v>252</v>
          </cell>
          <cell r="AU15">
            <v>263</v>
          </cell>
          <cell r="AV15">
            <v>515</v>
          </cell>
        </row>
        <row r="16">
          <cell r="AO16">
            <v>92</v>
          </cell>
          <cell r="AP16">
            <v>102</v>
          </cell>
          <cell r="AQ16">
            <v>194</v>
          </cell>
          <cell r="AT16">
            <v>136</v>
          </cell>
          <cell r="AU16">
            <v>178</v>
          </cell>
          <cell r="AV16">
            <v>314</v>
          </cell>
        </row>
        <row r="17">
          <cell r="AO17">
            <v>106</v>
          </cell>
          <cell r="AP17">
            <v>123</v>
          </cell>
          <cell r="AQ17">
            <v>229</v>
          </cell>
          <cell r="AT17">
            <v>88</v>
          </cell>
          <cell r="AU17">
            <v>113</v>
          </cell>
          <cell r="AV17">
            <v>201</v>
          </cell>
        </row>
        <row r="18">
          <cell r="AO18">
            <v>117</v>
          </cell>
          <cell r="AP18">
            <v>106</v>
          </cell>
          <cell r="AQ18">
            <v>223</v>
          </cell>
          <cell r="AT18">
            <v>86</v>
          </cell>
          <cell r="AU18">
            <v>114</v>
          </cell>
          <cell r="AV18">
            <v>200</v>
          </cell>
        </row>
        <row r="19">
          <cell r="AO19">
            <v>138</v>
          </cell>
          <cell r="AP19">
            <v>158</v>
          </cell>
          <cell r="AQ19">
            <v>296</v>
          </cell>
          <cell r="AT19">
            <v>7538</v>
          </cell>
          <cell r="AU19">
            <v>8941</v>
          </cell>
          <cell r="AV19">
            <v>16479</v>
          </cell>
        </row>
        <row r="20">
          <cell r="AO20">
            <v>127</v>
          </cell>
          <cell r="AP20">
            <v>173</v>
          </cell>
          <cell r="AQ20">
            <v>300</v>
          </cell>
        </row>
        <row r="21">
          <cell r="AO21">
            <v>144</v>
          </cell>
          <cell r="AP21">
            <v>149</v>
          </cell>
          <cell r="AQ21">
            <v>293</v>
          </cell>
        </row>
        <row r="22">
          <cell r="AO22">
            <v>155</v>
          </cell>
          <cell r="AP22">
            <v>162</v>
          </cell>
          <cell r="AQ22">
            <v>317</v>
          </cell>
        </row>
        <row r="23">
          <cell r="AO23">
            <v>123</v>
          </cell>
          <cell r="AP23">
            <v>154</v>
          </cell>
          <cell r="AQ23">
            <v>277</v>
          </cell>
        </row>
        <row r="24">
          <cell r="AO24">
            <v>139</v>
          </cell>
          <cell r="AP24">
            <v>143</v>
          </cell>
          <cell r="AQ24">
            <v>282</v>
          </cell>
        </row>
        <row r="25">
          <cell r="AO25">
            <v>128</v>
          </cell>
          <cell r="AP25">
            <v>155</v>
          </cell>
          <cell r="AQ25">
            <v>283</v>
          </cell>
        </row>
        <row r="26">
          <cell r="AO26">
            <v>113</v>
          </cell>
          <cell r="AP26">
            <v>166</v>
          </cell>
          <cell r="AQ26">
            <v>279</v>
          </cell>
        </row>
        <row r="27">
          <cell r="AO27">
            <v>143</v>
          </cell>
          <cell r="AP27">
            <v>150</v>
          </cell>
          <cell r="AQ27">
            <v>293</v>
          </cell>
        </row>
        <row r="28">
          <cell r="AO28">
            <v>159</v>
          </cell>
          <cell r="AP28">
            <v>155</v>
          </cell>
          <cell r="AQ28">
            <v>314</v>
          </cell>
        </row>
        <row r="29">
          <cell r="AO29">
            <v>136</v>
          </cell>
          <cell r="AP29">
            <v>127</v>
          </cell>
          <cell r="AQ29">
            <v>263</v>
          </cell>
        </row>
        <row r="30">
          <cell r="AO30">
            <v>144</v>
          </cell>
          <cell r="AP30">
            <v>158</v>
          </cell>
          <cell r="AQ30">
            <v>302</v>
          </cell>
        </row>
        <row r="31">
          <cell r="AO31">
            <v>131</v>
          </cell>
          <cell r="AP31">
            <v>155</v>
          </cell>
          <cell r="AQ31">
            <v>286</v>
          </cell>
        </row>
        <row r="32">
          <cell r="AO32">
            <v>117</v>
          </cell>
          <cell r="AP32">
            <v>149</v>
          </cell>
          <cell r="AQ32">
            <v>266</v>
          </cell>
        </row>
        <row r="33">
          <cell r="AO33">
            <v>120</v>
          </cell>
          <cell r="AP33">
            <v>176</v>
          </cell>
          <cell r="AQ33">
            <v>296</v>
          </cell>
        </row>
        <row r="34">
          <cell r="AO34">
            <v>132</v>
          </cell>
          <cell r="AP34">
            <v>151</v>
          </cell>
          <cell r="AQ34">
            <v>283</v>
          </cell>
        </row>
        <row r="35">
          <cell r="AO35">
            <v>115</v>
          </cell>
          <cell r="AP35">
            <v>141</v>
          </cell>
          <cell r="AQ35">
            <v>256</v>
          </cell>
        </row>
        <row r="36">
          <cell r="AO36">
            <v>109</v>
          </cell>
          <cell r="AP36">
            <v>139</v>
          </cell>
          <cell r="AQ36">
            <v>248</v>
          </cell>
        </row>
        <row r="37">
          <cell r="AO37">
            <v>118</v>
          </cell>
          <cell r="AP37">
            <v>146</v>
          </cell>
          <cell r="AQ37">
            <v>264</v>
          </cell>
        </row>
        <row r="38">
          <cell r="AO38">
            <v>106</v>
          </cell>
          <cell r="AP38">
            <v>133</v>
          </cell>
          <cell r="AQ38">
            <v>239</v>
          </cell>
        </row>
        <row r="39">
          <cell r="AO39">
            <v>93</v>
          </cell>
          <cell r="AP39">
            <v>143</v>
          </cell>
          <cell r="AQ39">
            <v>236</v>
          </cell>
        </row>
        <row r="40">
          <cell r="AO40">
            <v>92</v>
          </cell>
          <cell r="AP40">
            <v>144</v>
          </cell>
          <cell r="AQ40">
            <v>236</v>
          </cell>
        </row>
        <row r="41">
          <cell r="AO41">
            <v>42</v>
          </cell>
          <cell r="AP41">
            <v>139</v>
          </cell>
          <cell r="AQ41">
            <v>181</v>
          </cell>
        </row>
        <row r="42">
          <cell r="AO42">
            <v>77</v>
          </cell>
          <cell r="AP42">
            <v>130</v>
          </cell>
          <cell r="AQ42">
            <v>207</v>
          </cell>
        </row>
        <row r="43">
          <cell r="AO43">
            <v>108</v>
          </cell>
          <cell r="AP43">
            <v>106</v>
          </cell>
          <cell r="AQ43">
            <v>214</v>
          </cell>
        </row>
        <row r="44">
          <cell r="AO44">
            <v>77</v>
          </cell>
          <cell r="AP44">
            <v>120</v>
          </cell>
          <cell r="AQ44">
            <v>197</v>
          </cell>
        </row>
        <row r="45">
          <cell r="AO45">
            <v>88</v>
          </cell>
          <cell r="AP45">
            <v>129</v>
          </cell>
          <cell r="AQ45">
            <v>217</v>
          </cell>
        </row>
        <row r="46">
          <cell r="AO46">
            <v>93</v>
          </cell>
          <cell r="AP46">
            <v>140</v>
          </cell>
          <cell r="AQ46">
            <v>233</v>
          </cell>
        </row>
        <row r="47">
          <cell r="AO47">
            <v>91</v>
          </cell>
          <cell r="AP47">
            <v>140</v>
          </cell>
          <cell r="AQ47">
            <v>231</v>
          </cell>
        </row>
        <row r="48">
          <cell r="AO48">
            <v>104</v>
          </cell>
          <cell r="AP48">
            <v>123</v>
          </cell>
          <cell r="AQ48">
            <v>227</v>
          </cell>
        </row>
        <row r="49">
          <cell r="AO49">
            <v>92</v>
          </cell>
          <cell r="AP49">
            <v>103</v>
          </cell>
          <cell r="AQ49">
            <v>195</v>
          </cell>
        </row>
        <row r="50">
          <cell r="AO50">
            <v>98</v>
          </cell>
          <cell r="AP50">
            <v>138</v>
          </cell>
          <cell r="AQ50">
            <v>236</v>
          </cell>
        </row>
        <row r="51">
          <cell r="AO51">
            <v>102</v>
          </cell>
          <cell r="AP51">
            <v>137</v>
          </cell>
          <cell r="AQ51">
            <v>239</v>
          </cell>
        </row>
        <row r="52">
          <cell r="AO52">
            <v>81</v>
          </cell>
          <cell r="AP52">
            <v>122</v>
          </cell>
          <cell r="AQ52">
            <v>203</v>
          </cell>
        </row>
        <row r="53">
          <cell r="AO53">
            <v>109</v>
          </cell>
          <cell r="AP53">
            <v>140</v>
          </cell>
          <cell r="AQ53">
            <v>249</v>
          </cell>
        </row>
        <row r="54">
          <cell r="AO54">
            <v>109</v>
          </cell>
          <cell r="AP54">
            <v>138</v>
          </cell>
          <cell r="AQ54">
            <v>247</v>
          </cell>
        </row>
        <row r="55">
          <cell r="AO55">
            <v>102</v>
          </cell>
          <cell r="AP55">
            <v>129</v>
          </cell>
          <cell r="AQ55">
            <v>231</v>
          </cell>
        </row>
        <row r="56">
          <cell r="AO56">
            <v>116</v>
          </cell>
          <cell r="AP56">
            <v>147</v>
          </cell>
          <cell r="AQ56">
            <v>263</v>
          </cell>
        </row>
        <row r="57">
          <cell r="AO57">
            <v>116</v>
          </cell>
          <cell r="AP57">
            <v>134</v>
          </cell>
          <cell r="AQ57">
            <v>250</v>
          </cell>
        </row>
        <row r="58">
          <cell r="AO58">
            <v>117</v>
          </cell>
          <cell r="AP58">
            <v>118</v>
          </cell>
          <cell r="AQ58">
            <v>235</v>
          </cell>
        </row>
        <row r="59">
          <cell r="AO59">
            <v>104</v>
          </cell>
          <cell r="AP59">
            <v>129</v>
          </cell>
          <cell r="AQ59">
            <v>233</v>
          </cell>
        </row>
        <row r="60">
          <cell r="AO60">
            <v>84</v>
          </cell>
          <cell r="AP60">
            <v>116</v>
          </cell>
          <cell r="AQ60">
            <v>200</v>
          </cell>
        </row>
        <row r="61">
          <cell r="AO61">
            <v>74</v>
          </cell>
          <cell r="AP61">
            <v>120</v>
          </cell>
          <cell r="AQ61">
            <v>194</v>
          </cell>
        </row>
        <row r="62">
          <cell r="AO62">
            <v>80</v>
          </cell>
          <cell r="AP62">
            <v>100</v>
          </cell>
          <cell r="AQ62">
            <v>180</v>
          </cell>
        </row>
        <row r="63">
          <cell r="AO63">
            <v>85</v>
          </cell>
          <cell r="AP63">
            <v>83</v>
          </cell>
          <cell r="AQ63">
            <v>168</v>
          </cell>
        </row>
        <row r="64">
          <cell r="AO64">
            <v>75</v>
          </cell>
          <cell r="AP64">
            <v>78</v>
          </cell>
          <cell r="AQ64">
            <v>153</v>
          </cell>
        </row>
        <row r="65">
          <cell r="AO65">
            <v>75</v>
          </cell>
          <cell r="AP65">
            <v>81</v>
          </cell>
          <cell r="AQ65">
            <v>156</v>
          </cell>
        </row>
        <row r="66">
          <cell r="AO66">
            <v>72</v>
          </cell>
          <cell r="AP66">
            <v>71</v>
          </cell>
          <cell r="AQ66">
            <v>143</v>
          </cell>
        </row>
        <row r="67">
          <cell r="AO67">
            <v>57</v>
          </cell>
          <cell r="AP67">
            <v>54</v>
          </cell>
          <cell r="AQ67">
            <v>111</v>
          </cell>
        </row>
        <row r="68">
          <cell r="AO68">
            <v>56</v>
          </cell>
          <cell r="AP68">
            <v>58</v>
          </cell>
          <cell r="AQ68">
            <v>114</v>
          </cell>
        </row>
        <row r="69">
          <cell r="AO69">
            <v>49</v>
          </cell>
          <cell r="AP69">
            <v>58</v>
          </cell>
          <cell r="AQ69">
            <v>107</v>
          </cell>
        </row>
        <row r="70">
          <cell r="AO70">
            <v>45</v>
          </cell>
          <cell r="AP70">
            <v>46</v>
          </cell>
          <cell r="AQ70">
            <v>91</v>
          </cell>
        </row>
        <row r="71">
          <cell r="AO71">
            <v>45</v>
          </cell>
          <cell r="AP71">
            <v>47</v>
          </cell>
          <cell r="AQ71">
            <v>92</v>
          </cell>
        </row>
        <row r="72">
          <cell r="AO72">
            <v>32</v>
          </cell>
          <cell r="AP72">
            <v>50</v>
          </cell>
          <cell r="AQ72">
            <v>82</v>
          </cell>
        </row>
        <row r="73">
          <cell r="AO73">
            <v>34</v>
          </cell>
          <cell r="AP73">
            <v>40</v>
          </cell>
          <cell r="AQ73">
            <v>74</v>
          </cell>
        </row>
        <row r="74">
          <cell r="AO74">
            <v>21</v>
          </cell>
          <cell r="AP74">
            <v>26</v>
          </cell>
          <cell r="AQ74">
            <v>47</v>
          </cell>
        </row>
        <row r="75">
          <cell r="AO75">
            <v>28</v>
          </cell>
          <cell r="AP75">
            <v>33</v>
          </cell>
          <cell r="AQ75">
            <v>61</v>
          </cell>
        </row>
        <row r="76">
          <cell r="AO76">
            <v>21</v>
          </cell>
          <cell r="AP76">
            <v>29</v>
          </cell>
          <cell r="AQ76">
            <v>50</v>
          </cell>
        </row>
        <row r="77">
          <cell r="AO77">
            <v>22</v>
          </cell>
          <cell r="AP77">
            <v>35</v>
          </cell>
          <cell r="AQ77">
            <v>57</v>
          </cell>
        </row>
        <row r="78">
          <cell r="AO78">
            <v>15</v>
          </cell>
          <cell r="AP78">
            <v>17</v>
          </cell>
          <cell r="AQ78">
            <v>32</v>
          </cell>
        </row>
        <row r="79">
          <cell r="AO79">
            <v>17</v>
          </cell>
          <cell r="AP79">
            <v>19</v>
          </cell>
          <cell r="AQ79">
            <v>36</v>
          </cell>
        </row>
        <row r="80">
          <cell r="AO80">
            <v>21</v>
          </cell>
          <cell r="AP80">
            <v>21</v>
          </cell>
          <cell r="AQ80">
            <v>42</v>
          </cell>
        </row>
        <row r="81">
          <cell r="AO81">
            <v>13</v>
          </cell>
          <cell r="AP81">
            <v>21</v>
          </cell>
          <cell r="AQ81">
            <v>34</v>
          </cell>
        </row>
        <row r="82">
          <cell r="AO82">
            <v>13</v>
          </cell>
          <cell r="AP82">
            <v>15</v>
          </cell>
          <cell r="AQ82">
            <v>28</v>
          </cell>
        </row>
        <row r="83">
          <cell r="AO83">
            <v>73</v>
          </cell>
          <cell r="AP83">
            <v>99</v>
          </cell>
          <cell r="AQ83">
            <v>172</v>
          </cell>
        </row>
        <row r="84">
          <cell r="AO84">
            <v>7538</v>
          </cell>
          <cell r="AP84">
            <v>8941</v>
          </cell>
          <cell r="AQ84">
            <v>16479</v>
          </cell>
        </row>
      </sheetData>
      <sheetData sheetId="8" refreshError="1">
        <row r="2">
          <cell r="AO2">
            <v>125</v>
          </cell>
          <cell r="AP2">
            <v>115</v>
          </cell>
          <cell r="AQ2">
            <v>240</v>
          </cell>
          <cell r="AT2">
            <v>482</v>
          </cell>
          <cell r="AU2">
            <v>438</v>
          </cell>
          <cell r="AV2">
            <v>920</v>
          </cell>
        </row>
        <row r="3">
          <cell r="AO3">
            <v>83</v>
          </cell>
          <cell r="AP3">
            <v>78</v>
          </cell>
          <cell r="AQ3">
            <v>161</v>
          </cell>
          <cell r="AT3">
            <v>449</v>
          </cell>
          <cell r="AU3">
            <v>351</v>
          </cell>
          <cell r="AV3">
            <v>800</v>
          </cell>
        </row>
        <row r="4">
          <cell r="AO4">
            <v>76</v>
          </cell>
          <cell r="AP4">
            <v>74</v>
          </cell>
          <cell r="AQ4">
            <v>150</v>
          </cell>
          <cell r="AT4">
            <v>374</v>
          </cell>
          <cell r="AU4">
            <v>330</v>
          </cell>
          <cell r="AV4">
            <v>704</v>
          </cell>
        </row>
        <row r="5">
          <cell r="AO5">
            <v>99</v>
          </cell>
          <cell r="AP5">
            <v>81</v>
          </cell>
          <cell r="AQ5">
            <v>180</v>
          </cell>
          <cell r="AT5">
            <v>385</v>
          </cell>
          <cell r="AU5">
            <v>384</v>
          </cell>
          <cell r="AV5">
            <v>769</v>
          </cell>
        </row>
        <row r="6">
          <cell r="AO6">
            <v>99</v>
          </cell>
          <cell r="AP6">
            <v>90</v>
          </cell>
          <cell r="AQ6">
            <v>189</v>
          </cell>
          <cell r="AT6">
            <v>409</v>
          </cell>
          <cell r="AU6">
            <v>455</v>
          </cell>
          <cell r="AV6">
            <v>864</v>
          </cell>
        </row>
        <row r="7">
          <cell r="AO7">
            <v>79</v>
          </cell>
          <cell r="AP7">
            <v>73</v>
          </cell>
          <cell r="AQ7">
            <v>152</v>
          </cell>
          <cell r="AT7">
            <v>346</v>
          </cell>
          <cell r="AU7">
            <v>376</v>
          </cell>
          <cell r="AV7">
            <v>722</v>
          </cell>
        </row>
        <row r="8">
          <cell r="AO8">
            <v>114</v>
          </cell>
          <cell r="AP8">
            <v>76</v>
          </cell>
          <cell r="AQ8">
            <v>190</v>
          </cell>
          <cell r="AT8">
            <v>279</v>
          </cell>
          <cell r="AU8">
            <v>341</v>
          </cell>
          <cell r="AV8">
            <v>620</v>
          </cell>
        </row>
        <row r="9">
          <cell r="AO9">
            <v>92</v>
          </cell>
          <cell r="AP9">
            <v>61</v>
          </cell>
          <cell r="AQ9">
            <v>153</v>
          </cell>
          <cell r="AT9">
            <v>250</v>
          </cell>
          <cell r="AU9">
            <v>307</v>
          </cell>
          <cell r="AV9">
            <v>557</v>
          </cell>
        </row>
        <row r="10">
          <cell r="AO10">
            <v>77</v>
          </cell>
          <cell r="AP10">
            <v>66</v>
          </cell>
          <cell r="AQ10">
            <v>143</v>
          </cell>
          <cell r="AT10">
            <v>229</v>
          </cell>
          <cell r="AU10">
            <v>284</v>
          </cell>
          <cell r="AV10">
            <v>513</v>
          </cell>
        </row>
        <row r="11">
          <cell r="AO11">
            <v>87</v>
          </cell>
          <cell r="AP11">
            <v>75</v>
          </cell>
          <cell r="AQ11">
            <v>162</v>
          </cell>
          <cell r="AT11">
            <v>256</v>
          </cell>
          <cell r="AU11">
            <v>250</v>
          </cell>
          <cell r="AV11">
            <v>506</v>
          </cell>
        </row>
        <row r="12">
          <cell r="AO12">
            <v>87</v>
          </cell>
          <cell r="AP12">
            <v>71</v>
          </cell>
          <cell r="AQ12">
            <v>158</v>
          </cell>
          <cell r="AT12">
            <v>200</v>
          </cell>
          <cell r="AU12">
            <v>207</v>
          </cell>
          <cell r="AV12">
            <v>407</v>
          </cell>
        </row>
        <row r="13">
          <cell r="AO13">
            <v>78</v>
          </cell>
          <cell r="AP13">
            <v>71</v>
          </cell>
          <cell r="AQ13">
            <v>149</v>
          </cell>
          <cell r="AT13">
            <v>153</v>
          </cell>
          <cell r="AU13">
            <v>178</v>
          </cell>
          <cell r="AV13">
            <v>331</v>
          </cell>
        </row>
        <row r="14">
          <cell r="AO14">
            <v>78</v>
          </cell>
          <cell r="AP14">
            <v>70</v>
          </cell>
          <cell r="AQ14">
            <v>148</v>
          </cell>
          <cell r="AT14">
            <v>95</v>
          </cell>
          <cell r="AU14">
            <v>83</v>
          </cell>
          <cell r="AV14">
            <v>178</v>
          </cell>
        </row>
        <row r="15">
          <cell r="AO15">
            <v>69</v>
          </cell>
          <cell r="AP15">
            <v>51</v>
          </cell>
          <cell r="AQ15">
            <v>120</v>
          </cell>
          <cell r="AT15">
            <v>75</v>
          </cell>
          <cell r="AU15">
            <v>87</v>
          </cell>
          <cell r="AV15">
            <v>162</v>
          </cell>
        </row>
        <row r="16">
          <cell r="AO16">
            <v>62</v>
          </cell>
          <cell r="AP16">
            <v>67</v>
          </cell>
          <cell r="AQ16">
            <v>129</v>
          </cell>
          <cell r="AT16">
            <v>41</v>
          </cell>
          <cell r="AU16">
            <v>49</v>
          </cell>
          <cell r="AV16">
            <v>90</v>
          </cell>
        </row>
        <row r="17">
          <cell r="AO17">
            <v>79</v>
          </cell>
          <cell r="AP17">
            <v>71</v>
          </cell>
          <cell r="AQ17">
            <v>150</v>
          </cell>
          <cell r="AT17">
            <v>33</v>
          </cell>
          <cell r="AU17">
            <v>47</v>
          </cell>
          <cell r="AV17">
            <v>80</v>
          </cell>
        </row>
        <row r="18">
          <cell r="AO18">
            <v>65</v>
          </cell>
          <cell r="AP18">
            <v>77</v>
          </cell>
          <cell r="AQ18">
            <v>142</v>
          </cell>
          <cell r="AT18">
            <v>34</v>
          </cell>
          <cell r="AU18">
            <v>52</v>
          </cell>
          <cell r="AV18">
            <v>86</v>
          </cell>
        </row>
        <row r="19">
          <cell r="AO19">
            <v>75</v>
          </cell>
          <cell r="AP19">
            <v>87</v>
          </cell>
          <cell r="AQ19">
            <v>162</v>
          </cell>
          <cell r="AT19">
            <v>4090</v>
          </cell>
          <cell r="AU19">
            <v>4219</v>
          </cell>
          <cell r="AV19">
            <v>8309</v>
          </cell>
        </row>
        <row r="20">
          <cell r="AO20">
            <v>77</v>
          </cell>
          <cell r="AP20">
            <v>77</v>
          </cell>
          <cell r="AQ20">
            <v>154</v>
          </cell>
        </row>
        <row r="21">
          <cell r="AO21">
            <v>89</v>
          </cell>
          <cell r="AP21">
            <v>72</v>
          </cell>
          <cell r="AQ21">
            <v>161</v>
          </cell>
        </row>
        <row r="22">
          <cell r="AO22">
            <v>92</v>
          </cell>
          <cell r="AP22">
            <v>88</v>
          </cell>
          <cell r="AQ22">
            <v>180</v>
          </cell>
        </row>
        <row r="23">
          <cell r="AO23">
            <v>82</v>
          </cell>
          <cell r="AP23">
            <v>98</v>
          </cell>
          <cell r="AQ23">
            <v>180</v>
          </cell>
        </row>
        <row r="24">
          <cell r="AO24">
            <v>73</v>
          </cell>
          <cell r="AP24">
            <v>87</v>
          </cell>
          <cell r="AQ24">
            <v>160</v>
          </cell>
        </row>
        <row r="25">
          <cell r="AO25">
            <v>90</v>
          </cell>
          <cell r="AP25">
            <v>87</v>
          </cell>
          <cell r="AQ25">
            <v>177</v>
          </cell>
        </row>
        <row r="26">
          <cell r="AO26">
            <v>72</v>
          </cell>
          <cell r="AP26">
            <v>95</v>
          </cell>
          <cell r="AQ26">
            <v>167</v>
          </cell>
        </row>
        <row r="27">
          <cell r="AO27">
            <v>86</v>
          </cell>
          <cell r="AP27">
            <v>77</v>
          </cell>
          <cell r="AQ27">
            <v>163</v>
          </cell>
        </row>
        <row r="28">
          <cell r="AO28">
            <v>58</v>
          </cell>
          <cell r="AP28">
            <v>84</v>
          </cell>
          <cell r="AQ28">
            <v>142</v>
          </cell>
        </row>
        <row r="29">
          <cell r="AO29">
            <v>72</v>
          </cell>
          <cell r="AP29">
            <v>78</v>
          </cell>
          <cell r="AQ29">
            <v>150</v>
          </cell>
        </row>
        <row r="30">
          <cell r="AO30">
            <v>68</v>
          </cell>
          <cell r="AP30">
            <v>76</v>
          </cell>
          <cell r="AQ30">
            <v>144</v>
          </cell>
        </row>
        <row r="31">
          <cell r="AO31">
            <v>62</v>
          </cell>
          <cell r="AP31">
            <v>61</v>
          </cell>
          <cell r="AQ31">
            <v>123</v>
          </cell>
        </row>
        <row r="32">
          <cell r="AO32">
            <v>62</v>
          </cell>
          <cell r="AP32">
            <v>70</v>
          </cell>
          <cell r="AQ32">
            <v>132</v>
          </cell>
        </row>
        <row r="33">
          <cell r="AO33">
            <v>47</v>
          </cell>
          <cell r="AP33">
            <v>70</v>
          </cell>
          <cell r="AQ33">
            <v>117</v>
          </cell>
        </row>
        <row r="34">
          <cell r="AO34">
            <v>54</v>
          </cell>
          <cell r="AP34">
            <v>67</v>
          </cell>
          <cell r="AQ34">
            <v>121</v>
          </cell>
        </row>
        <row r="35">
          <cell r="AO35">
            <v>68</v>
          </cell>
          <cell r="AP35">
            <v>69</v>
          </cell>
          <cell r="AQ35">
            <v>137</v>
          </cell>
        </row>
        <row r="36">
          <cell r="AO36">
            <v>48</v>
          </cell>
          <cell r="AP36">
            <v>65</v>
          </cell>
          <cell r="AQ36">
            <v>113</v>
          </cell>
        </row>
        <row r="37">
          <cell r="AO37">
            <v>56</v>
          </cell>
          <cell r="AP37">
            <v>60</v>
          </cell>
          <cell r="AQ37">
            <v>116</v>
          </cell>
        </row>
        <row r="38">
          <cell r="AO38">
            <v>56</v>
          </cell>
          <cell r="AP38">
            <v>54</v>
          </cell>
          <cell r="AQ38">
            <v>110</v>
          </cell>
        </row>
        <row r="39">
          <cell r="AO39">
            <v>48</v>
          </cell>
          <cell r="AP39">
            <v>68</v>
          </cell>
          <cell r="AQ39">
            <v>116</v>
          </cell>
        </row>
        <row r="40">
          <cell r="AO40">
            <v>46</v>
          </cell>
          <cell r="AP40">
            <v>68</v>
          </cell>
          <cell r="AQ40">
            <v>114</v>
          </cell>
        </row>
        <row r="41">
          <cell r="AO41">
            <v>44</v>
          </cell>
          <cell r="AP41">
            <v>57</v>
          </cell>
          <cell r="AQ41">
            <v>101</v>
          </cell>
        </row>
        <row r="42">
          <cell r="AO42">
            <v>56</v>
          </cell>
          <cell r="AP42">
            <v>47</v>
          </cell>
          <cell r="AQ42">
            <v>103</v>
          </cell>
        </row>
        <row r="43">
          <cell r="AO43">
            <v>55</v>
          </cell>
          <cell r="AP43">
            <v>73</v>
          </cell>
          <cell r="AQ43">
            <v>128</v>
          </cell>
        </row>
        <row r="44">
          <cell r="AO44">
            <v>45</v>
          </cell>
          <cell r="AP44">
            <v>65</v>
          </cell>
          <cell r="AQ44">
            <v>110</v>
          </cell>
        </row>
        <row r="45">
          <cell r="AO45">
            <v>36</v>
          </cell>
          <cell r="AP45">
            <v>44</v>
          </cell>
          <cell r="AQ45">
            <v>80</v>
          </cell>
        </row>
        <row r="46">
          <cell r="AO46">
            <v>37</v>
          </cell>
          <cell r="AP46">
            <v>55</v>
          </cell>
          <cell r="AQ46">
            <v>92</v>
          </cell>
        </row>
        <row r="47">
          <cell r="AO47">
            <v>58</v>
          </cell>
          <cell r="AP47">
            <v>50</v>
          </cell>
          <cell r="AQ47">
            <v>108</v>
          </cell>
        </row>
        <row r="48">
          <cell r="AO48">
            <v>52</v>
          </cell>
          <cell r="AP48">
            <v>61</v>
          </cell>
          <cell r="AQ48">
            <v>113</v>
          </cell>
        </row>
        <row r="49">
          <cell r="AO49">
            <v>44</v>
          </cell>
          <cell r="AP49">
            <v>48</v>
          </cell>
          <cell r="AQ49">
            <v>92</v>
          </cell>
        </row>
        <row r="50">
          <cell r="AO50">
            <v>49</v>
          </cell>
          <cell r="AP50">
            <v>51</v>
          </cell>
          <cell r="AQ50">
            <v>100</v>
          </cell>
        </row>
        <row r="51">
          <cell r="AO51">
            <v>53</v>
          </cell>
          <cell r="AP51">
            <v>40</v>
          </cell>
          <cell r="AQ51">
            <v>93</v>
          </cell>
        </row>
        <row r="52">
          <cell r="AO52">
            <v>38</v>
          </cell>
          <cell r="AP52">
            <v>30</v>
          </cell>
          <cell r="AQ52">
            <v>68</v>
          </cell>
        </row>
        <row r="53">
          <cell r="AO53">
            <v>48</v>
          </cell>
          <cell r="AP53">
            <v>49</v>
          </cell>
          <cell r="AQ53">
            <v>97</v>
          </cell>
        </row>
        <row r="54">
          <cell r="AO54">
            <v>41</v>
          </cell>
          <cell r="AP54">
            <v>39</v>
          </cell>
          <cell r="AQ54">
            <v>80</v>
          </cell>
        </row>
        <row r="55">
          <cell r="AO55">
            <v>38</v>
          </cell>
          <cell r="AP55">
            <v>43</v>
          </cell>
          <cell r="AQ55">
            <v>81</v>
          </cell>
        </row>
        <row r="56">
          <cell r="AO56">
            <v>35</v>
          </cell>
          <cell r="AP56">
            <v>46</v>
          </cell>
          <cell r="AQ56">
            <v>81</v>
          </cell>
        </row>
        <row r="57">
          <cell r="AO57">
            <v>31</v>
          </cell>
          <cell r="AP57">
            <v>41</v>
          </cell>
          <cell r="AQ57">
            <v>72</v>
          </cell>
        </row>
        <row r="58">
          <cell r="AO58">
            <v>26</v>
          </cell>
          <cell r="AP58">
            <v>39</v>
          </cell>
          <cell r="AQ58">
            <v>65</v>
          </cell>
        </row>
        <row r="59">
          <cell r="AO59">
            <v>33</v>
          </cell>
          <cell r="AP59">
            <v>30</v>
          </cell>
          <cell r="AQ59">
            <v>63</v>
          </cell>
        </row>
        <row r="60">
          <cell r="AO60">
            <v>34</v>
          </cell>
          <cell r="AP60">
            <v>29</v>
          </cell>
          <cell r="AQ60">
            <v>63</v>
          </cell>
        </row>
        <row r="61">
          <cell r="AO61">
            <v>29</v>
          </cell>
          <cell r="AP61">
            <v>39</v>
          </cell>
          <cell r="AQ61">
            <v>68</v>
          </cell>
        </row>
        <row r="62">
          <cell r="AO62">
            <v>15</v>
          </cell>
          <cell r="AP62">
            <v>16</v>
          </cell>
          <cell r="AQ62">
            <v>31</v>
          </cell>
        </row>
        <row r="63">
          <cell r="AO63">
            <v>21</v>
          </cell>
          <cell r="AP63">
            <v>15</v>
          </cell>
          <cell r="AQ63">
            <v>36</v>
          </cell>
        </row>
        <row r="64">
          <cell r="AO64">
            <v>21</v>
          </cell>
          <cell r="AP64">
            <v>13</v>
          </cell>
          <cell r="AQ64">
            <v>34</v>
          </cell>
        </row>
        <row r="65">
          <cell r="AO65">
            <v>20</v>
          </cell>
          <cell r="AP65">
            <v>18</v>
          </cell>
          <cell r="AQ65">
            <v>38</v>
          </cell>
        </row>
        <row r="66">
          <cell r="AO66">
            <v>18</v>
          </cell>
          <cell r="AP66">
            <v>21</v>
          </cell>
          <cell r="AQ66">
            <v>39</v>
          </cell>
        </row>
        <row r="67">
          <cell r="AO67">
            <v>16</v>
          </cell>
          <cell r="AP67">
            <v>20</v>
          </cell>
          <cell r="AQ67">
            <v>36</v>
          </cell>
        </row>
        <row r="68">
          <cell r="AO68">
            <v>19</v>
          </cell>
          <cell r="AP68">
            <v>16</v>
          </cell>
          <cell r="AQ68">
            <v>35</v>
          </cell>
        </row>
        <row r="69">
          <cell r="AO69">
            <v>12</v>
          </cell>
          <cell r="AP69">
            <v>20</v>
          </cell>
          <cell r="AQ69">
            <v>32</v>
          </cell>
        </row>
        <row r="70">
          <cell r="AO70">
            <v>12</v>
          </cell>
          <cell r="AP70">
            <v>13</v>
          </cell>
          <cell r="AQ70">
            <v>25</v>
          </cell>
        </row>
        <row r="71">
          <cell r="AO71">
            <v>16</v>
          </cell>
          <cell r="AP71">
            <v>18</v>
          </cell>
          <cell r="AQ71">
            <v>34</v>
          </cell>
        </row>
        <row r="72">
          <cell r="AO72">
            <v>13</v>
          </cell>
          <cell r="AP72">
            <v>21</v>
          </cell>
          <cell r="AQ72">
            <v>34</v>
          </cell>
        </row>
        <row r="73">
          <cell r="AO73">
            <v>10</v>
          </cell>
          <cell r="AP73">
            <v>11</v>
          </cell>
          <cell r="AQ73">
            <v>21</v>
          </cell>
        </row>
        <row r="74">
          <cell r="AO74">
            <v>6</v>
          </cell>
          <cell r="AP74">
            <v>7</v>
          </cell>
          <cell r="AQ74">
            <v>13</v>
          </cell>
        </row>
        <row r="75">
          <cell r="AO75">
            <v>8</v>
          </cell>
          <cell r="AP75">
            <v>5</v>
          </cell>
          <cell r="AQ75">
            <v>13</v>
          </cell>
        </row>
        <row r="76">
          <cell r="AO76">
            <v>4</v>
          </cell>
          <cell r="AP76">
            <v>5</v>
          </cell>
          <cell r="AQ76">
            <v>9</v>
          </cell>
        </row>
        <row r="77">
          <cell r="AO77">
            <v>8</v>
          </cell>
          <cell r="AP77">
            <v>10</v>
          </cell>
          <cell r="AQ77">
            <v>18</v>
          </cell>
        </row>
        <row r="78">
          <cell r="AO78">
            <v>4</v>
          </cell>
          <cell r="AP78">
            <v>6</v>
          </cell>
          <cell r="AQ78">
            <v>10</v>
          </cell>
        </row>
        <row r="79">
          <cell r="AO79">
            <v>9</v>
          </cell>
          <cell r="AP79">
            <v>12</v>
          </cell>
          <cell r="AQ79">
            <v>21</v>
          </cell>
        </row>
        <row r="80">
          <cell r="AO80">
            <v>5</v>
          </cell>
          <cell r="AP80">
            <v>10</v>
          </cell>
          <cell r="AQ80">
            <v>15</v>
          </cell>
        </row>
        <row r="81">
          <cell r="AO81">
            <v>7</v>
          </cell>
          <cell r="AP81">
            <v>9</v>
          </cell>
          <cell r="AQ81">
            <v>16</v>
          </cell>
        </row>
        <row r="82">
          <cell r="AO82">
            <v>3</v>
          </cell>
          <cell r="AP82">
            <v>9</v>
          </cell>
          <cell r="AQ82">
            <v>12</v>
          </cell>
        </row>
        <row r="83">
          <cell r="AO83">
            <v>31</v>
          </cell>
          <cell r="AP83">
            <v>43</v>
          </cell>
          <cell r="AQ83">
            <v>74</v>
          </cell>
        </row>
        <row r="84">
          <cell r="AO84">
            <v>4090</v>
          </cell>
          <cell r="AP84">
            <v>4219</v>
          </cell>
          <cell r="AQ84">
            <v>8309</v>
          </cell>
        </row>
      </sheetData>
      <sheetData sheetId="9" refreshError="1">
        <row r="2">
          <cell r="AO2">
            <v>77</v>
          </cell>
          <cell r="AP2">
            <v>86</v>
          </cell>
          <cell r="AQ2">
            <v>163</v>
          </cell>
          <cell r="AT2">
            <v>324</v>
          </cell>
          <cell r="AU2">
            <v>305</v>
          </cell>
          <cell r="AV2">
            <v>629</v>
          </cell>
        </row>
        <row r="3">
          <cell r="AO3">
            <v>55</v>
          </cell>
          <cell r="AP3">
            <v>49</v>
          </cell>
          <cell r="AQ3">
            <v>104</v>
          </cell>
          <cell r="AT3">
            <v>306</v>
          </cell>
          <cell r="AU3">
            <v>290</v>
          </cell>
          <cell r="AV3">
            <v>596</v>
          </cell>
        </row>
        <row r="4">
          <cell r="AO4">
            <v>60</v>
          </cell>
          <cell r="AP4">
            <v>58</v>
          </cell>
          <cell r="AQ4">
            <v>118</v>
          </cell>
          <cell r="AT4">
            <v>466</v>
          </cell>
          <cell r="AU4">
            <v>393</v>
          </cell>
          <cell r="AV4">
            <v>859</v>
          </cell>
        </row>
        <row r="5">
          <cell r="AO5">
            <v>61</v>
          </cell>
          <cell r="AP5">
            <v>58</v>
          </cell>
          <cell r="AQ5">
            <v>119</v>
          </cell>
          <cell r="AT5">
            <v>415</v>
          </cell>
          <cell r="AU5">
            <v>390</v>
          </cell>
          <cell r="AV5">
            <v>805</v>
          </cell>
        </row>
        <row r="6">
          <cell r="AO6">
            <v>71</v>
          </cell>
          <cell r="AP6">
            <v>54</v>
          </cell>
          <cell r="AQ6">
            <v>125</v>
          </cell>
          <cell r="AT6">
            <v>438</v>
          </cell>
          <cell r="AU6">
            <v>369</v>
          </cell>
          <cell r="AV6">
            <v>807</v>
          </cell>
        </row>
        <row r="7">
          <cell r="AO7">
            <v>65</v>
          </cell>
          <cell r="AP7">
            <v>55</v>
          </cell>
          <cell r="AQ7">
            <v>120</v>
          </cell>
          <cell r="AT7">
            <v>375</v>
          </cell>
          <cell r="AU7">
            <v>327</v>
          </cell>
          <cell r="AV7">
            <v>702</v>
          </cell>
        </row>
        <row r="8">
          <cell r="AO8">
            <v>61</v>
          </cell>
          <cell r="AP8">
            <v>57</v>
          </cell>
          <cell r="AQ8">
            <v>118</v>
          </cell>
          <cell r="AT8">
            <v>294</v>
          </cell>
          <cell r="AU8">
            <v>303</v>
          </cell>
          <cell r="AV8">
            <v>597</v>
          </cell>
        </row>
        <row r="9">
          <cell r="AO9">
            <v>72</v>
          </cell>
          <cell r="AP9">
            <v>61</v>
          </cell>
          <cell r="AQ9">
            <v>133</v>
          </cell>
          <cell r="AT9">
            <v>243</v>
          </cell>
          <cell r="AU9">
            <v>271</v>
          </cell>
          <cell r="AV9">
            <v>514</v>
          </cell>
        </row>
        <row r="10">
          <cell r="AO10">
            <v>49</v>
          </cell>
          <cell r="AP10">
            <v>57</v>
          </cell>
          <cell r="AQ10">
            <v>106</v>
          </cell>
          <cell r="AT10">
            <v>241</v>
          </cell>
          <cell r="AU10">
            <v>264</v>
          </cell>
          <cell r="AV10">
            <v>505</v>
          </cell>
        </row>
        <row r="11">
          <cell r="AO11">
            <v>59</v>
          </cell>
          <cell r="AP11">
            <v>60</v>
          </cell>
          <cell r="AQ11">
            <v>119</v>
          </cell>
          <cell r="AT11">
            <v>226</v>
          </cell>
          <cell r="AU11">
            <v>248</v>
          </cell>
          <cell r="AV11">
            <v>474</v>
          </cell>
        </row>
        <row r="12">
          <cell r="AO12">
            <v>62</v>
          </cell>
          <cell r="AP12">
            <v>52</v>
          </cell>
          <cell r="AQ12">
            <v>114</v>
          </cell>
          <cell r="AT12">
            <v>200</v>
          </cell>
          <cell r="AU12">
            <v>219</v>
          </cell>
          <cell r="AV12">
            <v>419</v>
          </cell>
        </row>
        <row r="13">
          <cell r="AO13">
            <v>78</v>
          </cell>
          <cell r="AP13">
            <v>69</v>
          </cell>
          <cell r="AQ13">
            <v>147</v>
          </cell>
          <cell r="AT13">
            <v>158</v>
          </cell>
          <cell r="AU13">
            <v>167</v>
          </cell>
          <cell r="AV13">
            <v>325</v>
          </cell>
        </row>
        <row r="14">
          <cell r="AO14">
            <v>104</v>
          </cell>
          <cell r="AP14">
            <v>94</v>
          </cell>
          <cell r="AQ14">
            <v>198</v>
          </cell>
          <cell r="AT14">
            <v>90</v>
          </cell>
          <cell r="AU14">
            <v>106</v>
          </cell>
          <cell r="AV14">
            <v>196</v>
          </cell>
        </row>
        <row r="15">
          <cell r="AO15">
            <v>124</v>
          </cell>
          <cell r="AP15">
            <v>104</v>
          </cell>
          <cell r="AQ15">
            <v>228</v>
          </cell>
          <cell r="AT15">
            <v>99</v>
          </cell>
          <cell r="AU15">
            <v>96</v>
          </cell>
          <cell r="AV15">
            <v>195</v>
          </cell>
        </row>
        <row r="16">
          <cell r="AO16">
            <v>98</v>
          </cell>
          <cell r="AP16">
            <v>74</v>
          </cell>
          <cell r="AQ16">
            <v>172</v>
          </cell>
          <cell r="AT16">
            <v>43</v>
          </cell>
          <cell r="AU16">
            <v>61</v>
          </cell>
          <cell r="AV16">
            <v>104</v>
          </cell>
        </row>
        <row r="17">
          <cell r="AO17">
            <v>80</v>
          </cell>
          <cell r="AP17">
            <v>98</v>
          </cell>
          <cell r="AQ17">
            <v>178</v>
          </cell>
          <cell r="AT17">
            <v>46</v>
          </cell>
          <cell r="AU17">
            <v>64</v>
          </cell>
          <cell r="AV17">
            <v>110</v>
          </cell>
        </row>
        <row r="18">
          <cell r="AO18">
            <v>85</v>
          </cell>
          <cell r="AP18">
            <v>77</v>
          </cell>
          <cell r="AQ18">
            <v>162</v>
          </cell>
          <cell r="AT18">
            <v>62</v>
          </cell>
          <cell r="AU18">
            <v>83</v>
          </cell>
          <cell r="AV18">
            <v>145</v>
          </cell>
        </row>
        <row r="19">
          <cell r="AO19">
            <v>76</v>
          </cell>
          <cell r="AP19">
            <v>85</v>
          </cell>
          <cell r="AQ19">
            <v>161</v>
          </cell>
          <cell r="AT19">
            <v>4026</v>
          </cell>
          <cell r="AU19">
            <v>3956</v>
          </cell>
          <cell r="AV19">
            <v>7982</v>
          </cell>
        </row>
        <row r="20">
          <cell r="AO20">
            <v>82</v>
          </cell>
          <cell r="AP20">
            <v>61</v>
          </cell>
          <cell r="AQ20">
            <v>143</v>
          </cell>
        </row>
        <row r="21">
          <cell r="AO21">
            <v>92</v>
          </cell>
          <cell r="AP21">
            <v>69</v>
          </cell>
          <cell r="AQ21">
            <v>161</v>
          </cell>
        </row>
        <row r="22">
          <cell r="AO22">
            <v>84</v>
          </cell>
          <cell r="AP22">
            <v>61</v>
          </cell>
          <cell r="AQ22">
            <v>145</v>
          </cell>
        </row>
        <row r="23">
          <cell r="AO23">
            <v>95</v>
          </cell>
          <cell r="AP23">
            <v>79</v>
          </cell>
          <cell r="AQ23">
            <v>174</v>
          </cell>
        </row>
        <row r="24">
          <cell r="AO24">
            <v>86</v>
          </cell>
          <cell r="AP24">
            <v>76</v>
          </cell>
          <cell r="AQ24">
            <v>162</v>
          </cell>
        </row>
        <row r="25">
          <cell r="AO25">
            <v>84</v>
          </cell>
          <cell r="AP25">
            <v>74</v>
          </cell>
          <cell r="AQ25">
            <v>158</v>
          </cell>
        </row>
        <row r="26">
          <cell r="AO26">
            <v>89</v>
          </cell>
          <cell r="AP26">
            <v>79</v>
          </cell>
          <cell r="AQ26">
            <v>168</v>
          </cell>
        </row>
        <row r="27">
          <cell r="AO27">
            <v>73</v>
          </cell>
          <cell r="AP27">
            <v>67</v>
          </cell>
          <cell r="AQ27">
            <v>140</v>
          </cell>
        </row>
        <row r="28">
          <cell r="AO28">
            <v>81</v>
          </cell>
          <cell r="AP28">
            <v>79</v>
          </cell>
          <cell r="AQ28">
            <v>160</v>
          </cell>
        </row>
        <row r="29">
          <cell r="AO29">
            <v>86</v>
          </cell>
          <cell r="AP29">
            <v>54</v>
          </cell>
          <cell r="AQ29">
            <v>140</v>
          </cell>
        </row>
        <row r="30">
          <cell r="AO30">
            <v>72</v>
          </cell>
          <cell r="AP30">
            <v>66</v>
          </cell>
          <cell r="AQ30">
            <v>138</v>
          </cell>
        </row>
        <row r="31">
          <cell r="AO31">
            <v>63</v>
          </cell>
          <cell r="AP31">
            <v>61</v>
          </cell>
          <cell r="AQ31">
            <v>124</v>
          </cell>
        </row>
        <row r="32">
          <cell r="AO32">
            <v>63</v>
          </cell>
          <cell r="AP32">
            <v>80</v>
          </cell>
          <cell r="AQ32">
            <v>143</v>
          </cell>
        </row>
        <row r="33">
          <cell r="AO33">
            <v>69</v>
          </cell>
          <cell r="AP33">
            <v>54</v>
          </cell>
          <cell r="AQ33">
            <v>123</v>
          </cell>
        </row>
        <row r="34">
          <cell r="AO34">
            <v>52</v>
          </cell>
          <cell r="AP34">
            <v>49</v>
          </cell>
          <cell r="AQ34">
            <v>101</v>
          </cell>
        </row>
        <row r="35">
          <cell r="AO35">
            <v>70</v>
          </cell>
          <cell r="AP35">
            <v>70</v>
          </cell>
          <cell r="AQ35">
            <v>140</v>
          </cell>
        </row>
        <row r="36">
          <cell r="AO36">
            <v>40</v>
          </cell>
          <cell r="AP36">
            <v>50</v>
          </cell>
          <cell r="AQ36">
            <v>90</v>
          </cell>
        </row>
        <row r="37">
          <cell r="AO37">
            <v>55</v>
          </cell>
          <cell r="AP37">
            <v>62</v>
          </cell>
          <cell r="AQ37">
            <v>117</v>
          </cell>
        </row>
        <row r="38">
          <cell r="AO38">
            <v>54</v>
          </cell>
          <cell r="AP38">
            <v>50</v>
          </cell>
          <cell r="AQ38">
            <v>104</v>
          </cell>
        </row>
        <row r="39">
          <cell r="AO39">
            <v>38</v>
          </cell>
          <cell r="AP39">
            <v>54</v>
          </cell>
          <cell r="AQ39">
            <v>92</v>
          </cell>
        </row>
        <row r="40">
          <cell r="AO40">
            <v>47</v>
          </cell>
          <cell r="AP40">
            <v>55</v>
          </cell>
          <cell r="AQ40">
            <v>102</v>
          </cell>
        </row>
        <row r="41">
          <cell r="AO41">
            <v>49</v>
          </cell>
          <cell r="AP41">
            <v>50</v>
          </cell>
          <cell r="AQ41">
            <v>99</v>
          </cell>
        </row>
        <row r="42">
          <cell r="AO42">
            <v>51</v>
          </cell>
          <cell r="AP42">
            <v>66</v>
          </cell>
          <cell r="AQ42">
            <v>117</v>
          </cell>
        </row>
        <row r="43">
          <cell r="AO43">
            <v>45</v>
          </cell>
          <cell r="AP43">
            <v>49</v>
          </cell>
          <cell r="AQ43">
            <v>94</v>
          </cell>
        </row>
        <row r="44">
          <cell r="AO44">
            <v>47</v>
          </cell>
          <cell r="AP44">
            <v>56</v>
          </cell>
          <cell r="AQ44">
            <v>103</v>
          </cell>
        </row>
        <row r="45">
          <cell r="AO45">
            <v>48</v>
          </cell>
          <cell r="AP45">
            <v>55</v>
          </cell>
          <cell r="AQ45">
            <v>103</v>
          </cell>
        </row>
        <row r="46">
          <cell r="AO46">
            <v>50</v>
          </cell>
          <cell r="AP46">
            <v>38</v>
          </cell>
          <cell r="AQ46">
            <v>88</v>
          </cell>
        </row>
        <row r="47">
          <cell r="AO47">
            <v>53</v>
          </cell>
          <cell r="AP47">
            <v>56</v>
          </cell>
          <cell r="AQ47">
            <v>109</v>
          </cell>
        </row>
        <row r="48">
          <cell r="AO48">
            <v>31</v>
          </cell>
          <cell r="AP48">
            <v>40</v>
          </cell>
          <cell r="AQ48">
            <v>71</v>
          </cell>
        </row>
        <row r="49">
          <cell r="AO49">
            <v>45</v>
          </cell>
          <cell r="AP49">
            <v>50</v>
          </cell>
          <cell r="AQ49">
            <v>95</v>
          </cell>
        </row>
        <row r="50">
          <cell r="AO50">
            <v>51</v>
          </cell>
          <cell r="AP50">
            <v>55</v>
          </cell>
          <cell r="AQ50">
            <v>106</v>
          </cell>
        </row>
        <row r="51">
          <cell r="AO51">
            <v>46</v>
          </cell>
          <cell r="AP51">
            <v>47</v>
          </cell>
          <cell r="AQ51">
            <v>93</v>
          </cell>
        </row>
        <row r="52">
          <cell r="AO52">
            <v>41</v>
          </cell>
          <cell r="AP52">
            <v>45</v>
          </cell>
          <cell r="AQ52">
            <v>86</v>
          </cell>
        </row>
        <row r="53">
          <cell r="AO53">
            <v>46</v>
          </cell>
          <cell r="AP53">
            <v>55</v>
          </cell>
          <cell r="AQ53">
            <v>101</v>
          </cell>
        </row>
        <row r="54">
          <cell r="AO54">
            <v>38</v>
          </cell>
          <cell r="AP54">
            <v>30</v>
          </cell>
          <cell r="AQ54">
            <v>68</v>
          </cell>
        </row>
        <row r="55">
          <cell r="AO55">
            <v>37</v>
          </cell>
          <cell r="AP55">
            <v>40</v>
          </cell>
          <cell r="AQ55">
            <v>77</v>
          </cell>
        </row>
        <row r="56">
          <cell r="AO56">
            <v>38</v>
          </cell>
          <cell r="AP56">
            <v>49</v>
          </cell>
          <cell r="AQ56">
            <v>87</v>
          </cell>
        </row>
        <row r="57">
          <cell r="AO57">
            <v>46</v>
          </cell>
          <cell r="AP57">
            <v>39</v>
          </cell>
          <cell r="AQ57">
            <v>85</v>
          </cell>
        </row>
        <row r="58">
          <cell r="AO58">
            <v>30</v>
          </cell>
          <cell r="AP58">
            <v>28</v>
          </cell>
          <cell r="AQ58">
            <v>58</v>
          </cell>
        </row>
        <row r="59">
          <cell r="AO59">
            <v>20</v>
          </cell>
          <cell r="AP59">
            <v>28</v>
          </cell>
          <cell r="AQ59">
            <v>48</v>
          </cell>
        </row>
        <row r="60">
          <cell r="AO60">
            <v>24</v>
          </cell>
          <cell r="AP60">
            <v>27</v>
          </cell>
          <cell r="AQ60">
            <v>51</v>
          </cell>
        </row>
        <row r="61">
          <cell r="AO61">
            <v>38</v>
          </cell>
          <cell r="AP61">
            <v>45</v>
          </cell>
          <cell r="AQ61">
            <v>83</v>
          </cell>
        </row>
        <row r="62">
          <cell r="AO62">
            <v>26</v>
          </cell>
          <cell r="AP62">
            <v>19</v>
          </cell>
          <cell r="AQ62">
            <v>45</v>
          </cell>
        </row>
        <row r="63">
          <cell r="AO63">
            <v>13</v>
          </cell>
          <cell r="AP63">
            <v>13</v>
          </cell>
          <cell r="AQ63">
            <v>26</v>
          </cell>
        </row>
        <row r="64">
          <cell r="AO64">
            <v>9</v>
          </cell>
          <cell r="AP64">
            <v>21</v>
          </cell>
          <cell r="AQ64">
            <v>30</v>
          </cell>
        </row>
        <row r="65">
          <cell r="AO65">
            <v>25</v>
          </cell>
          <cell r="AP65">
            <v>23</v>
          </cell>
          <cell r="AQ65">
            <v>48</v>
          </cell>
        </row>
        <row r="66">
          <cell r="AO66">
            <v>17</v>
          </cell>
          <cell r="AP66">
            <v>30</v>
          </cell>
          <cell r="AQ66">
            <v>47</v>
          </cell>
        </row>
        <row r="67">
          <cell r="AO67">
            <v>25</v>
          </cell>
          <cell r="AP67">
            <v>20</v>
          </cell>
          <cell r="AQ67">
            <v>45</v>
          </cell>
        </row>
        <row r="68">
          <cell r="AO68">
            <v>20</v>
          </cell>
          <cell r="AP68">
            <v>24</v>
          </cell>
          <cell r="AQ68">
            <v>44</v>
          </cell>
        </row>
        <row r="69">
          <cell r="AO69">
            <v>19</v>
          </cell>
          <cell r="AP69">
            <v>20</v>
          </cell>
          <cell r="AQ69">
            <v>39</v>
          </cell>
        </row>
        <row r="70">
          <cell r="AO70">
            <v>18</v>
          </cell>
          <cell r="AP70">
            <v>12</v>
          </cell>
          <cell r="AQ70">
            <v>30</v>
          </cell>
        </row>
        <row r="71">
          <cell r="AO71">
            <v>17</v>
          </cell>
          <cell r="AP71">
            <v>20</v>
          </cell>
          <cell r="AQ71">
            <v>37</v>
          </cell>
        </row>
        <row r="72">
          <cell r="AO72">
            <v>27</v>
          </cell>
          <cell r="AP72">
            <v>28</v>
          </cell>
          <cell r="AQ72">
            <v>55</v>
          </cell>
        </row>
        <row r="73">
          <cell r="AO73">
            <v>3</v>
          </cell>
          <cell r="AP73">
            <v>1</v>
          </cell>
          <cell r="AQ73">
            <v>4</v>
          </cell>
        </row>
        <row r="74">
          <cell r="AO74">
            <v>4</v>
          </cell>
          <cell r="AP74">
            <v>13</v>
          </cell>
          <cell r="AQ74">
            <v>17</v>
          </cell>
        </row>
        <row r="75">
          <cell r="AO75">
            <v>6</v>
          </cell>
          <cell r="AP75">
            <v>6</v>
          </cell>
          <cell r="AQ75">
            <v>12</v>
          </cell>
        </row>
        <row r="76">
          <cell r="AO76">
            <v>3</v>
          </cell>
          <cell r="AP76">
            <v>13</v>
          </cell>
          <cell r="AQ76">
            <v>16</v>
          </cell>
        </row>
        <row r="77">
          <cell r="AO77">
            <v>5</v>
          </cell>
          <cell r="AP77">
            <v>12</v>
          </cell>
          <cell r="AQ77">
            <v>17</v>
          </cell>
        </row>
        <row r="78">
          <cell r="AO78">
            <v>8</v>
          </cell>
          <cell r="AP78">
            <v>10</v>
          </cell>
          <cell r="AQ78">
            <v>18</v>
          </cell>
        </row>
        <row r="79">
          <cell r="AO79">
            <v>12</v>
          </cell>
          <cell r="AP79">
            <v>23</v>
          </cell>
          <cell r="AQ79">
            <v>35</v>
          </cell>
        </row>
        <row r="80">
          <cell r="AO80">
            <v>12</v>
          </cell>
          <cell r="AP80">
            <v>8</v>
          </cell>
          <cell r="AQ80">
            <v>20</v>
          </cell>
        </row>
        <row r="81">
          <cell r="AO81">
            <v>9</v>
          </cell>
          <cell r="AP81">
            <v>11</v>
          </cell>
          <cell r="AQ81">
            <v>20</v>
          </cell>
        </row>
        <row r="82">
          <cell r="AO82">
            <v>10</v>
          </cell>
          <cell r="AP82">
            <v>19</v>
          </cell>
          <cell r="AQ82">
            <v>29</v>
          </cell>
        </row>
        <row r="83">
          <cell r="AO83">
            <v>52</v>
          </cell>
          <cell r="AP83">
            <v>64</v>
          </cell>
          <cell r="AQ83">
            <v>116</v>
          </cell>
        </row>
        <row r="84">
          <cell r="AO84">
            <v>4026</v>
          </cell>
          <cell r="AP84">
            <v>3956</v>
          </cell>
          <cell r="AQ84">
            <v>7982</v>
          </cell>
        </row>
      </sheetData>
      <sheetData sheetId="10" refreshError="1">
        <row r="2">
          <cell r="AO2">
            <v>66</v>
          </cell>
          <cell r="AP2">
            <v>66</v>
          </cell>
          <cell r="AQ2">
            <v>132</v>
          </cell>
          <cell r="AT2">
            <v>287</v>
          </cell>
          <cell r="AU2">
            <v>261</v>
          </cell>
          <cell r="AV2">
            <v>548</v>
          </cell>
        </row>
        <row r="3">
          <cell r="AO3">
            <v>58</v>
          </cell>
          <cell r="AP3">
            <v>41</v>
          </cell>
          <cell r="AQ3">
            <v>99</v>
          </cell>
          <cell r="AT3">
            <v>304</v>
          </cell>
          <cell r="AU3">
            <v>285</v>
          </cell>
          <cell r="AV3">
            <v>589</v>
          </cell>
        </row>
        <row r="4">
          <cell r="AO4">
            <v>61</v>
          </cell>
          <cell r="AP4">
            <v>50</v>
          </cell>
          <cell r="AQ4">
            <v>111</v>
          </cell>
          <cell r="AT4">
            <v>309</v>
          </cell>
          <cell r="AU4">
            <v>309</v>
          </cell>
          <cell r="AV4">
            <v>618</v>
          </cell>
        </row>
        <row r="5">
          <cell r="AO5">
            <v>42</v>
          </cell>
          <cell r="AP5">
            <v>56</v>
          </cell>
          <cell r="AQ5">
            <v>98</v>
          </cell>
          <cell r="AT5">
            <v>321</v>
          </cell>
          <cell r="AU5">
            <v>315</v>
          </cell>
          <cell r="AV5">
            <v>636</v>
          </cell>
        </row>
        <row r="6">
          <cell r="AO6">
            <v>60</v>
          </cell>
          <cell r="AP6">
            <v>48</v>
          </cell>
          <cell r="AQ6">
            <v>108</v>
          </cell>
          <cell r="AT6">
            <v>345</v>
          </cell>
          <cell r="AU6">
            <v>289</v>
          </cell>
          <cell r="AV6">
            <v>634</v>
          </cell>
        </row>
        <row r="7">
          <cell r="AO7">
            <v>59</v>
          </cell>
          <cell r="AP7">
            <v>56</v>
          </cell>
          <cell r="AQ7">
            <v>115</v>
          </cell>
          <cell r="AT7">
            <v>275</v>
          </cell>
          <cell r="AU7">
            <v>297</v>
          </cell>
          <cell r="AV7">
            <v>572</v>
          </cell>
        </row>
        <row r="8">
          <cell r="AO8">
            <v>60</v>
          </cell>
          <cell r="AP8">
            <v>48</v>
          </cell>
          <cell r="AQ8">
            <v>108</v>
          </cell>
          <cell r="AT8">
            <v>221</v>
          </cell>
          <cell r="AU8">
            <v>258</v>
          </cell>
          <cell r="AV8">
            <v>479</v>
          </cell>
        </row>
        <row r="9">
          <cell r="AO9">
            <v>55</v>
          </cell>
          <cell r="AP9">
            <v>56</v>
          </cell>
          <cell r="AQ9">
            <v>111</v>
          </cell>
          <cell r="AT9">
            <v>218</v>
          </cell>
          <cell r="AU9">
            <v>241</v>
          </cell>
          <cell r="AV9">
            <v>459</v>
          </cell>
        </row>
        <row r="10">
          <cell r="AO10">
            <v>70</v>
          </cell>
          <cell r="AP10">
            <v>67</v>
          </cell>
          <cell r="AQ10">
            <v>137</v>
          </cell>
          <cell r="AT10">
            <v>169</v>
          </cell>
          <cell r="AU10">
            <v>180</v>
          </cell>
          <cell r="AV10">
            <v>349</v>
          </cell>
        </row>
        <row r="11">
          <cell r="AO11">
            <v>60</v>
          </cell>
          <cell r="AP11">
            <v>58</v>
          </cell>
          <cell r="AQ11">
            <v>118</v>
          </cell>
          <cell r="AT11">
            <v>182</v>
          </cell>
          <cell r="AU11">
            <v>200</v>
          </cell>
          <cell r="AV11">
            <v>382</v>
          </cell>
        </row>
        <row r="12">
          <cell r="AO12">
            <v>70</v>
          </cell>
          <cell r="AP12">
            <v>55</v>
          </cell>
          <cell r="AQ12">
            <v>125</v>
          </cell>
          <cell r="AT12">
            <v>160</v>
          </cell>
          <cell r="AU12">
            <v>198</v>
          </cell>
          <cell r="AV12">
            <v>358</v>
          </cell>
        </row>
        <row r="13">
          <cell r="AO13">
            <v>64</v>
          </cell>
          <cell r="AP13">
            <v>72</v>
          </cell>
          <cell r="AQ13">
            <v>136</v>
          </cell>
          <cell r="AT13">
            <v>104</v>
          </cell>
          <cell r="AU13">
            <v>119</v>
          </cell>
          <cell r="AV13">
            <v>223</v>
          </cell>
        </row>
        <row r="14">
          <cell r="AO14">
            <v>58</v>
          </cell>
          <cell r="AP14">
            <v>61</v>
          </cell>
          <cell r="AQ14">
            <v>119</v>
          </cell>
          <cell r="AT14">
            <v>87</v>
          </cell>
          <cell r="AU14">
            <v>101</v>
          </cell>
          <cell r="AV14">
            <v>188</v>
          </cell>
        </row>
        <row r="15">
          <cell r="AO15">
            <v>69</v>
          </cell>
          <cell r="AP15">
            <v>53</v>
          </cell>
          <cell r="AQ15">
            <v>122</v>
          </cell>
          <cell r="AT15">
            <v>78</v>
          </cell>
          <cell r="AU15">
            <v>91</v>
          </cell>
          <cell r="AV15">
            <v>169</v>
          </cell>
        </row>
        <row r="16">
          <cell r="AO16">
            <v>48</v>
          </cell>
          <cell r="AP16">
            <v>68</v>
          </cell>
          <cell r="AQ16">
            <v>116</v>
          </cell>
          <cell r="AT16">
            <v>29</v>
          </cell>
          <cell r="AU16">
            <v>43</v>
          </cell>
          <cell r="AV16">
            <v>72</v>
          </cell>
        </row>
        <row r="17">
          <cell r="AO17">
            <v>55</v>
          </cell>
          <cell r="AP17">
            <v>74</v>
          </cell>
          <cell r="AQ17">
            <v>129</v>
          </cell>
          <cell r="AT17">
            <v>42</v>
          </cell>
          <cell r="AU17">
            <v>46</v>
          </cell>
          <cell r="AV17">
            <v>88</v>
          </cell>
        </row>
        <row r="18">
          <cell r="AO18">
            <v>67</v>
          </cell>
          <cell r="AP18">
            <v>57</v>
          </cell>
          <cell r="AQ18">
            <v>124</v>
          </cell>
          <cell r="AT18">
            <v>37</v>
          </cell>
          <cell r="AU18">
            <v>59</v>
          </cell>
          <cell r="AV18">
            <v>96</v>
          </cell>
        </row>
        <row r="19">
          <cell r="AO19">
            <v>61</v>
          </cell>
          <cell r="AP19">
            <v>59</v>
          </cell>
          <cell r="AQ19">
            <v>120</v>
          </cell>
          <cell r="AT19">
            <v>3168</v>
          </cell>
          <cell r="AU19">
            <v>3292</v>
          </cell>
          <cell r="AV19">
            <v>6460</v>
          </cell>
        </row>
        <row r="20">
          <cell r="AO20">
            <v>66</v>
          </cell>
          <cell r="AP20">
            <v>57</v>
          </cell>
          <cell r="AQ20">
            <v>123</v>
          </cell>
        </row>
        <row r="21">
          <cell r="AO21">
            <v>72</v>
          </cell>
          <cell r="AP21">
            <v>68</v>
          </cell>
          <cell r="AQ21">
            <v>140</v>
          </cell>
        </row>
        <row r="22">
          <cell r="AO22">
            <v>58</v>
          </cell>
          <cell r="AP22">
            <v>52</v>
          </cell>
          <cell r="AQ22">
            <v>110</v>
          </cell>
        </row>
        <row r="23">
          <cell r="AO23">
            <v>65</v>
          </cell>
          <cell r="AP23">
            <v>64</v>
          </cell>
          <cell r="AQ23">
            <v>129</v>
          </cell>
        </row>
        <row r="24">
          <cell r="AO24">
            <v>83</v>
          </cell>
          <cell r="AP24">
            <v>54</v>
          </cell>
          <cell r="AQ24">
            <v>137</v>
          </cell>
        </row>
        <row r="25">
          <cell r="AO25">
            <v>77</v>
          </cell>
          <cell r="AP25">
            <v>53</v>
          </cell>
          <cell r="AQ25">
            <v>130</v>
          </cell>
        </row>
        <row r="26">
          <cell r="AO26">
            <v>62</v>
          </cell>
          <cell r="AP26">
            <v>66</v>
          </cell>
          <cell r="AQ26">
            <v>128</v>
          </cell>
        </row>
        <row r="27">
          <cell r="AO27">
            <v>62</v>
          </cell>
          <cell r="AP27">
            <v>65</v>
          </cell>
          <cell r="AQ27">
            <v>127</v>
          </cell>
        </row>
        <row r="28">
          <cell r="AO28">
            <v>44</v>
          </cell>
          <cell r="AP28">
            <v>50</v>
          </cell>
          <cell r="AQ28">
            <v>94</v>
          </cell>
        </row>
        <row r="29">
          <cell r="AO29">
            <v>53</v>
          </cell>
          <cell r="AP29">
            <v>59</v>
          </cell>
          <cell r="AQ29">
            <v>112</v>
          </cell>
        </row>
        <row r="30">
          <cell r="AO30">
            <v>54</v>
          </cell>
          <cell r="AP30">
            <v>56</v>
          </cell>
          <cell r="AQ30">
            <v>110</v>
          </cell>
        </row>
        <row r="31">
          <cell r="AO31">
            <v>62</v>
          </cell>
          <cell r="AP31">
            <v>67</v>
          </cell>
          <cell r="AQ31">
            <v>129</v>
          </cell>
        </row>
        <row r="32">
          <cell r="AO32">
            <v>42</v>
          </cell>
          <cell r="AP32">
            <v>47</v>
          </cell>
          <cell r="AQ32">
            <v>89</v>
          </cell>
        </row>
        <row r="33">
          <cell r="AO33">
            <v>45</v>
          </cell>
          <cell r="AP33">
            <v>56</v>
          </cell>
          <cell r="AQ33">
            <v>101</v>
          </cell>
        </row>
        <row r="34">
          <cell r="AO34">
            <v>47</v>
          </cell>
          <cell r="AP34">
            <v>48</v>
          </cell>
          <cell r="AQ34">
            <v>95</v>
          </cell>
        </row>
        <row r="35">
          <cell r="AO35">
            <v>50</v>
          </cell>
          <cell r="AP35">
            <v>57</v>
          </cell>
          <cell r="AQ35">
            <v>107</v>
          </cell>
        </row>
        <row r="36">
          <cell r="AO36">
            <v>37</v>
          </cell>
          <cell r="AP36">
            <v>50</v>
          </cell>
          <cell r="AQ36">
            <v>87</v>
          </cell>
        </row>
        <row r="37">
          <cell r="AO37">
            <v>43</v>
          </cell>
          <cell r="AP37">
            <v>55</v>
          </cell>
          <cell r="AQ37">
            <v>98</v>
          </cell>
        </row>
        <row r="38">
          <cell r="AO38">
            <v>45</v>
          </cell>
          <cell r="AP38">
            <v>47</v>
          </cell>
          <cell r="AQ38">
            <v>92</v>
          </cell>
        </row>
        <row r="39">
          <cell r="AO39">
            <v>45</v>
          </cell>
          <cell r="AP39">
            <v>48</v>
          </cell>
          <cell r="AQ39">
            <v>93</v>
          </cell>
        </row>
        <row r="40">
          <cell r="AO40">
            <v>46</v>
          </cell>
          <cell r="AP40">
            <v>48</v>
          </cell>
          <cell r="AQ40">
            <v>94</v>
          </cell>
        </row>
        <row r="41">
          <cell r="AO41">
            <v>39</v>
          </cell>
          <cell r="AP41">
            <v>43</v>
          </cell>
          <cell r="AQ41">
            <v>82</v>
          </cell>
        </row>
        <row r="42">
          <cell r="AO42">
            <v>34</v>
          </cell>
          <cell r="AP42">
            <v>48</v>
          </cell>
          <cell r="AQ42">
            <v>82</v>
          </cell>
        </row>
        <row r="43">
          <cell r="AO43">
            <v>45</v>
          </cell>
          <cell r="AP43">
            <v>34</v>
          </cell>
          <cell r="AQ43">
            <v>79</v>
          </cell>
        </row>
        <row r="44">
          <cell r="AO44">
            <v>29</v>
          </cell>
          <cell r="AP44">
            <v>34</v>
          </cell>
          <cell r="AQ44">
            <v>63</v>
          </cell>
        </row>
        <row r="45">
          <cell r="AO45">
            <v>28</v>
          </cell>
          <cell r="AP45">
            <v>21</v>
          </cell>
          <cell r="AQ45">
            <v>49</v>
          </cell>
        </row>
        <row r="46">
          <cell r="AO46">
            <v>33</v>
          </cell>
          <cell r="AP46">
            <v>43</v>
          </cell>
          <cell r="AQ46">
            <v>76</v>
          </cell>
        </row>
        <row r="47">
          <cell r="AO47">
            <v>36</v>
          </cell>
          <cell r="AP47">
            <v>51</v>
          </cell>
          <cell r="AQ47">
            <v>87</v>
          </cell>
        </row>
        <row r="48">
          <cell r="AO48">
            <v>38</v>
          </cell>
          <cell r="AP48">
            <v>38</v>
          </cell>
          <cell r="AQ48">
            <v>76</v>
          </cell>
        </row>
        <row r="49">
          <cell r="AO49">
            <v>42</v>
          </cell>
          <cell r="AP49">
            <v>43</v>
          </cell>
          <cell r="AQ49">
            <v>85</v>
          </cell>
        </row>
        <row r="50">
          <cell r="AO50">
            <v>36</v>
          </cell>
          <cell r="AP50">
            <v>26</v>
          </cell>
          <cell r="AQ50">
            <v>62</v>
          </cell>
        </row>
        <row r="51">
          <cell r="AO51">
            <v>30</v>
          </cell>
          <cell r="AP51">
            <v>42</v>
          </cell>
          <cell r="AQ51">
            <v>72</v>
          </cell>
        </row>
        <row r="52">
          <cell r="AO52">
            <v>33</v>
          </cell>
          <cell r="AP52">
            <v>42</v>
          </cell>
          <cell r="AQ52">
            <v>75</v>
          </cell>
        </row>
        <row r="53">
          <cell r="AO53">
            <v>31</v>
          </cell>
          <cell r="AP53">
            <v>38</v>
          </cell>
          <cell r="AQ53">
            <v>69</v>
          </cell>
        </row>
        <row r="54">
          <cell r="AO54">
            <v>34</v>
          </cell>
          <cell r="AP54">
            <v>39</v>
          </cell>
          <cell r="AQ54">
            <v>73</v>
          </cell>
        </row>
        <row r="55">
          <cell r="AO55">
            <v>28</v>
          </cell>
          <cell r="AP55">
            <v>41</v>
          </cell>
          <cell r="AQ55">
            <v>69</v>
          </cell>
        </row>
        <row r="56">
          <cell r="AO56">
            <v>34</v>
          </cell>
          <cell r="AP56">
            <v>38</v>
          </cell>
          <cell r="AQ56">
            <v>72</v>
          </cell>
        </row>
        <row r="57">
          <cell r="AO57">
            <v>18</v>
          </cell>
          <cell r="AP57">
            <v>31</v>
          </cell>
          <cell r="AQ57">
            <v>49</v>
          </cell>
        </row>
        <row r="58">
          <cell r="AO58">
            <v>18</v>
          </cell>
          <cell r="AP58">
            <v>27</v>
          </cell>
          <cell r="AQ58">
            <v>45</v>
          </cell>
        </row>
        <row r="59">
          <cell r="AO59">
            <v>17</v>
          </cell>
          <cell r="AP59">
            <v>19</v>
          </cell>
          <cell r="AQ59">
            <v>36</v>
          </cell>
        </row>
        <row r="60">
          <cell r="AO60">
            <v>26</v>
          </cell>
          <cell r="AP60">
            <v>17</v>
          </cell>
          <cell r="AQ60">
            <v>43</v>
          </cell>
        </row>
        <row r="61">
          <cell r="AO61">
            <v>25</v>
          </cell>
          <cell r="AP61">
            <v>25</v>
          </cell>
          <cell r="AQ61">
            <v>50</v>
          </cell>
        </row>
        <row r="62">
          <cell r="AO62">
            <v>15</v>
          </cell>
          <cell r="AP62">
            <v>19</v>
          </cell>
          <cell r="AQ62">
            <v>34</v>
          </cell>
        </row>
        <row r="63">
          <cell r="AO63">
            <v>14</v>
          </cell>
          <cell r="AP63">
            <v>13</v>
          </cell>
          <cell r="AQ63">
            <v>27</v>
          </cell>
        </row>
        <row r="64">
          <cell r="AO64">
            <v>11</v>
          </cell>
          <cell r="AP64">
            <v>16</v>
          </cell>
          <cell r="AQ64">
            <v>27</v>
          </cell>
        </row>
        <row r="65">
          <cell r="AO65">
            <v>25</v>
          </cell>
          <cell r="AP65">
            <v>23</v>
          </cell>
          <cell r="AQ65">
            <v>48</v>
          </cell>
        </row>
        <row r="66">
          <cell r="AO66">
            <v>22</v>
          </cell>
          <cell r="AP66">
            <v>30</v>
          </cell>
          <cell r="AQ66">
            <v>52</v>
          </cell>
        </row>
        <row r="67">
          <cell r="AO67">
            <v>11</v>
          </cell>
          <cell r="AP67">
            <v>22</v>
          </cell>
          <cell r="AQ67">
            <v>33</v>
          </cell>
        </row>
        <row r="68">
          <cell r="AO68">
            <v>21</v>
          </cell>
          <cell r="AP68">
            <v>12</v>
          </cell>
          <cell r="AQ68">
            <v>33</v>
          </cell>
        </row>
        <row r="69">
          <cell r="AO69">
            <v>15</v>
          </cell>
          <cell r="AP69">
            <v>21</v>
          </cell>
          <cell r="AQ69">
            <v>36</v>
          </cell>
        </row>
        <row r="70">
          <cell r="AO70">
            <v>15</v>
          </cell>
          <cell r="AP70">
            <v>21</v>
          </cell>
          <cell r="AQ70">
            <v>36</v>
          </cell>
        </row>
        <row r="71">
          <cell r="AO71">
            <v>16</v>
          </cell>
          <cell r="AP71">
            <v>15</v>
          </cell>
          <cell r="AQ71">
            <v>31</v>
          </cell>
        </row>
        <row r="72">
          <cell r="AO72">
            <v>3</v>
          </cell>
          <cell r="AP72">
            <v>15</v>
          </cell>
          <cell r="AQ72">
            <v>18</v>
          </cell>
        </row>
        <row r="73">
          <cell r="AO73">
            <v>5</v>
          </cell>
          <cell r="AP73">
            <v>7</v>
          </cell>
          <cell r="AQ73">
            <v>12</v>
          </cell>
        </row>
        <row r="74">
          <cell r="AO74">
            <v>6</v>
          </cell>
          <cell r="AP74">
            <v>9</v>
          </cell>
          <cell r="AQ74">
            <v>15</v>
          </cell>
        </row>
        <row r="75">
          <cell r="AO75">
            <v>8</v>
          </cell>
          <cell r="AP75">
            <v>5</v>
          </cell>
          <cell r="AQ75">
            <v>13</v>
          </cell>
        </row>
        <row r="76">
          <cell r="AO76">
            <v>7</v>
          </cell>
          <cell r="AP76">
            <v>7</v>
          </cell>
          <cell r="AQ76">
            <v>14</v>
          </cell>
        </row>
        <row r="77">
          <cell r="AO77">
            <v>9</v>
          </cell>
          <cell r="AP77">
            <v>12</v>
          </cell>
          <cell r="AQ77">
            <v>21</v>
          </cell>
        </row>
        <row r="78">
          <cell r="AO78">
            <v>6</v>
          </cell>
          <cell r="AP78">
            <v>2</v>
          </cell>
          <cell r="AQ78">
            <v>8</v>
          </cell>
        </row>
        <row r="79">
          <cell r="AO79">
            <v>8</v>
          </cell>
          <cell r="AP79">
            <v>15</v>
          </cell>
          <cell r="AQ79">
            <v>23</v>
          </cell>
        </row>
        <row r="80">
          <cell r="AO80">
            <v>9</v>
          </cell>
          <cell r="AP80">
            <v>10</v>
          </cell>
          <cell r="AQ80">
            <v>19</v>
          </cell>
        </row>
        <row r="81">
          <cell r="AO81">
            <v>10</v>
          </cell>
          <cell r="AP81">
            <v>7</v>
          </cell>
          <cell r="AQ81">
            <v>17</v>
          </cell>
        </row>
        <row r="82">
          <cell r="AO82">
            <v>4</v>
          </cell>
          <cell r="AP82">
            <v>9</v>
          </cell>
          <cell r="AQ82">
            <v>13</v>
          </cell>
        </row>
        <row r="83">
          <cell r="AO83">
            <v>33</v>
          </cell>
          <cell r="AP83">
            <v>50</v>
          </cell>
          <cell r="AQ83">
            <v>83</v>
          </cell>
        </row>
        <row r="84">
          <cell r="AO84">
            <v>3168</v>
          </cell>
          <cell r="AP84">
            <v>3292</v>
          </cell>
          <cell r="AQ84">
            <v>6460</v>
          </cell>
        </row>
      </sheetData>
      <sheetData sheetId="11" refreshError="1">
        <row r="2">
          <cell r="AO2">
            <v>46</v>
          </cell>
          <cell r="AP2">
            <v>35</v>
          </cell>
          <cell r="AQ2">
            <v>81</v>
          </cell>
          <cell r="AT2">
            <v>181</v>
          </cell>
          <cell r="AU2">
            <v>166</v>
          </cell>
          <cell r="AV2">
            <v>347</v>
          </cell>
        </row>
        <row r="3">
          <cell r="AO3">
            <v>31</v>
          </cell>
          <cell r="AP3">
            <v>36</v>
          </cell>
          <cell r="AQ3">
            <v>67</v>
          </cell>
          <cell r="AT3">
            <v>199</v>
          </cell>
          <cell r="AU3">
            <v>221</v>
          </cell>
          <cell r="AV3">
            <v>420</v>
          </cell>
        </row>
        <row r="4">
          <cell r="AO4">
            <v>30</v>
          </cell>
          <cell r="AP4">
            <v>34</v>
          </cell>
          <cell r="AQ4">
            <v>64</v>
          </cell>
          <cell r="AT4">
            <v>220</v>
          </cell>
          <cell r="AU4">
            <v>224</v>
          </cell>
          <cell r="AV4">
            <v>444</v>
          </cell>
        </row>
        <row r="5">
          <cell r="AO5">
            <v>31</v>
          </cell>
          <cell r="AP5">
            <v>33</v>
          </cell>
          <cell r="AQ5">
            <v>64</v>
          </cell>
          <cell r="AT5">
            <v>258</v>
          </cell>
          <cell r="AU5">
            <v>258</v>
          </cell>
          <cell r="AV5">
            <v>516</v>
          </cell>
        </row>
        <row r="6">
          <cell r="AO6">
            <v>43</v>
          </cell>
          <cell r="AP6">
            <v>28</v>
          </cell>
          <cell r="AQ6">
            <v>71</v>
          </cell>
          <cell r="AT6">
            <v>264</v>
          </cell>
          <cell r="AU6">
            <v>262</v>
          </cell>
          <cell r="AV6">
            <v>526</v>
          </cell>
        </row>
        <row r="7">
          <cell r="AO7">
            <v>41</v>
          </cell>
          <cell r="AP7">
            <v>40</v>
          </cell>
          <cell r="AQ7">
            <v>81</v>
          </cell>
          <cell r="AT7">
            <v>216</v>
          </cell>
          <cell r="AU7">
            <v>230</v>
          </cell>
          <cell r="AV7">
            <v>446</v>
          </cell>
        </row>
        <row r="8">
          <cell r="AO8">
            <v>39</v>
          </cell>
          <cell r="AP8">
            <v>56</v>
          </cell>
          <cell r="AQ8">
            <v>95</v>
          </cell>
          <cell r="AT8">
            <v>176</v>
          </cell>
          <cell r="AU8">
            <v>207</v>
          </cell>
          <cell r="AV8">
            <v>383</v>
          </cell>
        </row>
        <row r="9">
          <cell r="AO9">
            <v>39</v>
          </cell>
          <cell r="AP9">
            <v>39</v>
          </cell>
          <cell r="AQ9">
            <v>78</v>
          </cell>
          <cell r="AT9">
            <v>170</v>
          </cell>
          <cell r="AU9">
            <v>221</v>
          </cell>
          <cell r="AV9">
            <v>391</v>
          </cell>
        </row>
        <row r="10">
          <cell r="AO10">
            <v>42</v>
          </cell>
          <cell r="AP10">
            <v>41</v>
          </cell>
          <cell r="AQ10">
            <v>83</v>
          </cell>
          <cell r="AT10">
            <v>169</v>
          </cell>
          <cell r="AU10">
            <v>242</v>
          </cell>
          <cell r="AV10">
            <v>411</v>
          </cell>
        </row>
        <row r="11">
          <cell r="AO11">
            <v>38</v>
          </cell>
          <cell r="AP11">
            <v>45</v>
          </cell>
          <cell r="AQ11">
            <v>83</v>
          </cell>
          <cell r="AT11">
            <v>188</v>
          </cell>
          <cell r="AU11">
            <v>248</v>
          </cell>
          <cell r="AV11">
            <v>436</v>
          </cell>
        </row>
        <row r="12">
          <cell r="AO12">
            <v>46</v>
          </cell>
          <cell r="AP12">
            <v>47</v>
          </cell>
          <cell r="AQ12">
            <v>93</v>
          </cell>
          <cell r="AT12">
            <v>175</v>
          </cell>
          <cell r="AU12">
            <v>250</v>
          </cell>
          <cell r="AV12">
            <v>425</v>
          </cell>
        </row>
        <row r="13">
          <cell r="AO13">
            <v>48</v>
          </cell>
          <cell r="AP13">
            <v>35</v>
          </cell>
          <cell r="AQ13">
            <v>83</v>
          </cell>
          <cell r="AT13">
            <v>192</v>
          </cell>
          <cell r="AU13">
            <v>222</v>
          </cell>
          <cell r="AV13">
            <v>414</v>
          </cell>
        </row>
        <row r="14">
          <cell r="AO14">
            <v>48</v>
          </cell>
          <cell r="AP14">
            <v>39</v>
          </cell>
          <cell r="AQ14">
            <v>87</v>
          </cell>
          <cell r="AT14">
            <v>141</v>
          </cell>
          <cell r="AU14">
            <v>164</v>
          </cell>
          <cell r="AV14">
            <v>305</v>
          </cell>
        </row>
        <row r="15">
          <cell r="AO15">
            <v>38</v>
          </cell>
          <cell r="AP15">
            <v>48</v>
          </cell>
          <cell r="AQ15">
            <v>86</v>
          </cell>
          <cell r="AT15">
            <v>94</v>
          </cell>
          <cell r="AU15">
            <v>129</v>
          </cell>
          <cell r="AV15">
            <v>223</v>
          </cell>
        </row>
        <row r="16">
          <cell r="AO16">
            <v>40</v>
          </cell>
          <cell r="AP16">
            <v>55</v>
          </cell>
          <cell r="AQ16">
            <v>95</v>
          </cell>
          <cell r="AT16">
            <v>61</v>
          </cell>
          <cell r="AU16">
            <v>71</v>
          </cell>
          <cell r="AV16">
            <v>132</v>
          </cell>
        </row>
        <row r="17">
          <cell r="AO17">
            <v>52</v>
          </cell>
          <cell r="AP17">
            <v>52</v>
          </cell>
          <cell r="AQ17">
            <v>104</v>
          </cell>
          <cell r="AT17">
            <v>35</v>
          </cell>
          <cell r="AU17">
            <v>54</v>
          </cell>
          <cell r="AV17">
            <v>89</v>
          </cell>
        </row>
        <row r="18">
          <cell r="AO18">
            <v>48</v>
          </cell>
          <cell r="AP18">
            <v>57</v>
          </cell>
          <cell r="AQ18">
            <v>105</v>
          </cell>
          <cell r="AT18">
            <v>53</v>
          </cell>
          <cell r="AU18">
            <v>68</v>
          </cell>
          <cell r="AV18">
            <v>121</v>
          </cell>
        </row>
        <row r="19">
          <cell r="AO19">
            <v>57</v>
          </cell>
          <cell r="AP19">
            <v>50</v>
          </cell>
          <cell r="AQ19">
            <v>107</v>
          </cell>
          <cell r="AT19">
            <v>2792</v>
          </cell>
          <cell r="AU19">
            <v>3237</v>
          </cell>
          <cell r="AV19">
            <v>6029</v>
          </cell>
        </row>
        <row r="20">
          <cell r="AO20">
            <v>53</v>
          </cell>
          <cell r="AP20">
            <v>53</v>
          </cell>
          <cell r="AQ20">
            <v>106</v>
          </cell>
        </row>
        <row r="21">
          <cell r="AO21">
            <v>48</v>
          </cell>
          <cell r="AP21">
            <v>46</v>
          </cell>
          <cell r="AQ21">
            <v>94</v>
          </cell>
        </row>
        <row r="22">
          <cell r="AO22">
            <v>54</v>
          </cell>
          <cell r="AP22">
            <v>56</v>
          </cell>
          <cell r="AQ22">
            <v>110</v>
          </cell>
        </row>
        <row r="23">
          <cell r="AO23">
            <v>49</v>
          </cell>
          <cell r="AP23">
            <v>42</v>
          </cell>
          <cell r="AQ23">
            <v>91</v>
          </cell>
        </row>
        <row r="24">
          <cell r="AO24">
            <v>55</v>
          </cell>
          <cell r="AP24">
            <v>60</v>
          </cell>
          <cell r="AQ24">
            <v>115</v>
          </cell>
        </row>
        <row r="25">
          <cell r="AO25">
            <v>59</v>
          </cell>
          <cell r="AP25">
            <v>56</v>
          </cell>
          <cell r="AQ25">
            <v>115</v>
          </cell>
        </row>
        <row r="26">
          <cell r="AO26">
            <v>47</v>
          </cell>
          <cell r="AP26">
            <v>48</v>
          </cell>
          <cell r="AQ26">
            <v>95</v>
          </cell>
        </row>
        <row r="27">
          <cell r="AO27">
            <v>49</v>
          </cell>
          <cell r="AP27">
            <v>41</v>
          </cell>
          <cell r="AQ27">
            <v>90</v>
          </cell>
        </row>
        <row r="28">
          <cell r="AO28">
            <v>48</v>
          </cell>
          <cell r="AP28">
            <v>62</v>
          </cell>
          <cell r="AQ28">
            <v>110</v>
          </cell>
        </row>
        <row r="29">
          <cell r="AO29">
            <v>42</v>
          </cell>
          <cell r="AP29">
            <v>48</v>
          </cell>
          <cell r="AQ29">
            <v>90</v>
          </cell>
        </row>
        <row r="30">
          <cell r="AO30">
            <v>41</v>
          </cell>
          <cell r="AP30">
            <v>37</v>
          </cell>
          <cell r="AQ30">
            <v>78</v>
          </cell>
        </row>
        <row r="31">
          <cell r="AO31">
            <v>36</v>
          </cell>
          <cell r="AP31">
            <v>42</v>
          </cell>
          <cell r="AQ31">
            <v>78</v>
          </cell>
        </row>
        <row r="32">
          <cell r="AO32">
            <v>42</v>
          </cell>
          <cell r="AP32">
            <v>38</v>
          </cell>
          <cell r="AQ32">
            <v>80</v>
          </cell>
        </row>
        <row r="33">
          <cell r="AO33">
            <v>37</v>
          </cell>
          <cell r="AP33">
            <v>54</v>
          </cell>
          <cell r="AQ33">
            <v>91</v>
          </cell>
        </row>
        <row r="34">
          <cell r="AO34">
            <v>36</v>
          </cell>
          <cell r="AP34">
            <v>36</v>
          </cell>
          <cell r="AQ34">
            <v>72</v>
          </cell>
        </row>
        <row r="35">
          <cell r="AO35">
            <v>33</v>
          </cell>
          <cell r="AP35">
            <v>44</v>
          </cell>
          <cell r="AQ35">
            <v>77</v>
          </cell>
        </row>
        <row r="36">
          <cell r="AO36">
            <v>28</v>
          </cell>
          <cell r="AP36">
            <v>35</v>
          </cell>
          <cell r="AQ36">
            <v>63</v>
          </cell>
        </row>
        <row r="37">
          <cell r="AO37">
            <v>37</v>
          </cell>
          <cell r="AP37">
            <v>49</v>
          </cell>
          <cell r="AQ37">
            <v>86</v>
          </cell>
        </row>
        <row r="38">
          <cell r="AO38">
            <v>28</v>
          </cell>
          <cell r="AP38">
            <v>47</v>
          </cell>
          <cell r="AQ38">
            <v>75</v>
          </cell>
        </row>
        <row r="39">
          <cell r="AO39">
            <v>32</v>
          </cell>
          <cell r="AP39">
            <v>41</v>
          </cell>
          <cell r="AQ39">
            <v>73</v>
          </cell>
        </row>
        <row r="40">
          <cell r="AO40">
            <v>34</v>
          </cell>
          <cell r="AP40">
            <v>40</v>
          </cell>
          <cell r="AQ40">
            <v>74</v>
          </cell>
        </row>
        <row r="41">
          <cell r="AO41">
            <v>39</v>
          </cell>
          <cell r="AP41">
            <v>44</v>
          </cell>
          <cell r="AQ41">
            <v>83</v>
          </cell>
        </row>
        <row r="42">
          <cell r="AO42">
            <v>42</v>
          </cell>
          <cell r="AP42">
            <v>50</v>
          </cell>
          <cell r="AQ42">
            <v>92</v>
          </cell>
        </row>
        <row r="43">
          <cell r="AO43">
            <v>28</v>
          </cell>
          <cell r="AP43">
            <v>48</v>
          </cell>
          <cell r="AQ43">
            <v>76</v>
          </cell>
        </row>
        <row r="44">
          <cell r="AO44">
            <v>31</v>
          </cell>
          <cell r="AP44">
            <v>52</v>
          </cell>
          <cell r="AQ44">
            <v>83</v>
          </cell>
        </row>
        <row r="45">
          <cell r="AO45">
            <v>37</v>
          </cell>
          <cell r="AP45">
            <v>60</v>
          </cell>
          <cell r="AQ45">
            <v>97</v>
          </cell>
        </row>
        <row r="46">
          <cell r="AO46">
            <v>31</v>
          </cell>
          <cell r="AP46">
            <v>32</v>
          </cell>
          <cell r="AQ46">
            <v>63</v>
          </cell>
        </row>
        <row r="47">
          <cell r="AO47">
            <v>37</v>
          </cell>
          <cell r="AP47">
            <v>42</v>
          </cell>
          <cell r="AQ47">
            <v>79</v>
          </cell>
        </row>
        <row r="48">
          <cell r="AO48">
            <v>47</v>
          </cell>
          <cell r="AP48">
            <v>61</v>
          </cell>
          <cell r="AQ48">
            <v>108</v>
          </cell>
        </row>
        <row r="49">
          <cell r="AO49">
            <v>26</v>
          </cell>
          <cell r="AP49">
            <v>47</v>
          </cell>
          <cell r="AQ49">
            <v>73</v>
          </cell>
        </row>
        <row r="50">
          <cell r="AO50">
            <v>35</v>
          </cell>
          <cell r="AP50">
            <v>54</v>
          </cell>
          <cell r="AQ50">
            <v>89</v>
          </cell>
        </row>
        <row r="51">
          <cell r="AO51">
            <v>43</v>
          </cell>
          <cell r="AP51">
            <v>44</v>
          </cell>
          <cell r="AQ51">
            <v>87</v>
          </cell>
        </row>
        <row r="52">
          <cell r="AO52">
            <v>39</v>
          </cell>
          <cell r="AP52">
            <v>53</v>
          </cell>
          <cell r="AQ52">
            <v>92</v>
          </cell>
        </row>
        <row r="53">
          <cell r="AO53">
            <v>35</v>
          </cell>
          <cell r="AP53">
            <v>60</v>
          </cell>
          <cell r="AQ53">
            <v>95</v>
          </cell>
        </row>
        <row r="54">
          <cell r="AO54">
            <v>38</v>
          </cell>
          <cell r="AP54">
            <v>41</v>
          </cell>
          <cell r="AQ54">
            <v>79</v>
          </cell>
        </row>
        <row r="55">
          <cell r="AO55">
            <v>35</v>
          </cell>
          <cell r="AP55">
            <v>58</v>
          </cell>
          <cell r="AQ55">
            <v>93</v>
          </cell>
        </row>
        <row r="56">
          <cell r="AO56">
            <v>28</v>
          </cell>
          <cell r="AP56">
            <v>38</v>
          </cell>
          <cell r="AQ56">
            <v>66</v>
          </cell>
        </row>
        <row r="57">
          <cell r="AO57">
            <v>45</v>
          </cell>
          <cell r="AP57">
            <v>53</v>
          </cell>
          <cell r="AQ57">
            <v>98</v>
          </cell>
        </row>
        <row r="58">
          <cell r="AO58">
            <v>43</v>
          </cell>
          <cell r="AP58">
            <v>48</v>
          </cell>
          <cell r="AQ58">
            <v>91</v>
          </cell>
        </row>
        <row r="59">
          <cell r="AO59">
            <v>36</v>
          </cell>
          <cell r="AP59">
            <v>49</v>
          </cell>
          <cell r="AQ59">
            <v>85</v>
          </cell>
        </row>
        <row r="60">
          <cell r="AO60">
            <v>29</v>
          </cell>
          <cell r="AP60">
            <v>42</v>
          </cell>
          <cell r="AQ60">
            <v>71</v>
          </cell>
        </row>
        <row r="61">
          <cell r="AO61">
            <v>39</v>
          </cell>
          <cell r="AP61">
            <v>30</v>
          </cell>
          <cell r="AQ61">
            <v>69</v>
          </cell>
        </row>
        <row r="62">
          <cell r="AO62">
            <v>28</v>
          </cell>
          <cell r="AP62">
            <v>33</v>
          </cell>
          <cell r="AQ62">
            <v>61</v>
          </cell>
        </row>
        <row r="63">
          <cell r="AO63">
            <v>32</v>
          </cell>
          <cell r="AP63">
            <v>42</v>
          </cell>
          <cell r="AQ63">
            <v>74</v>
          </cell>
        </row>
        <row r="64">
          <cell r="AO64">
            <v>27</v>
          </cell>
          <cell r="AP64">
            <v>31</v>
          </cell>
          <cell r="AQ64">
            <v>58</v>
          </cell>
        </row>
        <row r="65">
          <cell r="AO65">
            <v>28</v>
          </cell>
          <cell r="AP65">
            <v>25</v>
          </cell>
          <cell r="AQ65">
            <v>53</v>
          </cell>
        </row>
        <row r="66">
          <cell r="AO66">
            <v>26</v>
          </cell>
          <cell r="AP66">
            <v>33</v>
          </cell>
          <cell r="AQ66">
            <v>59</v>
          </cell>
        </row>
        <row r="67">
          <cell r="AO67">
            <v>16</v>
          </cell>
          <cell r="AP67">
            <v>30</v>
          </cell>
          <cell r="AQ67">
            <v>46</v>
          </cell>
        </row>
        <row r="68">
          <cell r="AO68">
            <v>21</v>
          </cell>
          <cell r="AP68">
            <v>19</v>
          </cell>
          <cell r="AQ68">
            <v>40</v>
          </cell>
        </row>
        <row r="69">
          <cell r="AO69">
            <v>20</v>
          </cell>
          <cell r="AP69">
            <v>26</v>
          </cell>
          <cell r="AQ69">
            <v>46</v>
          </cell>
        </row>
        <row r="70">
          <cell r="AO70">
            <v>13</v>
          </cell>
          <cell r="AP70">
            <v>29</v>
          </cell>
          <cell r="AQ70">
            <v>42</v>
          </cell>
        </row>
        <row r="71">
          <cell r="AO71">
            <v>24</v>
          </cell>
          <cell r="AP71">
            <v>25</v>
          </cell>
          <cell r="AQ71">
            <v>49</v>
          </cell>
        </row>
        <row r="72">
          <cell r="AO72">
            <v>9</v>
          </cell>
          <cell r="AP72">
            <v>18</v>
          </cell>
          <cell r="AQ72">
            <v>27</v>
          </cell>
        </row>
        <row r="73">
          <cell r="AO73">
            <v>13</v>
          </cell>
          <cell r="AP73">
            <v>13</v>
          </cell>
          <cell r="AQ73">
            <v>26</v>
          </cell>
        </row>
        <row r="74">
          <cell r="AO74">
            <v>9</v>
          </cell>
          <cell r="AP74">
            <v>13</v>
          </cell>
          <cell r="AQ74">
            <v>22</v>
          </cell>
        </row>
        <row r="75">
          <cell r="AO75">
            <v>15</v>
          </cell>
          <cell r="AP75">
            <v>12</v>
          </cell>
          <cell r="AQ75">
            <v>27</v>
          </cell>
        </row>
        <row r="76">
          <cell r="AO76">
            <v>15</v>
          </cell>
          <cell r="AP76">
            <v>15</v>
          </cell>
          <cell r="AQ76">
            <v>30</v>
          </cell>
        </row>
        <row r="77">
          <cell r="AO77">
            <v>9</v>
          </cell>
          <cell r="AP77">
            <v>7</v>
          </cell>
          <cell r="AQ77">
            <v>16</v>
          </cell>
        </row>
        <row r="78">
          <cell r="AO78">
            <v>8</v>
          </cell>
          <cell r="AP78">
            <v>11</v>
          </cell>
          <cell r="AQ78">
            <v>19</v>
          </cell>
        </row>
        <row r="79">
          <cell r="AO79">
            <v>9</v>
          </cell>
          <cell r="AP79">
            <v>12</v>
          </cell>
          <cell r="AQ79">
            <v>21</v>
          </cell>
        </row>
        <row r="80">
          <cell r="AO80">
            <v>5</v>
          </cell>
          <cell r="AP80">
            <v>15</v>
          </cell>
          <cell r="AQ80">
            <v>20</v>
          </cell>
        </row>
        <row r="81">
          <cell r="AO81">
            <v>4</v>
          </cell>
          <cell r="AP81">
            <v>9</v>
          </cell>
          <cell r="AQ81">
            <v>13</v>
          </cell>
        </row>
        <row r="82">
          <cell r="AO82">
            <v>8</v>
          </cell>
          <cell r="AP82">
            <v>8</v>
          </cell>
          <cell r="AQ82">
            <v>16</v>
          </cell>
        </row>
        <row r="83">
          <cell r="AO83">
            <v>45</v>
          </cell>
          <cell r="AP83">
            <v>60</v>
          </cell>
          <cell r="AQ83">
            <v>105</v>
          </cell>
        </row>
        <row r="84">
          <cell r="AO84">
            <v>2792</v>
          </cell>
          <cell r="AP84">
            <v>3237</v>
          </cell>
          <cell r="AQ84">
            <v>6029</v>
          </cell>
        </row>
      </sheetData>
      <sheetData sheetId="12" refreshError="1">
        <row r="2">
          <cell r="AO2">
            <v>163</v>
          </cell>
          <cell r="AP2">
            <v>138</v>
          </cell>
          <cell r="AQ2">
            <v>301</v>
          </cell>
          <cell r="AT2">
            <v>538</v>
          </cell>
          <cell r="AU2">
            <v>496</v>
          </cell>
          <cell r="AV2">
            <v>1034</v>
          </cell>
        </row>
        <row r="3">
          <cell r="AO3">
            <v>80</v>
          </cell>
          <cell r="AP3">
            <v>96</v>
          </cell>
          <cell r="AQ3">
            <v>176</v>
          </cell>
          <cell r="AT3">
            <v>685</v>
          </cell>
          <cell r="AU3">
            <v>593</v>
          </cell>
          <cell r="AV3">
            <v>1278</v>
          </cell>
        </row>
        <row r="4">
          <cell r="AO4">
            <v>98</v>
          </cell>
          <cell r="AP4">
            <v>81</v>
          </cell>
          <cell r="AQ4">
            <v>179</v>
          </cell>
          <cell r="AT4">
            <v>684</v>
          </cell>
          <cell r="AU4">
            <v>659</v>
          </cell>
          <cell r="AV4">
            <v>1343</v>
          </cell>
        </row>
        <row r="5">
          <cell r="AO5">
            <v>93</v>
          </cell>
          <cell r="AP5">
            <v>94</v>
          </cell>
          <cell r="AQ5">
            <v>187</v>
          </cell>
          <cell r="AT5">
            <v>858</v>
          </cell>
          <cell r="AU5">
            <v>797</v>
          </cell>
          <cell r="AV5">
            <v>1655</v>
          </cell>
        </row>
        <row r="6">
          <cell r="AO6">
            <v>104</v>
          </cell>
          <cell r="AP6">
            <v>87</v>
          </cell>
          <cell r="AQ6">
            <v>191</v>
          </cell>
          <cell r="AT6">
            <v>855</v>
          </cell>
          <cell r="AU6">
            <v>875</v>
          </cell>
          <cell r="AV6">
            <v>1730</v>
          </cell>
        </row>
        <row r="7">
          <cell r="AO7">
            <v>124</v>
          </cell>
          <cell r="AP7">
            <v>90</v>
          </cell>
          <cell r="AQ7">
            <v>214</v>
          </cell>
          <cell r="AT7">
            <v>724</v>
          </cell>
          <cell r="AU7">
            <v>755</v>
          </cell>
          <cell r="AV7">
            <v>1479</v>
          </cell>
        </row>
        <row r="8">
          <cell r="AO8">
            <v>132</v>
          </cell>
          <cell r="AP8">
            <v>123</v>
          </cell>
          <cell r="AQ8">
            <v>255</v>
          </cell>
          <cell r="AT8">
            <v>643</v>
          </cell>
          <cell r="AU8">
            <v>690</v>
          </cell>
          <cell r="AV8">
            <v>1333</v>
          </cell>
        </row>
        <row r="9">
          <cell r="AO9">
            <v>140</v>
          </cell>
          <cell r="AP9">
            <v>121</v>
          </cell>
          <cell r="AQ9">
            <v>261</v>
          </cell>
          <cell r="AT9">
            <v>614</v>
          </cell>
          <cell r="AU9">
            <v>732</v>
          </cell>
          <cell r="AV9">
            <v>1346</v>
          </cell>
        </row>
        <row r="10">
          <cell r="AO10">
            <v>142</v>
          </cell>
          <cell r="AP10">
            <v>142</v>
          </cell>
          <cell r="AQ10">
            <v>284</v>
          </cell>
          <cell r="AT10">
            <v>547</v>
          </cell>
          <cell r="AU10">
            <v>704</v>
          </cell>
          <cell r="AV10">
            <v>1251</v>
          </cell>
        </row>
        <row r="11">
          <cell r="AO11">
            <v>147</v>
          </cell>
          <cell r="AP11">
            <v>117</v>
          </cell>
          <cell r="AQ11">
            <v>264</v>
          </cell>
          <cell r="AT11">
            <v>569</v>
          </cell>
          <cell r="AU11">
            <v>731</v>
          </cell>
          <cell r="AV11">
            <v>1300</v>
          </cell>
        </row>
        <row r="12">
          <cell r="AO12">
            <v>135</v>
          </cell>
          <cell r="AP12">
            <v>136</v>
          </cell>
          <cell r="AQ12">
            <v>271</v>
          </cell>
          <cell r="AT12">
            <v>539</v>
          </cell>
          <cell r="AU12">
            <v>722</v>
          </cell>
          <cell r="AV12">
            <v>1261</v>
          </cell>
        </row>
        <row r="13">
          <cell r="AO13">
            <v>142</v>
          </cell>
          <cell r="AP13">
            <v>150</v>
          </cell>
          <cell r="AQ13">
            <v>292</v>
          </cell>
          <cell r="AT13">
            <v>467</v>
          </cell>
          <cell r="AU13">
            <v>603</v>
          </cell>
          <cell r="AV13">
            <v>1070</v>
          </cell>
        </row>
        <row r="14">
          <cell r="AO14">
            <v>125</v>
          </cell>
          <cell r="AP14">
            <v>132</v>
          </cell>
          <cell r="AQ14">
            <v>257</v>
          </cell>
          <cell r="AT14">
            <v>343</v>
          </cell>
          <cell r="AU14">
            <v>460</v>
          </cell>
          <cell r="AV14">
            <v>803</v>
          </cell>
        </row>
        <row r="15">
          <cell r="AO15">
            <v>146</v>
          </cell>
          <cell r="AP15">
            <v>138</v>
          </cell>
          <cell r="AQ15">
            <v>284</v>
          </cell>
          <cell r="AT15">
            <v>280</v>
          </cell>
          <cell r="AU15">
            <v>330</v>
          </cell>
          <cell r="AV15">
            <v>610</v>
          </cell>
        </row>
        <row r="16">
          <cell r="AO16">
            <v>136</v>
          </cell>
          <cell r="AP16">
            <v>103</v>
          </cell>
          <cell r="AQ16">
            <v>239</v>
          </cell>
          <cell r="AT16">
            <v>127</v>
          </cell>
          <cell r="AU16">
            <v>196</v>
          </cell>
          <cell r="AV16">
            <v>323</v>
          </cell>
        </row>
        <row r="17">
          <cell r="AO17">
            <v>149</v>
          </cell>
          <cell r="AP17">
            <v>151</v>
          </cell>
          <cell r="AQ17">
            <v>300</v>
          </cell>
          <cell r="AT17">
            <v>98</v>
          </cell>
          <cell r="AU17">
            <v>93</v>
          </cell>
          <cell r="AV17">
            <v>191</v>
          </cell>
        </row>
        <row r="18">
          <cell r="AO18">
            <v>178</v>
          </cell>
          <cell r="AP18">
            <v>153</v>
          </cell>
          <cell r="AQ18">
            <v>331</v>
          </cell>
          <cell r="AT18">
            <v>104</v>
          </cell>
          <cell r="AU18">
            <v>165</v>
          </cell>
          <cell r="AV18">
            <v>269</v>
          </cell>
        </row>
        <row r="19">
          <cell r="AO19">
            <v>185</v>
          </cell>
          <cell r="AP19">
            <v>162</v>
          </cell>
          <cell r="AQ19">
            <v>347</v>
          </cell>
          <cell r="AT19">
            <v>8675</v>
          </cell>
          <cell r="AU19">
            <v>9601</v>
          </cell>
          <cell r="AV19">
            <v>18276</v>
          </cell>
        </row>
        <row r="20">
          <cell r="AO20">
            <v>182</v>
          </cell>
          <cell r="AP20">
            <v>159</v>
          </cell>
          <cell r="AQ20">
            <v>341</v>
          </cell>
        </row>
        <row r="21">
          <cell r="AO21">
            <v>164</v>
          </cell>
          <cell r="AP21">
            <v>172</v>
          </cell>
          <cell r="AQ21">
            <v>336</v>
          </cell>
        </row>
        <row r="22">
          <cell r="AO22">
            <v>181</v>
          </cell>
          <cell r="AP22">
            <v>188</v>
          </cell>
          <cell r="AQ22">
            <v>369</v>
          </cell>
        </row>
        <row r="23">
          <cell r="AO23">
            <v>168</v>
          </cell>
          <cell r="AP23">
            <v>171</v>
          </cell>
          <cell r="AQ23">
            <v>339</v>
          </cell>
        </row>
        <row r="24">
          <cell r="AO24">
            <v>170</v>
          </cell>
          <cell r="AP24">
            <v>193</v>
          </cell>
          <cell r="AQ24">
            <v>363</v>
          </cell>
        </row>
        <row r="25">
          <cell r="AO25">
            <v>174</v>
          </cell>
          <cell r="AP25">
            <v>170</v>
          </cell>
          <cell r="AQ25">
            <v>344</v>
          </cell>
        </row>
        <row r="26">
          <cell r="AO26">
            <v>162</v>
          </cell>
          <cell r="AP26">
            <v>153</v>
          </cell>
          <cell r="AQ26">
            <v>315</v>
          </cell>
        </row>
        <row r="27">
          <cell r="AO27">
            <v>154</v>
          </cell>
          <cell r="AP27">
            <v>152</v>
          </cell>
          <cell r="AQ27">
            <v>306</v>
          </cell>
        </row>
        <row r="28">
          <cell r="AO28">
            <v>157</v>
          </cell>
          <cell r="AP28">
            <v>152</v>
          </cell>
          <cell r="AQ28">
            <v>309</v>
          </cell>
        </row>
        <row r="29">
          <cell r="AO29">
            <v>140</v>
          </cell>
          <cell r="AP29">
            <v>146</v>
          </cell>
          <cell r="AQ29">
            <v>286</v>
          </cell>
        </row>
        <row r="30">
          <cell r="AO30">
            <v>124</v>
          </cell>
          <cell r="AP30">
            <v>149</v>
          </cell>
          <cell r="AQ30">
            <v>273</v>
          </cell>
        </row>
        <row r="31">
          <cell r="AO31">
            <v>149</v>
          </cell>
          <cell r="AP31">
            <v>156</v>
          </cell>
          <cell r="AQ31">
            <v>305</v>
          </cell>
        </row>
        <row r="32">
          <cell r="AO32">
            <v>137</v>
          </cell>
          <cell r="AP32">
            <v>148</v>
          </cell>
          <cell r="AQ32">
            <v>285</v>
          </cell>
        </row>
        <row r="33">
          <cell r="AO33">
            <v>122</v>
          </cell>
          <cell r="AP33">
            <v>133</v>
          </cell>
          <cell r="AQ33">
            <v>255</v>
          </cell>
        </row>
        <row r="34">
          <cell r="AO34">
            <v>136</v>
          </cell>
          <cell r="AP34">
            <v>143</v>
          </cell>
          <cell r="AQ34">
            <v>279</v>
          </cell>
        </row>
        <row r="35">
          <cell r="AO35">
            <v>131</v>
          </cell>
          <cell r="AP35">
            <v>118</v>
          </cell>
          <cell r="AQ35">
            <v>249</v>
          </cell>
        </row>
        <row r="36">
          <cell r="AO36">
            <v>117</v>
          </cell>
          <cell r="AP36">
            <v>148</v>
          </cell>
          <cell r="AQ36">
            <v>265</v>
          </cell>
        </row>
        <row r="37">
          <cell r="AO37">
            <v>128</v>
          </cell>
          <cell r="AP37">
            <v>155</v>
          </cell>
          <cell r="AQ37">
            <v>283</v>
          </cell>
        </row>
        <row r="38">
          <cell r="AO38">
            <v>113</v>
          </cell>
          <cell r="AP38">
            <v>162</v>
          </cell>
          <cell r="AQ38">
            <v>275</v>
          </cell>
        </row>
        <row r="39">
          <cell r="AO39">
            <v>131</v>
          </cell>
          <cell r="AP39">
            <v>135</v>
          </cell>
          <cell r="AQ39">
            <v>266</v>
          </cell>
        </row>
        <row r="40">
          <cell r="AO40">
            <v>130</v>
          </cell>
          <cell r="AP40">
            <v>157</v>
          </cell>
          <cell r="AQ40">
            <v>287</v>
          </cell>
        </row>
        <row r="41">
          <cell r="AO41">
            <v>112</v>
          </cell>
          <cell r="AP41">
            <v>123</v>
          </cell>
          <cell r="AQ41">
            <v>235</v>
          </cell>
        </row>
        <row r="42">
          <cell r="AO42">
            <v>99</v>
          </cell>
          <cell r="AP42">
            <v>163</v>
          </cell>
          <cell r="AQ42">
            <v>262</v>
          </cell>
        </row>
        <row r="43">
          <cell r="AO43">
            <v>123</v>
          </cell>
          <cell r="AP43">
            <v>126</v>
          </cell>
          <cell r="AQ43">
            <v>249</v>
          </cell>
        </row>
        <row r="44">
          <cell r="AO44">
            <v>107</v>
          </cell>
          <cell r="AP44">
            <v>151</v>
          </cell>
          <cell r="AQ44">
            <v>258</v>
          </cell>
        </row>
        <row r="45">
          <cell r="AO45">
            <v>122</v>
          </cell>
          <cell r="AP45">
            <v>144</v>
          </cell>
          <cell r="AQ45">
            <v>266</v>
          </cell>
        </row>
        <row r="46">
          <cell r="AO46">
            <v>96</v>
          </cell>
          <cell r="AP46">
            <v>120</v>
          </cell>
          <cell r="AQ46">
            <v>216</v>
          </cell>
        </row>
        <row r="47">
          <cell r="AO47">
            <v>123</v>
          </cell>
          <cell r="AP47">
            <v>149</v>
          </cell>
          <cell r="AQ47">
            <v>272</v>
          </cell>
        </row>
        <row r="48">
          <cell r="AO48">
            <v>116</v>
          </cell>
          <cell r="AP48">
            <v>164</v>
          </cell>
          <cell r="AQ48">
            <v>280</v>
          </cell>
        </row>
        <row r="49">
          <cell r="AO49">
            <v>103</v>
          </cell>
          <cell r="AP49">
            <v>144</v>
          </cell>
          <cell r="AQ49">
            <v>247</v>
          </cell>
        </row>
        <row r="50">
          <cell r="AO50">
            <v>119</v>
          </cell>
          <cell r="AP50">
            <v>122</v>
          </cell>
          <cell r="AQ50">
            <v>241</v>
          </cell>
        </row>
        <row r="51">
          <cell r="AO51">
            <v>108</v>
          </cell>
          <cell r="AP51">
            <v>152</v>
          </cell>
          <cell r="AQ51">
            <v>260</v>
          </cell>
        </row>
        <row r="52">
          <cell r="AO52">
            <v>103</v>
          </cell>
          <cell r="AP52">
            <v>142</v>
          </cell>
          <cell r="AQ52">
            <v>245</v>
          </cell>
        </row>
        <row r="53">
          <cell r="AO53">
            <v>92</v>
          </cell>
          <cell r="AP53">
            <v>127</v>
          </cell>
          <cell r="AQ53">
            <v>219</v>
          </cell>
        </row>
        <row r="54">
          <cell r="AO54">
            <v>113</v>
          </cell>
          <cell r="AP54">
            <v>141</v>
          </cell>
          <cell r="AQ54">
            <v>254</v>
          </cell>
        </row>
        <row r="55">
          <cell r="AO55">
            <v>105</v>
          </cell>
          <cell r="AP55">
            <v>161</v>
          </cell>
          <cell r="AQ55">
            <v>266</v>
          </cell>
        </row>
        <row r="56">
          <cell r="AO56">
            <v>126</v>
          </cell>
          <cell r="AP56">
            <v>151</v>
          </cell>
          <cell r="AQ56">
            <v>277</v>
          </cell>
        </row>
        <row r="57">
          <cell r="AO57">
            <v>107</v>
          </cell>
          <cell r="AP57">
            <v>129</v>
          </cell>
          <cell r="AQ57">
            <v>236</v>
          </cell>
        </row>
        <row r="58">
          <cell r="AO58">
            <v>85</v>
          </cell>
          <cell r="AP58">
            <v>134</v>
          </cell>
          <cell r="AQ58">
            <v>219</v>
          </cell>
        </row>
        <row r="59">
          <cell r="AO59">
            <v>95</v>
          </cell>
          <cell r="AP59">
            <v>125</v>
          </cell>
          <cell r="AQ59">
            <v>220</v>
          </cell>
        </row>
        <row r="60">
          <cell r="AO60">
            <v>82</v>
          </cell>
          <cell r="AP60">
            <v>95</v>
          </cell>
          <cell r="AQ60">
            <v>177</v>
          </cell>
        </row>
        <row r="61">
          <cell r="AO61">
            <v>98</v>
          </cell>
          <cell r="AP61">
            <v>120</v>
          </cell>
          <cell r="AQ61">
            <v>218</v>
          </cell>
        </row>
        <row r="62">
          <cell r="AO62">
            <v>74</v>
          </cell>
          <cell r="AP62">
            <v>109</v>
          </cell>
          <cell r="AQ62">
            <v>183</v>
          </cell>
        </row>
        <row r="63">
          <cell r="AO63">
            <v>70</v>
          </cell>
          <cell r="AP63">
            <v>88</v>
          </cell>
          <cell r="AQ63">
            <v>158</v>
          </cell>
        </row>
        <row r="64">
          <cell r="AO64">
            <v>65</v>
          </cell>
          <cell r="AP64">
            <v>85</v>
          </cell>
          <cell r="AQ64">
            <v>150</v>
          </cell>
        </row>
        <row r="65">
          <cell r="AO65">
            <v>60</v>
          </cell>
          <cell r="AP65">
            <v>89</v>
          </cell>
          <cell r="AQ65">
            <v>149</v>
          </cell>
        </row>
        <row r="66">
          <cell r="AO66">
            <v>74</v>
          </cell>
          <cell r="AP66">
            <v>89</v>
          </cell>
          <cell r="AQ66">
            <v>163</v>
          </cell>
        </row>
        <row r="67">
          <cell r="AO67">
            <v>69</v>
          </cell>
          <cell r="AP67">
            <v>74</v>
          </cell>
          <cell r="AQ67">
            <v>143</v>
          </cell>
        </row>
        <row r="68">
          <cell r="AO68">
            <v>52</v>
          </cell>
          <cell r="AP68">
            <v>73</v>
          </cell>
          <cell r="AQ68">
            <v>125</v>
          </cell>
        </row>
        <row r="69">
          <cell r="AO69">
            <v>56</v>
          </cell>
          <cell r="AP69">
            <v>72</v>
          </cell>
          <cell r="AQ69">
            <v>128</v>
          </cell>
        </row>
        <row r="70">
          <cell r="AO70">
            <v>54</v>
          </cell>
          <cell r="AP70">
            <v>55</v>
          </cell>
          <cell r="AQ70">
            <v>109</v>
          </cell>
        </row>
        <row r="71">
          <cell r="AO71">
            <v>49</v>
          </cell>
          <cell r="AP71">
            <v>56</v>
          </cell>
          <cell r="AQ71">
            <v>105</v>
          </cell>
        </row>
        <row r="72">
          <cell r="AO72">
            <v>32</v>
          </cell>
          <cell r="AP72">
            <v>61</v>
          </cell>
          <cell r="AQ72">
            <v>93</v>
          </cell>
        </row>
        <row r="73">
          <cell r="AO73">
            <v>31</v>
          </cell>
          <cell r="AP73">
            <v>32</v>
          </cell>
          <cell r="AQ73">
            <v>63</v>
          </cell>
        </row>
        <row r="74">
          <cell r="AO74">
            <v>29</v>
          </cell>
          <cell r="AP74">
            <v>38</v>
          </cell>
          <cell r="AQ74">
            <v>67</v>
          </cell>
        </row>
        <row r="75">
          <cell r="AO75">
            <v>15</v>
          </cell>
          <cell r="AP75">
            <v>17</v>
          </cell>
          <cell r="AQ75">
            <v>32</v>
          </cell>
        </row>
        <row r="76">
          <cell r="AO76">
            <v>20</v>
          </cell>
          <cell r="AP76">
            <v>48</v>
          </cell>
          <cell r="AQ76">
            <v>68</v>
          </cell>
        </row>
        <row r="77">
          <cell r="AO77">
            <v>19</v>
          </cell>
          <cell r="AP77">
            <v>15</v>
          </cell>
          <cell r="AQ77">
            <v>34</v>
          </cell>
        </row>
        <row r="78">
          <cell r="AO78">
            <v>25</v>
          </cell>
          <cell r="AP78">
            <v>11</v>
          </cell>
          <cell r="AQ78">
            <v>36</v>
          </cell>
        </row>
        <row r="79">
          <cell r="AO79">
            <v>26</v>
          </cell>
          <cell r="AP79">
            <v>27</v>
          </cell>
          <cell r="AQ79">
            <v>53</v>
          </cell>
        </row>
        <row r="80">
          <cell r="AO80">
            <v>13</v>
          </cell>
          <cell r="AP80">
            <v>14</v>
          </cell>
          <cell r="AQ80">
            <v>27</v>
          </cell>
        </row>
        <row r="81">
          <cell r="AO81">
            <v>15</v>
          </cell>
          <cell r="AP81">
            <v>26</v>
          </cell>
          <cell r="AQ81">
            <v>41</v>
          </cell>
        </row>
        <row r="82">
          <cell r="AO82">
            <v>18</v>
          </cell>
          <cell r="AP82">
            <v>22</v>
          </cell>
          <cell r="AQ82">
            <v>40</v>
          </cell>
        </row>
        <row r="83">
          <cell r="AO83">
            <v>86</v>
          </cell>
          <cell r="AP83">
            <v>143</v>
          </cell>
          <cell r="AQ83">
            <v>229</v>
          </cell>
        </row>
        <row r="84">
          <cell r="AO84">
            <v>8675</v>
          </cell>
          <cell r="AP84">
            <v>9601</v>
          </cell>
          <cell r="AQ84">
            <v>18276</v>
          </cell>
        </row>
      </sheetData>
      <sheetData sheetId="13" refreshError="1">
        <row r="2">
          <cell r="AO2">
            <v>50</v>
          </cell>
          <cell r="AP2">
            <v>53</v>
          </cell>
          <cell r="AQ2">
            <v>103</v>
          </cell>
          <cell r="AT2">
            <v>195</v>
          </cell>
          <cell r="AU2">
            <v>162</v>
          </cell>
          <cell r="AV2">
            <v>357</v>
          </cell>
        </row>
        <row r="3">
          <cell r="AO3">
            <v>43</v>
          </cell>
          <cell r="AP3">
            <v>34</v>
          </cell>
          <cell r="AQ3">
            <v>77</v>
          </cell>
          <cell r="AT3">
            <v>263</v>
          </cell>
          <cell r="AU3">
            <v>228</v>
          </cell>
          <cell r="AV3">
            <v>491</v>
          </cell>
        </row>
        <row r="4">
          <cell r="AO4">
            <v>35</v>
          </cell>
          <cell r="AP4">
            <v>21</v>
          </cell>
          <cell r="AQ4">
            <v>56</v>
          </cell>
          <cell r="AT4">
            <v>279</v>
          </cell>
          <cell r="AU4">
            <v>278</v>
          </cell>
          <cell r="AV4">
            <v>557</v>
          </cell>
        </row>
        <row r="5">
          <cell r="AO5">
            <v>28</v>
          </cell>
          <cell r="AP5">
            <v>31</v>
          </cell>
          <cell r="AQ5">
            <v>59</v>
          </cell>
          <cell r="AT5">
            <v>314</v>
          </cell>
          <cell r="AU5">
            <v>322</v>
          </cell>
          <cell r="AV5">
            <v>636</v>
          </cell>
        </row>
        <row r="6">
          <cell r="AO6">
            <v>39</v>
          </cell>
          <cell r="AP6">
            <v>23</v>
          </cell>
          <cell r="AQ6">
            <v>62</v>
          </cell>
          <cell r="AT6">
            <v>314</v>
          </cell>
          <cell r="AU6">
            <v>250</v>
          </cell>
          <cell r="AV6">
            <v>564</v>
          </cell>
        </row>
        <row r="7">
          <cell r="AO7">
            <v>42</v>
          </cell>
          <cell r="AP7">
            <v>37</v>
          </cell>
          <cell r="AQ7">
            <v>79</v>
          </cell>
          <cell r="AT7">
            <v>291</v>
          </cell>
          <cell r="AU7">
            <v>291</v>
          </cell>
          <cell r="AV7">
            <v>582</v>
          </cell>
        </row>
        <row r="8">
          <cell r="AO8">
            <v>39</v>
          </cell>
          <cell r="AP8">
            <v>35</v>
          </cell>
          <cell r="AQ8">
            <v>74</v>
          </cell>
          <cell r="AT8">
            <v>289</v>
          </cell>
          <cell r="AU8">
            <v>322</v>
          </cell>
          <cell r="AV8">
            <v>611</v>
          </cell>
        </row>
        <row r="9">
          <cell r="AO9">
            <v>53</v>
          </cell>
          <cell r="AP9">
            <v>47</v>
          </cell>
          <cell r="AQ9">
            <v>100</v>
          </cell>
          <cell r="AT9">
            <v>310</v>
          </cell>
          <cell r="AU9">
            <v>317</v>
          </cell>
          <cell r="AV9">
            <v>627</v>
          </cell>
        </row>
        <row r="10">
          <cell r="AO10">
            <v>59</v>
          </cell>
          <cell r="AP10">
            <v>57</v>
          </cell>
          <cell r="AQ10">
            <v>116</v>
          </cell>
          <cell r="AT10">
            <v>279</v>
          </cell>
          <cell r="AU10">
            <v>304</v>
          </cell>
          <cell r="AV10">
            <v>583</v>
          </cell>
        </row>
        <row r="11">
          <cell r="AO11">
            <v>70</v>
          </cell>
          <cell r="AP11">
            <v>52</v>
          </cell>
          <cell r="AQ11">
            <v>122</v>
          </cell>
          <cell r="AT11">
            <v>259</v>
          </cell>
          <cell r="AU11">
            <v>326</v>
          </cell>
          <cell r="AV11">
            <v>585</v>
          </cell>
        </row>
        <row r="12">
          <cell r="AO12">
            <v>56</v>
          </cell>
          <cell r="AP12">
            <v>74</v>
          </cell>
          <cell r="AQ12">
            <v>130</v>
          </cell>
          <cell r="AT12">
            <v>269</v>
          </cell>
          <cell r="AU12">
            <v>324</v>
          </cell>
          <cell r="AV12">
            <v>593</v>
          </cell>
        </row>
        <row r="13">
          <cell r="AO13">
            <v>64</v>
          </cell>
          <cell r="AP13">
            <v>59</v>
          </cell>
          <cell r="AQ13">
            <v>123</v>
          </cell>
          <cell r="AT13">
            <v>280</v>
          </cell>
          <cell r="AU13">
            <v>311</v>
          </cell>
          <cell r="AV13">
            <v>591</v>
          </cell>
        </row>
        <row r="14">
          <cell r="AO14">
            <v>59</v>
          </cell>
          <cell r="AP14">
            <v>43</v>
          </cell>
          <cell r="AQ14">
            <v>102</v>
          </cell>
          <cell r="AT14">
            <v>224</v>
          </cell>
          <cell r="AU14">
            <v>266</v>
          </cell>
          <cell r="AV14">
            <v>490</v>
          </cell>
        </row>
        <row r="15">
          <cell r="AO15">
            <v>58</v>
          </cell>
          <cell r="AP15">
            <v>53</v>
          </cell>
          <cell r="AQ15">
            <v>111</v>
          </cell>
          <cell r="AT15">
            <v>177</v>
          </cell>
          <cell r="AU15">
            <v>204</v>
          </cell>
          <cell r="AV15">
            <v>381</v>
          </cell>
        </row>
        <row r="16">
          <cell r="AO16">
            <v>42</v>
          </cell>
          <cell r="AP16">
            <v>49</v>
          </cell>
          <cell r="AQ16">
            <v>91</v>
          </cell>
          <cell r="AT16">
            <v>90</v>
          </cell>
          <cell r="AU16">
            <v>126</v>
          </cell>
          <cell r="AV16">
            <v>216</v>
          </cell>
        </row>
        <row r="17">
          <cell r="AO17">
            <v>68</v>
          </cell>
          <cell r="AP17">
            <v>63</v>
          </cell>
          <cell r="AQ17">
            <v>131</v>
          </cell>
          <cell r="AT17">
            <v>71</v>
          </cell>
          <cell r="AU17">
            <v>100</v>
          </cell>
          <cell r="AV17">
            <v>171</v>
          </cell>
        </row>
        <row r="18">
          <cell r="AO18">
            <v>49</v>
          </cell>
          <cell r="AP18">
            <v>64</v>
          </cell>
          <cell r="AQ18">
            <v>113</v>
          </cell>
          <cell r="AT18">
            <v>83</v>
          </cell>
          <cell r="AU18">
            <v>142</v>
          </cell>
          <cell r="AV18">
            <v>225</v>
          </cell>
        </row>
        <row r="19">
          <cell r="AO19">
            <v>71</v>
          </cell>
          <cell r="AP19">
            <v>69</v>
          </cell>
          <cell r="AQ19">
            <v>140</v>
          </cell>
          <cell r="AT19">
            <v>3987</v>
          </cell>
          <cell r="AU19">
            <v>4273</v>
          </cell>
          <cell r="AV19">
            <v>8260</v>
          </cell>
        </row>
        <row r="20">
          <cell r="AO20">
            <v>70</v>
          </cell>
          <cell r="AP20">
            <v>57</v>
          </cell>
          <cell r="AQ20">
            <v>127</v>
          </cell>
        </row>
        <row r="21">
          <cell r="AO21">
            <v>56</v>
          </cell>
          <cell r="AP21">
            <v>69</v>
          </cell>
          <cell r="AQ21">
            <v>125</v>
          </cell>
        </row>
        <row r="22">
          <cell r="AO22">
            <v>66</v>
          </cell>
          <cell r="AP22">
            <v>50</v>
          </cell>
          <cell r="AQ22">
            <v>116</v>
          </cell>
        </row>
        <row r="23">
          <cell r="AO23">
            <v>57</v>
          </cell>
          <cell r="AP23">
            <v>48</v>
          </cell>
          <cell r="AQ23">
            <v>105</v>
          </cell>
        </row>
        <row r="24">
          <cell r="AO24">
            <v>66</v>
          </cell>
          <cell r="AP24">
            <v>58</v>
          </cell>
          <cell r="AQ24">
            <v>124</v>
          </cell>
        </row>
        <row r="25">
          <cell r="AO25">
            <v>58</v>
          </cell>
          <cell r="AP25">
            <v>46</v>
          </cell>
          <cell r="AQ25">
            <v>104</v>
          </cell>
        </row>
        <row r="26">
          <cell r="AO26">
            <v>67</v>
          </cell>
          <cell r="AP26">
            <v>48</v>
          </cell>
          <cell r="AQ26">
            <v>115</v>
          </cell>
        </row>
        <row r="27">
          <cell r="AO27">
            <v>72</v>
          </cell>
          <cell r="AP27">
            <v>57</v>
          </cell>
          <cell r="AQ27">
            <v>129</v>
          </cell>
        </row>
        <row r="28">
          <cell r="AO28">
            <v>64</v>
          </cell>
          <cell r="AP28">
            <v>61</v>
          </cell>
          <cell r="AQ28">
            <v>125</v>
          </cell>
        </row>
        <row r="29">
          <cell r="AO29">
            <v>60</v>
          </cell>
          <cell r="AP29">
            <v>61</v>
          </cell>
          <cell r="AQ29">
            <v>121</v>
          </cell>
        </row>
        <row r="30">
          <cell r="AO30">
            <v>55</v>
          </cell>
          <cell r="AP30">
            <v>51</v>
          </cell>
          <cell r="AQ30">
            <v>106</v>
          </cell>
        </row>
        <row r="31">
          <cell r="AO31">
            <v>40</v>
          </cell>
          <cell r="AP31">
            <v>61</v>
          </cell>
          <cell r="AQ31">
            <v>101</v>
          </cell>
        </row>
        <row r="32">
          <cell r="AO32">
            <v>55</v>
          </cell>
          <cell r="AP32">
            <v>57</v>
          </cell>
          <cell r="AQ32">
            <v>112</v>
          </cell>
        </row>
        <row r="33">
          <cell r="AO33">
            <v>65</v>
          </cell>
          <cell r="AP33">
            <v>54</v>
          </cell>
          <cell r="AQ33">
            <v>119</v>
          </cell>
        </row>
        <row r="34">
          <cell r="AO34">
            <v>54</v>
          </cell>
          <cell r="AP34">
            <v>72</v>
          </cell>
          <cell r="AQ34">
            <v>126</v>
          </cell>
        </row>
        <row r="35">
          <cell r="AO35">
            <v>50</v>
          </cell>
          <cell r="AP35">
            <v>70</v>
          </cell>
          <cell r="AQ35">
            <v>120</v>
          </cell>
        </row>
        <row r="36">
          <cell r="AO36">
            <v>65</v>
          </cell>
          <cell r="AP36">
            <v>69</v>
          </cell>
          <cell r="AQ36">
            <v>134</v>
          </cell>
        </row>
        <row r="37">
          <cell r="AO37">
            <v>73</v>
          </cell>
          <cell r="AP37">
            <v>58</v>
          </cell>
          <cell r="AQ37">
            <v>131</v>
          </cell>
        </row>
        <row r="38">
          <cell r="AO38">
            <v>44</v>
          </cell>
          <cell r="AP38">
            <v>62</v>
          </cell>
          <cell r="AQ38">
            <v>106</v>
          </cell>
        </row>
        <row r="39">
          <cell r="AO39">
            <v>65</v>
          </cell>
          <cell r="AP39">
            <v>69</v>
          </cell>
          <cell r="AQ39">
            <v>134</v>
          </cell>
        </row>
        <row r="40">
          <cell r="AO40">
            <v>63</v>
          </cell>
          <cell r="AP40">
            <v>72</v>
          </cell>
          <cell r="AQ40">
            <v>135</v>
          </cell>
        </row>
        <row r="41">
          <cell r="AO41">
            <v>65</v>
          </cell>
          <cell r="AP41">
            <v>56</v>
          </cell>
          <cell r="AQ41">
            <v>121</v>
          </cell>
        </row>
        <row r="42">
          <cell r="AO42">
            <v>74</v>
          </cell>
          <cell r="AP42">
            <v>65</v>
          </cell>
          <cell r="AQ42">
            <v>139</v>
          </cell>
        </row>
        <row r="43">
          <cell r="AO43">
            <v>44</v>
          </cell>
          <cell r="AP43">
            <v>64</v>
          </cell>
          <cell r="AQ43">
            <v>108</v>
          </cell>
        </row>
        <row r="44">
          <cell r="AO44">
            <v>54</v>
          </cell>
          <cell r="AP44">
            <v>44</v>
          </cell>
          <cell r="AQ44">
            <v>98</v>
          </cell>
        </row>
        <row r="45">
          <cell r="AO45">
            <v>54</v>
          </cell>
          <cell r="AP45">
            <v>70</v>
          </cell>
          <cell r="AQ45">
            <v>124</v>
          </cell>
        </row>
        <row r="46">
          <cell r="AO46">
            <v>53</v>
          </cell>
          <cell r="AP46">
            <v>61</v>
          </cell>
          <cell r="AQ46">
            <v>114</v>
          </cell>
        </row>
        <row r="47">
          <cell r="AO47">
            <v>62</v>
          </cell>
          <cell r="AP47">
            <v>62</v>
          </cell>
          <cell r="AQ47">
            <v>124</v>
          </cell>
        </row>
        <row r="48">
          <cell r="AO48">
            <v>50</v>
          </cell>
          <cell r="AP48">
            <v>61</v>
          </cell>
          <cell r="AQ48">
            <v>111</v>
          </cell>
        </row>
        <row r="49">
          <cell r="AO49">
            <v>46</v>
          </cell>
          <cell r="AP49">
            <v>69</v>
          </cell>
          <cell r="AQ49">
            <v>115</v>
          </cell>
        </row>
        <row r="50">
          <cell r="AO50">
            <v>49</v>
          </cell>
          <cell r="AP50">
            <v>64</v>
          </cell>
          <cell r="AQ50">
            <v>113</v>
          </cell>
        </row>
        <row r="51">
          <cell r="AO51">
            <v>52</v>
          </cell>
          <cell r="AP51">
            <v>70</v>
          </cell>
          <cell r="AQ51">
            <v>122</v>
          </cell>
        </row>
        <row r="52">
          <cell r="AO52">
            <v>64</v>
          </cell>
          <cell r="AP52">
            <v>72</v>
          </cell>
          <cell r="AQ52">
            <v>136</v>
          </cell>
        </row>
        <row r="53">
          <cell r="AO53">
            <v>47</v>
          </cell>
          <cell r="AP53">
            <v>57</v>
          </cell>
          <cell r="AQ53">
            <v>104</v>
          </cell>
        </row>
        <row r="54">
          <cell r="AO54">
            <v>44</v>
          </cell>
          <cell r="AP54">
            <v>55</v>
          </cell>
          <cell r="AQ54">
            <v>99</v>
          </cell>
        </row>
        <row r="55">
          <cell r="AO55">
            <v>60</v>
          </cell>
          <cell r="AP55">
            <v>80</v>
          </cell>
          <cell r="AQ55">
            <v>140</v>
          </cell>
        </row>
        <row r="56">
          <cell r="AO56">
            <v>54</v>
          </cell>
          <cell r="AP56">
            <v>60</v>
          </cell>
          <cell r="AQ56">
            <v>114</v>
          </cell>
        </row>
        <row r="57">
          <cell r="AO57">
            <v>55</v>
          </cell>
          <cell r="AP57">
            <v>84</v>
          </cell>
          <cell r="AQ57">
            <v>139</v>
          </cell>
        </row>
        <row r="58">
          <cell r="AO58">
            <v>63</v>
          </cell>
          <cell r="AP58">
            <v>51</v>
          </cell>
          <cell r="AQ58">
            <v>114</v>
          </cell>
        </row>
        <row r="59">
          <cell r="AO59">
            <v>57</v>
          </cell>
          <cell r="AP59">
            <v>65</v>
          </cell>
          <cell r="AQ59">
            <v>122</v>
          </cell>
        </row>
        <row r="60">
          <cell r="AO60">
            <v>53</v>
          </cell>
          <cell r="AP60">
            <v>53</v>
          </cell>
          <cell r="AQ60">
            <v>106</v>
          </cell>
        </row>
        <row r="61">
          <cell r="AO61">
            <v>52</v>
          </cell>
          <cell r="AP61">
            <v>58</v>
          </cell>
          <cell r="AQ61">
            <v>110</v>
          </cell>
        </row>
        <row r="62">
          <cell r="AO62">
            <v>50</v>
          </cell>
          <cell r="AP62">
            <v>53</v>
          </cell>
          <cell r="AQ62">
            <v>103</v>
          </cell>
        </row>
        <row r="63">
          <cell r="AO63">
            <v>42</v>
          </cell>
          <cell r="AP63">
            <v>65</v>
          </cell>
          <cell r="AQ63">
            <v>107</v>
          </cell>
        </row>
        <row r="64">
          <cell r="AO64">
            <v>34</v>
          </cell>
          <cell r="AP64">
            <v>53</v>
          </cell>
          <cell r="AQ64">
            <v>87</v>
          </cell>
        </row>
        <row r="65">
          <cell r="AO65">
            <v>56</v>
          </cell>
          <cell r="AP65">
            <v>52</v>
          </cell>
          <cell r="AQ65">
            <v>108</v>
          </cell>
        </row>
        <row r="66">
          <cell r="AO66">
            <v>42</v>
          </cell>
          <cell r="AP66">
            <v>43</v>
          </cell>
          <cell r="AQ66">
            <v>85</v>
          </cell>
        </row>
        <row r="67">
          <cell r="AO67">
            <v>49</v>
          </cell>
          <cell r="AP67">
            <v>44</v>
          </cell>
          <cell r="AQ67">
            <v>93</v>
          </cell>
        </row>
        <row r="68">
          <cell r="AO68">
            <v>29</v>
          </cell>
          <cell r="AP68">
            <v>47</v>
          </cell>
          <cell r="AQ68">
            <v>76</v>
          </cell>
        </row>
        <row r="69">
          <cell r="AO69">
            <v>33</v>
          </cell>
          <cell r="AP69">
            <v>37</v>
          </cell>
          <cell r="AQ69">
            <v>70</v>
          </cell>
        </row>
        <row r="70">
          <cell r="AO70">
            <v>27</v>
          </cell>
          <cell r="AP70">
            <v>37</v>
          </cell>
          <cell r="AQ70">
            <v>64</v>
          </cell>
        </row>
        <row r="71">
          <cell r="AO71">
            <v>39</v>
          </cell>
          <cell r="AP71">
            <v>39</v>
          </cell>
          <cell r="AQ71">
            <v>78</v>
          </cell>
        </row>
        <row r="72">
          <cell r="AO72">
            <v>18</v>
          </cell>
          <cell r="AP72">
            <v>36</v>
          </cell>
          <cell r="AQ72">
            <v>54</v>
          </cell>
        </row>
        <row r="73">
          <cell r="AO73">
            <v>19</v>
          </cell>
          <cell r="AP73">
            <v>26</v>
          </cell>
          <cell r="AQ73">
            <v>45</v>
          </cell>
        </row>
        <row r="74">
          <cell r="AO74">
            <v>21</v>
          </cell>
          <cell r="AP74">
            <v>24</v>
          </cell>
          <cell r="AQ74">
            <v>45</v>
          </cell>
        </row>
        <row r="75">
          <cell r="AO75">
            <v>14</v>
          </cell>
          <cell r="AP75">
            <v>22</v>
          </cell>
          <cell r="AQ75">
            <v>36</v>
          </cell>
        </row>
        <row r="76">
          <cell r="AO76">
            <v>18</v>
          </cell>
          <cell r="AP76">
            <v>18</v>
          </cell>
          <cell r="AQ76">
            <v>36</v>
          </cell>
        </row>
        <row r="77">
          <cell r="AO77">
            <v>14</v>
          </cell>
          <cell r="AP77">
            <v>20</v>
          </cell>
          <cell r="AQ77">
            <v>34</v>
          </cell>
        </row>
        <row r="78">
          <cell r="AO78">
            <v>13</v>
          </cell>
          <cell r="AP78">
            <v>25</v>
          </cell>
          <cell r="AQ78">
            <v>38</v>
          </cell>
        </row>
        <row r="79">
          <cell r="AO79">
            <v>19</v>
          </cell>
          <cell r="AP79">
            <v>14</v>
          </cell>
          <cell r="AQ79">
            <v>33</v>
          </cell>
        </row>
        <row r="80">
          <cell r="AO80">
            <v>14</v>
          </cell>
          <cell r="AP80">
            <v>22</v>
          </cell>
          <cell r="AQ80">
            <v>36</v>
          </cell>
        </row>
        <row r="81">
          <cell r="AO81">
            <v>11</v>
          </cell>
          <cell r="AP81">
            <v>19</v>
          </cell>
          <cell r="AQ81">
            <v>30</v>
          </cell>
        </row>
        <row r="82">
          <cell r="AO82">
            <v>10</v>
          </cell>
          <cell r="AP82">
            <v>18</v>
          </cell>
          <cell r="AQ82">
            <v>28</v>
          </cell>
        </row>
        <row r="83">
          <cell r="AO83">
            <v>73</v>
          </cell>
          <cell r="AP83">
            <v>124</v>
          </cell>
          <cell r="AQ83">
            <v>197</v>
          </cell>
        </row>
        <row r="84">
          <cell r="AO84">
            <v>3987</v>
          </cell>
          <cell r="AP84">
            <v>4273</v>
          </cell>
          <cell r="AQ84">
            <v>8260</v>
          </cell>
        </row>
      </sheetData>
      <sheetData sheetId="1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.เมืองปัตตานี"/>
      <sheetName val="09892 รพ.สต.บานา"/>
      <sheetName val="09893 รพ.สต.ตันหยงลุโละ"/>
      <sheetName val="09894 รพ.สต.คลองมานิง"/>
      <sheetName val="09895 รพ.สต.กะมิยอ "/>
      <sheetName val="09896 รพ.สต.บาราโหม"/>
      <sheetName val="09897 รพ.สต.ปะกาฮารัง"/>
      <sheetName val="09898 รพ.สต.รูสะมิแล"/>
      <sheetName val="09899 รพ.สต.ตะลุโบะ"/>
      <sheetName val="09900 รพ.สต.บาราเฮาะ"/>
      <sheetName val="09901 รพ.สต.ปุยุด"/>
      <sheetName val="14363 ท.อ.เมือง"/>
      <sheetName val="77697 cmu ปากน้ำ"/>
      <sheetName val="77698 cmu รพ."/>
    </sheetNames>
    <sheetDataSet>
      <sheetData sheetId="0" refreshError="1">
        <row r="3">
          <cell r="B3">
            <v>1234</v>
          </cell>
          <cell r="C3">
            <v>1174</v>
          </cell>
          <cell r="D3">
            <v>2408</v>
          </cell>
          <cell r="H3">
            <v>4597</v>
          </cell>
          <cell r="I3">
            <v>4312</v>
          </cell>
          <cell r="J3">
            <v>8909</v>
          </cell>
        </row>
        <row r="4">
          <cell r="B4">
            <v>789</v>
          </cell>
          <cell r="C4">
            <v>745</v>
          </cell>
          <cell r="D4">
            <v>1534</v>
          </cell>
          <cell r="H4">
            <v>4518</v>
          </cell>
          <cell r="I4">
            <v>4002</v>
          </cell>
          <cell r="J4">
            <v>8520</v>
          </cell>
        </row>
        <row r="5">
          <cell r="B5">
            <v>833</v>
          </cell>
          <cell r="C5">
            <v>767</v>
          </cell>
          <cell r="D5">
            <v>1600</v>
          </cell>
          <cell r="H5">
            <v>4858</v>
          </cell>
          <cell r="I5">
            <v>4681</v>
          </cell>
          <cell r="J5">
            <v>9539</v>
          </cell>
        </row>
        <row r="6">
          <cell r="B6">
            <v>817</v>
          </cell>
          <cell r="C6">
            <v>834</v>
          </cell>
          <cell r="D6">
            <v>1651</v>
          </cell>
          <cell r="H6">
            <v>5433</v>
          </cell>
          <cell r="I6">
            <v>5335</v>
          </cell>
          <cell r="J6">
            <v>10768</v>
          </cell>
        </row>
        <row r="7">
          <cell r="B7">
            <v>924</v>
          </cell>
          <cell r="C7">
            <v>792</v>
          </cell>
          <cell r="D7">
            <v>1716</v>
          </cell>
          <cell r="H7">
            <v>5176</v>
          </cell>
          <cell r="I7">
            <v>5306</v>
          </cell>
          <cell r="J7">
            <v>10482</v>
          </cell>
        </row>
        <row r="8">
          <cell r="B8">
            <v>918</v>
          </cell>
          <cell r="C8">
            <v>769</v>
          </cell>
          <cell r="D8">
            <v>1687</v>
          </cell>
          <cell r="H8">
            <v>4617</v>
          </cell>
          <cell r="I8">
            <v>4790</v>
          </cell>
          <cell r="J8">
            <v>9407</v>
          </cell>
        </row>
        <row r="9">
          <cell r="B9">
            <v>879</v>
          </cell>
          <cell r="C9">
            <v>849</v>
          </cell>
          <cell r="D9">
            <v>1728</v>
          </cell>
          <cell r="H9">
            <v>3995</v>
          </cell>
          <cell r="I9">
            <v>4507</v>
          </cell>
          <cell r="J9">
            <v>8502</v>
          </cell>
        </row>
        <row r="10">
          <cell r="B10">
            <v>912</v>
          </cell>
          <cell r="C10">
            <v>764</v>
          </cell>
          <cell r="D10">
            <v>1676</v>
          </cell>
          <cell r="H10">
            <v>3541</v>
          </cell>
          <cell r="I10">
            <v>4300</v>
          </cell>
          <cell r="J10">
            <v>7841</v>
          </cell>
        </row>
        <row r="11">
          <cell r="B11">
            <v>868</v>
          </cell>
          <cell r="C11">
            <v>846</v>
          </cell>
          <cell r="D11">
            <v>1714</v>
          </cell>
          <cell r="H11">
            <v>3269</v>
          </cell>
          <cell r="I11">
            <v>4022</v>
          </cell>
          <cell r="J11">
            <v>7291</v>
          </cell>
        </row>
        <row r="12">
          <cell r="B12">
            <v>941</v>
          </cell>
          <cell r="C12">
            <v>774</v>
          </cell>
          <cell r="D12">
            <v>1715</v>
          </cell>
          <cell r="H12">
            <v>3399</v>
          </cell>
          <cell r="I12">
            <v>3980</v>
          </cell>
          <cell r="J12">
            <v>7379</v>
          </cell>
        </row>
        <row r="13">
          <cell r="B13">
            <v>943</v>
          </cell>
          <cell r="C13">
            <v>859</v>
          </cell>
          <cell r="D13">
            <v>1802</v>
          </cell>
          <cell r="H13">
            <v>3104</v>
          </cell>
          <cell r="I13">
            <v>3828</v>
          </cell>
          <cell r="J13">
            <v>6932</v>
          </cell>
        </row>
        <row r="14">
          <cell r="B14">
            <v>898</v>
          </cell>
          <cell r="C14">
            <v>921</v>
          </cell>
          <cell r="D14">
            <v>1819</v>
          </cell>
          <cell r="H14">
            <v>2736</v>
          </cell>
          <cell r="I14">
            <v>3224</v>
          </cell>
          <cell r="J14">
            <v>5960</v>
          </cell>
        </row>
        <row r="15">
          <cell r="B15">
            <v>993</v>
          </cell>
          <cell r="C15">
            <v>916</v>
          </cell>
          <cell r="D15">
            <v>1909</v>
          </cell>
          <cell r="H15">
            <v>1956</v>
          </cell>
          <cell r="I15">
            <v>2200</v>
          </cell>
          <cell r="J15">
            <v>4156</v>
          </cell>
        </row>
        <row r="16">
          <cell r="B16">
            <v>1069</v>
          </cell>
          <cell r="C16">
            <v>999</v>
          </cell>
          <cell r="D16">
            <v>2068</v>
          </cell>
          <cell r="H16">
            <v>1553</v>
          </cell>
          <cell r="I16">
            <v>1759</v>
          </cell>
          <cell r="J16">
            <v>3312</v>
          </cell>
        </row>
        <row r="17">
          <cell r="B17">
            <v>955</v>
          </cell>
          <cell r="C17">
            <v>986</v>
          </cell>
          <cell r="D17">
            <v>1941</v>
          </cell>
          <cell r="H17">
            <v>778</v>
          </cell>
          <cell r="I17">
            <v>997</v>
          </cell>
          <cell r="J17">
            <v>1775</v>
          </cell>
        </row>
        <row r="18">
          <cell r="B18">
            <v>1050</v>
          </cell>
          <cell r="C18">
            <v>1096</v>
          </cell>
          <cell r="D18">
            <v>2146</v>
          </cell>
          <cell r="H18">
            <v>600</v>
          </cell>
          <cell r="I18">
            <v>758</v>
          </cell>
          <cell r="J18">
            <v>1358</v>
          </cell>
        </row>
        <row r="19">
          <cell r="B19">
            <v>1057</v>
          </cell>
          <cell r="C19">
            <v>989</v>
          </cell>
          <cell r="D19">
            <v>2046</v>
          </cell>
          <cell r="H19">
            <v>667</v>
          </cell>
          <cell r="I19">
            <v>1056</v>
          </cell>
          <cell r="J19">
            <v>1723</v>
          </cell>
        </row>
        <row r="20">
          <cell r="B20">
            <v>1138</v>
          </cell>
          <cell r="C20">
            <v>1097</v>
          </cell>
          <cell r="D20">
            <v>2235</v>
          </cell>
          <cell r="H20">
            <v>54797</v>
          </cell>
          <cell r="I20">
            <v>59057</v>
          </cell>
          <cell r="J20">
            <v>113854</v>
          </cell>
        </row>
        <row r="21">
          <cell r="B21">
            <v>1121</v>
          </cell>
          <cell r="C21">
            <v>1063</v>
          </cell>
          <cell r="D21">
            <v>2184</v>
          </cell>
        </row>
        <row r="22">
          <cell r="B22">
            <v>1067</v>
          </cell>
          <cell r="C22">
            <v>1090</v>
          </cell>
          <cell r="D22">
            <v>2157</v>
          </cell>
        </row>
        <row r="23">
          <cell r="B23">
            <v>1110</v>
          </cell>
          <cell r="C23">
            <v>1071</v>
          </cell>
          <cell r="D23">
            <v>2181</v>
          </cell>
        </row>
        <row r="24">
          <cell r="B24">
            <v>1014</v>
          </cell>
          <cell r="C24">
            <v>1082</v>
          </cell>
          <cell r="D24">
            <v>2096</v>
          </cell>
        </row>
        <row r="25">
          <cell r="B25">
            <v>1017</v>
          </cell>
          <cell r="C25">
            <v>1096</v>
          </cell>
          <cell r="D25">
            <v>2113</v>
          </cell>
        </row>
        <row r="26">
          <cell r="B26">
            <v>1053</v>
          </cell>
          <cell r="C26">
            <v>1017</v>
          </cell>
          <cell r="D26">
            <v>2070</v>
          </cell>
        </row>
        <row r="27">
          <cell r="B27">
            <v>982</v>
          </cell>
          <cell r="C27">
            <v>1040</v>
          </cell>
          <cell r="D27">
            <v>2022</v>
          </cell>
        </row>
        <row r="28">
          <cell r="B28">
            <v>1016</v>
          </cell>
          <cell r="C28">
            <v>974</v>
          </cell>
          <cell r="D28">
            <v>1990</v>
          </cell>
        </row>
        <row r="29">
          <cell r="B29">
            <v>945</v>
          </cell>
          <cell r="C29">
            <v>1021</v>
          </cell>
          <cell r="D29">
            <v>1966</v>
          </cell>
        </row>
        <row r="30">
          <cell r="B30">
            <v>899</v>
          </cell>
          <cell r="C30">
            <v>916</v>
          </cell>
          <cell r="D30">
            <v>1815</v>
          </cell>
        </row>
        <row r="31">
          <cell r="B31">
            <v>888</v>
          </cell>
          <cell r="C31">
            <v>931</v>
          </cell>
          <cell r="D31">
            <v>1819</v>
          </cell>
        </row>
        <row r="32">
          <cell r="B32">
            <v>869</v>
          </cell>
          <cell r="C32">
            <v>948</v>
          </cell>
          <cell r="D32">
            <v>1817</v>
          </cell>
        </row>
        <row r="33">
          <cell r="B33">
            <v>832</v>
          </cell>
          <cell r="C33">
            <v>956</v>
          </cell>
          <cell r="D33">
            <v>1788</v>
          </cell>
        </row>
        <row r="34">
          <cell r="B34">
            <v>803</v>
          </cell>
          <cell r="C34">
            <v>920</v>
          </cell>
          <cell r="D34">
            <v>1723</v>
          </cell>
        </row>
        <row r="35">
          <cell r="B35">
            <v>799</v>
          </cell>
          <cell r="C35">
            <v>881</v>
          </cell>
          <cell r="D35">
            <v>1680</v>
          </cell>
        </row>
        <row r="36">
          <cell r="B36">
            <v>818</v>
          </cell>
          <cell r="C36">
            <v>901</v>
          </cell>
          <cell r="D36">
            <v>1719</v>
          </cell>
        </row>
        <row r="37">
          <cell r="B37">
            <v>743</v>
          </cell>
          <cell r="C37">
            <v>849</v>
          </cell>
          <cell r="D37">
            <v>1592</v>
          </cell>
        </row>
        <row r="38">
          <cell r="B38">
            <v>766</v>
          </cell>
          <cell r="C38">
            <v>882</v>
          </cell>
          <cell r="D38">
            <v>1648</v>
          </cell>
        </row>
        <row r="39">
          <cell r="B39">
            <v>707</v>
          </cell>
          <cell r="C39">
            <v>852</v>
          </cell>
          <cell r="D39">
            <v>1559</v>
          </cell>
        </row>
        <row r="40">
          <cell r="B40">
            <v>710</v>
          </cell>
          <cell r="C40">
            <v>865</v>
          </cell>
          <cell r="D40">
            <v>1575</v>
          </cell>
        </row>
        <row r="41">
          <cell r="B41">
            <v>723</v>
          </cell>
          <cell r="C41">
            <v>893</v>
          </cell>
          <cell r="D41">
            <v>1616</v>
          </cell>
        </row>
        <row r="42">
          <cell r="B42">
            <v>635</v>
          </cell>
          <cell r="C42">
            <v>808</v>
          </cell>
          <cell r="D42">
            <v>1443</v>
          </cell>
        </row>
        <row r="43">
          <cell r="B43">
            <v>691</v>
          </cell>
          <cell r="C43">
            <v>891</v>
          </cell>
          <cell r="D43">
            <v>1582</v>
          </cell>
        </row>
        <row r="44">
          <cell r="B44">
            <v>686</v>
          </cell>
          <cell r="C44">
            <v>770</v>
          </cell>
          <cell r="D44">
            <v>1456</v>
          </cell>
        </row>
        <row r="45">
          <cell r="B45">
            <v>615</v>
          </cell>
          <cell r="C45">
            <v>804</v>
          </cell>
          <cell r="D45">
            <v>1419</v>
          </cell>
        </row>
        <row r="46">
          <cell r="B46">
            <v>651</v>
          </cell>
          <cell r="C46">
            <v>785</v>
          </cell>
          <cell r="D46">
            <v>1436</v>
          </cell>
        </row>
        <row r="47">
          <cell r="B47">
            <v>626</v>
          </cell>
          <cell r="C47">
            <v>772</v>
          </cell>
          <cell r="D47">
            <v>1398</v>
          </cell>
        </row>
        <row r="48">
          <cell r="B48">
            <v>731</v>
          </cell>
          <cell r="C48">
            <v>837</v>
          </cell>
          <cell r="D48">
            <v>1568</v>
          </cell>
        </row>
        <row r="49">
          <cell r="B49">
            <v>679</v>
          </cell>
          <cell r="C49">
            <v>816</v>
          </cell>
          <cell r="D49">
            <v>1495</v>
          </cell>
        </row>
        <row r="50">
          <cell r="B50">
            <v>636</v>
          </cell>
          <cell r="C50">
            <v>730</v>
          </cell>
          <cell r="D50">
            <v>1366</v>
          </cell>
        </row>
        <row r="51">
          <cell r="B51">
            <v>647</v>
          </cell>
          <cell r="C51">
            <v>770</v>
          </cell>
          <cell r="D51">
            <v>1417</v>
          </cell>
        </row>
        <row r="52">
          <cell r="B52">
            <v>706</v>
          </cell>
          <cell r="C52">
            <v>827</v>
          </cell>
          <cell r="D52">
            <v>1533</v>
          </cell>
        </row>
        <row r="53">
          <cell r="B53">
            <v>608</v>
          </cell>
          <cell r="C53">
            <v>722</v>
          </cell>
          <cell r="D53">
            <v>1330</v>
          </cell>
        </row>
        <row r="54">
          <cell r="B54">
            <v>628</v>
          </cell>
          <cell r="C54">
            <v>816</v>
          </cell>
          <cell r="D54">
            <v>1444</v>
          </cell>
        </row>
        <row r="55">
          <cell r="B55">
            <v>629</v>
          </cell>
          <cell r="C55">
            <v>709</v>
          </cell>
          <cell r="D55">
            <v>1338</v>
          </cell>
        </row>
        <row r="56">
          <cell r="B56">
            <v>598</v>
          </cell>
          <cell r="C56">
            <v>800</v>
          </cell>
          <cell r="D56">
            <v>1398</v>
          </cell>
        </row>
        <row r="57">
          <cell r="B57">
            <v>641</v>
          </cell>
          <cell r="C57">
            <v>781</v>
          </cell>
          <cell r="D57">
            <v>1422</v>
          </cell>
        </row>
        <row r="58">
          <cell r="B58">
            <v>627</v>
          </cell>
          <cell r="C58">
            <v>708</v>
          </cell>
          <cell r="D58">
            <v>1335</v>
          </cell>
        </row>
        <row r="59">
          <cell r="B59">
            <v>552</v>
          </cell>
          <cell r="C59">
            <v>681</v>
          </cell>
          <cell r="D59">
            <v>1233</v>
          </cell>
        </row>
        <row r="60">
          <cell r="B60">
            <v>534</v>
          </cell>
          <cell r="C60">
            <v>651</v>
          </cell>
          <cell r="D60">
            <v>1185</v>
          </cell>
        </row>
        <row r="61">
          <cell r="B61">
            <v>498</v>
          </cell>
          <cell r="C61">
            <v>539</v>
          </cell>
          <cell r="D61">
            <v>1037</v>
          </cell>
        </row>
        <row r="62">
          <cell r="B62">
            <v>525</v>
          </cell>
          <cell r="C62">
            <v>645</v>
          </cell>
          <cell r="D62">
            <v>1170</v>
          </cell>
        </row>
        <row r="63">
          <cell r="B63">
            <v>430</v>
          </cell>
          <cell r="C63">
            <v>469</v>
          </cell>
          <cell r="D63">
            <v>899</v>
          </cell>
        </row>
        <row r="64">
          <cell r="B64">
            <v>364</v>
          </cell>
          <cell r="C64">
            <v>426</v>
          </cell>
          <cell r="D64">
            <v>790</v>
          </cell>
        </row>
        <row r="65">
          <cell r="B65">
            <v>366</v>
          </cell>
          <cell r="C65">
            <v>425</v>
          </cell>
          <cell r="D65">
            <v>791</v>
          </cell>
        </row>
        <row r="66">
          <cell r="B66">
            <v>393</v>
          </cell>
          <cell r="C66">
            <v>444</v>
          </cell>
          <cell r="D66">
            <v>837</v>
          </cell>
        </row>
        <row r="67">
          <cell r="B67">
            <v>403</v>
          </cell>
          <cell r="C67">
            <v>436</v>
          </cell>
          <cell r="D67">
            <v>839</v>
          </cell>
        </row>
        <row r="68">
          <cell r="B68">
            <v>375</v>
          </cell>
          <cell r="C68">
            <v>402</v>
          </cell>
          <cell r="D68">
            <v>777</v>
          </cell>
        </row>
        <row r="69">
          <cell r="B69">
            <v>318</v>
          </cell>
          <cell r="C69">
            <v>381</v>
          </cell>
          <cell r="D69">
            <v>699</v>
          </cell>
        </row>
        <row r="70">
          <cell r="B70">
            <v>300</v>
          </cell>
          <cell r="C70">
            <v>353</v>
          </cell>
          <cell r="D70">
            <v>653</v>
          </cell>
        </row>
        <row r="71">
          <cell r="B71">
            <v>284</v>
          </cell>
          <cell r="C71">
            <v>297</v>
          </cell>
          <cell r="D71">
            <v>581</v>
          </cell>
        </row>
        <row r="72">
          <cell r="B72">
            <v>276</v>
          </cell>
          <cell r="C72">
            <v>326</v>
          </cell>
          <cell r="D72">
            <v>602</v>
          </cell>
        </row>
        <row r="73">
          <cell r="B73">
            <v>216</v>
          </cell>
          <cell r="C73">
            <v>323</v>
          </cell>
          <cell r="D73">
            <v>539</v>
          </cell>
        </row>
        <row r="74">
          <cell r="B74">
            <v>168</v>
          </cell>
          <cell r="C74">
            <v>186</v>
          </cell>
          <cell r="D74">
            <v>354</v>
          </cell>
        </row>
        <row r="75">
          <cell r="B75">
            <v>129</v>
          </cell>
          <cell r="C75">
            <v>165</v>
          </cell>
          <cell r="D75">
            <v>294</v>
          </cell>
        </row>
        <row r="76">
          <cell r="B76">
            <v>138</v>
          </cell>
          <cell r="C76">
            <v>142</v>
          </cell>
          <cell r="D76">
            <v>280</v>
          </cell>
        </row>
        <row r="77">
          <cell r="B77">
            <v>127</v>
          </cell>
          <cell r="C77">
            <v>181</v>
          </cell>
          <cell r="D77">
            <v>308</v>
          </cell>
        </row>
        <row r="78">
          <cell r="B78">
            <v>124</v>
          </cell>
          <cell r="C78">
            <v>161</v>
          </cell>
          <cell r="D78">
            <v>285</v>
          </cell>
        </row>
        <row r="79">
          <cell r="B79">
            <v>114</v>
          </cell>
          <cell r="C79">
            <v>121</v>
          </cell>
          <cell r="D79">
            <v>235</v>
          </cell>
        </row>
        <row r="80">
          <cell r="B80">
            <v>142</v>
          </cell>
          <cell r="C80">
            <v>195</v>
          </cell>
          <cell r="D80">
            <v>337</v>
          </cell>
        </row>
        <row r="81">
          <cell r="B81">
            <v>113</v>
          </cell>
          <cell r="C81">
            <v>138</v>
          </cell>
          <cell r="D81">
            <v>251</v>
          </cell>
        </row>
        <row r="82">
          <cell r="B82">
            <v>107</v>
          </cell>
          <cell r="C82">
            <v>143</v>
          </cell>
          <cell r="D82">
            <v>250</v>
          </cell>
        </row>
        <row r="83">
          <cell r="B83">
            <v>105</v>
          </cell>
          <cell r="C83">
            <v>146</v>
          </cell>
          <cell r="D83">
            <v>251</v>
          </cell>
        </row>
        <row r="84">
          <cell r="B84">
            <v>562</v>
          </cell>
          <cell r="C84">
            <v>910</v>
          </cell>
          <cell r="D84">
            <v>1472</v>
          </cell>
        </row>
        <row r="85">
          <cell r="B85">
            <v>54797</v>
          </cell>
          <cell r="C85">
            <v>59057</v>
          </cell>
          <cell r="D85">
            <v>113854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ำเภอโคกโพธิ์"/>
      <sheetName val="09902 รพ.สต.โคกโพธิ์"/>
      <sheetName val="09903 รพ.สต.สามยอด"/>
      <sheetName val="09904 รพ.สต.บางโกระ"/>
      <sheetName val="09905 รพ.สต.ช้างให้ตก"/>
      <sheetName val="09906 รพ.สต.ทรายขาว"/>
      <sheetName val="09907 รพ.สต.นาประดู่"/>
      <sheetName val="09908 รพ.สต.ปากล่อ"/>
      <sheetName val="09909 รพ.สต.ทุ่งพลา"/>
      <sheetName val="09910 รพ.สต.ท่าเรือ"/>
      <sheetName val="09911 รพ.สต.โคกอ้น"/>
      <sheetName val="09912 รพ.สต.นาเกตุ"/>
      <sheetName val="09913 รพ.สต.ควนโนรี"/>
      <sheetName val="99879 pcu มะกรูด"/>
    </sheetNames>
    <sheetDataSet>
      <sheetData sheetId="0">
        <row r="3">
          <cell r="B3">
            <v>525</v>
          </cell>
        </row>
      </sheetData>
      <sheetData sheetId="1">
        <row r="2">
          <cell r="AO2">
            <v>40</v>
          </cell>
          <cell r="AP2">
            <v>44</v>
          </cell>
          <cell r="AQ2">
            <v>84</v>
          </cell>
          <cell r="AT2">
            <v>123</v>
          </cell>
          <cell r="AU2">
            <v>162</v>
          </cell>
          <cell r="AV2">
            <v>285</v>
          </cell>
        </row>
        <row r="3">
          <cell r="AO3">
            <v>13</v>
          </cell>
          <cell r="AP3">
            <v>30</v>
          </cell>
          <cell r="AQ3">
            <v>43</v>
          </cell>
          <cell r="AT3">
            <v>150</v>
          </cell>
          <cell r="AU3">
            <v>132</v>
          </cell>
          <cell r="AV3">
            <v>282</v>
          </cell>
        </row>
        <row r="4">
          <cell r="AO4">
            <v>27</v>
          </cell>
          <cell r="AP4">
            <v>28</v>
          </cell>
          <cell r="AQ4">
            <v>55</v>
          </cell>
          <cell r="AT4">
            <v>170</v>
          </cell>
          <cell r="AU4">
            <v>197</v>
          </cell>
          <cell r="AV4">
            <v>367</v>
          </cell>
        </row>
        <row r="5">
          <cell r="AO5">
            <v>21</v>
          </cell>
          <cell r="AP5">
            <v>21</v>
          </cell>
          <cell r="AQ5">
            <v>42</v>
          </cell>
          <cell r="AT5">
            <v>193</v>
          </cell>
          <cell r="AU5">
            <v>184</v>
          </cell>
          <cell r="AV5">
            <v>377</v>
          </cell>
        </row>
        <row r="6">
          <cell r="AO6">
            <v>22</v>
          </cell>
          <cell r="AP6">
            <v>39</v>
          </cell>
          <cell r="AQ6">
            <v>61</v>
          </cell>
          <cell r="AT6">
            <v>165</v>
          </cell>
          <cell r="AU6">
            <v>180</v>
          </cell>
          <cell r="AV6">
            <v>345</v>
          </cell>
        </row>
        <row r="7">
          <cell r="AO7">
            <v>22</v>
          </cell>
          <cell r="AP7">
            <v>26</v>
          </cell>
          <cell r="AQ7">
            <v>48</v>
          </cell>
          <cell r="AT7">
            <v>147</v>
          </cell>
          <cell r="AU7">
            <v>185</v>
          </cell>
          <cell r="AV7">
            <v>332</v>
          </cell>
        </row>
        <row r="8">
          <cell r="AO8">
            <v>35</v>
          </cell>
          <cell r="AP8">
            <v>28</v>
          </cell>
          <cell r="AQ8">
            <v>63</v>
          </cell>
          <cell r="AT8">
            <v>194</v>
          </cell>
          <cell r="AU8">
            <v>152</v>
          </cell>
          <cell r="AV8">
            <v>346</v>
          </cell>
        </row>
        <row r="9">
          <cell r="AO9">
            <v>24</v>
          </cell>
          <cell r="AP9">
            <v>24</v>
          </cell>
          <cell r="AQ9">
            <v>48</v>
          </cell>
          <cell r="AT9">
            <v>178</v>
          </cell>
          <cell r="AU9">
            <v>123</v>
          </cell>
          <cell r="AV9">
            <v>301</v>
          </cell>
        </row>
        <row r="10">
          <cell r="AO10">
            <v>34</v>
          </cell>
          <cell r="AP10">
            <v>23</v>
          </cell>
          <cell r="AQ10">
            <v>57</v>
          </cell>
          <cell r="AT10">
            <v>151</v>
          </cell>
          <cell r="AU10">
            <v>120</v>
          </cell>
          <cell r="AV10">
            <v>271</v>
          </cell>
        </row>
        <row r="11">
          <cell r="AO11">
            <v>35</v>
          </cell>
          <cell r="AP11">
            <v>31</v>
          </cell>
          <cell r="AQ11">
            <v>66</v>
          </cell>
          <cell r="AT11">
            <v>131</v>
          </cell>
          <cell r="AU11">
            <v>113</v>
          </cell>
          <cell r="AV11">
            <v>244</v>
          </cell>
        </row>
        <row r="12">
          <cell r="AO12">
            <v>26</v>
          </cell>
          <cell r="AP12">
            <v>38</v>
          </cell>
          <cell r="AQ12">
            <v>64</v>
          </cell>
          <cell r="AT12">
            <v>132</v>
          </cell>
          <cell r="AU12">
            <v>145</v>
          </cell>
          <cell r="AV12">
            <v>277</v>
          </cell>
        </row>
        <row r="13">
          <cell r="AO13">
            <v>38</v>
          </cell>
          <cell r="AP13">
            <v>36</v>
          </cell>
          <cell r="AQ13">
            <v>74</v>
          </cell>
          <cell r="AT13">
            <v>143</v>
          </cell>
          <cell r="AU13">
            <v>135</v>
          </cell>
          <cell r="AV13">
            <v>278</v>
          </cell>
        </row>
        <row r="14">
          <cell r="AO14">
            <v>39</v>
          </cell>
          <cell r="AP14">
            <v>41</v>
          </cell>
          <cell r="AQ14">
            <v>80</v>
          </cell>
          <cell r="AT14">
            <v>129</v>
          </cell>
          <cell r="AU14">
            <v>137</v>
          </cell>
          <cell r="AV14">
            <v>266</v>
          </cell>
        </row>
        <row r="15">
          <cell r="AO15">
            <v>37</v>
          </cell>
          <cell r="AP15">
            <v>42</v>
          </cell>
          <cell r="AQ15">
            <v>79</v>
          </cell>
          <cell r="AT15">
            <v>99</v>
          </cell>
          <cell r="AU15">
            <v>110</v>
          </cell>
          <cell r="AV15">
            <v>209</v>
          </cell>
        </row>
        <row r="16">
          <cell r="AO16">
            <v>30</v>
          </cell>
          <cell r="AP16">
            <v>40</v>
          </cell>
          <cell r="AQ16">
            <v>70</v>
          </cell>
          <cell r="AT16">
            <v>59</v>
          </cell>
          <cell r="AU16">
            <v>67</v>
          </cell>
          <cell r="AV16">
            <v>126</v>
          </cell>
        </row>
        <row r="17">
          <cell r="AO17">
            <v>44</v>
          </cell>
          <cell r="AP17">
            <v>38</v>
          </cell>
          <cell r="AQ17">
            <v>82</v>
          </cell>
          <cell r="AT17">
            <v>60</v>
          </cell>
          <cell r="AU17">
            <v>53</v>
          </cell>
          <cell r="AV17">
            <v>113</v>
          </cell>
        </row>
        <row r="18">
          <cell r="AO18">
            <v>40</v>
          </cell>
          <cell r="AP18">
            <v>36</v>
          </cell>
          <cell r="AQ18">
            <v>76</v>
          </cell>
          <cell r="AT18">
            <v>49</v>
          </cell>
          <cell r="AU18">
            <v>89</v>
          </cell>
          <cell r="AV18">
            <v>138</v>
          </cell>
        </row>
        <row r="19">
          <cell r="AO19">
            <v>36</v>
          </cell>
          <cell r="AP19">
            <v>42</v>
          </cell>
          <cell r="AQ19">
            <v>78</v>
          </cell>
          <cell r="AT19">
            <v>2273</v>
          </cell>
          <cell r="AU19">
            <v>2284</v>
          </cell>
          <cell r="AV19">
            <v>4557</v>
          </cell>
        </row>
        <row r="20">
          <cell r="AO20">
            <v>33</v>
          </cell>
          <cell r="AP20">
            <v>34</v>
          </cell>
          <cell r="AQ20">
            <v>67</v>
          </cell>
        </row>
        <row r="21">
          <cell r="AO21">
            <v>40</v>
          </cell>
          <cell r="AP21">
            <v>34</v>
          </cell>
          <cell r="AQ21">
            <v>74</v>
          </cell>
        </row>
        <row r="22">
          <cell r="AO22">
            <v>36</v>
          </cell>
          <cell r="AP22">
            <v>38</v>
          </cell>
          <cell r="AQ22">
            <v>74</v>
          </cell>
        </row>
        <row r="23">
          <cell r="AO23">
            <v>34</v>
          </cell>
          <cell r="AP23">
            <v>33</v>
          </cell>
          <cell r="AQ23">
            <v>67</v>
          </cell>
        </row>
        <row r="24">
          <cell r="AO24">
            <v>30</v>
          </cell>
          <cell r="AP24">
            <v>34</v>
          </cell>
          <cell r="AQ24">
            <v>64</v>
          </cell>
        </row>
        <row r="25">
          <cell r="AO25">
            <v>30</v>
          </cell>
          <cell r="AP25">
            <v>38</v>
          </cell>
          <cell r="AQ25">
            <v>68</v>
          </cell>
        </row>
        <row r="26">
          <cell r="AO26">
            <v>35</v>
          </cell>
          <cell r="AP26">
            <v>37</v>
          </cell>
          <cell r="AQ26">
            <v>72</v>
          </cell>
        </row>
        <row r="27">
          <cell r="AO27">
            <v>22</v>
          </cell>
          <cell r="AP27">
            <v>36</v>
          </cell>
          <cell r="AQ27">
            <v>58</v>
          </cell>
        </row>
        <row r="28">
          <cell r="AO28">
            <v>31</v>
          </cell>
          <cell r="AP28">
            <v>43</v>
          </cell>
          <cell r="AQ28">
            <v>74</v>
          </cell>
        </row>
        <row r="29">
          <cell r="AO29">
            <v>39</v>
          </cell>
          <cell r="AP29">
            <v>40</v>
          </cell>
          <cell r="AQ29">
            <v>79</v>
          </cell>
        </row>
        <row r="30">
          <cell r="AO30">
            <v>29</v>
          </cell>
          <cell r="AP30">
            <v>31</v>
          </cell>
          <cell r="AQ30">
            <v>60</v>
          </cell>
        </row>
        <row r="31">
          <cell r="AO31">
            <v>26</v>
          </cell>
          <cell r="AP31">
            <v>35</v>
          </cell>
          <cell r="AQ31">
            <v>61</v>
          </cell>
        </row>
        <row r="32">
          <cell r="AO32">
            <v>41</v>
          </cell>
          <cell r="AP32">
            <v>23</v>
          </cell>
          <cell r="AQ32">
            <v>64</v>
          </cell>
        </row>
        <row r="33">
          <cell r="AO33">
            <v>38</v>
          </cell>
          <cell r="AP33">
            <v>25</v>
          </cell>
          <cell r="AQ33">
            <v>63</v>
          </cell>
        </row>
        <row r="34">
          <cell r="AO34">
            <v>42</v>
          </cell>
          <cell r="AP34">
            <v>39</v>
          </cell>
          <cell r="AQ34">
            <v>81</v>
          </cell>
        </row>
        <row r="35">
          <cell r="AO35">
            <v>44</v>
          </cell>
          <cell r="AP35">
            <v>33</v>
          </cell>
          <cell r="AQ35">
            <v>77</v>
          </cell>
        </row>
        <row r="36">
          <cell r="AO36">
            <v>29</v>
          </cell>
          <cell r="AP36">
            <v>32</v>
          </cell>
          <cell r="AQ36">
            <v>61</v>
          </cell>
        </row>
        <row r="37">
          <cell r="AO37">
            <v>40</v>
          </cell>
          <cell r="AP37">
            <v>26</v>
          </cell>
          <cell r="AQ37">
            <v>66</v>
          </cell>
        </row>
        <row r="38">
          <cell r="AO38">
            <v>32</v>
          </cell>
          <cell r="AP38">
            <v>20</v>
          </cell>
          <cell r="AQ38">
            <v>52</v>
          </cell>
        </row>
        <row r="39">
          <cell r="AO39">
            <v>33</v>
          </cell>
          <cell r="AP39">
            <v>22</v>
          </cell>
          <cell r="AQ39">
            <v>55</v>
          </cell>
        </row>
        <row r="40">
          <cell r="AO40">
            <v>38</v>
          </cell>
          <cell r="AP40">
            <v>23</v>
          </cell>
          <cell r="AQ40">
            <v>61</v>
          </cell>
        </row>
        <row r="41">
          <cell r="AO41">
            <v>35</v>
          </cell>
          <cell r="AP41">
            <v>32</v>
          </cell>
          <cell r="AQ41">
            <v>67</v>
          </cell>
        </row>
        <row r="42">
          <cell r="AO42">
            <v>25</v>
          </cell>
          <cell r="AP42">
            <v>26</v>
          </cell>
          <cell r="AQ42">
            <v>51</v>
          </cell>
        </row>
        <row r="43">
          <cell r="AO43">
            <v>29</v>
          </cell>
          <cell r="AP43">
            <v>19</v>
          </cell>
          <cell r="AQ43">
            <v>48</v>
          </cell>
        </row>
        <row r="44">
          <cell r="AO44">
            <v>30</v>
          </cell>
          <cell r="AP44">
            <v>28</v>
          </cell>
          <cell r="AQ44">
            <v>58</v>
          </cell>
        </row>
        <row r="45">
          <cell r="AO45">
            <v>36</v>
          </cell>
          <cell r="AP45">
            <v>22</v>
          </cell>
          <cell r="AQ45">
            <v>58</v>
          </cell>
        </row>
        <row r="46">
          <cell r="AO46">
            <v>31</v>
          </cell>
          <cell r="AP46">
            <v>25</v>
          </cell>
          <cell r="AQ46">
            <v>56</v>
          </cell>
        </row>
        <row r="47">
          <cell r="AO47">
            <v>33</v>
          </cell>
          <cell r="AP47">
            <v>17</v>
          </cell>
          <cell r="AQ47">
            <v>50</v>
          </cell>
        </row>
        <row r="48">
          <cell r="AO48">
            <v>23</v>
          </cell>
          <cell r="AP48">
            <v>25</v>
          </cell>
          <cell r="AQ48">
            <v>48</v>
          </cell>
        </row>
        <row r="49">
          <cell r="AO49">
            <v>24</v>
          </cell>
          <cell r="AP49">
            <v>18</v>
          </cell>
          <cell r="AQ49">
            <v>42</v>
          </cell>
        </row>
        <row r="50">
          <cell r="AO50">
            <v>22</v>
          </cell>
          <cell r="AP50">
            <v>27</v>
          </cell>
          <cell r="AQ50">
            <v>49</v>
          </cell>
        </row>
        <row r="51">
          <cell r="AO51">
            <v>29</v>
          </cell>
          <cell r="AP51">
            <v>26</v>
          </cell>
          <cell r="AQ51">
            <v>55</v>
          </cell>
        </row>
        <row r="52">
          <cell r="AO52">
            <v>27</v>
          </cell>
          <cell r="AP52">
            <v>31</v>
          </cell>
          <cell r="AQ52">
            <v>58</v>
          </cell>
        </row>
        <row r="53">
          <cell r="AO53">
            <v>25</v>
          </cell>
          <cell r="AP53">
            <v>28</v>
          </cell>
          <cell r="AQ53">
            <v>53</v>
          </cell>
        </row>
        <row r="54">
          <cell r="AO54">
            <v>28</v>
          </cell>
          <cell r="AP54">
            <v>29</v>
          </cell>
          <cell r="AQ54">
            <v>57</v>
          </cell>
        </row>
        <row r="55">
          <cell r="AO55">
            <v>30</v>
          </cell>
          <cell r="AP55">
            <v>30</v>
          </cell>
          <cell r="AQ55">
            <v>60</v>
          </cell>
        </row>
        <row r="56">
          <cell r="AO56">
            <v>22</v>
          </cell>
          <cell r="AP56">
            <v>27</v>
          </cell>
          <cell r="AQ56">
            <v>49</v>
          </cell>
        </row>
        <row r="57">
          <cell r="AO57">
            <v>32</v>
          </cell>
          <cell r="AP57">
            <v>28</v>
          </cell>
          <cell r="AQ57">
            <v>60</v>
          </cell>
        </row>
        <row r="58">
          <cell r="AO58">
            <v>28</v>
          </cell>
          <cell r="AP58">
            <v>23</v>
          </cell>
          <cell r="AQ58">
            <v>51</v>
          </cell>
        </row>
        <row r="59">
          <cell r="AO59">
            <v>26</v>
          </cell>
          <cell r="AP59">
            <v>32</v>
          </cell>
          <cell r="AQ59">
            <v>58</v>
          </cell>
        </row>
        <row r="60">
          <cell r="AO60">
            <v>32</v>
          </cell>
          <cell r="AP60">
            <v>27</v>
          </cell>
          <cell r="AQ60">
            <v>59</v>
          </cell>
        </row>
        <row r="61">
          <cell r="AO61">
            <v>25</v>
          </cell>
          <cell r="AP61">
            <v>25</v>
          </cell>
          <cell r="AQ61">
            <v>50</v>
          </cell>
        </row>
        <row r="62">
          <cell r="AO62">
            <v>24</v>
          </cell>
          <cell r="AP62">
            <v>20</v>
          </cell>
          <cell r="AQ62">
            <v>44</v>
          </cell>
        </row>
        <row r="63">
          <cell r="AO63">
            <v>28</v>
          </cell>
          <cell r="AP63">
            <v>31</v>
          </cell>
          <cell r="AQ63">
            <v>59</v>
          </cell>
        </row>
        <row r="64">
          <cell r="AO64">
            <v>30</v>
          </cell>
          <cell r="AP64">
            <v>31</v>
          </cell>
          <cell r="AQ64">
            <v>61</v>
          </cell>
        </row>
        <row r="65">
          <cell r="AO65">
            <v>22</v>
          </cell>
          <cell r="AP65">
            <v>32</v>
          </cell>
          <cell r="AQ65">
            <v>54</v>
          </cell>
        </row>
        <row r="66">
          <cell r="AO66">
            <v>25</v>
          </cell>
          <cell r="AP66">
            <v>23</v>
          </cell>
          <cell r="AQ66">
            <v>48</v>
          </cell>
        </row>
        <row r="67">
          <cell r="AO67">
            <v>23</v>
          </cell>
          <cell r="AP67">
            <v>28</v>
          </cell>
          <cell r="AQ67">
            <v>51</v>
          </cell>
        </row>
        <row r="68">
          <cell r="AO68">
            <v>20</v>
          </cell>
          <cell r="AP68">
            <v>23</v>
          </cell>
          <cell r="AQ68">
            <v>43</v>
          </cell>
        </row>
        <row r="69">
          <cell r="AO69">
            <v>21</v>
          </cell>
          <cell r="AP69">
            <v>17</v>
          </cell>
          <cell r="AQ69">
            <v>38</v>
          </cell>
        </row>
        <row r="70">
          <cell r="AO70">
            <v>23</v>
          </cell>
          <cell r="AP70">
            <v>26</v>
          </cell>
          <cell r="AQ70">
            <v>49</v>
          </cell>
        </row>
        <row r="71">
          <cell r="AO71">
            <v>12</v>
          </cell>
          <cell r="AP71">
            <v>16</v>
          </cell>
          <cell r="AQ71">
            <v>28</v>
          </cell>
        </row>
        <row r="72">
          <cell r="AO72">
            <v>10</v>
          </cell>
          <cell r="AP72">
            <v>13</v>
          </cell>
          <cell r="AQ72">
            <v>23</v>
          </cell>
        </row>
        <row r="73">
          <cell r="AO73">
            <v>15</v>
          </cell>
          <cell r="AP73">
            <v>18</v>
          </cell>
          <cell r="AQ73">
            <v>33</v>
          </cell>
        </row>
        <row r="74">
          <cell r="AO74">
            <v>9</v>
          </cell>
          <cell r="AP74">
            <v>12</v>
          </cell>
          <cell r="AQ74">
            <v>21</v>
          </cell>
        </row>
        <row r="75">
          <cell r="AO75">
            <v>14</v>
          </cell>
          <cell r="AP75">
            <v>15</v>
          </cell>
          <cell r="AQ75">
            <v>29</v>
          </cell>
        </row>
        <row r="76">
          <cell r="AO76">
            <v>11</v>
          </cell>
          <cell r="AP76">
            <v>9</v>
          </cell>
          <cell r="AQ76">
            <v>20</v>
          </cell>
        </row>
        <row r="77">
          <cell r="AO77">
            <v>15</v>
          </cell>
          <cell r="AP77">
            <v>12</v>
          </cell>
          <cell r="AQ77">
            <v>27</v>
          </cell>
        </row>
        <row r="78">
          <cell r="AO78">
            <v>13</v>
          </cell>
          <cell r="AP78">
            <v>15</v>
          </cell>
          <cell r="AQ78">
            <v>28</v>
          </cell>
        </row>
        <row r="79">
          <cell r="AO79">
            <v>16</v>
          </cell>
          <cell r="AP79">
            <v>7</v>
          </cell>
          <cell r="AQ79">
            <v>23</v>
          </cell>
        </row>
        <row r="80">
          <cell r="AO80">
            <v>10</v>
          </cell>
          <cell r="AP80">
            <v>8</v>
          </cell>
          <cell r="AQ80">
            <v>18</v>
          </cell>
        </row>
        <row r="81">
          <cell r="AO81">
            <v>6</v>
          </cell>
          <cell r="AP81">
            <v>11</v>
          </cell>
          <cell r="AQ81">
            <v>17</v>
          </cell>
        </row>
        <row r="82">
          <cell r="AO82">
            <v>5</v>
          </cell>
          <cell r="AP82">
            <v>16</v>
          </cell>
          <cell r="AQ82">
            <v>21</v>
          </cell>
        </row>
        <row r="83">
          <cell r="AO83">
            <v>44</v>
          </cell>
          <cell r="AP83">
            <v>73</v>
          </cell>
          <cell r="AQ83">
            <v>117</v>
          </cell>
        </row>
        <row r="84">
          <cell r="AO84">
            <v>2273</v>
          </cell>
          <cell r="AP84">
            <v>2284</v>
          </cell>
          <cell r="AQ84">
            <v>4557</v>
          </cell>
        </row>
      </sheetData>
      <sheetData sheetId="2"/>
      <sheetData sheetId="3">
        <row r="2">
          <cell r="AO2">
            <v>26</v>
          </cell>
          <cell r="AP2">
            <v>15</v>
          </cell>
          <cell r="AQ2">
            <v>41</v>
          </cell>
          <cell r="AT2">
            <v>95</v>
          </cell>
          <cell r="AU2">
            <v>79</v>
          </cell>
          <cell r="AV2">
            <v>174</v>
          </cell>
        </row>
        <row r="3">
          <cell r="AO3">
            <v>12</v>
          </cell>
          <cell r="AP3">
            <v>14</v>
          </cell>
          <cell r="AQ3">
            <v>26</v>
          </cell>
          <cell r="AT3">
            <v>86</v>
          </cell>
          <cell r="AU3">
            <v>63</v>
          </cell>
          <cell r="AV3">
            <v>149</v>
          </cell>
        </row>
        <row r="4">
          <cell r="AO4">
            <v>13</v>
          </cell>
          <cell r="AP4">
            <v>15</v>
          </cell>
          <cell r="AQ4">
            <v>28</v>
          </cell>
          <cell r="AT4">
            <v>64</v>
          </cell>
          <cell r="AU4">
            <v>78</v>
          </cell>
          <cell r="AV4">
            <v>142</v>
          </cell>
        </row>
        <row r="5">
          <cell r="AO5">
            <v>25</v>
          </cell>
          <cell r="AP5">
            <v>20</v>
          </cell>
          <cell r="AQ5">
            <v>45</v>
          </cell>
          <cell r="AT5">
            <v>102</v>
          </cell>
          <cell r="AU5">
            <v>101</v>
          </cell>
          <cell r="AV5">
            <v>203</v>
          </cell>
        </row>
        <row r="6">
          <cell r="AO6">
            <v>19</v>
          </cell>
          <cell r="AP6">
            <v>15</v>
          </cell>
          <cell r="AQ6">
            <v>34</v>
          </cell>
          <cell r="AT6">
            <v>113</v>
          </cell>
          <cell r="AU6">
            <v>139</v>
          </cell>
          <cell r="AV6">
            <v>252</v>
          </cell>
        </row>
        <row r="7">
          <cell r="AO7">
            <v>21</v>
          </cell>
          <cell r="AP7">
            <v>13</v>
          </cell>
          <cell r="AQ7">
            <v>34</v>
          </cell>
          <cell r="AT7">
            <v>118</v>
          </cell>
          <cell r="AU7">
            <v>119</v>
          </cell>
          <cell r="AV7">
            <v>237</v>
          </cell>
        </row>
        <row r="8">
          <cell r="AO8">
            <v>22</v>
          </cell>
          <cell r="AP8">
            <v>17</v>
          </cell>
          <cell r="AQ8">
            <v>39</v>
          </cell>
          <cell r="AT8">
            <v>99</v>
          </cell>
          <cell r="AU8">
            <v>87</v>
          </cell>
          <cell r="AV8">
            <v>186</v>
          </cell>
        </row>
        <row r="9">
          <cell r="AO9">
            <v>12</v>
          </cell>
          <cell r="AP9">
            <v>11</v>
          </cell>
          <cell r="AQ9">
            <v>23</v>
          </cell>
          <cell r="AT9">
            <v>96</v>
          </cell>
          <cell r="AU9">
            <v>107</v>
          </cell>
          <cell r="AV9">
            <v>203</v>
          </cell>
        </row>
        <row r="10">
          <cell r="AO10">
            <v>19</v>
          </cell>
          <cell r="AP10">
            <v>10</v>
          </cell>
          <cell r="AQ10">
            <v>29</v>
          </cell>
          <cell r="AT10">
            <v>87</v>
          </cell>
          <cell r="AU10">
            <v>73</v>
          </cell>
          <cell r="AV10">
            <v>160</v>
          </cell>
        </row>
        <row r="11">
          <cell r="AO11">
            <v>12</v>
          </cell>
          <cell r="AP11">
            <v>12</v>
          </cell>
          <cell r="AQ11">
            <v>24</v>
          </cell>
          <cell r="AT11">
            <v>71</v>
          </cell>
          <cell r="AU11">
            <v>91</v>
          </cell>
          <cell r="AV11">
            <v>162</v>
          </cell>
        </row>
        <row r="12">
          <cell r="AO12">
            <v>14</v>
          </cell>
          <cell r="AP12">
            <v>12</v>
          </cell>
          <cell r="AQ12">
            <v>26</v>
          </cell>
          <cell r="AT12">
            <v>88</v>
          </cell>
          <cell r="AU12">
            <v>100</v>
          </cell>
          <cell r="AV12">
            <v>188</v>
          </cell>
        </row>
        <row r="13">
          <cell r="AO13">
            <v>10</v>
          </cell>
          <cell r="AP13">
            <v>12</v>
          </cell>
          <cell r="AQ13">
            <v>22</v>
          </cell>
          <cell r="AT13">
            <v>89</v>
          </cell>
          <cell r="AU13">
            <v>82</v>
          </cell>
          <cell r="AV13">
            <v>171</v>
          </cell>
        </row>
        <row r="14">
          <cell r="AO14">
            <v>14</v>
          </cell>
          <cell r="AP14">
            <v>12</v>
          </cell>
          <cell r="AQ14">
            <v>26</v>
          </cell>
          <cell r="AT14">
            <v>59</v>
          </cell>
          <cell r="AU14">
            <v>55</v>
          </cell>
          <cell r="AV14">
            <v>114</v>
          </cell>
        </row>
        <row r="15">
          <cell r="AO15">
            <v>14</v>
          </cell>
          <cell r="AP15">
            <v>20</v>
          </cell>
          <cell r="AQ15">
            <v>34</v>
          </cell>
          <cell r="AT15">
            <v>37</v>
          </cell>
          <cell r="AU15">
            <v>48</v>
          </cell>
          <cell r="AV15">
            <v>85</v>
          </cell>
        </row>
        <row r="16">
          <cell r="AO16">
            <v>12</v>
          </cell>
          <cell r="AP16">
            <v>22</v>
          </cell>
          <cell r="AQ16">
            <v>34</v>
          </cell>
          <cell r="AT16">
            <v>50</v>
          </cell>
          <cell r="AU16">
            <v>37</v>
          </cell>
          <cell r="AV16">
            <v>87</v>
          </cell>
        </row>
        <row r="17">
          <cell r="AO17">
            <v>15</v>
          </cell>
          <cell r="AP17">
            <v>17</v>
          </cell>
          <cell r="AQ17">
            <v>32</v>
          </cell>
          <cell r="AT17">
            <v>21</v>
          </cell>
          <cell r="AU17">
            <v>42</v>
          </cell>
          <cell r="AV17">
            <v>63</v>
          </cell>
        </row>
        <row r="18">
          <cell r="AO18">
            <v>28</v>
          </cell>
          <cell r="AP18">
            <v>13</v>
          </cell>
          <cell r="AQ18">
            <v>41</v>
          </cell>
          <cell r="AT18">
            <v>21</v>
          </cell>
          <cell r="AU18">
            <v>43</v>
          </cell>
          <cell r="AV18">
            <v>64</v>
          </cell>
        </row>
        <row r="19">
          <cell r="AO19">
            <v>15</v>
          </cell>
          <cell r="AP19">
            <v>25</v>
          </cell>
          <cell r="AQ19">
            <v>40</v>
          </cell>
          <cell r="AT19">
            <v>1296</v>
          </cell>
          <cell r="AU19">
            <v>1344</v>
          </cell>
          <cell r="AV19">
            <v>2640</v>
          </cell>
        </row>
        <row r="20">
          <cell r="AO20">
            <v>16</v>
          </cell>
          <cell r="AP20">
            <v>24</v>
          </cell>
          <cell r="AQ20">
            <v>40</v>
          </cell>
        </row>
        <row r="21">
          <cell r="AO21">
            <v>28</v>
          </cell>
          <cell r="AP21">
            <v>22</v>
          </cell>
          <cell r="AQ21">
            <v>50</v>
          </cell>
        </row>
        <row r="22">
          <cell r="AO22">
            <v>25</v>
          </cell>
          <cell r="AP22">
            <v>24</v>
          </cell>
          <cell r="AQ22">
            <v>49</v>
          </cell>
        </row>
        <row r="23">
          <cell r="AO23">
            <v>17</v>
          </cell>
          <cell r="AP23">
            <v>32</v>
          </cell>
          <cell r="AQ23">
            <v>49</v>
          </cell>
        </row>
        <row r="24">
          <cell r="AO24">
            <v>21</v>
          </cell>
          <cell r="AP24">
            <v>26</v>
          </cell>
          <cell r="AQ24">
            <v>47</v>
          </cell>
        </row>
        <row r="25">
          <cell r="AO25">
            <v>24</v>
          </cell>
          <cell r="AP25">
            <v>27</v>
          </cell>
          <cell r="AQ25">
            <v>51</v>
          </cell>
        </row>
        <row r="26">
          <cell r="AO26">
            <v>26</v>
          </cell>
          <cell r="AP26">
            <v>30</v>
          </cell>
          <cell r="AQ26">
            <v>56</v>
          </cell>
        </row>
        <row r="27">
          <cell r="AO27">
            <v>25</v>
          </cell>
          <cell r="AP27">
            <v>21</v>
          </cell>
          <cell r="AQ27">
            <v>46</v>
          </cell>
        </row>
        <row r="28">
          <cell r="AO28">
            <v>24</v>
          </cell>
          <cell r="AP28">
            <v>29</v>
          </cell>
          <cell r="AQ28">
            <v>53</v>
          </cell>
        </row>
        <row r="29">
          <cell r="AO29">
            <v>25</v>
          </cell>
          <cell r="AP29">
            <v>26</v>
          </cell>
          <cell r="AQ29">
            <v>51</v>
          </cell>
        </row>
        <row r="30">
          <cell r="AO30">
            <v>24</v>
          </cell>
          <cell r="AP30">
            <v>24</v>
          </cell>
          <cell r="AQ30">
            <v>48</v>
          </cell>
        </row>
        <row r="31">
          <cell r="AO31">
            <v>20</v>
          </cell>
          <cell r="AP31">
            <v>19</v>
          </cell>
          <cell r="AQ31">
            <v>39</v>
          </cell>
        </row>
        <row r="32">
          <cell r="AO32">
            <v>16</v>
          </cell>
          <cell r="AP32">
            <v>20</v>
          </cell>
          <cell r="AQ32">
            <v>36</v>
          </cell>
        </row>
        <row r="33">
          <cell r="AO33">
            <v>14</v>
          </cell>
          <cell r="AP33">
            <v>25</v>
          </cell>
          <cell r="AQ33">
            <v>39</v>
          </cell>
        </row>
        <row r="34">
          <cell r="AO34">
            <v>36</v>
          </cell>
          <cell r="AP34">
            <v>17</v>
          </cell>
          <cell r="AQ34">
            <v>53</v>
          </cell>
        </row>
        <row r="35">
          <cell r="AO35">
            <v>19</v>
          </cell>
          <cell r="AP35">
            <v>13</v>
          </cell>
          <cell r="AQ35">
            <v>32</v>
          </cell>
        </row>
        <row r="36">
          <cell r="AO36">
            <v>14</v>
          </cell>
          <cell r="AP36">
            <v>12</v>
          </cell>
          <cell r="AQ36">
            <v>26</v>
          </cell>
        </row>
        <row r="37">
          <cell r="AO37">
            <v>24</v>
          </cell>
          <cell r="AP37">
            <v>27</v>
          </cell>
          <cell r="AQ37">
            <v>51</v>
          </cell>
        </row>
        <row r="38">
          <cell r="AO38">
            <v>16</v>
          </cell>
          <cell r="AP38">
            <v>21</v>
          </cell>
          <cell r="AQ38">
            <v>37</v>
          </cell>
        </row>
        <row r="39">
          <cell r="AO39">
            <v>15</v>
          </cell>
          <cell r="AP39">
            <v>20</v>
          </cell>
          <cell r="AQ39">
            <v>35</v>
          </cell>
        </row>
        <row r="40">
          <cell r="AO40">
            <v>23</v>
          </cell>
          <cell r="AP40">
            <v>16</v>
          </cell>
          <cell r="AQ40">
            <v>39</v>
          </cell>
        </row>
        <row r="41">
          <cell r="AO41">
            <v>18</v>
          </cell>
          <cell r="AP41">
            <v>23</v>
          </cell>
          <cell r="AQ41">
            <v>41</v>
          </cell>
        </row>
        <row r="42">
          <cell r="AO42">
            <v>22</v>
          </cell>
          <cell r="AP42">
            <v>13</v>
          </cell>
          <cell r="AQ42">
            <v>35</v>
          </cell>
        </row>
        <row r="43">
          <cell r="AO43">
            <v>18</v>
          </cell>
          <cell r="AP43">
            <v>15</v>
          </cell>
          <cell r="AQ43">
            <v>33</v>
          </cell>
        </row>
        <row r="44">
          <cell r="AO44">
            <v>15</v>
          </cell>
          <cell r="AP44">
            <v>13</v>
          </cell>
          <cell r="AQ44">
            <v>28</v>
          </cell>
        </row>
        <row r="45">
          <cell r="AO45">
            <v>15</v>
          </cell>
          <cell r="AP45">
            <v>12</v>
          </cell>
          <cell r="AQ45">
            <v>27</v>
          </cell>
        </row>
        <row r="46">
          <cell r="AO46">
            <v>17</v>
          </cell>
          <cell r="AP46">
            <v>20</v>
          </cell>
          <cell r="AQ46">
            <v>37</v>
          </cell>
        </row>
        <row r="47">
          <cell r="AO47">
            <v>18</v>
          </cell>
          <cell r="AP47">
            <v>12</v>
          </cell>
          <cell r="AQ47">
            <v>30</v>
          </cell>
        </row>
        <row r="48">
          <cell r="AO48">
            <v>12</v>
          </cell>
          <cell r="AP48">
            <v>16</v>
          </cell>
          <cell r="AQ48">
            <v>28</v>
          </cell>
        </row>
        <row r="49">
          <cell r="AO49">
            <v>13</v>
          </cell>
          <cell r="AP49">
            <v>18</v>
          </cell>
          <cell r="AQ49">
            <v>31</v>
          </cell>
        </row>
        <row r="50">
          <cell r="AO50">
            <v>15</v>
          </cell>
          <cell r="AP50">
            <v>22</v>
          </cell>
          <cell r="AQ50">
            <v>37</v>
          </cell>
        </row>
        <row r="51">
          <cell r="AO51">
            <v>13</v>
          </cell>
          <cell r="AP51">
            <v>23</v>
          </cell>
          <cell r="AQ51">
            <v>36</v>
          </cell>
        </row>
        <row r="52">
          <cell r="AO52">
            <v>15</v>
          </cell>
          <cell r="AP52">
            <v>19</v>
          </cell>
          <cell r="AQ52">
            <v>34</v>
          </cell>
        </row>
        <row r="53">
          <cell r="AO53">
            <v>16</v>
          </cell>
          <cell r="AP53">
            <v>16</v>
          </cell>
          <cell r="AQ53">
            <v>32</v>
          </cell>
        </row>
        <row r="54">
          <cell r="AO54">
            <v>18</v>
          </cell>
          <cell r="AP54">
            <v>22</v>
          </cell>
          <cell r="AQ54">
            <v>40</v>
          </cell>
        </row>
        <row r="55">
          <cell r="AO55">
            <v>20</v>
          </cell>
          <cell r="AP55">
            <v>15</v>
          </cell>
          <cell r="AQ55">
            <v>35</v>
          </cell>
        </row>
        <row r="56">
          <cell r="AO56">
            <v>19</v>
          </cell>
          <cell r="AP56">
            <v>28</v>
          </cell>
          <cell r="AQ56">
            <v>47</v>
          </cell>
        </row>
        <row r="57">
          <cell r="AO57">
            <v>17</v>
          </cell>
          <cell r="AP57">
            <v>16</v>
          </cell>
          <cell r="AQ57">
            <v>33</v>
          </cell>
        </row>
        <row r="58">
          <cell r="AO58">
            <v>16</v>
          </cell>
          <cell r="AP58">
            <v>20</v>
          </cell>
          <cell r="AQ58">
            <v>36</v>
          </cell>
        </row>
        <row r="59">
          <cell r="AO59">
            <v>18</v>
          </cell>
          <cell r="AP59">
            <v>13</v>
          </cell>
          <cell r="AQ59">
            <v>31</v>
          </cell>
        </row>
        <row r="60">
          <cell r="AO60">
            <v>17</v>
          </cell>
          <cell r="AP60">
            <v>13</v>
          </cell>
          <cell r="AQ60">
            <v>30</v>
          </cell>
        </row>
        <row r="61">
          <cell r="AO61">
            <v>21</v>
          </cell>
          <cell r="AP61">
            <v>20</v>
          </cell>
          <cell r="AQ61">
            <v>41</v>
          </cell>
        </row>
        <row r="62">
          <cell r="AO62">
            <v>7</v>
          </cell>
          <cell r="AP62">
            <v>10</v>
          </cell>
          <cell r="AQ62">
            <v>17</v>
          </cell>
        </row>
        <row r="63">
          <cell r="AO63">
            <v>12</v>
          </cell>
          <cell r="AP63">
            <v>15</v>
          </cell>
          <cell r="AQ63">
            <v>27</v>
          </cell>
        </row>
        <row r="64">
          <cell r="AO64">
            <v>11</v>
          </cell>
          <cell r="AP64">
            <v>9</v>
          </cell>
          <cell r="AQ64">
            <v>20</v>
          </cell>
        </row>
        <row r="65">
          <cell r="AO65">
            <v>11</v>
          </cell>
          <cell r="AP65">
            <v>9</v>
          </cell>
          <cell r="AQ65">
            <v>20</v>
          </cell>
        </row>
        <row r="66">
          <cell r="AO66">
            <v>18</v>
          </cell>
          <cell r="AP66">
            <v>12</v>
          </cell>
          <cell r="AQ66">
            <v>30</v>
          </cell>
        </row>
        <row r="67">
          <cell r="AO67">
            <v>8</v>
          </cell>
          <cell r="AP67">
            <v>10</v>
          </cell>
          <cell r="AQ67">
            <v>18</v>
          </cell>
        </row>
        <row r="68">
          <cell r="AO68">
            <v>10</v>
          </cell>
          <cell r="AP68">
            <v>10</v>
          </cell>
          <cell r="AQ68">
            <v>20</v>
          </cell>
        </row>
        <row r="69">
          <cell r="AO69">
            <v>7</v>
          </cell>
          <cell r="AP69">
            <v>7</v>
          </cell>
          <cell r="AQ69">
            <v>14</v>
          </cell>
        </row>
        <row r="70">
          <cell r="AO70">
            <v>7</v>
          </cell>
          <cell r="AP70">
            <v>16</v>
          </cell>
          <cell r="AQ70">
            <v>23</v>
          </cell>
        </row>
        <row r="71">
          <cell r="AO71">
            <v>5</v>
          </cell>
          <cell r="AP71">
            <v>5</v>
          </cell>
          <cell r="AQ71">
            <v>10</v>
          </cell>
        </row>
        <row r="72">
          <cell r="AO72">
            <v>16</v>
          </cell>
          <cell r="AP72">
            <v>9</v>
          </cell>
          <cell r="AQ72">
            <v>25</v>
          </cell>
        </row>
        <row r="73">
          <cell r="AO73">
            <v>11</v>
          </cell>
          <cell r="AP73">
            <v>8</v>
          </cell>
          <cell r="AQ73">
            <v>19</v>
          </cell>
        </row>
        <row r="74">
          <cell r="AO74">
            <v>6</v>
          </cell>
          <cell r="AP74">
            <v>8</v>
          </cell>
          <cell r="AQ74">
            <v>14</v>
          </cell>
        </row>
        <row r="75">
          <cell r="AO75">
            <v>9</v>
          </cell>
          <cell r="AP75">
            <v>4</v>
          </cell>
          <cell r="AQ75">
            <v>13</v>
          </cell>
        </row>
        <row r="76">
          <cell r="AO76">
            <v>8</v>
          </cell>
          <cell r="AP76">
            <v>8</v>
          </cell>
          <cell r="AQ76">
            <v>16</v>
          </cell>
        </row>
        <row r="77">
          <cell r="AO77">
            <v>4</v>
          </cell>
          <cell r="AP77">
            <v>8</v>
          </cell>
          <cell r="AQ77">
            <v>12</v>
          </cell>
        </row>
        <row r="78">
          <cell r="AO78">
            <v>5</v>
          </cell>
          <cell r="AP78">
            <v>10</v>
          </cell>
          <cell r="AQ78">
            <v>15</v>
          </cell>
        </row>
        <row r="79">
          <cell r="AO79">
            <v>5</v>
          </cell>
          <cell r="AP79">
            <v>10</v>
          </cell>
          <cell r="AQ79">
            <v>15</v>
          </cell>
        </row>
        <row r="80">
          <cell r="AP80">
            <v>3</v>
          </cell>
          <cell r="AQ80">
            <v>3</v>
          </cell>
        </row>
        <row r="81">
          <cell r="AO81">
            <v>7</v>
          </cell>
          <cell r="AP81">
            <v>11</v>
          </cell>
          <cell r="AQ81">
            <v>18</v>
          </cell>
        </row>
        <row r="82">
          <cell r="AO82">
            <v>2</v>
          </cell>
          <cell r="AP82">
            <v>6</v>
          </cell>
          <cell r="AQ82">
            <v>8</v>
          </cell>
        </row>
        <row r="83">
          <cell r="AO83">
            <v>19</v>
          </cell>
          <cell r="AP83">
            <v>37</v>
          </cell>
          <cell r="AQ83">
            <v>56</v>
          </cell>
        </row>
        <row r="84">
          <cell r="AO84">
            <v>1296</v>
          </cell>
          <cell r="AP84">
            <v>1344</v>
          </cell>
          <cell r="AQ84">
            <v>2640</v>
          </cell>
        </row>
      </sheetData>
      <sheetData sheetId="4">
        <row r="2">
          <cell r="AO2">
            <v>59</v>
          </cell>
          <cell r="AP2">
            <v>48</v>
          </cell>
          <cell r="AQ2">
            <v>107</v>
          </cell>
          <cell r="AT2">
            <v>183</v>
          </cell>
          <cell r="AU2">
            <v>176</v>
          </cell>
          <cell r="AV2">
            <v>359</v>
          </cell>
        </row>
        <row r="3">
          <cell r="AO3">
            <v>36</v>
          </cell>
          <cell r="AP3">
            <v>36</v>
          </cell>
          <cell r="AQ3">
            <v>72</v>
          </cell>
          <cell r="AT3">
            <v>219</v>
          </cell>
          <cell r="AU3">
            <v>194</v>
          </cell>
          <cell r="AV3">
            <v>413</v>
          </cell>
        </row>
        <row r="4">
          <cell r="AO4">
            <v>28</v>
          </cell>
          <cell r="AP4">
            <v>32</v>
          </cell>
          <cell r="AQ4">
            <v>60</v>
          </cell>
          <cell r="AT4">
            <v>252</v>
          </cell>
          <cell r="AU4">
            <v>236</v>
          </cell>
          <cell r="AV4">
            <v>488</v>
          </cell>
        </row>
        <row r="5">
          <cell r="AO5">
            <v>31</v>
          </cell>
          <cell r="AP5">
            <v>19</v>
          </cell>
          <cell r="AQ5">
            <v>50</v>
          </cell>
          <cell r="AT5">
            <v>279</v>
          </cell>
          <cell r="AU5">
            <v>262</v>
          </cell>
          <cell r="AV5">
            <v>541</v>
          </cell>
        </row>
        <row r="6">
          <cell r="AO6">
            <v>29</v>
          </cell>
          <cell r="AP6">
            <v>41</v>
          </cell>
          <cell r="AQ6">
            <v>70</v>
          </cell>
          <cell r="AT6">
            <v>260</v>
          </cell>
          <cell r="AU6">
            <v>249</v>
          </cell>
          <cell r="AV6">
            <v>509</v>
          </cell>
        </row>
        <row r="7">
          <cell r="AO7">
            <v>31</v>
          </cell>
          <cell r="AP7">
            <v>30</v>
          </cell>
          <cell r="AQ7">
            <v>61</v>
          </cell>
          <cell r="AT7">
            <v>231</v>
          </cell>
          <cell r="AU7">
            <v>205</v>
          </cell>
          <cell r="AV7">
            <v>436</v>
          </cell>
        </row>
        <row r="8">
          <cell r="AO8">
            <v>32</v>
          </cell>
          <cell r="AP8">
            <v>42</v>
          </cell>
          <cell r="AQ8">
            <v>74</v>
          </cell>
          <cell r="AT8">
            <v>195</v>
          </cell>
          <cell r="AU8">
            <v>170</v>
          </cell>
          <cell r="AV8">
            <v>365</v>
          </cell>
        </row>
        <row r="9">
          <cell r="AO9">
            <v>48</v>
          </cell>
          <cell r="AP9">
            <v>26</v>
          </cell>
          <cell r="AQ9">
            <v>74</v>
          </cell>
          <cell r="AT9">
            <v>122</v>
          </cell>
          <cell r="AU9">
            <v>118</v>
          </cell>
          <cell r="AV9">
            <v>240</v>
          </cell>
        </row>
        <row r="10">
          <cell r="AO10">
            <v>40</v>
          </cell>
          <cell r="AP10">
            <v>46</v>
          </cell>
          <cell r="AQ10">
            <v>86</v>
          </cell>
          <cell r="AT10">
            <v>132</v>
          </cell>
          <cell r="AU10">
            <v>148</v>
          </cell>
          <cell r="AV10">
            <v>280</v>
          </cell>
        </row>
        <row r="11">
          <cell r="AO11">
            <v>68</v>
          </cell>
          <cell r="AP11">
            <v>50</v>
          </cell>
          <cell r="AQ11">
            <v>118</v>
          </cell>
          <cell r="AT11">
            <v>144</v>
          </cell>
          <cell r="AU11">
            <v>188</v>
          </cell>
          <cell r="AV11">
            <v>332</v>
          </cell>
        </row>
        <row r="12">
          <cell r="AO12">
            <v>47</v>
          </cell>
          <cell r="AP12">
            <v>55</v>
          </cell>
          <cell r="AQ12">
            <v>102</v>
          </cell>
          <cell r="AT12">
            <v>158</v>
          </cell>
          <cell r="AU12">
            <v>164</v>
          </cell>
          <cell r="AV12">
            <v>322</v>
          </cell>
        </row>
        <row r="13">
          <cell r="AO13">
            <v>48</v>
          </cell>
          <cell r="AP13">
            <v>49</v>
          </cell>
          <cell r="AQ13">
            <v>97</v>
          </cell>
          <cell r="AT13">
            <v>114</v>
          </cell>
          <cell r="AU13">
            <v>129</v>
          </cell>
          <cell r="AV13">
            <v>243</v>
          </cell>
        </row>
        <row r="14">
          <cell r="AO14">
            <v>59</v>
          </cell>
          <cell r="AP14">
            <v>51</v>
          </cell>
          <cell r="AQ14">
            <v>110</v>
          </cell>
          <cell r="AT14">
            <v>86</v>
          </cell>
          <cell r="AU14">
            <v>125</v>
          </cell>
          <cell r="AV14">
            <v>211</v>
          </cell>
        </row>
        <row r="15">
          <cell r="AO15">
            <v>46</v>
          </cell>
          <cell r="AP15">
            <v>41</v>
          </cell>
          <cell r="AQ15">
            <v>87</v>
          </cell>
          <cell r="AT15">
            <v>88</v>
          </cell>
          <cell r="AU15">
            <v>108</v>
          </cell>
          <cell r="AV15">
            <v>196</v>
          </cell>
        </row>
        <row r="16">
          <cell r="AO16">
            <v>52</v>
          </cell>
          <cell r="AP16">
            <v>40</v>
          </cell>
          <cell r="AQ16">
            <v>92</v>
          </cell>
          <cell r="AT16">
            <v>70</v>
          </cell>
          <cell r="AU16">
            <v>94</v>
          </cell>
          <cell r="AV16">
            <v>164</v>
          </cell>
        </row>
        <row r="17">
          <cell r="AO17">
            <v>48</v>
          </cell>
          <cell r="AP17">
            <v>69</v>
          </cell>
          <cell r="AQ17">
            <v>117</v>
          </cell>
          <cell r="AT17">
            <v>52</v>
          </cell>
          <cell r="AU17">
            <v>54</v>
          </cell>
          <cell r="AV17">
            <v>106</v>
          </cell>
        </row>
        <row r="18">
          <cell r="AO18">
            <v>56</v>
          </cell>
          <cell r="AP18">
            <v>44</v>
          </cell>
          <cell r="AQ18">
            <v>100</v>
          </cell>
          <cell r="AT18">
            <v>62</v>
          </cell>
          <cell r="AU18">
            <v>99</v>
          </cell>
          <cell r="AV18">
            <v>161</v>
          </cell>
        </row>
        <row r="19">
          <cell r="AO19">
            <v>52</v>
          </cell>
          <cell r="AP19">
            <v>50</v>
          </cell>
          <cell r="AQ19">
            <v>102</v>
          </cell>
          <cell r="AT19">
            <v>2647</v>
          </cell>
          <cell r="AU19">
            <v>2719</v>
          </cell>
          <cell r="AV19">
            <v>5366</v>
          </cell>
        </row>
        <row r="20">
          <cell r="AO20">
            <v>59</v>
          </cell>
          <cell r="AP20">
            <v>52</v>
          </cell>
          <cell r="AQ20">
            <v>111</v>
          </cell>
        </row>
        <row r="21">
          <cell r="AO21">
            <v>64</v>
          </cell>
          <cell r="AP21">
            <v>47</v>
          </cell>
          <cell r="AQ21">
            <v>111</v>
          </cell>
        </row>
        <row r="22">
          <cell r="AO22">
            <v>57</v>
          </cell>
          <cell r="AP22">
            <v>42</v>
          </cell>
          <cell r="AQ22">
            <v>99</v>
          </cell>
        </row>
        <row r="23">
          <cell r="AO23">
            <v>47</v>
          </cell>
          <cell r="AP23">
            <v>51</v>
          </cell>
          <cell r="AQ23">
            <v>98</v>
          </cell>
        </row>
        <row r="24">
          <cell r="AO24">
            <v>47</v>
          </cell>
          <cell r="AP24">
            <v>58</v>
          </cell>
          <cell r="AQ24">
            <v>105</v>
          </cell>
        </row>
        <row r="25">
          <cell r="AO25">
            <v>49</v>
          </cell>
          <cell r="AP25">
            <v>47</v>
          </cell>
          <cell r="AQ25">
            <v>96</v>
          </cell>
        </row>
        <row r="26">
          <cell r="AO26">
            <v>60</v>
          </cell>
          <cell r="AP26">
            <v>51</v>
          </cell>
          <cell r="AQ26">
            <v>111</v>
          </cell>
        </row>
        <row r="27">
          <cell r="AO27">
            <v>41</v>
          </cell>
          <cell r="AP27">
            <v>33</v>
          </cell>
          <cell r="AQ27">
            <v>74</v>
          </cell>
        </row>
        <row r="28">
          <cell r="AO28">
            <v>42</v>
          </cell>
          <cell r="AP28">
            <v>35</v>
          </cell>
          <cell r="AQ28">
            <v>77</v>
          </cell>
        </row>
        <row r="29">
          <cell r="AO29">
            <v>58</v>
          </cell>
          <cell r="AP29">
            <v>47</v>
          </cell>
          <cell r="AQ29">
            <v>105</v>
          </cell>
        </row>
        <row r="30">
          <cell r="AO30">
            <v>44</v>
          </cell>
          <cell r="AP30">
            <v>46</v>
          </cell>
          <cell r="AQ30">
            <v>90</v>
          </cell>
        </row>
        <row r="31">
          <cell r="AO31">
            <v>46</v>
          </cell>
          <cell r="AP31">
            <v>44</v>
          </cell>
          <cell r="AQ31">
            <v>90</v>
          </cell>
        </row>
        <row r="32">
          <cell r="AO32">
            <v>48</v>
          </cell>
          <cell r="AP32">
            <v>47</v>
          </cell>
          <cell r="AQ32">
            <v>95</v>
          </cell>
        </row>
        <row r="33">
          <cell r="AO33">
            <v>36</v>
          </cell>
          <cell r="AP33">
            <v>36</v>
          </cell>
          <cell r="AQ33">
            <v>72</v>
          </cell>
        </row>
        <row r="34">
          <cell r="AO34">
            <v>36</v>
          </cell>
          <cell r="AP34">
            <v>28</v>
          </cell>
          <cell r="AQ34">
            <v>64</v>
          </cell>
        </row>
        <row r="35">
          <cell r="AO35">
            <v>36</v>
          </cell>
          <cell r="AP35">
            <v>22</v>
          </cell>
          <cell r="AQ35">
            <v>58</v>
          </cell>
        </row>
        <row r="36">
          <cell r="AO36">
            <v>39</v>
          </cell>
          <cell r="AP36">
            <v>37</v>
          </cell>
          <cell r="AQ36">
            <v>76</v>
          </cell>
        </row>
        <row r="37">
          <cell r="AO37">
            <v>23</v>
          </cell>
          <cell r="AP37">
            <v>24</v>
          </cell>
          <cell r="AQ37">
            <v>47</v>
          </cell>
        </row>
        <row r="38">
          <cell r="AO38">
            <v>22</v>
          </cell>
          <cell r="AP38">
            <v>26</v>
          </cell>
          <cell r="AQ38">
            <v>48</v>
          </cell>
        </row>
        <row r="39">
          <cell r="AO39">
            <v>29</v>
          </cell>
          <cell r="AP39">
            <v>29</v>
          </cell>
          <cell r="AQ39">
            <v>58</v>
          </cell>
        </row>
        <row r="40">
          <cell r="AO40">
            <v>29</v>
          </cell>
          <cell r="AP40">
            <v>17</v>
          </cell>
          <cell r="AQ40">
            <v>46</v>
          </cell>
        </row>
        <row r="41">
          <cell r="AO41">
            <v>19</v>
          </cell>
          <cell r="AP41">
            <v>22</v>
          </cell>
          <cell r="AQ41">
            <v>41</v>
          </cell>
        </row>
        <row r="42">
          <cell r="AO42">
            <v>26</v>
          </cell>
          <cell r="AP42">
            <v>25</v>
          </cell>
          <cell r="AQ42">
            <v>51</v>
          </cell>
        </row>
        <row r="43">
          <cell r="AO43">
            <v>20</v>
          </cell>
          <cell r="AP43">
            <v>39</v>
          </cell>
          <cell r="AQ43">
            <v>59</v>
          </cell>
        </row>
        <row r="44">
          <cell r="AO44">
            <v>22</v>
          </cell>
          <cell r="AP44">
            <v>25</v>
          </cell>
          <cell r="AQ44">
            <v>47</v>
          </cell>
        </row>
        <row r="45">
          <cell r="AO45">
            <v>38</v>
          </cell>
          <cell r="AP45">
            <v>22</v>
          </cell>
          <cell r="AQ45">
            <v>60</v>
          </cell>
        </row>
        <row r="46">
          <cell r="AO46">
            <v>26</v>
          </cell>
          <cell r="AP46">
            <v>37</v>
          </cell>
          <cell r="AQ46">
            <v>63</v>
          </cell>
        </row>
        <row r="47">
          <cell r="AO47">
            <v>21</v>
          </cell>
          <cell r="AP47">
            <v>55</v>
          </cell>
          <cell r="AQ47">
            <v>76</v>
          </cell>
        </row>
        <row r="48">
          <cell r="AO48">
            <v>23</v>
          </cell>
          <cell r="AP48">
            <v>33</v>
          </cell>
          <cell r="AQ48">
            <v>56</v>
          </cell>
        </row>
        <row r="49">
          <cell r="AO49">
            <v>30</v>
          </cell>
          <cell r="AP49">
            <v>33</v>
          </cell>
          <cell r="AQ49">
            <v>63</v>
          </cell>
        </row>
        <row r="50">
          <cell r="AO50">
            <v>22</v>
          </cell>
          <cell r="AP50">
            <v>35</v>
          </cell>
          <cell r="AQ50">
            <v>57</v>
          </cell>
        </row>
        <row r="51">
          <cell r="AO51">
            <v>48</v>
          </cell>
          <cell r="AP51">
            <v>32</v>
          </cell>
          <cell r="AQ51">
            <v>80</v>
          </cell>
        </row>
        <row r="52">
          <cell r="AO52">
            <v>26</v>
          </cell>
          <cell r="AP52">
            <v>22</v>
          </cell>
          <cell r="AQ52">
            <v>48</v>
          </cell>
        </row>
        <row r="53">
          <cell r="AO53">
            <v>30</v>
          </cell>
          <cell r="AP53">
            <v>28</v>
          </cell>
          <cell r="AQ53">
            <v>58</v>
          </cell>
        </row>
        <row r="54">
          <cell r="AO54">
            <v>31</v>
          </cell>
          <cell r="AP54">
            <v>34</v>
          </cell>
          <cell r="AQ54">
            <v>65</v>
          </cell>
        </row>
        <row r="55">
          <cell r="AO55">
            <v>33</v>
          </cell>
          <cell r="AP55">
            <v>38</v>
          </cell>
          <cell r="AQ55">
            <v>71</v>
          </cell>
        </row>
        <row r="56">
          <cell r="AO56">
            <v>38</v>
          </cell>
          <cell r="AP56">
            <v>42</v>
          </cell>
          <cell r="AQ56">
            <v>80</v>
          </cell>
        </row>
        <row r="57">
          <cell r="AO57">
            <v>24</v>
          </cell>
          <cell r="AP57">
            <v>26</v>
          </cell>
          <cell r="AQ57">
            <v>50</v>
          </cell>
        </row>
        <row r="58">
          <cell r="AO58">
            <v>21</v>
          </cell>
          <cell r="AP58">
            <v>24</v>
          </cell>
          <cell r="AQ58">
            <v>45</v>
          </cell>
        </row>
        <row r="59">
          <cell r="AO59">
            <v>23</v>
          </cell>
          <cell r="AP59">
            <v>26</v>
          </cell>
          <cell r="AQ59">
            <v>49</v>
          </cell>
        </row>
        <row r="60">
          <cell r="AO60">
            <v>23</v>
          </cell>
          <cell r="AP60">
            <v>29</v>
          </cell>
          <cell r="AQ60">
            <v>52</v>
          </cell>
        </row>
        <row r="61">
          <cell r="AO61">
            <v>23</v>
          </cell>
          <cell r="AP61">
            <v>24</v>
          </cell>
          <cell r="AQ61">
            <v>47</v>
          </cell>
        </row>
        <row r="62">
          <cell r="AO62">
            <v>17</v>
          </cell>
          <cell r="AP62">
            <v>24</v>
          </cell>
          <cell r="AQ62">
            <v>41</v>
          </cell>
        </row>
        <row r="63">
          <cell r="AO63">
            <v>19</v>
          </cell>
          <cell r="AP63">
            <v>25</v>
          </cell>
          <cell r="AQ63">
            <v>44</v>
          </cell>
        </row>
        <row r="64">
          <cell r="AO64">
            <v>17</v>
          </cell>
          <cell r="AP64">
            <v>39</v>
          </cell>
          <cell r="AQ64">
            <v>56</v>
          </cell>
        </row>
        <row r="65">
          <cell r="AO65">
            <v>20</v>
          </cell>
          <cell r="AP65">
            <v>19</v>
          </cell>
          <cell r="AQ65">
            <v>39</v>
          </cell>
        </row>
        <row r="66">
          <cell r="AO66">
            <v>13</v>
          </cell>
          <cell r="AP66">
            <v>18</v>
          </cell>
          <cell r="AQ66">
            <v>31</v>
          </cell>
        </row>
        <row r="67">
          <cell r="AO67">
            <v>25</v>
          </cell>
          <cell r="AP67">
            <v>28</v>
          </cell>
          <cell r="AQ67">
            <v>53</v>
          </cell>
        </row>
        <row r="68">
          <cell r="AO68">
            <v>12</v>
          </cell>
          <cell r="AP68">
            <v>14</v>
          </cell>
          <cell r="AQ68">
            <v>26</v>
          </cell>
        </row>
        <row r="69">
          <cell r="AO69">
            <v>24</v>
          </cell>
          <cell r="AP69">
            <v>26</v>
          </cell>
          <cell r="AQ69">
            <v>50</v>
          </cell>
        </row>
        <row r="70">
          <cell r="AO70">
            <v>13</v>
          </cell>
          <cell r="AP70">
            <v>21</v>
          </cell>
          <cell r="AQ70">
            <v>34</v>
          </cell>
        </row>
        <row r="71">
          <cell r="AO71">
            <v>14</v>
          </cell>
          <cell r="AP71">
            <v>19</v>
          </cell>
          <cell r="AQ71">
            <v>33</v>
          </cell>
        </row>
        <row r="72">
          <cell r="AO72">
            <v>17</v>
          </cell>
          <cell r="AP72">
            <v>22</v>
          </cell>
          <cell r="AQ72">
            <v>39</v>
          </cell>
        </row>
        <row r="73">
          <cell r="AO73">
            <v>12</v>
          </cell>
          <cell r="AP73">
            <v>12</v>
          </cell>
          <cell r="AQ73">
            <v>24</v>
          </cell>
        </row>
        <row r="74">
          <cell r="AO74">
            <v>15</v>
          </cell>
          <cell r="AP74">
            <v>13</v>
          </cell>
          <cell r="AQ74">
            <v>28</v>
          </cell>
        </row>
        <row r="75">
          <cell r="AO75">
            <v>19</v>
          </cell>
          <cell r="AP75">
            <v>18</v>
          </cell>
          <cell r="AQ75">
            <v>37</v>
          </cell>
        </row>
        <row r="76">
          <cell r="AO76">
            <v>7</v>
          </cell>
          <cell r="AP76">
            <v>29</v>
          </cell>
          <cell r="AQ76">
            <v>36</v>
          </cell>
        </row>
        <row r="77">
          <cell r="AO77">
            <v>14</v>
          </cell>
          <cell r="AP77">
            <v>15</v>
          </cell>
          <cell r="AQ77">
            <v>29</v>
          </cell>
        </row>
        <row r="78">
          <cell r="AO78">
            <v>8</v>
          </cell>
          <cell r="AP78">
            <v>6</v>
          </cell>
          <cell r="AQ78">
            <v>14</v>
          </cell>
        </row>
        <row r="79">
          <cell r="AO79">
            <v>8</v>
          </cell>
          <cell r="AP79">
            <v>12</v>
          </cell>
          <cell r="AQ79">
            <v>20</v>
          </cell>
        </row>
        <row r="80">
          <cell r="AO80">
            <v>11</v>
          </cell>
          <cell r="AP80">
            <v>11</v>
          </cell>
          <cell r="AQ80">
            <v>22</v>
          </cell>
        </row>
        <row r="81">
          <cell r="AO81">
            <v>11</v>
          </cell>
          <cell r="AP81">
            <v>10</v>
          </cell>
          <cell r="AQ81">
            <v>21</v>
          </cell>
        </row>
        <row r="82">
          <cell r="AO82">
            <v>11</v>
          </cell>
          <cell r="AP82">
            <v>13</v>
          </cell>
          <cell r="AQ82">
            <v>24</v>
          </cell>
        </row>
        <row r="83">
          <cell r="AO83">
            <v>51</v>
          </cell>
          <cell r="AP83">
            <v>86</v>
          </cell>
          <cell r="AQ83">
            <v>137</v>
          </cell>
        </row>
        <row r="84">
          <cell r="AO84">
            <v>2647</v>
          </cell>
          <cell r="AP84">
            <v>2719</v>
          </cell>
          <cell r="AQ84">
            <v>5366</v>
          </cell>
        </row>
      </sheetData>
      <sheetData sheetId="5">
        <row r="2">
          <cell r="AO2">
            <v>36</v>
          </cell>
          <cell r="AP2">
            <v>24</v>
          </cell>
          <cell r="AQ2">
            <v>60</v>
          </cell>
          <cell r="AT2">
            <v>127</v>
          </cell>
          <cell r="AU2">
            <v>115</v>
          </cell>
          <cell r="AV2">
            <v>242</v>
          </cell>
        </row>
        <row r="3">
          <cell r="AO3">
            <v>26</v>
          </cell>
          <cell r="AP3">
            <v>23</v>
          </cell>
          <cell r="AQ3">
            <v>49</v>
          </cell>
          <cell r="AT3">
            <v>114</v>
          </cell>
          <cell r="AU3">
            <v>110</v>
          </cell>
          <cell r="AV3">
            <v>224</v>
          </cell>
        </row>
        <row r="4">
          <cell r="AO4">
            <v>21</v>
          </cell>
          <cell r="AP4">
            <v>22</v>
          </cell>
          <cell r="AQ4">
            <v>43</v>
          </cell>
          <cell r="AT4">
            <v>119</v>
          </cell>
          <cell r="AU4">
            <v>120</v>
          </cell>
          <cell r="AV4">
            <v>239</v>
          </cell>
        </row>
        <row r="5">
          <cell r="AO5">
            <v>26</v>
          </cell>
          <cell r="AP5">
            <v>22</v>
          </cell>
          <cell r="AQ5">
            <v>48</v>
          </cell>
          <cell r="AT5">
            <v>148</v>
          </cell>
          <cell r="AU5">
            <v>168</v>
          </cell>
          <cell r="AV5">
            <v>316</v>
          </cell>
        </row>
        <row r="6">
          <cell r="AO6">
            <v>18</v>
          </cell>
          <cell r="AP6">
            <v>24</v>
          </cell>
          <cell r="AQ6">
            <v>42</v>
          </cell>
          <cell r="AT6">
            <v>130</v>
          </cell>
          <cell r="AU6">
            <v>137</v>
          </cell>
          <cell r="AV6">
            <v>267</v>
          </cell>
        </row>
        <row r="7">
          <cell r="AO7">
            <v>23</v>
          </cell>
          <cell r="AP7">
            <v>21</v>
          </cell>
          <cell r="AQ7">
            <v>44</v>
          </cell>
          <cell r="AT7">
            <v>145</v>
          </cell>
          <cell r="AU7">
            <v>136</v>
          </cell>
          <cell r="AV7">
            <v>281</v>
          </cell>
        </row>
        <row r="8">
          <cell r="AO8">
            <v>24</v>
          </cell>
          <cell r="AP8">
            <v>26</v>
          </cell>
          <cell r="AQ8">
            <v>50</v>
          </cell>
          <cell r="AT8">
            <v>134</v>
          </cell>
          <cell r="AU8">
            <v>111</v>
          </cell>
          <cell r="AV8">
            <v>245</v>
          </cell>
        </row>
        <row r="9">
          <cell r="AO9">
            <v>17</v>
          </cell>
          <cell r="AP9">
            <v>20</v>
          </cell>
          <cell r="AQ9">
            <v>37</v>
          </cell>
          <cell r="AT9">
            <v>114</v>
          </cell>
          <cell r="AU9">
            <v>103</v>
          </cell>
          <cell r="AV9">
            <v>217</v>
          </cell>
        </row>
        <row r="10">
          <cell r="AO10">
            <v>24</v>
          </cell>
          <cell r="AP10">
            <v>21</v>
          </cell>
          <cell r="AQ10">
            <v>45</v>
          </cell>
          <cell r="AT10">
            <v>114</v>
          </cell>
          <cell r="AU10">
            <v>111</v>
          </cell>
          <cell r="AV10">
            <v>225</v>
          </cell>
        </row>
        <row r="11">
          <cell r="AO11">
            <v>26</v>
          </cell>
          <cell r="AP11">
            <v>22</v>
          </cell>
          <cell r="AQ11">
            <v>48</v>
          </cell>
          <cell r="AT11">
            <v>113</v>
          </cell>
          <cell r="AU11">
            <v>113</v>
          </cell>
          <cell r="AV11">
            <v>226</v>
          </cell>
        </row>
        <row r="12">
          <cell r="AO12">
            <v>33</v>
          </cell>
          <cell r="AP12">
            <v>24</v>
          </cell>
          <cell r="AQ12">
            <v>57</v>
          </cell>
          <cell r="AT12">
            <v>129</v>
          </cell>
          <cell r="AU12">
            <v>146</v>
          </cell>
          <cell r="AV12">
            <v>275</v>
          </cell>
        </row>
        <row r="13">
          <cell r="AO13">
            <v>27</v>
          </cell>
          <cell r="AP13">
            <v>26</v>
          </cell>
          <cell r="AQ13">
            <v>53</v>
          </cell>
          <cell r="AT13">
            <v>117</v>
          </cell>
          <cell r="AU13">
            <v>157</v>
          </cell>
          <cell r="AV13">
            <v>274</v>
          </cell>
        </row>
        <row r="14">
          <cell r="AO14">
            <v>18</v>
          </cell>
          <cell r="AP14">
            <v>29</v>
          </cell>
          <cell r="AQ14">
            <v>47</v>
          </cell>
          <cell r="AT14">
            <v>113</v>
          </cell>
          <cell r="AU14">
            <v>131</v>
          </cell>
          <cell r="AV14">
            <v>244</v>
          </cell>
        </row>
        <row r="15">
          <cell r="AO15">
            <v>18</v>
          </cell>
          <cell r="AP15">
            <v>20</v>
          </cell>
          <cell r="AQ15">
            <v>38</v>
          </cell>
          <cell r="AT15">
            <v>82</v>
          </cell>
          <cell r="AU15">
            <v>102</v>
          </cell>
          <cell r="AV15">
            <v>184</v>
          </cell>
        </row>
        <row r="16">
          <cell r="AO16">
            <v>23</v>
          </cell>
          <cell r="AP16">
            <v>21</v>
          </cell>
          <cell r="AQ16">
            <v>44</v>
          </cell>
          <cell r="AT16">
            <v>67</v>
          </cell>
          <cell r="AU16">
            <v>83</v>
          </cell>
          <cell r="AV16">
            <v>150</v>
          </cell>
        </row>
        <row r="17">
          <cell r="AO17">
            <v>30</v>
          </cell>
          <cell r="AP17">
            <v>34</v>
          </cell>
          <cell r="AQ17">
            <v>64</v>
          </cell>
          <cell r="AT17">
            <v>48</v>
          </cell>
          <cell r="AU17">
            <v>71</v>
          </cell>
          <cell r="AV17">
            <v>119</v>
          </cell>
        </row>
        <row r="18">
          <cell r="AO18">
            <v>27</v>
          </cell>
          <cell r="AP18">
            <v>26</v>
          </cell>
          <cell r="AQ18">
            <v>53</v>
          </cell>
          <cell r="AT18">
            <v>61</v>
          </cell>
          <cell r="AU18">
            <v>105</v>
          </cell>
          <cell r="AV18">
            <v>166</v>
          </cell>
        </row>
        <row r="19">
          <cell r="AO19">
            <v>28</v>
          </cell>
          <cell r="AP19">
            <v>42</v>
          </cell>
          <cell r="AQ19">
            <v>70</v>
          </cell>
          <cell r="AT19">
            <v>1875</v>
          </cell>
          <cell r="AU19">
            <v>2019</v>
          </cell>
          <cell r="AV19">
            <v>3894</v>
          </cell>
        </row>
        <row r="20">
          <cell r="AO20">
            <v>37</v>
          </cell>
          <cell r="AP20">
            <v>37</v>
          </cell>
          <cell r="AQ20">
            <v>74</v>
          </cell>
        </row>
        <row r="21">
          <cell r="AO21">
            <v>26</v>
          </cell>
          <cell r="AP21">
            <v>29</v>
          </cell>
          <cell r="AQ21">
            <v>55</v>
          </cell>
        </row>
        <row r="22">
          <cell r="AO22">
            <v>28</v>
          </cell>
          <cell r="AP22">
            <v>28</v>
          </cell>
          <cell r="AQ22">
            <v>56</v>
          </cell>
        </row>
        <row r="23">
          <cell r="AO23">
            <v>24</v>
          </cell>
          <cell r="AP23">
            <v>26</v>
          </cell>
          <cell r="AQ23">
            <v>50</v>
          </cell>
        </row>
        <row r="24">
          <cell r="AO24">
            <v>28</v>
          </cell>
          <cell r="AP24">
            <v>31</v>
          </cell>
          <cell r="AQ24">
            <v>59</v>
          </cell>
        </row>
        <row r="25">
          <cell r="AO25">
            <v>25</v>
          </cell>
          <cell r="AP25">
            <v>27</v>
          </cell>
          <cell r="AQ25">
            <v>52</v>
          </cell>
        </row>
        <row r="26">
          <cell r="AO26">
            <v>25</v>
          </cell>
          <cell r="AP26">
            <v>25</v>
          </cell>
          <cell r="AQ26">
            <v>50</v>
          </cell>
        </row>
        <row r="27">
          <cell r="AO27">
            <v>24</v>
          </cell>
          <cell r="AP27">
            <v>27</v>
          </cell>
          <cell r="AQ27">
            <v>51</v>
          </cell>
        </row>
        <row r="28">
          <cell r="AO28">
            <v>27</v>
          </cell>
          <cell r="AP28">
            <v>29</v>
          </cell>
          <cell r="AQ28">
            <v>56</v>
          </cell>
        </row>
        <row r="29">
          <cell r="AO29">
            <v>27</v>
          </cell>
          <cell r="AP29">
            <v>32</v>
          </cell>
          <cell r="AQ29">
            <v>59</v>
          </cell>
        </row>
        <row r="30">
          <cell r="AO30">
            <v>35</v>
          </cell>
          <cell r="AP30">
            <v>19</v>
          </cell>
          <cell r="AQ30">
            <v>54</v>
          </cell>
        </row>
        <row r="31">
          <cell r="AO31">
            <v>32</v>
          </cell>
          <cell r="AP31">
            <v>29</v>
          </cell>
          <cell r="AQ31">
            <v>61</v>
          </cell>
        </row>
        <row r="32">
          <cell r="AO32">
            <v>27</v>
          </cell>
          <cell r="AP32">
            <v>26</v>
          </cell>
          <cell r="AQ32">
            <v>53</v>
          </cell>
        </row>
        <row r="33">
          <cell r="AO33">
            <v>25</v>
          </cell>
          <cell r="AP33">
            <v>32</v>
          </cell>
          <cell r="AQ33">
            <v>57</v>
          </cell>
        </row>
        <row r="34">
          <cell r="AO34">
            <v>26</v>
          </cell>
          <cell r="AP34">
            <v>16</v>
          </cell>
          <cell r="AQ34">
            <v>42</v>
          </cell>
        </row>
        <row r="35">
          <cell r="AO35">
            <v>24</v>
          </cell>
          <cell r="AP35">
            <v>22</v>
          </cell>
          <cell r="AQ35">
            <v>46</v>
          </cell>
        </row>
        <row r="36">
          <cell r="AO36">
            <v>32</v>
          </cell>
          <cell r="AP36">
            <v>15</v>
          </cell>
          <cell r="AQ36">
            <v>47</v>
          </cell>
        </row>
        <row r="37">
          <cell r="AO37">
            <v>28</v>
          </cell>
          <cell r="AP37">
            <v>21</v>
          </cell>
          <cell r="AQ37">
            <v>49</v>
          </cell>
        </row>
        <row r="38">
          <cell r="AO38">
            <v>26</v>
          </cell>
          <cell r="AP38">
            <v>20</v>
          </cell>
          <cell r="AQ38">
            <v>46</v>
          </cell>
        </row>
        <row r="39">
          <cell r="AO39">
            <v>22</v>
          </cell>
          <cell r="AP39">
            <v>18</v>
          </cell>
          <cell r="AQ39">
            <v>40</v>
          </cell>
        </row>
        <row r="40">
          <cell r="AO40">
            <v>16</v>
          </cell>
          <cell r="AP40">
            <v>26</v>
          </cell>
          <cell r="AQ40">
            <v>42</v>
          </cell>
        </row>
        <row r="41">
          <cell r="AO41">
            <v>22</v>
          </cell>
          <cell r="AP41">
            <v>18</v>
          </cell>
          <cell r="AQ41">
            <v>40</v>
          </cell>
        </row>
        <row r="42">
          <cell r="AO42">
            <v>24</v>
          </cell>
          <cell r="AP42">
            <v>22</v>
          </cell>
          <cell r="AQ42">
            <v>46</v>
          </cell>
        </row>
        <row r="43">
          <cell r="AO43">
            <v>19</v>
          </cell>
          <cell r="AP43">
            <v>20</v>
          </cell>
          <cell r="AQ43">
            <v>39</v>
          </cell>
        </row>
        <row r="44">
          <cell r="AO44">
            <v>24</v>
          </cell>
          <cell r="AP44">
            <v>24</v>
          </cell>
          <cell r="AQ44">
            <v>48</v>
          </cell>
        </row>
        <row r="45">
          <cell r="AO45">
            <v>25</v>
          </cell>
          <cell r="AP45">
            <v>22</v>
          </cell>
          <cell r="AQ45">
            <v>47</v>
          </cell>
        </row>
        <row r="46">
          <cell r="AO46">
            <v>22</v>
          </cell>
          <cell r="AP46">
            <v>23</v>
          </cell>
          <cell r="AQ46">
            <v>45</v>
          </cell>
        </row>
        <row r="47">
          <cell r="AO47">
            <v>29</v>
          </cell>
          <cell r="AP47">
            <v>19</v>
          </cell>
          <cell r="AQ47">
            <v>48</v>
          </cell>
        </row>
        <row r="48">
          <cell r="AO48">
            <v>23</v>
          </cell>
          <cell r="AP48">
            <v>20</v>
          </cell>
          <cell r="AQ48">
            <v>43</v>
          </cell>
        </row>
        <row r="49">
          <cell r="AO49">
            <v>23</v>
          </cell>
          <cell r="AP49">
            <v>27</v>
          </cell>
          <cell r="AQ49">
            <v>50</v>
          </cell>
        </row>
        <row r="50">
          <cell r="AO50">
            <v>16</v>
          </cell>
          <cell r="AP50">
            <v>27</v>
          </cell>
          <cell r="AQ50">
            <v>43</v>
          </cell>
        </row>
        <row r="51">
          <cell r="AO51">
            <v>22</v>
          </cell>
          <cell r="AP51">
            <v>20</v>
          </cell>
          <cell r="AQ51">
            <v>42</v>
          </cell>
        </row>
        <row r="52">
          <cell r="AO52">
            <v>33</v>
          </cell>
          <cell r="AP52">
            <v>28</v>
          </cell>
          <cell r="AQ52">
            <v>61</v>
          </cell>
        </row>
        <row r="53">
          <cell r="AO53">
            <v>24</v>
          </cell>
          <cell r="AP53">
            <v>37</v>
          </cell>
          <cell r="AQ53">
            <v>61</v>
          </cell>
        </row>
        <row r="54">
          <cell r="AO54">
            <v>24</v>
          </cell>
          <cell r="AP54">
            <v>28</v>
          </cell>
          <cell r="AQ54">
            <v>52</v>
          </cell>
        </row>
        <row r="55">
          <cell r="AO55">
            <v>24</v>
          </cell>
          <cell r="AP55">
            <v>25</v>
          </cell>
          <cell r="AQ55">
            <v>49</v>
          </cell>
        </row>
        <row r="56">
          <cell r="AO56">
            <v>24</v>
          </cell>
          <cell r="AP56">
            <v>28</v>
          </cell>
          <cell r="AQ56">
            <v>52</v>
          </cell>
        </row>
        <row r="57">
          <cell r="AO57">
            <v>35</v>
          </cell>
          <cell r="AP57">
            <v>37</v>
          </cell>
          <cell r="AQ57">
            <v>72</v>
          </cell>
        </row>
        <row r="58">
          <cell r="AO58">
            <v>21</v>
          </cell>
          <cell r="AP58">
            <v>30</v>
          </cell>
          <cell r="AQ58">
            <v>51</v>
          </cell>
        </row>
        <row r="59">
          <cell r="AO59">
            <v>21</v>
          </cell>
          <cell r="AP59">
            <v>29</v>
          </cell>
          <cell r="AQ59">
            <v>50</v>
          </cell>
        </row>
        <row r="60">
          <cell r="AO60">
            <v>19</v>
          </cell>
          <cell r="AP60">
            <v>32</v>
          </cell>
          <cell r="AQ60">
            <v>51</v>
          </cell>
        </row>
        <row r="61">
          <cell r="AO61">
            <v>21</v>
          </cell>
          <cell r="AP61">
            <v>29</v>
          </cell>
          <cell r="AQ61">
            <v>50</v>
          </cell>
        </row>
        <row r="62">
          <cell r="AO62">
            <v>22</v>
          </cell>
          <cell r="AP62">
            <v>26</v>
          </cell>
          <cell r="AQ62">
            <v>48</v>
          </cell>
        </row>
        <row r="63">
          <cell r="AO63">
            <v>29</v>
          </cell>
          <cell r="AP63">
            <v>21</v>
          </cell>
          <cell r="AQ63">
            <v>50</v>
          </cell>
        </row>
        <row r="64">
          <cell r="AO64">
            <v>26</v>
          </cell>
          <cell r="AP64">
            <v>34</v>
          </cell>
          <cell r="AQ64">
            <v>60</v>
          </cell>
        </row>
        <row r="65">
          <cell r="AO65">
            <v>19</v>
          </cell>
          <cell r="AP65">
            <v>19</v>
          </cell>
          <cell r="AQ65">
            <v>38</v>
          </cell>
        </row>
        <row r="66">
          <cell r="AO66">
            <v>17</v>
          </cell>
          <cell r="AP66">
            <v>31</v>
          </cell>
          <cell r="AQ66">
            <v>48</v>
          </cell>
        </row>
        <row r="67">
          <cell r="AO67">
            <v>19</v>
          </cell>
          <cell r="AP67">
            <v>20</v>
          </cell>
          <cell r="AQ67">
            <v>39</v>
          </cell>
        </row>
        <row r="68">
          <cell r="AO68">
            <v>16</v>
          </cell>
          <cell r="AP68">
            <v>17</v>
          </cell>
          <cell r="AQ68">
            <v>33</v>
          </cell>
        </row>
        <row r="69">
          <cell r="AO69">
            <v>18</v>
          </cell>
          <cell r="AP69">
            <v>23</v>
          </cell>
          <cell r="AQ69">
            <v>41</v>
          </cell>
        </row>
        <row r="70">
          <cell r="AO70">
            <v>15</v>
          </cell>
          <cell r="AP70">
            <v>23</v>
          </cell>
          <cell r="AQ70">
            <v>38</v>
          </cell>
        </row>
        <row r="71">
          <cell r="AO71">
            <v>14</v>
          </cell>
          <cell r="AP71">
            <v>19</v>
          </cell>
          <cell r="AQ71">
            <v>33</v>
          </cell>
        </row>
        <row r="72">
          <cell r="AO72">
            <v>9</v>
          </cell>
          <cell r="AP72">
            <v>21</v>
          </cell>
          <cell r="AQ72">
            <v>30</v>
          </cell>
        </row>
        <row r="73">
          <cell r="AO73">
            <v>15</v>
          </cell>
          <cell r="AP73">
            <v>14</v>
          </cell>
          <cell r="AQ73">
            <v>29</v>
          </cell>
        </row>
        <row r="74">
          <cell r="AO74">
            <v>15</v>
          </cell>
          <cell r="AP74">
            <v>18</v>
          </cell>
          <cell r="AQ74">
            <v>33</v>
          </cell>
        </row>
        <row r="75">
          <cell r="AO75">
            <v>18</v>
          </cell>
          <cell r="AP75">
            <v>13</v>
          </cell>
          <cell r="AQ75">
            <v>31</v>
          </cell>
        </row>
        <row r="76">
          <cell r="AO76">
            <v>10</v>
          </cell>
          <cell r="AP76">
            <v>17</v>
          </cell>
          <cell r="AQ76">
            <v>27</v>
          </cell>
        </row>
        <row r="77">
          <cell r="AO77">
            <v>10</v>
          </cell>
          <cell r="AP77">
            <v>17</v>
          </cell>
          <cell r="AQ77">
            <v>27</v>
          </cell>
        </row>
        <row r="78">
          <cell r="AO78">
            <v>13</v>
          </cell>
          <cell r="AP78">
            <v>9</v>
          </cell>
          <cell r="AQ78">
            <v>22</v>
          </cell>
        </row>
        <row r="79">
          <cell r="AO79">
            <v>12</v>
          </cell>
          <cell r="AP79">
            <v>12</v>
          </cell>
          <cell r="AQ79">
            <v>24</v>
          </cell>
        </row>
        <row r="80">
          <cell r="AO80">
            <v>5</v>
          </cell>
          <cell r="AP80">
            <v>14</v>
          </cell>
          <cell r="AQ80">
            <v>19</v>
          </cell>
        </row>
        <row r="81">
          <cell r="AO81">
            <v>8</v>
          </cell>
          <cell r="AP81">
            <v>19</v>
          </cell>
          <cell r="AQ81">
            <v>27</v>
          </cell>
        </row>
        <row r="82">
          <cell r="AO82">
            <v>5</v>
          </cell>
          <cell r="AP82">
            <v>13</v>
          </cell>
          <cell r="AQ82">
            <v>18</v>
          </cell>
        </row>
        <row r="83">
          <cell r="AO83">
            <v>56</v>
          </cell>
          <cell r="AP83">
            <v>92</v>
          </cell>
          <cell r="AQ83">
            <v>148</v>
          </cell>
        </row>
        <row r="84">
          <cell r="AO84">
            <v>1875</v>
          </cell>
          <cell r="AP84">
            <v>2019</v>
          </cell>
          <cell r="AQ84">
            <v>3894</v>
          </cell>
        </row>
      </sheetData>
      <sheetData sheetId="6">
        <row r="2">
          <cell r="AO2">
            <v>58</v>
          </cell>
          <cell r="AP2">
            <v>57</v>
          </cell>
          <cell r="AQ2">
            <v>115</v>
          </cell>
          <cell r="AT2">
            <v>229</v>
          </cell>
          <cell r="AU2">
            <v>239</v>
          </cell>
          <cell r="AV2">
            <v>468</v>
          </cell>
        </row>
        <row r="3">
          <cell r="AO3">
            <v>36</v>
          </cell>
          <cell r="AP3">
            <v>49</v>
          </cell>
          <cell r="AQ3">
            <v>85</v>
          </cell>
          <cell r="AT3">
            <v>247</v>
          </cell>
          <cell r="AU3">
            <v>232</v>
          </cell>
          <cell r="AV3">
            <v>479</v>
          </cell>
        </row>
        <row r="4">
          <cell r="AO4">
            <v>47</v>
          </cell>
          <cell r="AP4">
            <v>41</v>
          </cell>
          <cell r="AQ4">
            <v>88</v>
          </cell>
          <cell r="AT4">
            <v>357</v>
          </cell>
          <cell r="AU4">
            <v>367</v>
          </cell>
          <cell r="AV4">
            <v>724</v>
          </cell>
        </row>
        <row r="5">
          <cell r="AO5">
            <v>38</v>
          </cell>
          <cell r="AP5">
            <v>45</v>
          </cell>
          <cell r="AQ5">
            <v>83</v>
          </cell>
          <cell r="AT5">
            <v>409</v>
          </cell>
          <cell r="AU5">
            <v>354</v>
          </cell>
          <cell r="AV5">
            <v>763</v>
          </cell>
        </row>
        <row r="6">
          <cell r="AO6">
            <v>50</v>
          </cell>
          <cell r="AP6">
            <v>47</v>
          </cell>
          <cell r="AQ6">
            <v>97</v>
          </cell>
          <cell r="AT6">
            <v>362</v>
          </cell>
          <cell r="AU6">
            <v>386</v>
          </cell>
          <cell r="AV6">
            <v>748</v>
          </cell>
        </row>
        <row r="7">
          <cell r="AO7">
            <v>49</v>
          </cell>
          <cell r="AP7">
            <v>59</v>
          </cell>
          <cell r="AQ7">
            <v>108</v>
          </cell>
          <cell r="AT7">
            <v>346</v>
          </cell>
          <cell r="AU7">
            <v>321</v>
          </cell>
          <cell r="AV7">
            <v>667</v>
          </cell>
        </row>
        <row r="8">
          <cell r="AO8">
            <v>53</v>
          </cell>
          <cell r="AP8">
            <v>49</v>
          </cell>
          <cell r="AQ8">
            <v>102</v>
          </cell>
          <cell r="AT8">
            <v>305</v>
          </cell>
          <cell r="AU8">
            <v>292</v>
          </cell>
          <cell r="AV8">
            <v>597</v>
          </cell>
        </row>
        <row r="9">
          <cell r="AO9">
            <v>44</v>
          </cell>
          <cell r="AP9">
            <v>33</v>
          </cell>
          <cell r="AQ9">
            <v>77</v>
          </cell>
          <cell r="AT9">
            <v>295</v>
          </cell>
          <cell r="AU9">
            <v>238</v>
          </cell>
          <cell r="AV9">
            <v>533</v>
          </cell>
        </row>
        <row r="10">
          <cell r="AO10">
            <v>48</v>
          </cell>
          <cell r="AP10">
            <v>41</v>
          </cell>
          <cell r="AQ10">
            <v>89</v>
          </cell>
          <cell r="AT10">
            <v>305</v>
          </cell>
          <cell r="AU10">
            <v>241</v>
          </cell>
          <cell r="AV10">
            <v>546</v>
          </cell>
        </row>
        <row r="11">
          <cell r="AO11">
            <v>53</v>
          </cell>
          <cell r="AP11">
            <v>50</v>
          </cell>
          <cell r="AQ11">
            <v>103</v>
          </cell>
          <cell r="AT11">
            <v>293</v>
          </cell>
          <cell r="AU11">
            <v>280</v>
          </cell>
          <cell r="AV11">
            <v>573</v>
          </cell>
        </row>
        <row r="12">
          <cell r="AO12">
            <v>62</v>
          </cell>
          <cell r="AP12">
            <v>69</v>
          </cell>
          <cell r="AQ12">
            <v>131</v>
          </cell>
          <cell r="AT12">
            <v>283</v>
          </cell>
          <cell r="AU12">
            <v>292</v>
          </cell>
          <cell r="AV12">
            <v>575</v>
          </cell>
        </row>
        <row r="13">
          <cell r="AO13">
            <v>75</v>
          </cell>
          <cell r="AP13">
            <v>72</v>
          </cell>
          <cell r="AQ13">
            <v>147</v>
          </cell>
          <cell r="AT13">
            <v>235</v>
          </cell>
          <cell r="AU13">
            <v>272</v>
          </cell>
          <cell r="AV13">
            <v>507</v>
          </cell>
        </row>
        <row r="14">
          <cell r="AO14">
            <v>64</v>
          </cell>
          <cell r="AP14">
            <v>70</v>
          </cell>
          <cell r="AQ14">
            <v>134</v>
          </cell>
          <cell r="AT14">
            <v>161</v>
          </cell>
          <cell r="AU14">
            <v>213</v>
          </cell>
          <cell r="AV14">
            <v>374</v>
          </cell>
        </row>
        <row r="15">
          <cell r="AO15">
            <v>69</v>
          </cell>
          <cell r="AP15">
            <v>78</v>
          </cell>
          <cell r="AQ15">
            <v>147</v>
          </cell>
          <cell r="AT15">
            <v>140</v>
          </cell>
          <cell r="AU15">
            <v>178</v>
          </cell>
          <cell r="AV15">
            <v>318</v>
          </cell>
        </row>
        <row r="16">
          <cell r="AO16">
            <v>87</v>
          </cell>
          <cell r="AP16">
            <v>78</v>
          </cell>
          <cell r="AQ16">
            <v>165</v>
          </cell>
          <cell r="AT16">
            <v>88</v>
          </cell>
          <cell r="AU16">
            <v>129</v>
          </cell>
          <cell r="AV16">
            <v>217</v>
          </cell>
        </row>
        <row r="17">
          <cell r="AO17">
            <v>74</v>
          </cell>
          <cell r="AP17">
            <v>57</v>
          </cell>
          <cell r="AQ17">
            <v>131</v>
          </cell>
          <cell r="AT17">
            <v>92</v>
          </cell>
          <cell r="AU17">
            <v>120</v>
          </cell>
          <cell r="AV17">
            <v>212</v>
          </cell>
        </row>
        <row r="18">
          <cell r="AO18">
            <v>82</v>
          </cell>
          <cell r="AP18">
            <v>81</v>
          </cell>
          <cell r="AQ18">
            <v>163</v>
          </cell>
          <cell r="AT18">
            <v>82</v>
          </cell>
          <cell r="AU18">
            <v>148</v>
          </cell>
          <cell r="AV18">
            <v>230</v>
          </cell>
        </row>
        <row r="19">
          <cell r="AO19">
            <v>93</v>
          </cell>
          <cell r="AP19">
            <v>73</v>
          </cell>
          <cell r="AQ19">
            <v>166</v>
          </cell>
          <cell r="AT19">
            <v>4229</v>
          </cell>
          <cell r="AU19">
            <v>4302</v>
          </cell>
          <cell r="AV19">
            <v>8531</v>
          </cell>
        </row>
        <row r="20">
          <cell r="AO20">
            <v>78</v>
          </cell>
          <cell r="AP20">
            <v>68</v>
          </cell>
          <cell r="AQ20">
            <v>146</v>
          </cell>
        </row>
        <row r="21">
          <cell r="AO21">
            <v>82</v>
          </cell>
          <cell r="AP21">
            <v>75</v>
          </cell>
          <cell r="AQ21">
            <v>157</v>
          </cell>
        </row>
        <row r="22">
          <cell r="AO22">
            <v>72</v>
          </cell>
          <cell r="AP22">
            <v>76</v>
          </cell>
          <cell r="AQ22">
            <v>148</v>
          </cell>
        </row>
        <row r="23">
          <cell r="AO23">
            <v>64</v>
          </cell>
          <cell r="AP23">
            <v>98</v>
          </cell>
          <cell r="AQ23">
            <v>162</v>
          </cell>
        </row>
        <row r="24">
          <cell r="AO24">
            <v>82</v>
          </cell>
          <cell r="AP24">
            <v>65</v>
          </cell>
          <cell r="AQ24">
            <v>147</v>
          </cell>
        </row>
        <row r="25">
          <cell r="AO25">
            <v>59</v>
          </cell>
          <cell r="AP25">
            <v>79</v>
          </cell>
          <cell r="AQ25">
            <v>138</v>
          </cell>
        </row>
        <row r="26">
          <cell r="AO26">
            <v>85</v>
          </cell>
          <cell r="AP26">
            <v>68</v>
          </cell>
          <cell r="AQ26">
            <v>153</v>
          </cell>
        </row>
        <row r="27">
          <cell r="AO27">
            <v>70</v>
          </cell>
          <cell r="AP27">
            <v>56</v>
          </cell>
          <cell r="AQ27">
            <v>126</v>
          </cell>
        </row>
        <row r="28">
          <cell r="AO28">
            <v>62</v>
          </cell>
          <cell r="AP28">
            <v>48</v>
          </cell>
          <cell r="AQ28">
            <v>110</v>
          </cell>
        </row>
        <row r="29">
          <cell r="AO29">
            <v>87</v>
          </cell>
          <cell r="AP29">
            <v>80</v>
          </cell>
          <cell r="AQ29">
            <v>167</v>
          </cell>
        </row>
        <row r="30">
          <cell r="AO30">
            <v>66</v>
          </cell>
          <cell r="AP30">
            <v>75</v>
          </cell>
          <cell r="AQ30">
            <v>141</v>
          </cell>
        </row>
        <row r="31">
          <cell r="AO31">
            <v>61</v>
          </cell>
          <cell r="AP31">
            <v>62</v>
          </cell>
          <cell r="AQ31">
            <v>123</v>
          </cell>
        </row>
        <row r="32">
          <cell r="AO32">
            <v>58</v>
          </cell>
          <cell r="AP32">
            <v>69</v>
          </cell>
          <cell r="AQ32">
            <v>127</v>
          </cell>
        </row>
        <row r="33">
          <cell r="AO33">
            <v>65</v>
          </cell>
          <cell r="AP33">
            <v>59</v>
          </cell>
          <cell r="AQ33">
            <v>124</v>
          </cell>
        </row>
        <row r="34">
          <cell r="AO34">
            <v>69</v>
          </cell>
          <cell r="AP34">
            <v>75</v>
          </cell>
          <cell r="AQ34">
            <v>144</v>
          </cell>
        </row>
        <row r="35">
          <cell r="AO35">
            <v>60</v>
          </cell>
          <cell r="AP35">
            <v>36</v>
          </cell>
          <cell r="AQ35">
            <v>96</v>
          </cell>
        </row>
        <row r="36">
          <cell r="AO36">
            <v>53</v>
          </cell>
          <cell r="AP36">
            <v>53</v>
          </cell>
          <cell r="AQ36">
            <v>106</v>
          </cell>
        </row>
        <row r="37">
          <cell r="AO37">
            <v>57</v>
          </cell>
          <cell r="AP37">
            <v>45</v>
          </cell>
          <cell r="AQ37">
            <v>102</v>
          </cell>
        </row>
        <row r="38">
          <cell r="AO38">
            <v>65</v>
          </cell>
          <cell r="AP38">
            <v>57</v>
          </cell>
          <cell r="AQ38">
            <v>122</v>
          </cell>
        </row>
        <row r="39">
          <cell r="AO39">
            <v>57</v>
          </cell>
          <cell r="AP39">
            <v>54</v>
          </cell>
          <cell r="AQ39">
            <v>111</v>
          </cell>
        </row>
        <row r="40">
          <cell r="AO40">
            <v>62</v>
          </cell>
          <cell r="AP40">
            <v>48</v>
          </cell>
          <cell r="AQ40">
            <v>110</v>
          </cell>
        </row>
        <row r="41">
          <cell r="AO41">
            <v>54</v>
          </cell>
          <cell r="AP41">
            <v>34</v>
          </cell>
          <cell r="AQ41">
            <v>88</v>
          </cell>
        </row>
        <row r="42">
          <cell r="AO42">
            <v>61</v>
          </cell>
          <cell r="AP42">
            <v>43</v>
          </cell>
          <cell r="AQ42">
            <v>104</v>
          </cell>
        </row>
        <row r="43">
          <cell r="AO43">
            <v>62</v>
          </cell>
          <cell r="AP43">
            <v>47</v>
          </cell>
          <cell r="AQ43">
            <v>109</v>
          </cell>
        </row>
        <row r="44">
          <cell r="AO44">
            <v>64</v>
          </cell>
          <cell r="AP44">
            <v>48</v>
          </cell>
          <cell r="AQ44">
            <v>112</v>
          </cell>
        </row>
        <row r="45">
          <cell r="AO45">
            <v>52</v>
          </cell>
          <cell r="AP45">
            <v>53</v>
          </cell>
          <cell r="AQ45">
            <v>105</v>
          </cell>
        </row>
        <row r="46">
          <cell r="AO46">
            <v>66</v>
          </cell>
          <cell r="AP46">
            <v>50</v>
          </cell>
          <cell r="AQ46">
            <v>116</v>
          </cell>
        </row>
        <row r="47">
          <cell r="AO47">
            <v>62</v>
          </cell>
          <cell r="AP47">
            <v>56</v>
          </cell>
          <cell r="AQ47">
            <v>118</v>
          </cell>
        </row>
        <row r="48">
          <cell r="AO48">
            <v>64</v>
          </cell>
          <cell r="AP48">
            <v>54</v>
          </cell>
          <cell r="AQ48">
            <v>118</v>
          </cell>
        </row>
        <row r="49">
          <cell r="AO49">
            <v>57</v>
          </cell>
          <cell r="AP49">
            <v>57</v>
          </cell>
          <cell r="AQ49">
            <v>114</v>
          </cell>
        </row>
        <row r="50">
          <cell r="AO50">
            <v>54</v>
          </cell>
          <cell r="AP50">
            <v>55</v>
          </cell>
          <cell r="AQ50">
            <v>109</v>
          </cell>
        </row>
        <row r="51">
          <cell r="AO51">
            <v>56</v>
          </cell>
          <cell r="AP51">
            <v>58</v>
          </cell>
          <cell r="AQ51">
            <v>114</v>
          </cell>
        </row>
        <row r="52">
          <cell r="AO52">
            <v>55</v>
          </cell>
          <cell r="AP52">
            <v>51</v>
          </cell>
          <cell r="AQ52">
            <v>106</v>
          </cell>
        </row>
        <row r="53">
          <cell r="AO53">
            <v>46</v>
          </cell>
          <cell r="AP53">
            <v>51</v>
          </cell>
          <cell r="AQ53">
            <v>97</v>
          </cell>
        </row>
        <row r="54">
          <cell r="AO54">
            <v>44</v>
          </cell>
          <cell r="AP54">
            <v>59</v>
          </cell>
          <cell r="AQ54">
            <v>103</v>
          </cell>
        </row>
        <row r="55">
          <cell r="AO55">
            <v>64</v>
          </cell>
          <cell r="AP55">
            <v>65</v>
          </cell>
          <cell r="AQ55">
            <v>129</v>
          </cell>
        </row>
        <row r="56">
          <cell r="AO56">
            <v>74</v>
          </cell>
          <cell r="AP56">
            <v>66</v>
          </cell>
          <cell r="AQ56">
            <v>140</v>
          </cell>
        </row>
        <row r="57">
          <cell r="AO57">
            <v>52</v>
          </cell>
          <cell r="AP57">
            <v>62</v>
          </cell>
          <cell r="AQ57">
            <v>114</v>
          </cell>
        </row>
        <row r="58">
          <cell r="AO58">
            <v>51</v>
          </cell>
          <cell r="AP58">
            <v>57</v>
          </cell>
          <cell r="AQ58">
            <v>108</v>
          </cell>
        </row>
        <row r="59">
          <cell r="AO59">
            <v>45</v>
          </cell>
          <cell r="AP59">
            <v>62</v>
          </cell>
          <cell r="AQ59">
            <v>107</v>
          </cell>
        </row>
        <row r="60">
          <cell r="AO60">
            <v>36</v>
          </cell>
          <cell r="AP60">
            <v>45</v>
          </cell>
          <cell r="AQ60">
            <v>81</v>
          </cell>
        </row>
        <row r="61">
          <cell r="AO61">
            <v>51</v>
          </cell>
          <cell r="AP61">
            <v>46</v>
          </cell>
          <cell r="AQ61">
            <v>97</v>
          </cell>
        </row>
        <row r="62">
          <cell r="AO62">
            <v>33</v>
          </cell>
          <cell r="AP62">
            <v>43</v>
          </cell>
          <cell r="AQ62">
            <v>76</v>
          </cell>
        </row>
        <row r="63">
          <cell r="AO63">
            <v>50</v>
          </cell>
          <cell r="AP63">
            <v>39</v>
          </cell>
          <cell r="AQ63">
            <v>89</v>
          </cell>
        </row>
        <row r="64">
          <cell r="AO64">
            <v>22</v>
          </cell>
          <cell r="AP64">
            <v>43</v>
          </cell>
          <cell r="AQ64">
            <v>65</v>
          </cell>
        </row>
        <row r="65">
          <cell r="AO65">
            <v>32</v>
          </cell>
          <cell r="AP65">
            <v>31</v>
          </cell>
          <cell r="AQ65">
            <v>63</v>
          </cell>
        </row>
        <row r="66">
          <cell r="AO66">
            <v>24</v>
          </cell>
          <cell r="AP66">
            <v>57</v>
          </cell>
          <cell r="AQ66">
            <v>81</v>
          </cell>
        </row>
        <row r="67">
          <cell r="AO67">
            <v>38</v>
          </cell>
          <cell r="AP67">
            <v>41</v>
          </cell>
          <cell r="AQ67">
            <v>79</v>
          </cell>
        </row>
        <row r="68">
          <cell r="AO68">
            <v>30</v>
          </cell>
          <cell r="AP68">
            <v>33</v>
          </cell>
          <cell r="AQ68">
            <v>63</v>
          </cell>
        </row>
        <row r="69">
          <cell r="AO69">
            <v>26</v>
          </cell>
          <cell r="AP69">
            <v>35</v>
          </cell>
          <cell r="AQ69">
            <v>61</v>
          </cell>
        </row>
        <row r="70">
          <cell r="AO70">
            <v>21</v>
          </cell>
          <cell r="AP70">
            <v>24</v>
          </cell>
          <cell r="AQ70">
            <v>45</v>
          </cell>
        </row>
        <row r="71">
          <cell r="AO71">
            <v>25</v>
          </cell>
          <cell r="AP71">
            <v>45</v>
          </cell>
          <cell r="AQ71">
            <v>70</v>
          </cell>
        </row>
        <row r="72">
          <cell r="AO72">
            <v>35</v>
          </cell>
          <cell r="AP72">
            <v>33</v>
          </cell>
          <cell r="AQ72">
            <v>68</v>
          </cell>
        </row>
        <row r="73">
          <cell r="AO73">
            <v>14</v>
          </cell>
          <cell r="AP73">
            <v>35</v>
          </cell>
          <cell r="AQ73">
            <v>49</v>
          </cell>
        </row>
        <row r="74">
          <cell r="AO74">
            <v>13</v>
          </cell>
          <cell r="AP74">
            <v>18</v>
          </cell>
          <cell r="AQ74">
            <v>31</v>
          </cell>
        </row>
        <row r="75">
          <cell r="AO75">
            <v>15</v>
          </cell>
          <cell r="AP75">
            <v>22</v>
          </cell>
          <cell r="AQ75">
            <v>37</v>
          </cell>
        </row>
        <row r="76">
          <cell r="AO76">
            <v>11</v>
          </cell>
          <cell r="AP76">
            <v>21</v>
          </cell>
          <cell r="AQ76">
            <v>32</v>
          </cell>
        </row>
        <row r="77">
          <cell r="AO77">
            <v>18</v>
          </cell>
          <cell r="AP77">
            <v>23</v>
          </cell>
          <cell r="AQ77">
            <v>41</v>
          </cell>
        </row>
        <row r="78">
          <cell r="AO78">
            <v>15</v>
          </cell>
          <cell r="AP78">
            <v>31</v>
          </cell>
          <cell r="AQ78">
            <v>46</v>
          </cell>
        </row>
        <row r="79">
          <cell r="AO79">
            <v>18</v>
          </cell>
          <cell r="AP79">
            <v>27</v>
          </cell>
          <cell r="AQ79">
            <v>45</v>
          </cell>
        </row>
        <row r="80">
          <cell r="AO80">
            <v>23</v>
          </cell>
          <cell r="AP80">
            <v>21</v>
          </cell>
          <cell r="AQ80">
            <v>44</v>
          </cell>
        </row>
        <row r="81">
          <cell r="AO81">
            <v>18</v>
          </cell>
          <cell r="AP81">
            <v>18</v>
          </cell>
          <cell r="AQ81">
            <v>36</v>
          </cell>
        </row>
        <row r="82">
          <cell r="AO82">
            <v>13</v>
          </cell>
          <cell r="AP82">
            <v>24</v>
          </cell>
          <cell r="AQ82">
            <v>37</v>
          </cell>
        </row>
        <row r="83">
          <cell r="AO83">
            <v>69</v>
          </cell>
          <cell r="AP83">
            <v>124</v>
          </cell>
          <cell r="AQ83">
            <v>193</v>
          </cell>
        </row>
        <row r="84">
          <cell r="AO84">
            <v>4229</v>
          </cell>
          <cell r="AP84">
            <v>4302</v>
          </cell>
          <cell r="AQ84">
            <v>8531</v>
          </cell>
        </row>
      </sheetData>
      <sheetData sheetId="7">
        <row r="2">
          <cell r="AO2">
            <v>56</v>
          </cell>
          <cell r="AP2">
            <v>63</v>
          </cell>
          <cell r="AQ2">
            <v>119</v>
          </cell>
          <cell r="AT2">
            <v>181</v>
          </cell>
          <cell r="AU2">
            <v>170</v>
          </cell>
          <cell r="AV2">
            <v>351</v>
          </cell>
        </row>
        <row r="3">
          <cell r="AO3">
            <v>26</v>
          </cell>
          <cell r="AP3">
            <v>25</v>
          </cell>
          <cell r="AQ3">
            <v>51</v>
          </cell>
          <cell r="AT3">
            <v>177</v>
          </cell>
          <cell r="AU3">
            <v>167</v>
          </cell>
          <cell r="AV3">
            <v>344</v>
          </cell>
        </row>
        <row r="4">
          <cell r="AO4">
            <v>27</v>
          </cell>
          <cell r="AP4">
            <v>24</v>
          </cell>
          <cell r="AQ4">
            <v>51</v>
          </cell>
          <cell r="AT4">
            <v>225</v>
          </cell>
          <cell r="AU4">
            <v>247</v>
          </cell>
          <cell r="AV4">
            <v>472</v>
          </cell>
        </row>
        <row r="5">
          <cell r="AO5">
            <v>31</v>
          </cell>
          <cell r="AP5">
            <v>30</v>
          </cell>
          <cell r="AQ5">
            <v>61</v>
          </cell>
          <cell r="AT5">
            <v>291</v>
          </cell>
          <cell r="AU5">
            <v>287</v>
          </cell>
          <cell r="AV5">
            <v>578</v>
          </cell>
        </row>
        <row r="6">
          <cell r="AO6">
            <v>41</v>
          </cell>
          <cell r="AP6">
            <v>28</v>
          </cell>
          <cell r="AQ6">
            <v>69</v>
          </cell>
          <cell r="AT6">
            <v>279</v>
          </cell>
          <cell r="AU6">
            <v>291</v>
          </cell>
          <cell r="AV6">
            <v>570</v>
          </cell>
        </row>
        <row r="7">
          <cell r="AO7">
            <v>29</v>
          </cell>
          <cell r="AP7">
            <v>31</v>
          </cell>
          <cell r="AQ7">
            <v>60</v>
          </cell>
          <cell r="AT7">
            <v>245</v>
          </cell>
          <cell r="AU7">
            <v>247</v>
          </cell>
          <cell r="AV7">
            <v>492</v>
          </cell>
        </row>
        <row r="8">
          <cell r="AO8">
            <v>30</v>
          </cell>
          <cell r="AP8">
            <v>35</v>
          </cell>
          <cell r="AQ8">
            <v>65</v>
          </cell>
          <cell r="AT8">
            <v>205</v>
          </cell>
          <cell r="AU8">
            <v>219</v>
          </cell>
          <cell r="AV8">
            <v>424</v>
          </cell>
        </row>
        <row r="9">
          <cell r="AO9">
            <v>39</v>
          </cell>
          <cell r="AP9">
            <v>30</v>
          </cell>
          <cell r="AQ9">
            <v>69</v>
          </cell>
          <cell r="AT9">
            <v>193</v>
          </cell>
          <cell r="AU9">
            <v>123</v>
          </cell>
          <cell r="AV9">
            <v>316</v>
          </cell>
        </row>
        <row r="10">
          <cell r="AO10">
            <v>39</v>
          </cell>
          <cell r="AP10">
            <v>38</v>
          </cell>
          <cell r="AQ10">
            <v>77</v>
          </cell>
          <cell r="AT10">
            <v>165</v>
          </cell>
          <cell r="AU10">
            <v>173</v>
          </cell>
          <cell r="AV10">
            <v>338</v>
          </cell>
        </row>
        <row r="11">
          <cell r="AO11">
            <v>40</v>
          </cell>
          <cell r="AP11">
            <v>33</v>
          </cell>
          <cell r="AQ11">
            <v>73</v>
          </cell>
          <cell r="AT11">
            <v>206</v>
          </cell>
          <cell r="AU11">
            <v>175</v>
          </cell>
          <cell r="AV11">
            <v>381</v>
          </cell>
        </row>
        <row r="12">
          <cell r="AO12">
            <v>42</v>
          </cell>
          <cell r="AP12">
            <v>39</v>
          </cell>
          <cell r="AQ12">
            <v>81</v>
          </cell>
          <cell r="AT12">
            <v>175</v>
          </cell>
          <cell r="AU12">
            <v>175</v>
          </cell>
          <cell r="AV12">
            <v>350</v>
          </cell>
        </row>
        <row r="13">
          <cell r="AO13">
            <v>38</v>
          </cell>
          <cell r="AP13">
            <v>56</v>
          </cell>
          <cell r="AQ13">
            <v>94</v>
          </cell>
          <cell r="AT13">
            <v>139</v>
          </cell>
          <cell r="AU13">
            <v>144</v>
          </cell>
          <cell r="AV13">
            <v>283</v>
          </cell>
        </row>
        <row r="14">
          <cell r="AO14">
            <v>36</v>
          </cell>
          <cell r="AP14">
            <v>53</v>
          </cell>
          <cell r="AQ14">
            <v>89</v>
          </cell>
          <cell r="AT14">
            <v>99</v>
          </cell>
          <cell r="AU14">
            <v>120</v>
          </cell>
          <cell r="AV14">
            <v>219</v>
          </cell>
        </row>
        <row r="15">
          <cell r="AO15">
            <v>50</v>
          </cell>
          <cell r="AP15">
            <v>58</v>
          </cell>
          <cell r="AQ15">
            <v>108</v>
          </cell>
          <cell r="AT15">
            <v>90</v>
          </cell>
          <cell r="AU15">
            <v>97</v>
          </cell>
          <cell r="AV15">
            <v>187</v>
          </cell>
        </row>
        <row r="16">
          <cell r="AO16">
            <v>59</v>
          </cell>
          <cell r="AP16">
            <v>41</v>
          </cell>
          <cell r="AQ16">
            <v>100</v>
          </cell>
          <cell r="AT16">
            <v>57</v>
          </cell>
          <cell r="AU16">
            <v>87</v>
          </cell>
          <cell r="AV16">
            <v>144</v>
          </cell>
        </row>
        <row r="17">
          <cell r="AO17">
            <v>59</v>
          </cell>
          <cell r="AP17">
            <v>51</v>
          </cell>
          <cell r="AQ17">
            <v>110</v>
          </cell>
          <cell r="AT17">
            <v>47</v>
          </cell>
          <cell r="AU17">
            <v>83</v>
          </cell>
          <cell r="AV17">
            <v>130</v>
          </cell>
        </row>
        <row r="18">
          <cell r="AO18">
            <v>62</v>
          </cell>
          <cell r="AP18">
            <v>79</v>
          </cell>
          <cell r="AQ18">
            <v>141</v>
          </cell>
          <cell r="AT18">
            <v>67</v>
          </cell>
          <cell r="AU18">
            <v>104</v>
          </cell>
          <cell r="AV18">
            <v>171</v>
          </cell>
        </row>
        <row r="19">
          <cell r="AO19">
            <v>59</v>
          </cell>
          <cell r="AP19">
            <v>49</v>
          </cell>
          <cell r="AQ19">
            <v>108</v>
          </cell>
          <cell r="AT19">
            <v>2841</v>
          </cell>
          <cell r="AU19">
            <v>2909</v>
          </cell>
          <cell r="AV19">
            <v>5750</v>
          </cell>
        </row>
        <row r="20">
          <cell r="AO20">
            <v>51</v>
          </cell>
          <cell r="AP20">
            <v>58</v>
          </cell>
          <cell r="AQ20">
            <v>109</v>
          </cell>
        </row>
        <row r="21">
          <cell r="AO21">
            <v>60</v>
          </cell>
          <cell r="AP21">
            <v>50</v>
          </cell>
          <cell r="AQ21">
            <v>110</v>
          </cell>
        </row>
        <row r="22">
          <cell r="AO22">
            <v>63</v>
          </cell>
          <cell r="AP22">
            <v>54</v>
          </cell>
          <cell r="AQ22">
            <v>117</v>
          </cell>
        </row>
        <row r="23">
          <cell r="AO23">
            <v>63</v>
          </cell>
          <cell r="AP23">
            <v>56</v>
          </cell>
          <cell r="AQ23">
            <v>119</v>
          </cell>
        </row>
        <row r="24">
          <cell r="AO24">
            <v>51</v>
          </cell>
          <cell r="AP24">
            <v>62</v>
          </cell>
          <cell r="AQ24">
            <v>113</v>
          </cell>
        </row>
        <row r="25">
          <cell r="AO25">
            <v>55</v>
          </cell>
          <cell r="AP25">
            <v>47</v>
          </cell>
          <cell r="AQ25">
            <v>102</v>
          </cell>
        </row>
        <row r="26">
          <cell r="AO26">
            <v>47</v>
          </cell>
          <cell r="AP26">
            <v>72</v>
          </cell>
          <cell r="AQ26">
            <v>119</v>
          </cell>
        </row>
        <row r="27">
          <cell r="AO27">
            <v>58</v>
          </cell>
          <cell r="AP27">
            <v>57</v>
          </cell>
          <cell r="AQ27">
            <v>115</v>
          </cell>
        </row>
        <row r="28">
          <cell r="AO28">
            <v>41</v>
          </cell>
          <cell r="AP28">
            <v>39</v>
          </cell>
          <cell r="AQ28">
            <v>80</v>
          </cell>
        </row>
        <row r="29">
          <cell r="AO29">
            <v>47</v>
          </cell>
          <cell r="AP29">
            <v>59</v>
          </cell>
          <cell r="AQ29">
            <v>106</v>
          </cell>
        </row>
        <row r="30">
          <cell r="AO30">
            <v>56</v>
          </cell>
          <cell r="AP30">
            <v>41</v>
          </cell>
          <cell r="AQ30">
            <v>97</v>
          </cell>
        </row>
        <row r="31">
          <cell r="AO31">
            <v>43</v>
          </cell>
          <cell r="AP31">
            <v>51</v>
          </cell>
          <cell r="AQ31">
            <v>94</v>
          </cell>
        </row>
        <row r="32">
          <cell r="AO32">
            <v>46</v>
          </cell>
          <cell r="AP32">
            <v>46</v>
          </cell>
          <cell r="AQ32">
            <v>92</v>
          </cell>
        </row>
        <row r="33">
          <cell r="AO33">
            <v>40</v>
          </cell>
          <cell r="AP33">
            <v>56</v>
          </cell>
          <cell r="AQ33">
            <v>96</v>
          </cell>
        </row>
        <row r="34">
          <cell r="AO34">
            <v>24</v>
          </cell>
          <cell r="AP34">
            <v>47</v>
          </cell>
          <cell r="AQ34">
            <v>71</v>
          </cell>
        </row>
        <row r="35">
          <cell r="AO35">
            <v>41</v>
          </cell>
          <cell r="AP35">
            <v>39</v>
          </cell>
          <cell r="AQ35">
            <v>80</v>
          </cell>
        </row>
        <row r="36">
          <cell r="AO36">
            <v>54</v>
          </cell>
          <cell r="AP36">
            <v>31</v>
          </cell>
          <cell r="AQ36">
            <v>85</v>
          </cell>
        </row>
        <row r="37">
          <cell r="AO37">
            <v>32</v>
          </cell>
          <cell r="AP37">
            <v>31</v>
          </cell>
          <cell r="AQ37">
            <v>63</v>
          </cell>
        </row>
        <row r="38">
          <cell r="AO38">
            <v>43</v>
          </cell>
          <cell r="AP38">
            <v>25</v>
          </cell>
          <cell r="AQ38">
            <v>68</v>
          </cell>
        </row>
        <row r="39">
          <cell r="AO39">
            <v>35</v>
          </cell>
          <cell r="AP39">
            <v>22</v>
          </cell>
          <cell r="AQ39">
            <v>57</v>
          </cell>
        </row>
        <row r="40">
          <cell r="AO40">
            <v>43</v>
          </cell>
          <cell r="AP40">
            <v>23</v>
          </cell>
          <cell r="AQ40">
            <v>66</v>
          </cell>
        </row>
        <row r="41">
          <cell r="AO41">
            <v>40</v>
          </cell>
          <cell r="AP41">
            <v>22</v>
          </cell>
          <cell r="AQ41">
            <v>62</v>
          </cell>
        </row>
        <row r="42">
          <cell r="AO42">
            <v>37</v>
          </cell>
          <cell r="AP42">
            <v>49</v>
          </cell>
          <cell r="AQ42">
            <v>86</v>
          </cell>
        </row>
        <row r="43">
          <cell r="AO43">
            <v>30</v>
          </cell>
          <cell r="AP43">
            <v>33</v>
          </cell>
          <cell r="AQ43">
            <v>63</v>
          </cell>
        </row>
        <row r="44">
          <cell r="AO44">
            <v>36</v>
          </cell>
          <cell r="AP44">
            <v>28</v>
          </cell>
          <cell r="AQ44">
            <v>64</v>
          </cell>
        </row>
        <row r="45">
          <cell r="AO45">
            <v>38</v>
          </cell>
          <cell r="AP45">
            <v>26</v>
          </cell>
          <cell r="AQ45">
            <v>64</v>
          </cell>
        </row>
        <row r="46">
          <cell r="AO46">
            <v>24</v>
          </cell>
          <cell r="AP46">
            <v>37</v>
          </cell>
          <cell r="AQ46">
            <v>61</v>
          </cell>
        </row>
        <row r="47">
          <cell r="AO47">
            <v>44</v>
          </cell>
          <cell r="AP47">
            <v>38</v>
          </cell>
          <cell r="AQ47">
            <v>82</v>
          </cell>
        </row>
        <row r="48">
          <cell r="AO48">
            <v>48</v>
          </cell>
          <cell r="AP48">
            <v>20</v>
          </cell>
          <cell r="AQ48">
            <v>68</v>
          </cell>
        </row>
        <row r="49">
          <cell r="AO49">
            <v>38</v>
          </cell>
          <cell r="AP49">
            <v>32</v>
          </cell>
          <cell r="AQ49">
            <v>70</v>
          </cell>
        </row>
        <row r="50">
          <cell r="AO50">
            <v>36</v>
          </cell>
          <cell r="AP50">
            <v>33</v>
          </cell>
          <cell r="AQ50">
            <v>69</v>
          </cell>
        </row>
        <row r="51">
          <cell r="AO51">
            <v>40</v>
          </cell>
          <cell r="AP51">
            <v>52</v>
          </cell>
          <cell r="AQ51">
            <v>92</v>
          </cell>
        </row>
        <row r="52">
          <cell r="AO52">
            <v>44</v>
          </cell>
          <cell r="AP52">
            <v>32</v>
          </cell>
          <cell r="AQ52">
            <v>76</v>
          </cell>
        </row>
        <row r="53">
          <cell r="AO53">
            <v>32</v>
          </cell>
          <cell r="AP53">
            <v>31</v>
          </cell>
          <cell r="AQ53">
            <v>63</v>
          </cell>
        </row>
        <row r="54">
          <cell r="AO54">
            <v>28</v>
          </cell>
          <cell r="AP54">
            <v>32</v>
          </cell>
          <cell r="AQ54">
            <v>60</v>
          </cell>
        </row>
        <row r="55">
          <cell r="AO55">
            <v>35</v>
          </cell>
          <cell r="AP55">
            <v>44</v>
          </cell>
          <cell r="AQ55">
            <v>79</v>
          </cell>
        </row>
        <row r="56">
          <cell r="AO56">
            <v>36</v>
          </cell>
          <cell r="AP56">
            <v>36</v>
          </cell>
          <cell r="AQ56">
            <v>72</v>
          </cell>
        </row>
        <row r="57">
          <cell r="AO57">
            <v>31</v>
          </cell>
          <cell r="AP57">
            <v>38</v>
          </cell>
          <cell r="AQ57">
            <v>69</v>
          </cell>
        </row>
        <row r="58">
          <cell r="AO58">
            <v>32</v>
          </cell>
          <cell r="AP58">
            <v>40</v>
          </cell>
          <cell r="AQ58">
            <v>72</v>
          </cell>
        </row>
        <row r="59">
          <cell r="AO59">
            <v>31</v>
          </cell>
          <cell r="AP59">
            <v>15</v>
          </cell>
          <cell r="AQ59">
            <v>46</v>
          </cell>
        </row>
        <row r="60">
          <cell r="AO60">
            <v>22</v>
          </cell>
          <cell r="AP60">
            <v>29</v>
          </cell>
          <cell r="AQ60">
            <v>51</v>
          </cell>
        </row>
        <row r="61">
          <cell r="AO61">
            <v>23</v>
          </cell>
          <cell r="AP61">
            <v>22</v>
          </cell>
          <cell r="AQ61">
            <v>45</v>
          </cell>
        </row>
        <row r="62">
          <cell r="AO62">
            <v>14</v>
          </cell>
          <cell r="AP62">
            <v>24</v>
          </cell>
          <cell r="AQ62">
            <v>38</v>
          </cell>
        </row>
        <row r="63">
          <cell r="AO63">
            <v>18</v>
          </cell>
          <cell r="AP63">
            <v>21</v>
          </cell>
          <cell r="AQ63">
            <v>39</v>
          </cell>
        </row>
        <row r="64">
          <cell r="AO64">
            <v>30</v>
          </cell>
          <cell r="AP64">
            <v>27</v>
          </cell>
          <cell r="AQ64">
            <v>57</v>
          </cell>
        </row>
        <row r="65">
          <cell r="AO65">
            <v>21</v>
          </cell>
          <cell r="AP65">
            <v>24</v>
          </cell>
          <cell r="AQ65">
            <v>45</v>
          </cell>
        </row>
        <row r="66">
          <cell r="AO66">
            <v>16</v>
          </cell>
          <cell r="AP66">
            <v>24</v>
          </cell>
          <cell r="AQ66">
            <v>40</v>
          </cell>
        </row>
        <row r="67">
          <cell r="AO67">
            <v>13</v>
          </cell>
          <cell r="AP67">
            <v>20</v>
          </cell>
          <cell r="AQ67">
            <v>33</v>
          </cell>
        </row>
        <row r="68">
          <cell r="AO68">
            <v>22</v>
          </cell>
          <cell r="AP68">
            <v>20</v>
          </cell>
          <cell r="AQ68">
            <v>42</v>
          </cell>
        </row>
        <row r="69">
          <cell r="AO69">
            <v>22</v>
          </cell>
          <cell r="AP69">
            <v>19</v>
          </cell>
          <cell r="AQ69">
            <v>41</v>
          </cell>
        </row>
        <row r="70">
          <cell r="AO70">
            <v>21</v>
          </cell>
          <cell r="AP70">
            <v>22</v>
          </cell>
          <cell r="AQ70">
            <v>43</v>
          </cell>
        </row>
        <row r="71">
          <cell r="AO71">
            <v>12</v>
          </cell>
          <cell r="AP71">
            <v>16</v>
          </cell>
          <cell r="AQ71">
            <v>28</v>
          </cell>
        </row>
        <row r="72">
          <cell r="AO72">
            <v>7</v>
          </cell>
          <cell r="AP72">
            <v>20</v>
          </cell>
          <cell r="AQ72">
            <v>27</v>
          </cell>
        </row>
        <row r="73">
          <cell r="AO73">
            <v>7</v>
          </cell>
          <cell r="AP73">
            <v>18</v>
          </cell>
          <cell r="AQ73">
            <v>25</v>
          </cell>
        </row>
        <row r="74">
          <cell r="AO74">
            <v>17</v>
          </cell>
          <cell r="AP74">
            <v>11</v>
          </cell>
          <cell r="AQ74">
            <v>28</v>
          </cell>
        </row>
        <row r="75">
          <cell r="AO75">
            <v>12</v>
          </cell>
          <cell r="AP75">
            <v>19</v>
          </cell>
          <cell r="AQ75">
            <v>31</v>
          </cell>
        </row>
        <row r="76">
          <cell r="AO76">
            <v>14</v>
          </cell>
          <cell r="AP76">
            <v>19</v>
          </cell>
          <cell r="AQ76">
            <v>33</v>
          </cell>
        </row>
        <row r="77">
          <cell r="AO77">
            <v>14</v>
          </cell>
          <cell r="AP77">
            <v>21</v>
          </cell>
          <cell r="AQ77">
            <v>35</v>
          </cell>
        </row>
        <row r="78">
          <cell r="AO78">
            <v>12</v>
          </cell>
          <cell r="AP78">
            <v>23</v>
          </cell>
          <cell r="AQ78">
            <v>35</v>
          </cell>
        </row>
        <row r="79">
          <cell r="AO79">
            <v>6</v>
          </cell>
          <cell r="AP79">
            <v>15</v>
          </cell>
          <cell r="AQ79">
            <v>21</v>
          </cell>
        </row>
        <row r="80">
          <cell r="AO80">
            <v>6</v>
          </cell>
          <cell r="AP80">
            <v>9</v>
          </cell>
          <cell r="AQ80">
            <v>15</v>
          </cell>
        </row>
        <row r="81">
          <cell r="AO81">
            <v>9</v>
          </cell>
          <cell r="AP81">
            <v>15</v>
          </cell>
          <cell r="AQ81">
            <v>24</v>
          </cell>
        </row>
        <row r="82">
          <cell r="AO82">
            <v>13</v>
          </cell>
          <cell r="AP82">
            <v>16</v>
          </cell>
          <cell r="AQ82">
            <v>29</v>
          </cell>
        </row>
        <row r="83">
          <cell r="AO83">
            <v>54</v>
          </cell>
          <cell r="AP83">
            <v>88</v>
          </cell>
          <cell r="AQ83">
            <v>142</v>
          </cell>
        </row>
        <row r="84">
          <cell r="AO84">
            <v>2841</v>
          </cell>
          <cell r="AP84">
            <v>2909</v>
          </cell>
          <cell r="AQ84">
            <v>5750</v>
          </cell>
        </row>
      </sheetData>
      <sheetData sheetId="8">
        <row r="2">
          <cell r="AO2">
            <v>24</v>
          </cell>
          <cell r="AP2">
            <v>28</v>
          </cell>
          <cell r="AQ2">
            <v>52</v>
          </cell>
          <cell r="AT2">
            <v>99</v>
          </cell>
          <cell r="AU2">
            <v>98</v>
          </cell>
          <cell r="AV2">
            <v>197</v>
          </cell>
        </row>
        <row r="3">
          <cell r="AO3">
            <v>16</v>
          </cell>
          <cell r="AP3">
            <v>17</v>
          </cell>
          <cell r="AQ3">
            <v>33</v>
          </cell>
          <cell r="AT3">
            <v>123</v>
          </cell>
          <cell r="AU3">
            <v>96</v>
          </cell>
          <cell r="AV3">
            <v>219</v>
          </cell>
        </row>
        <row r="4">
          <cell r="AO4">
            <v>17</v>
          </cell>
          <cell r="AP4">
            <v>14</v>
          </cell>
          <cell r="AQ4">
            <v>31</v>
          </cell>
          <cell r="AT4">
            <v>106</v>
          </cell>
          <cell r="AU4">
            <v>108</v>
          </cell>
          <cell r="AV4">
            <v>214</v>
          </cell>
        </row>
        <row r="5">
          <cell r="AO5">
            <v>22</v>
          </cell>
          <cell r="AP5">
            <v>21</v>
          </cell>
          <cell r="AQ5">
            <v>43</v>
          </cell>
          <cell r="AT5">
            <v>132</v>
          </cell>
          <cell r="AU5">
            <v>115</v>
          </cell>
          <cell r="AV5">
            <v>247</v>
          </cell>
        </row>
        <row r="6">
          <cell r="AO6">
            <v>20</v>
          </cell>
          <cell r="AP6">
            <v>18</v>
          </cell>
          <cell r="AQ6">
            <v>38</v>
          </cell>
          <cell r="AT6">
            <v>119</v>
          </cell>
          <cell r="AU6">
            <v>110</v>
          </cell>
          <cell r="AV6">
            <v>229</v>
          </cell>
        </row>
        <row r="7">
          <cell r="AO7">
            <v>20</v>
          </cell>
          <cell r="AP7">
            <v>20</v>
          </cell>
          <cell r="AQ7">
            <v>40</v>
          </cell>
          <cell r="AT7">
            <v>101</v>
          </cell>
          <cell r="AU7">
            <v>82</v>
          </cell>
          <cell r="AV7">
            <v>183</v>
          </cell>
        </row>
        <row r="8">
          <cell r="AO8">
            <v>23</v>
          </cell>
          <cell r="AP8">
            <v>19</v>
          </cell>
          <cell r="AQ8">
            <v>42</v>
          </cell>
          <cell r="AT8">
            <v>77</v>
          </cell>
          <cell r="AU8">
            <v>83</v>
          </cell>
          <cell r="AV8">
            <v>160</v>
          </cell>
        </row>
        <row r="9">
          <cell r="AO9">
            <v>30</v>
          </cell>
          <cell r="AP9">
            <v>15</v>
          </cell>
          <cell r="AQ9">
            <v>45</v>
          </cell>
          <cell r="AT9">
            <v>88</v>
          </cell>
          <cell r="AU9">
            <v>86</v>
          </cell>
          <cell r="AV9">
            <v>174</v>
          </cell>
        </row>
        <row r="10">
          <cell r="AO10">
            <v>21</v>
          </cell>
          <cell r="AP10">
            <v>19</v>
          </cell>
          <cell r="AQ10">
            <v>40</v>
          </cell>
          <cell r="AT10">
            <v>100</v>
          </cell>
          <cell r="AU10">
            <v>122</v>
          </cell>
          <cell r="AV10">
            <v>222</v>
          </cell>
        </row>
        <row r="11">
          <cell r="AO11">
            <v>29</v>
          </cell>
          <cell r="AP11">
            <v>23</v>
          </cell>
          <cell r="AQ11">
            <v>52</v>
          </cell>
          <cell r="AT11">
            <v>115</v>
          </cell>
          <cell r="AU11">
            <v>120</v>
          </cell>
          <cell r="AV11">
            <v>235</v>
          </cell>
        </row>
        <row r="12">
          <cell r="AO12">
            <v>24</v>
          </cell>
          <cell r="AP12">
            <v>24</v>
          </cell>
          <cell r="AQ12">
            <v>48</v>
          </cell>
          <cell r="AT12">
            <v>105</v>
          </cell>
          <cell r="AU12">
            <v>109</v>
          </cell>
          <cell r="AV12">
            <v>214</v>
          </cell>
        </row>
        <row r="13">
          <cell r="AO13">
            <v>18</v>
          </cell>
          <cell r="AP13">
            <v>20</v>
          </cell>
          <cell r="AQ13">
            <v>38</v>
          </cell>
          <cell r="AT13">
            <v>88</v>
          </cell>
          <cell r="AU13">
            <v>112</v>
          </cell>
          <cell r="AV13">
            <v>200</v>
          </cell>
        </row>
        <row r="14">
          <cell r="AO14">
            <v>21</v>
          </cell>
          <cell r="AP14">
            <v>25</v>
          </cell>
          <cell r="AQ14">
            <v>46</v>
          </cell>
          <cell r="AT14">
            <v>82</v>
          </cell>
          <cell r="AU14">
            <v>107</v>
          </cell>
          <cell r="AV14">
            <v>189</v>
          </cell>
        </row>
        <row r="15">
          <cell r="AO15">
            <v>23</v>
          </cell>
          <cell r="AP15">
            <v>18</v>
          </cell>
          <cell r="AQ15">
            <v>41</v>
          </cell>
          <cell r="AT15">
            <v>59</v>
          </cell>
          <cell r="AU15">
            <v>84</v>
          </cell>
          <cell r="AV15">
            <v>143</v>
          </cell>
        </row>
        <row r="16">
          <cell r="AO16">
            <v>20</v>
          </cell>
          <cell r="AP16">
            <v>21</v>
          </cell>
          <cell r="AQ16">
            <v>41</v>
          </cell>
          <cell r="AT16">
            <v>58</v>
          </cell>
          <cell r="AU16">
            <v>67</v>
          </cell>
          <cell r="AV16">
            <v>125</v>
          </cell>
        </row>
        <row r="17">
          <cell r="AO17">
            <v>19</v>
          </cell>
          <cell r="AP17">
            <v>25</v>
          </cell>
          <cell r="AQ17">
            <v>44</v>
          </cell>
          <cell r="AT17">
            <v>32</v>
          </cell>
          <cell r="AU17">
            <v>48</v>
          </cell>
          <cell r="AV17">
            <v>80</v>
          </cell>
        </row>
        <row r="18">
          <cell r="AO18">
            <v>29</v>
          </cell>
          <cell r="AP18">
            <v>25</v>
          </cell>
          <cell r="AQ18">
            <v>54</v>
          </cell>
          <cell r="AT18">
            <v>42</v>
          </cell>
          <cell r="AU18">
            <v>71</v>
          </cell>
          <cell r="AV18">
            <v>113</v>
          </cell>
        </row>
        <row r="19">
          <cell r="AO19">
            <v>31</v>
          </cell>
          <cell r="AP19">
            <v>22</v>
          </cell>
          <cell r="AQ19">
            <v>53</v>
          </cell>
          <cell r="AT19">
            <v>1526</v>
          </cell>
          <cell r="AU19">
            <v>1618</v>
          </cell>
          <cell r="AV19">
            <v>3144</v>
          </cell>
        </row>
        <row r="20">
          <cell r="AO20">
            <v>33</v>
          </cell>
          <cell r="AP20">
            <v>24</v>
          </cell>
          <cell r="AQ20">
            <v>57</v>
          </cell>
        </row>
        <row r="21">
          <cell r="AO21">
            <v>20</v>
          </cell>
          <cell r="AP21">
            <v>19</v>
          </cell>
          <cell r="AQ21">
            <v>39</v>
          </cell>
        </row>
        <row r="22">
          <cell r="AO22">
            <v>24</v>
          </cell>
          <cell r="AP22">
            <v>25</v>
          </cell>
          <cell r="AQ22">
            <v>49</v>
          </cell>
        </row>
        <row r="23">
          <cell r="AO23">
            <v>26</v>
          </cell>
          <cell r="AP23">
            <v>15</v>
          </cell>
          <cell r="AQ23">
            <v>41</v>
          </cell>
        </row>
        <row r="24">
          <cell r="AO24">
            <v>27</v>
          </cell>
          <cell r="AP24">
            <v>19</v>
          </cell>
          <cell r="AQ24">
            <v>46</v>
          </cell>
        </row>
        <row r="25">
          <cell r="AO25">
            <v>23</v>
          </cell>
          <cell r="AP25">
            <v>22</v>
          </cell>
          <cell r="AQ25">
            <v>45</v>
          </cell>
        </row>
        <row r="26">
          <cell r="AO26">
            <v>19</v>
          </cell>
          <cell r="AP26">
            <v>29</v>
          </cell>
          <cell r="AQ26">
            <v>48</v>
          </cell>
        </row>
        <row r="27">
          <cell r="AO27">
            <v>22</v>
          </cell>
          <cell r="AP27">
            <v>17</v>
          </cell>
          <cell r="AQ27">
            <v>39</v>
          </cell>
        </row>
        <row r="28">
          <cell r="AO28">
            <v>14</v>
          </cell>
          <cell r="AP28">
            <v>14</v>
          </cell>
          <cell r="AQ28">
            <v>28</v>
          </cell>
        </row>
        <row r="29">
          <cell r="AO29">
            <v>26</v>
          </cell>
          <cell r="AP29">
            <v>15</v>
          </cell>
          <cell r="AQ29">
            <v>41</v>
          </cell>
        </row>
        <row r="30">
          <cell r="AO30">
            <v>13</v>
          </cell>
          <cell r="AP30">
            <v>19</v>
          </cell>
          <cell r="AQ30">
            <v>32</v>
          </cell>
        </row>
        <row r="31">
          <cell r="AO31">
            <v>26</v>
          </cell>
          <cell r="AP31">
            <v>17</v>
          </cell>
          <cell r="AQ31">
            <v>43</v>
          </cell>
        </row>
        <row r="32">
          <cell r="AO32">
            <v>17</v>
          </cell>
          <cell r="AP32">
            <v>17</v>
          </cell>
          <cell r="AQ32">
            <v>34</v>
          </cell>
        </row>
        <row r="33">
          <cell r="AO33">
            <v>11</v>
          </cell>
          <cell r="AP33">
            <v>15</v>
          </cell>
          <cell r="AQ33">
            <v>26</v>
          </cell>
        </row>
        <row r="34">
          <cell r="AO34">
            <v>21</v>
          </cell>
          <cell r="AP34">
            <v>24</v>
          </cell>
          <cell r="AQ34">
            <v>45</v>
          </cell>
        </row>
        <row r="35">
          <cell r="AO35">
            <v>12</v>
          </cell>
          <cell r="AP35">
            <v>13</v>
          </cell>
          <cell r="AQ35">
            <v>25</v>
          </cell>
        </row>
        <row r="36">
          <cell r="AO36">
            <v>16</v>
          </cell>
          <cell r="AP36">
            <v>14</v>
          </cell>
          <cell r="AQ36">
            <v>30</v>
          </cell>
        </row>
        <row r="37">
          <cell r="AO37">
            <v>16</v>
          </cell>
          <cell r="AP37">
            <v>23</v>
          </cell>
          <cell r="AQ37">
            <v>39</v>
          </cell>
        </row>
        <row r="38">
          <cell r="AO38">
            <v>14</v>
          </cell>
          <cell r="AP38">
            <v>12</v>
          </cell>
          <cell r="AQ38">
            <v>26</v>
          </cell>
        </row>
        <row r="39">
          <cell r="AO39">
            <v>29</v>
          </cell>
          <cell r="AP39">
            <v>15</v>
          </cell>
          <cell r="AQ39">
            <v>44</v>
          </cell>
        </row>
        <row r="40">
          <cell r="AO40">
            <v>17</v>
          </cell>
          <cell r="AP40">
            <v>16</v>
          </cell>
          <cell r="AQ40">
            <v>33</v>
          </cell>
        </row>
        <row r="41">
          <cell r="AO41">
            <v>12</v>
          </cell>
          <cell r="AP41">
            <v>20</v>
          </cell>
          <cell r="AQ41">
            <v>32</v>
          </cell>
        </row>
        <row r="42">
          <cell r="AO42">
            <v>18</v>
          </cell>
          <cell r="AP42">
            <v>27</v>
          </cell>
          <cell r="AQ42">
            <v>45</v>
          </cell>
        </row>
        <row r="43">
          <cell r="AO43">
            <v>23</v>
          </cell>
          <cell r="AP43">
            <v>21</v>
          </cell>
          <cell r="AQ43">
            <v>44</v>
          </cell>
        </row>
        <row r="44">
          <cell r="AO44">
            <v>19</v>
          </cell>
          <cell r="AP44">
            <v>18</v>
          </cell>
          <cell r="AQ44">
            <v>37</v>
          </cell>
        </row>
        <row r="45">
          <cell r="AO45">
            <v>17</v>
          </cell>
          <cell r="AP45">
            <v>23</v>
          </cell>
          <cell r="AQ45">
            <v>40</v>
          </cell>
        </row>
        <row r="46">
          <cell r="AO46">
            <v>23</v>
          </cell>
          <cell r="AP46">
            <v>33</v>
          </cell>
          <cell r="AQ46">
            <v>56</v>
          </cell>
        </row>
        <row r="47">
          <cell r="AO47">
            <v>31</v>
          </cell>
          <cell r="AP47">
            <v>25</v>
          </cell>
          <cell r="AQ47">
            <v>56</v>
          </cell>
        </row>
        <row r="48">
          <cell r="AO48">
            <v>23</v>
          </cell>
          <cell r="AP48">
            <v>19</v>
          </cell>
          <cell r="AQ48">
            <v>42</v>
          </cell>
        </row>
        <row r="49">
          <cell r="AO49">
            <v>23</v>
          </cell>
          <cell r="AP49">
            <v>21</v>
          </cell>
          <cell r="AQ49">
            <v>44</v>
          </cell>
        </row>
        <row r="50">
          <cell r="AO50">
            <v>19</v>
          </cell>
          <cell r="AP50">
            <v>25</v>
          </cell>
          <cell r="AQ50">
            <v>44</v>
          </cell>
        </row>
        <row r="51">
          <cell r="AO51">
            <v>19</v>
          </cell>
          <cell r="AP51">
            <v>30</v>
          </cell>
          <cell r="AQ51">
            <v>49</v>
          </cell>
        </row>
        <row r="52">
          <cell r="AO52">
            <v>23</v>
          </cell>
          <cell r="AP52">
            <v>15</v>
          </cell>
          <cell r="AQ52">
            <v>38</v>
          </cell>
        </row>
        <row r="53">
          <cell r="AO53">
            <v>22</v>
          </cell>
          <cell r="AP53">
            <v>26</v>
          </cell>
          <cell r="AQ53">
            <v>48</v>
          </cell>
        </row>
        <row r="54">
          <cell r="AO54">
            <v>16</v>
          </cell>
          <cell r="AP54">
            <v>27</v>
          </cell>
          <cell r="AQ54">
            <v>43</v>
          </cell>
        </row>
        <row r="55">
          <cell r="AO55">
            <v>23</v>
          </cell>
          <cell r="AP55">
            <v>20</v>
          </cell>
          <cell r="AQ55">
            <v>43</v>
          </cell>
        </row>
        <row r="56">
          <cell r="AO56">
            <v>21</v>
          </cell>
          <cell r="AP56">
            <v>21</v>
          </cell>
          <cell r="AQ56">
            <v>42</v>
          </cell>
        </row>
        <row r="57">
          <cell r="AO57">
            <v>17</v>
          </cell>
          <cell r="AP57">
            <v>24</v>
          </cell>
          <cell r="AQ57">
            <v>41</v>
          </cell>
        </row>
        <row r="58">
          <cell r="AO58">
            <v>22</v>
          </cell>
          <cell r="AP58">
            <v>27</v>
          </cell>
          <cell r="AQ58">
            <v>49</v>
          </cell>
        </row>
        <row r="59">
          <cell r="AO59">
            <v>16</v>
          </cell>
          <cell r="AP59">
            <v>21</v>
          </cell>
          <cell r="AQ59">
            <v>37</v>
          </cell>
        </row>
        <row r="60">
          <cell r="AO60">
            <v>19</v>
          </cell>
          <cell r="AP60">
            <v>23</v>
          </cell>
          <cell r="AQ60">
            <v>42</v>
          </cell>
        </row>
        <row r="61">
          <cell r="AO61">
            <v>14</v>
          </cell>
          <cell r="AP61">
            <v>17</v>
          </cell>
          <cell r="AQ61">
            <v>31</v>
          </cell>
        </row>
        <row r="62">
          <cell r="AO62">
            <v>16</v>
          </cell>
          <cell r="AP62">
            <v>21</v>
          </cell>
          <cell r="AQ62">
            <v>37</v>
          </cell>
        </row>
        <row r="63">
          <cell r="AO63">
            <v>20</v>
          </cell>
          <cell r="AP63">
            <v>25</v>
          </cell>
          <cell r="AQ63">
            <v>45</v>
          </cell>
        </row>
        <row r="64">
          <cell r="AO64">
            <v>13</v>
          </cell>
          <cell r="AP64">
            <v>21</v>
          </cell>
          <cell r="AQ64">
            <v>34</v>
          </cell>
        </row>
        <row r="65">
          <cell r="AO65">
            <v>17</v>
          </cell>
          <cell r="AP65">
            <v>18</v>
          </cell>
          <cell r="AQ65">
            <v>35</v>
          </cell>
        </row>
        <row r="66">
          <cell r="AO66">
            <v>16</v>
          </cell>
          <cell r="AP66">
            <v>22</v>
          </cell>
          <cell r="AQ66">
            <v>38</v>
          </cell>
        </row>
        <row r="67">
          <cell r="AO67">
            <v>13</v>
          </cell>
          <cell r="AP67">
            <v>18</v>
          </cell>
          <cell r="AQ67">
            <v>31</v>
          </cell>
        </row>
        <row r="68">
          <cell r="AO68">
            <v>11</v>
          </cell>
          <cell r="AP68">
            <v>24</v>
          </cell>
          <cell r="AQ68">
            <v>35</v>
          </cell>
        </row>
        <row r="69">
          <cell r="AO69">
            <v>8</v>
          </cell>
          <cell r="AP69">
            <v>10</v>
          </cell>
          <cell r="AQ69">
            <v>18</v>
          </cell>
        </row>
        <row r="70">
          <cell r="AO70">
            <v>13</v>
          </cell>
          <cell r="AP70">
            <v>18</v>
          </cell>
          <cell r="AQ70">
            <v>31</v>
          </cell>
        </row>
        <row r="71">
          <cell r="AO71">
            <v>14</v>
          </cell>
          <cell r="AP71">
            <v>14</v>
          </cell>
          <cell r="AQ71">
            <v>28</v>
          </cell>
        </row>
        <row r="72">
          <cell r="AO72">
            <v>17</v>
          </cell>
          <cell r="AP72">
            <v>14</v>
          </cell>
          <cell r="AQ72">
            <v>31</v>
          </cell>
        </row>
        <row r="73">
          <cell r="AO73">
            <v>7</v>
          </cell>
          <cell r="AP73">
            <v>10</v>
          </cell>
          <cell r="AQ73">
            <v>17</v>
          </cell>
        </row>
        <row r="74">
          <cell r="AO74">
            <v>9</v>
          </cell>
          <cell r="AP74">
            <v>12</v>
          </cell>
          <cell r="AQ74">
            <v>21</v>
          </cell>
        </row>
        <row r="75">
          <cell r="AO75">
            <v>14</v>
          </cell>
          <cell r="AP75">
            <v>19</v>
          </cell>
          <cell r="AQ75">
            <v>33</v>
          </cell>
        </row>
        <row r="76">
          <cell r="AO76">
            <v>11</v>
          </cell>
          <cell r="AP76">
            <v>12</v>
          </cell>
          <cell r="AQ76">
            <v>23</v>
          </cell>
        </row>
        <row r="77">
          <cell r="AO77">
            <v>11</v>
          </cell>
          <cell r="AP77">
            <v>15</v>
          </cell>
          <cell r="AQ77">
            <v>26</v>
          </cell>
        </row>
        <row r="78">
          <cell r="AO78">
            <v>8</v>
          </cell>
          <cell r="AP78">
            <v>10</v>
          </cell>
          <cell r="AQ78">
            <v>18</v>
          </cell>
        </row>
        <row r="79">
          <cell r="AO79">
            <v>8</v>
          </cell>
          <cell r="AP79">
            <v>8</v>
          </cell>
          <cell r="AQ79">
            <v>16</v>
          </cell>
        </row>
        <row r="80">
          <cell r="AO80">
            <v>2</v>
          </cell>
          <cell r="AP80">
            <v>8</v>
          </cell>
          <cell r="AQ80">
            <v>10</v>
          </cell>
        </row>
        <row r="81">
          <cell r="AO81">
            <v>3</v>
          </cell>
          <cell r="AP81">
            <v>7</v>
          </cell>
          <cell r="AQ81">
            <v>10</v>
          </cell>
        </row>
        <row r="82">
          <cell r="AO82">
            <v>7</v>
          </cell>
          <cell r="AP82">
            <v>13</v>
          </cell>
          <cell r="AQ82">
            <v>20</v>
          </cell>
        </row>
        <row r="83">
          <cell r="AO83">
            <v>35</v>
          </cell>
          <cell r="AP83">
            <v>58</v>
          </cell>
          <cell r="AQ83">
            <v>93</v>
          </cell>
        </row>
        <row r="84">
          <cell r="AO84">
            <v>1526</v>
          </cell>
          <cell r="AP84">
            <v>1618</v>
          </cell>
          <cell r="AQ84">
            <v>3144</v>
          </cell>
        </row>
      </sheetData>
      <sheetData sheetId="9">
        <row r="2">
          <cell r="AO2">
            <v>38</v>
          </cell>
          <cell r="AP2">
            <v>22</v>
          </cell>
          <cell r="AQ2">
            <v>60</v>
          </cell>
          <cell r="AT2">
            <v>105</v>
          </cell>
          <cell r="AU2">
            <v>95</v>
          </cell>
          <cell r="AV2">
            <v>200</v>
          </cell>
        </row>
        <row r="3">
          <cell r="AO3">
            <v>15</v>
          </cell>
          <cell r="AP3">
            <v>22</v>
          </cell>
          <cell r="AQ3">
            <v>37</v>
          </cell>
          <cell r="AT3">
            <v>111</v>
          </cell>
          <cell r="AU3">
            <v>90</v>
          </cell>
          <cell r="AV3">
            <v>201</v>
          </cell>
        </row>
        <row r="4">
          <cell r="AO4">
            <v>15</v>
          </cell>
          <cell r="AP4">
            <v>13</v>
          </cell>
          <cell r="AQ4">
            <v>28</v>
          </cell>
          <cell r="AT4">
            <v>148</v>
          </cell>
          <cell r="AU4">
            <v>97</v>
          </cell>
          <cell r="AV4">
            <v>245</v>
          </cell>
        </row>
        <row r="5">
          <cell r="AO5">
            <v>21</v>
          </cell>
          <cell r="AP5">
            <v>18</v>
          </cell>
          <cell r="AQ5">
            <v>39</v>
          </cell>
          <cell r="AT5">
            <v>110</v>
          </cell>
          <cell r="AU5">
            <v>123</v>
          </cell>
          <cell r="AV5">
            <v>233</v>
          </cell>
        </row>
        <row r="6">
          <cell r="AO6">
            <v>16</v>
          </cell>
          <cell r="AP6">
            <v>20</v>
          </cell>
          <cell r="AQ6">
            <v>36</v>
          </cell>
          <cell r="AT6">
            <v>151</v>
          </cell>
          <cell r="AU6">
            <v>133</v>
          </cell>
          <cell r="AV6">
            <v>284</v>
          </cell>
        </row>
        <row r="7">
          <cell r="AO7">
            <v>21</v>
          </cell>
          <cell r="AP7">
            <v>17</v>
          </cell>
          <cell r="AQ7">
            <v>38</v>
          </cell>
          <cell r="AT7">
            <v>145</v>
          </cell>
          <cell r="AU7">
            <v>149</v>
          </cell>
          <cell r="AV7">
            <v>294</v>
          </cell>
        </row>
        <row r="8">
          <cell r="AO8">
            <v>22</v>
          </cell>
          <cell r="AP8">
            <v>21</v>
          </cell>
          <cell r="AQ8">
            <v>43</v>
          </cell>
          <cell r="AT8">
            <v>163</v>
          </cell>
          <cell r="AU8">
            <v>141</v>
          </cell>
          <cell r="AV8">
            <v>304</v>
          </cell>
        </row>
        <row r="9">
          <cell r="AO9">
            <v>32</v>
          </cell>
          <cell r="AP9">
            <v>13</v>
          </cell>
          <cell r="AQ9">
            <v>45</v>
          </cell>
          <cell r="AT9">
            <v>141</v>
          </cell>
          <cell r="AU9">
            <v>121</v>
          </cell>
          <cell r="AV9">
            <v>262</v>
          </cell>
        </row>
        <row r="10">
          <cell r="AO10">
            <v>19</v>
          </cell>
          <cell r="AP10">
            <v>22</v>
          </cell>
          <cell r="AQ10">
            <v>41</v>
          </cell>
          <cell r="AT10">
            <v>107</v>
          </cell>
          <cell r="AU10">
            <v>119</v>
          </cell>
          <cell r="AV10">
            <v>226</v>
          </cell>
        </row>
        <row r="11">
          <cell r="AO11">
            <v>17</v>
          </cell>
          <cell r="AP11">
            <v>17</v>
          </cell>
          <cell r="AQ11">
            <v>34</v>
          </cell>
          <cell r="AT11">
            <v>93</v>
          </cell>
          <cell r="AU11">
            <v>93</v>
          </cell>
          <cell r="AV11">
            <v>186</v>
          </cell>
        </row>
        <row r="12">
          <cell r="AO12">
            <v>32</v>
          </cell>
          <cell r="AP12">
            <v>21</v>
          </cell>
          <cell r="AQ12">
            <v>53</v>
          </cell>
          <cell r="AT12">
            <v>78</v>
          </cell>
          <cell r="AU12">
            <v>91</v>
          </cell>
          <cell r="AV12">
            <v>169</v>
          </cell>
        </row>
        <row r="13">
          <cell r="AO13">
            <v>28</v>
          </cell>
          <cell r="AP13">
            <v>18</v>
          </cell>
          <cell r="AQ13">
            <v>46</v>
          </cell>
          <cell r="AT13">
            <v>67</v>
          </cell>
          <cell r="AU13">
            <v>85</v>
          </cell>
          <cell r="AV13">
            <v>152</v>
          </cell>
        </row>
        <row r="14">
          <cell r="AO14">
            <v>27</v>
          </cell>
          <cell r="AP14">
            <v>22</v>
          </cell>
          <cell r="AQ14">
            <v>49</v>
          </cell>
          <cell r="AT14">
            <v>63</v>
          </cell>
          <cell r="AU14">
            <v>68</v>
          </cell>
          <cell r="AV14">
            <v>131</v>
          </cell>
        </row>
        <row r="15">
          <cell r="AO15">
            <v>29</v>
          </cell>
          <cell r="AP15">
            <v>18</v>
          </cell>
          <cell r="AQ15">
            <v>47</v>
          </cell>
          <cell r="AT15">
            <v>54</v>
          </cell>
          <cell r="AU15">
            <v>63</v>
          </cell>
          <cell r="AV15">
            <v>117</v>
          </cell>
        </row>
        <row r="16">
          <cell r="AO16">
            <v>32</v>
          </cell>
          <cell r="AP16">
            <v>18</v>
          </cell>
          <cell r="AQ16">
            <v>50</v>
          </cell>
          <cell r="AT16">
            <v>24</v>
          </cell>
          <cell r="AU16">
            <v>39</v>
          </cell>
          <cell r="AV16">
            <v>63</v>
          </cell>
        </row>
        <row r="17">
          <cell r="AO17">
            <v>22</v>
          </cell>
          <cell r="AP17">
            <v>24</v>
          </cell>
          <cell r="AQ17">
            <v>46</v>
          </cell>
          <cell r="AT17">
            <v>31</v>
          </cell>
          <cell r="AU17">
            <v>35</v>
          </cell>
          <cell r="AV17">
            <v>66</v>
          </cell>
        </row>
        <row r="18">
          <cell r="AO18">
            <v>39</v>
          </cell>
          <cell r="AP18">
            <v>24</v>
          </cell>
          <cell r="AQ18">
            <v>63</v>
          </cell>
          <cell r="AT18">
            <v>36</v>
          </cell>
          <cell r="AU18">
            <v>62</v>
          </cell>
          <cell r="AV18">
            <v>98</v>
          </cell>
        </row>
        <row r="19">
          <cell r="AO19">
            <v>19</v>
          </cell>
          <cell r="AP19">
            <v>22</v>
          </cell>
          <cell r="AQ19">
            <v>41</v>
          </cell>
          <cell r="AT19">
            <v>1627</v>
          </cell>
          <cell r="AU19">
            <v>1604</v>
          </cell>
          <cell r="AV19">
            <v>3231</v>
          </cell>
        </row>
        <row r="20">
          <cell r="AO20">
            <v>14</v>
          </cell>
          <cell r="AP20">
            <v>28</v>
          </cell>
          <cell r="AQ20">
            <v>42</v>
          </cell>
        </row>
        <row r="21">
          <cell r="AO21">
            <v>16</v>
          </cell>
          <cell r="AP21">
            <v>25</v>
          </cell>
          <cell r="AQ21">
            <v>41</v>
          </cell>
        </row>
        <row r="22">
          <cell r="AO22">
            <v>36</v>
          </cell>
          <cell r="AP22">
            <v>30</v>
          </cell>
          <cell r="AQ22">
            <v>66</v>
          </cell>
        </row>
        <row r="23">
          <cell r="AO23">
            <v>22</v>
          </cell>
          <cell r="AP23">
            <v>28</v>
          </cell>
          <cell r="AQ23">
            <v>50</v>
          </cell>
        </row>
        <row r="24">
          <cell r="AO24">
            <v>36</v>
          </cell>
          <cell r="AP24">
            <v>26</v>
          </cell>
          <cell r="AQ24">
            <v>62</v>
          </cell>
        </row>
        <row r="25">
          <cell r="AO25">
            <v>31</v>
          </cell>
          <cell r="AP25">
            <v>27</v>
          </cell>
          <cell r="AQ25">
            <v>58</v>
          </cell>
        </row>
        <row r="26">
          <cell r="AO26">
            <v>26</v>
          </cell>
          <cell r="AP26">
            <v>22</v>
          </cell>
          <cell r="AQ26">
            <v>48</v>
          </cell>
        </row>
        <row r="27">
          <cell r="AO27">
            <v>30</v>
          </cell>
          <cell r="AP27">
            <v>22</v>
          </cell>
          <cell r="AQ27">
            <v>52</v>
          </cell>
        </row>
        <row r="28">
          <cell r="AO28">
            <v>23</v>
          </cell>
          <cell r="AP28">
            <v>24</v>
          </cell>
          <cell r="AQ28">
            <v>47</v>
          </cell>
        </row>
        <row r="29">
          <cell r="AO29">
            <v>30</v>
          </cell>
          <cell r="AP29">
            <v>42</v>
          </cell>
          <cell r="AQ29">
            <v>72</v>
          </cell>
        </row>
        <row r="30">
          <cell r="AO30">
            <v>34</v>
          </cell>
          <cell r="AP30">
            <v>36</v>
          </cell>
          <cell r="AQ30">
            <v>70</v>
          </cell>
        </row>
        <row r="31">
          <cell r="AO31">
            <v>28</v>
          </cell>
          <cell r="AP31">
            <v>25</v>
          </cell>
          <cell r="AQ31">
            <v>53</v>
          </cell>
        </row>
        <row r="32">
          <cell r="AO32">
            <v>37</v>
          </cell>
          <cell r="AP32">
            <v>23</v>
          </cell>
          <cell r="AQ32">
            <v>60</v>
          </cell>
        </row>
        <row r="33">
          <cell r="AO33">
            <v>29</v>
          </cell>
          <cell r="AP33">
            <v>31</v>
          </cell>
          <cell r="AQ33">
            <v>60</v>
          </cell>
        </row>
        <row r="34">
          <cell r="AO34">
            <v>31</v>
          </cell>
          <cell r="AP34">
            <v>30</v>
          </cell>
          <cell r="AQ34">
            <v>61</v>
          </cell>
        </row>
        <row r="35">
          <cell r="AO35">
            <v>33</v>
          </cell>
          <cell r="AP35">
            <v>29</v>
          </cell>
          <cell r="AQ35">
            <v>62</v>
          </cell>
        </row>
        <row r="36">
          <cell r="AO36">
            <v>33</v>
          </cell>
          <cell r="AP36">
            <v>28</v>
          </cell>
          <cell r="AQ36">
            <v>61</v>
          </cell>
        </row>
        <row r="37">
          <cell r="AO37">
            <v>35</v>
          </cell>
          <cell r="AP37">
            <v>31</v>
          </cell>
          <cell r="AQ37">
            <v>66</v>
          </cell>
        </row>
        <row r="38">
          <cell r="AO38">
            <v>21</v>
          </cell>
          <cell r="AP38">
            <v>25</v>
          </cell>
          <cell r="AQ38">
            <v>46</v>
          </cell>
        </row>
        <row r="39">
          <cell r="AO39">
            <v>36</v>
          </cell>
          <cell r="AP39">
            <v>36</v>
          </cell>
          <cell r="AQ39">
            <v>72</v>
          </cell>
        </row>
        <row r="40">
          <cell r="AO40">
            <v>23</v>
          </cell>
          <cell r="AP40">
            <v>10</v>
          </cell>
          <cell r="AQ40">
            <v>33</v>
          </cell>
        </row>
        <row r="41">
          <cell r="AO41">
            <v>26</v>
          </cell>
          <cell r="AP41">
            <v>19</v>
          </cell>
          <cell r="AQ41">
            <v>45</v>
          </cell>
        </row>
        <row r="42">
          <cell r="AO42">
            <v>28</v>
          </cell>
          <cell r="AP42">
            <v>16</v>
          </cell>
          <cell r="AQ42">
            <v>44</v>
          </cell>
        </row>
        <row r="43">
          <cell r="AO43">
            <v>25</v>
          </cell>
          <cell r="AP43">
            <v>26</v>
          </cell>
          <cell r="AQ43">
            <v>51</v>
          </cell>
        </row>
        <row r="44">
          <cell r="AO44">
            <v>20</v>
          </cell>
          <cell r="AP44">
            <v>25</v>
          </cell>
          <cell r="AQ44">
            <v>45</v>
          </cell>
        </row>
        <row r="45">
          <cell r="AO45">
            <v>13</v>
          </cell>
          <cell r="AP45">
            <v>22</v>
          </cell>
          <cell r="AQ45">
            <v>35</v>
          </cell>
        </row>
        <row r="46">
          <cell r="AO46">
            <v>21</v>
          </cell>
          <cell r="AP46">
            <v>30</v>
          </cell>
          <cell r="AQ46">
            <v>51</v>
          </cell>
        </row>
        <row r="47">
          <cell r="AO47">
            <v>24</v>
          </cell>
          <cell r="AP47">
            <v>26</v>
          </cell>
          <cell r="AQ47">
            <v>50</v>
          </cell>
        </row>
        <row r="48">
          <cell r="AO48">
            <v>22</v>
          </cell>
          <cell r="AP48">
            <v>18</v>
          </cell>
          <cell r="AQ48">
            <v>40</v>
          </cell>
        </row>
        <row r="49">
          <cell r="AO49">
            <v>18</v>
          </cell>
          <cell r="AP49">
            <v>20</v>
          </cell>
          <cell r="AQ49">
            <v>38</v>
          </cell>
        </row>
        <row r="50">
          <cell r="AO50">
            <v>16</v>
          </cell>
          <cell r="AP50">
            <v>21</v>
          </cell>
          <cell r="AQ50">
            <v>37</v>
          </cell>
        </row>
        <row r="51">
          <cell r="AO51">
            <v>13</v>
          </cell>
          <cell r="AP51">
            <v>8</v>
          </cell>
          <cell r="AQ51">
            <v>21</v>
          </cell>
        </row>
        <row r="52">
          <cell r="AO52">
            <v>15</v>
          </cell>
          <cell r="AP52">
            <v>15</v>
          </cell>
          <cell r="AQ52">
            <v>30</v>
          </cell>
        </row>
        <row r="53">
          <cell r="AO53">
            <v>16</v>
          </cell>
          <cell r="AP53">
            <v>23</v>
          </cell>
          <cell r="AQ53">
            <v>39</v>
          </cell>
        </row>
        <row r="54">
          <cell r="AO54">
            <v>13</v>
          </cell>
          <cell r="AP54">
            <v>11</v>
          </cell>
          <cell r="AQ54">
            <v>24</v>
          </cell>
        </row>
        <row r="55">
          <cell r="AO55">
            <v>17</v>
          </cell>
          <cell r="AP55">
            <v>15</v>
          </cell>
          <cell r="AQ55">
            <v>32</v>
          </cell>
        </row>
        <row r="56">
          <cell r="AO56">
            <v>17</v>
          </cell>
          <cell r="AP56">
            <v>27</v>
          </cell>
          <cell r="AQ56">
            <v>44</v>
          </cell>
        </row>
        <row r="57">
          <cell r="AO57">
            <v>16</v>
          </cell>
          <cell r="AP57">
            <v>26</v>
          </cell>
          <cell r="AQ57">
            <v>42</v>
          </cell>
        </row>
        <row r="58">
          <cell r="AO58">
            <v>14</v>
          </cell>
          <cell r="AP58">
            <v>16</v>
          </cell>
          <cell r="AQ58">
            <v>30</v>
          </cell>
        </row>
        <row r="59">
          <cell r="AO59">
            <v>17</v>
          </cell>
          <cell r="AP59">
            <v>18</v>
          </cell>
          <cell r="AQ59">
            <v>35</v>
          </cell>
        </row>
        <row r="60">
          <cell r="AO60">
            <v>14</v>
          </cell>
          <cell r="AP60">
            <v>16</v>
          </cell>
          <cell r="AQ60">
            <v>30</v>
          </cell>
        </row>
        <row r="61">
          <cell r="AO61">
            <v>6</v>
          </cell>
          <cell r="AP61">
            <v>9</v>
          </cell>
          <cell r="AQ61">
            <v>15</v>
          </cell>
        </row>
        <row r="62">
          <cell r="AO62">
            <v>22</v>
          </cell>
          <cell r="AP62">
            <v>8</v>
          </cell>
          <cell r="AQ62">
            <v>30</v>
          </cell>
        </row>
        <row r="63">
          <cell r="AO63">
            <v>12</v>
          </cell>
          <cell r="AP63">
            <v>19</v>
          </cell>
          <cell r="AQ63">
            <v>31</v>
          </cell>
        </row>
        <row r="64">
          <cell r="AO64">
            <v>9</v>
          </cell>
          <cell r="AP64">
            <v>15</v>
          </cell>
          <cell r="AQ64">
            <v>24</v>
          </cell>
        </row>
        <row r="65">
          <cell r="AO65">
            <v>11</v>
          </cell>
          <cell r="AP65">
            <v>11</v>
          </cell>
          <cell r="AQ65">
            <v>22</v>
          </cell>
        </row>
        <row r="66">
          <cell r="AO66">
            <v>9</v>
          </cell>
          <cell r="AP66">
            <v>15</v>
          </cell>
          <cell r="AQ66">
            <v>24</v>
          </cell>
        </row>
        <row r="67">
          <cell r="AO67">
            <v>12</v>
          </cell>
          <cell r="AP67">
            <v>22</v>
          </cell>
          <cell r="AQ67">
            <v>34</v>
          </cell>
        </row>
        <row r="68">
          <cell r="AO68">
            <v>10</v>
          </cell>
          <cell r="AP68">
            <v>11</v>
          </cell>
          <cell r="AQ68">
            <v>21</v>
          </cell>
        </row>
        <row r="69">
          <cell r="AO69">
            <v>12</v>
          </cell>
          <cell r="AP69">
            <v>10</v>
          </cell>
          <cell r="AQ69">
            <v>22</v>
          </cell>
        </row>
        <row r="70">
          <cell r="AO70">
            <v>10</v>
          </cell>
          <cell r="AP70">
            <v>10</v>
          </cell>
          <cell r="AQ70">
            <v>20</v>
          </cell>
        </row>
        <row r="71">
          <cell r="AO71">
            <v>10</v>
          </cell>
          <cell r="AP71">
            <v>10</v>
          </cell>
          <cell r="AQ71">
            <v>20</v>
          </cell>
        </row>
        <row r="72">
          <cell r="AO72">
            <v>5</v>
          </cell>
          <cell r="AP72">
            <v>8</v>
          </cell>
          <cell r="AQ72">
            <v>13</v>
          </cell>
        </row>
        <row r="73">
          <cell r="AO73">
            <v>6</v>
          </cell>
          <cell r="AP73">
            <v>8</v>
          </cell>
          <cell r="AQ73">
            <v>14</v>
          </cell>
        </row>
        <row r="74">
          <cell r="AO74">
            <v>2</v>
          </cell>
          <cell r="AP74">
            <v>10</v>
          </cell>
          <cell r="AQ74">
            <v>12</v>
          </cell>
        </row>
        <row r="75">
          <cell r="AO75">
            <v>6</v>
          </cell>
          <cell r="AP75">
            <v>9</v>
          </cell>
          <cell r="AQ75">
            <v>15</v>
          </cell>
        </row>
        <row r="76">
          <cell r="AO76">
            <v>5</v>
          </cell>
          <cell r="AP76">
            <v>4</v>
          </cell>
          <cell r="AQ76">
            <v>9</v>
          </cell>
        </row>
        <row r="77">
          <cell r="AO77">
            <v>10</v>
          </cell>
          <cell r="AP77">
            <v>5</v>
          </cell>
          <cell r="AQ77">
            <v>15</v>
          </cell>
        </row>
        <row r="78">
          <cell r="AO78">
            <v>6</v>
          </cell>
          <cell r="AP78">
            <v>8</v>
          </cell>
          <cell r="AQ78">
            <v>14</v>
          </cell>
        </row>
        <row r="79">
          <cell r="AO79">
            <v>6</v>
          </cell>
          <cell r="AP79">
            <v>8</v>
          </cell>
          <cell r="AQ79">
            <v>14</v>
          </cell>
        </row>
        <row r="80">
          <cell r="AO80">
            <v>5</v>
          </cell>
          <cell r="AP80">
            <v>6</v>
          </cell>
          <cell r="AQ80">
            <v>11</v>
          </cell>
        </row>
        <row r="81">
          <cell r="AO81">
            <v>4</v>
          </cell>
          <cell r="AP81">
            <v>8</v>
          </cell>
          <cell r="AQ81">
            <v>12</v>
          </cell>
        </row>
        <row r="82">
          <cell r="AO82">
            <v>4</v>
          </cell>
          <cell r="AP82">
            <v>10</v>
          </cell>
          <cell r="AQ82">
            <v>14</v>
          </cell>
        </row>
        <row r="83">
          <cell r="AO83">
            <v>32</v>
          </cell>
          <cell r="AP83">
            <v>52</v>
          </cell>
          <cell r="AQ83">
            <v>84</v>
          </cell>
        </row>
        <row r="84">
          <cell r="AO84">
            <v>1627</v>
          </cell>
          <cell r="AP84">
            <v>1604</v>
          </cell>
          <cell r="AQ84">
            <v>3231</v>
          </cell>
        </row>
      </sheetData>
      <sheetData sheetId="10">
        <row r="2">
          <cell r="AO2">
            <v>21</v>
          </cell>
          <cell r="AP2">
            <v>24</v>
          </cell>
          <cell r="AQ2">
            <v>45</v>
          </cell>
          <cell r="AT2">
            <v>85</v>
          </cell>
          <cell r="AU2">
            <v>76</v>
          </cell>
          <cell r="AV2">
            <v>161</v>
          </cell>
        </row>
        <row r="3">
          <cell r="AO3">
            <v>15</v>
          </cell>
          <cell r="AP3">
            <v>14</v>
          </cell>
          <cell r="AQ3">
            <v>29</v>
          </cell>
          <cell r="AT3">
            <v>93</v>
          </cell>
          <cell r="AU3">
            <v>80</v>
          </cell>
          <cell r="AV3">
            <v>173</v>
          </cell>
        </row>
        <row r="4">
          <cell r="AO4">
            <v>13</v>
          </cell>
          <cell r="AP4">
            <v>12</v>
          </cell>
          <cell r="AQ4">
            <v>25</v>
          </cell>
          <cell r="AT4">
            <v>98</v>
          </cell>
          <cell r="AU4">
            <v>97</v>
          </cell>
          <cell r="AV4">
            <v>195</v>
          </cell>
        </row>
        <row r="5">
          <cell r="AO5">
            <v>11</v>
          </cell>
          <cell r="AP5">
            <v>15</v>
          </cell>
          <cell r="AQ5">
            <v>26</v>
          </cell>
          <cell r="AT5">
            <v>114</v>
          </cell>
          <cell r="AU5">
            <v>83</v>
          </cell>
          <cell r="AV5">
            <v>197</v>
          </cell>
        </row>
        <row r="6">
          <cell r="AO6">
            <v>25</v>
          </cell>
          <cell r="AP6">
            <v>11</v>
          </cell>
          <cell r="AQ6">
            <v>36</v>
          </cell>
          <cell r="AT6">
            <v>93</v>
          </cell>
          <cell r="AU6">
            <v>99</v>
          </cell>
          <cell r="AV6">
            <v>192</v>
          </cell>
        </row>
        <row r="7">
          <cell r="AO7">
            <v>17</v>
          </cell>
          <cell r="AP7">
            <v>20</v>
          </cell>
          <cell r="AQ7">
            <v>37</v>
          </cell>
          <cell r="AT7">
            <v>93</v>
          </cell>
          <cell r="AU7">
            <v>97</v>
          </cell>
          <cell r="AV7">
            <v>190</v>
          </cell>
        </row>
        <row r="8">
          <cell r="AO8">
            <v>23</v>
          </cell>
          <cell r="AP8">
            <v>12</v>
          </cell>
          <cell r="AQ8">
            <v>35</v>
          </cell>
          <cell r="AT8">
            <v>105</v>
          </cell>
          <cell r="AU8">
            <v>97</v>
          </cell>
          <cell r="AV8">
            <v>202</v>
          </cell>
        </row>
        <row r="9">
          <cell r="AO9">
            <v>15</v>
          </cell>
          <cell r="AP9">
            <v>17</v>
          </cell>
          <cell r="AQ9">
            <v>32</v>
          </cell>
          <cell r="AT9">
            <v>79</v>
          </cell>
          <cell r="AU9">
            <v>68</v>
          </cell>
          <cell r="AV9">
            <v>147</v>
          </cell>
        </row>
        <row r="10">
          <cell r="AO10">
            <v>18</v>
          </cell>
          <cell r="AP10">
            <v>12</v>
          </cell>
          <cell r="AQ10">
            <v>30</v>
          </cell>
          <cell r="AT10">
            <v>88</v>
          </cell>
          <cell r="AU10">
            <v>83</v>
          </cell>
          <cell r="AV10">
            <v>171</v>
          </cell>
        </row>
        <row r="11">
          <cell r="AO11">
            <v>20</v>
          </cell>
          <cell r="AP11">
            <v>19</v>
          </cell>
          <cell r="AQ11">
            <v>39</v>
          </cell>
          <cell r="AT11">
            <v>56</v>
          </cell>
          <cell r="AU11">
            <v>72</v>
          </cell>
          <cell r="AV11">
            <v>128</v>
          </cell>
        </row>
        <row r="12">
          <cell r="AO12">
            <v>25</v>
          </cell>
          <cell r="AP12">
            <v>17</v>
          </cell>
          <cell r="AQ12">
            <v>42</v>
          </cell>
          <cell r="AT12">
            <v>61</v>
          </cell>
          <cell r="AU12">
            <v>81</v>
          </cell>
          <cell r="AV12">
            <v>142</v>
          </cell>
        </row>
        <row r="13">
          <cell r="AO13">
            <v>17</v>
          </cell>
          <cell r="AP13">
            <v>20</v>
          </cell>
          <cell r="AQ13">
            <v>37</v>
          </cell>
          <cell r="AT13">
            <v>71</v>
          </cell>
          <cell r="AU13">
            <v>59</v>
          </cell>
          <cell r="AV13">
            <v>130</v>
          </cell>
        </row>
        <row r="14">
          <cell r="AO14">
            <v>24</v>
          </cell>
          <cell r="AP14">
            <v>25</v>
          </cell>
          <cell r="AQ14">
            <v>49</v>
          </cell>
          <cell r="AT14">
            <v>36</v>
          </cell>
          <cell r="AU14">
            <v>53</v>
          </cell>
          <cell r="AV14">
            <v>89</v>
          </cell>
        </row>
        <row r="15">
          <cell r="AO15">
            <v>18</v>
          </cell>
          <cell r="AP15">
            <v>21</v>
          </cell>
          <cell r="AQ15">
            <v>39</v>
          </cell>
          <cell r="AT15">
            <v>45</v>
          </cell>
          <cell r="AU15">
            <v>46</v>
          </cell>
          <cell r="AV15">
            <v>91</v>
          </cell>
        </row>
        <row r="16">
          <cell r="AO16">
            <v>14</v>
          </cell>
          <cell r="AP16">
            <v>14</v>
          </cell>
          <cell r="AQ16">
            <v>28</v>
          </cell>
          <cell r="AT16">
            <v>26</v>
          </cell>
          <cell r="AU16">
            <v>17</v>
          </cell>
          <cell r="AV16">
            <v>43</v>
          </cell>
        </row>
        <row r="17">
          <cell r="AO17">
            <v>27</v>
          </cell>
          <cell r="AP17">
            <v>11</v>
          </cell>
          <cell r="AQ17">
            <v>38</v>
          </cell>
          <cell r="AT17">
            <v>22</v>
          </cell>
          <cell r="AU17">
            <v>29</v>
          </cell>
          <cell r="AV17">
            <v>51</v>
          </cell>
        </row>
        <row r="18">
          <cell r="AO18">
            <v>20</v>
          </cell>
          <cell r="AP18">
            <v>18</v>
          </cell>
          <cell r="AQ18">
            <v>38</v>
          </cell>
          <cell r="AT18">
            <v>21</v>
          </cell>
          <cell r="AU18">
            <v>41</v>
          </cell>
          <cell r="AV18">
            <v>62</v>
          </cell>
        </row>
        <row r="19">
          <cell r="AO19">
            <v>22</v>
          </cell>
          <cell r="AP19">
            <v>15</v>
          </cell>
          <cell r="AQ19">
            <v>37</v>
          </cell>
          <cell r="AT19">
            <v>1186</v>
          </cell>
          <cell r="AU19">
            <v>1178</v>
          </cell>
          <cell r="AV19">
            <v>2364</v>
          </cell>
        </row>
        <row r="20">
          <cell r="AO20">
            <v>21</v>
          </cell>
          <cell r="AP20">
            <v>19</v>
          </cell>
          <cell r="AQ20">
            <v>40</v>
          </cell>
        </row>
        <row r="21">
          <cell r="AO21">
            <v>24</v>
          </cell>
          <cell r="AP21">
            <v>20</v>
          </cell>
          <cell r="AQ21">
            <v>44</v>
          </cell>
        </row>
        <row r="22">
          <cell r="AO22">
            <v>19</v>
          </cell>
          <cell r="AP22">
            <v>23</v>
          </cell>
          <cell r="AQ22">
            <v>42</v>
          </cell>
        </row>
        <row r="23">
          <cell r="AO23">
            <v>13</v>
          </cell>
          <cell r="AP23">
            <v>11</v>
          </cell>
          <cell r="AQ23">
            <v>24</v>
          </cell>
        </row>
        <row r="24">
          <cell r="AO24">
            <v>23</v>
          </cell>
          <cell r="AP24">
            <v>25</v>
          </cell>
          <cell r="AQ24">
            <v>48</v>
          </cell>
        </row>
        <row r="25">
          <cell r="AO25">
            <v>25</v>
          </cell>
          <cell r="AP25">
            <v>18</v>
          </cell>
          <cell r="AQ25">
            <v>43</v>
          </cell>
        </row>
        <row r="26">
          <cell r="AO26">
            <v>13</v>
          </cell>
          <cell r="AP26">
            <v>22</v>
          </cell>
          <cell r="AQ26">
            <v>35</v>
          </cell>
        </row>
        <row r="27">
          <cell r="AO27">
            <v>15</v>
          </cell>
          <cell r="AP27">
            <v>25</v>
          </cell>
          <cell r="AQ27">
            <v>40</v>
          </cell>
        </row>
        <row r="28">
          <cell r="AO28">
            <v>16</v>
          </cell>
          <cell r="AP28">
            <v>16</v>
          </cell>
          <cell r="AQ28">
            <v>32</v>
          </cell>
        </row>
        <row r="29">
          <cell r="AO29">
            <v>15</v>
          </cell>
          <cell r="AP29">
            <v>27</v>
          </cell>
          <cell r="AQ29">
            <v>42</v>
          </cell>
        </row>
        <row r="30">
          <cell r="AO30">
            <v>21</v>
          </cell>
          <cell r="AP30">
            <v>15</v>
          </cell>
          <cell r="AQ30">
            <v>36</v>
          </cell>
        </row>
        <row r="31">
          <cell r="AO31">
            <v>26</v>
          </cell>
          <cell r="AP31">
            <v>14</v>
          </cell>
          <cell r="AQ31">
            <v>40</v>
          </cell>
        </row>
        <row r="32">
          <cell r="AO32">
            <v>19</v>
          </cell>
          <cell r="AP32">
            <v>14</v>
          </cell>
          <cell r="AQ32">
            <v>33</v>
          </cell>
        </row>
        <row r="33">
          <cell r="AO33">
            <v>19</v>
          </cell>
          <cell r="AP33">
            <v>18</v>
          </cell>
          <cell r="AQ33">
            <v>37</v>
          </cell>
        </row>
        <row r="34">
          <cell r="AO34">
            <v>22</v>
          </cell>
          <cell r="AP34">
            <v>25</v>
          </cell>
          <cell r="AQ34">
            <v>47</v>
          </cell>
        </row>
        <row r="35">
          <cell r="AO35">
            <v>19</v>
          </cell>
          <cell r="AP35">
            <v>18</v>
          </cell>
          <cell r="AQ35">
            <v>37</v>
          </cell>
        </row>
        <row r="36">
          <cell r="AO36">
            <v>26</v>
          </cell>
          <cell r="AP36">
            <v>22</v>
          </cell>
          <cell r="AQ36">
            <v>48</v>
          </cell>
        </row>
        <row r="37">
          <cell r="AO37">
            <v>22</v>
          </cell>
          <cell r="AP37">
            <v>15</v>
          </cell>
          <cell r="AQ37">
            <v>37</v>
          </cell>
        </row>
        <row r="38">
          <cell r="AO38">
            <v>14</v>
          </cell>
          <cell r="AP38">
            <v>17</v>
          </cell>
          <cell r="AQ38">
            <v>31</v>
          </cell>
        </row>
        <row r="39">
          <cell r="AO39">
            <v>11</v>
          </cell>
          <cell r="AP39">
            <v>12</v>
          </cell>
          <cell r="AQ39">
            <v>23</v>
          </cell>
        </row>
        <row r="40">
          <cell r="AO40">
            <v>18</v>
          </cell>
          <cell r="AP40">
            <v>16</v>
          </cell>
          <cell r="AQ40">
            <v>34</v>
          </cell>
        </row>
        <row r="41">
          <cell r="AO41">
            <v>14</v>
          </cell>
          <cell r="AP41">
            <v>8</v>
          </cell>
          <cell r="AQ41">
            <v>22</v>
          </cell>
        </row>
        <row r="42">
          <cell r="AO42">
            <v>20</v>
          </cell>
          <cell r="AP42">
            <v>15</v>
          </cell>
          <cell r="AQ42">
            <v>35</v>
          </cell>
        </row>
        <row r="43">
          <cell r="AO43">
            <v>17</v>
          </cell>
          <cell r="AP43">
            <v>27</v>
          </cell>
          <cell r="AQ43">
            <v>44</v>
          </cell>
        </row>
        <row r="44">
          <cell r="AO44">
            <v>15</v>
          </cell>
          <cell r="AP44">
            <v>14</v>
          </cell>
          <cell r="AQ44">
            <v>29</v>
          </cell>
        </row>
        <row r="45">
          <cell r="AO45">
            <v>18</v>
          </cell>
          <cell r="AP45">
            <v>12</v>
          </cell>
          <cell r="AQ45">
            <v>30</v>
          </cell>
        </row>
        <row r="46">
          <cell r="AO46">
            <v>18</v>
          </cell>
          <cell r="AP46">
            <v>15</v>
          </cell>
          <cell r="AQ46">
            <v>33</v>
          </cell>
        </row>
        <row r="47">
          <cell r="AO47">
            <v>10</v>
          </cell>
          <cell r="AP47">
            <v>13</v>
          </cell>
          <cell r="AQ47">
            <v>23</v>
          </cell>
        </row>
        <row r="48">
          <cell r="AO48">
            <v>12</v>
          </cell>
          <cell r="AP48">
            <v>14</v>
          </cell>
          <cell r="AQ48">
            <v>26</v>
          </cell>
        </row>
        <row r="49">
          <cell r="AO49">
            <v>12</v>
          </cell>
          <cell r="AP49">
            <v>12</v>
          </cell>
          <cell r="AQ49">
            <v>24</v>
          </cell>
        </row>
        <row r="50">
          <cell r="AO50">
            <v>5</v>
          </cell>
          <cell r="AP50">
            <v>12</v>
          </cell>
          <cell r="AQ50">
            <v>17</v>
          </cell>
        </row>
        <row r="51">
          <cell r="AO51">
            <v>17</v>
          </cell>
          <cell r="AP51">
            <v>21</v>
          </cell>
          <cell r="AQ51">
            <v>38</v>
          </cell>
        </row>
        <row r="52">
          <cell r="AO52">
            <v>14</v>
          </cell>
          <cell r="AP52">
            <v>14</v>
          </cell>
          <cell r="AQ52">
            <v>28</v>
          </cell>
        </row>
        <row r="53">
          <cell r="AO53">
            <v>12</v>
          </cell>
          <cell r="AP53">
            <v>16</v>
          </cell>
          <cell r="AQ53">
            <v>28</v>
          </cell>
        </row>
        <row r="54">
          <cell r="AO54">
            <v>12</v>
          </cell>
          <cell r="AP54">
            <v>13</v>
          </cell>
          <cell r="AQ54">
            <v>25</v>
          </cell>
        </row>
        <row r="55">
          <cell r="AO55">
            <v>11</v>
          </cell>
          <cell r="AP55">
            <v>15</v>
          </cell>
          <cell r="AQ55">
            <v>26</v>
          </cell>
        </row>
        <row r="56">
          <cell r="AO56">
            <v>12</v>
          </cell>
          <cell r="AP56">
            <v>23</v>
          </cell>
          <cell r="AQ56">
            <v>35</v>
          </cell>
        </row>
        <row r="57">
          <cell r="AO57">
            <v>19</v>
          </cell>
          <cell r="AP57">
            <v>11</v>
          </cell>
          <cell r="AQ57">
            <v>30</v>
          </cell>
        </row>
        <row r="58">
          <cell r="AO58">
            <v>6</v>
          </cell>
          <cell r="AP58">
            <v>9</v>
          </cell>
          <cell r="AQ58">
            <v>15</v>
          </cell>
        </row>
        <row r="59">
          <cell r="AO59">
            <v>16</v>
          </cell>
          <cell r="AP59">
            <v>17</v>
          </cell>
          <cell r="AQ59">
            <v>33</v>
          </cell>
        </row>
        <row r="60">
          <cell r="AO60">
            <v>14</v>
          </cell>
          <cell r="AP60">
            <v>9</v>
          </cell>
          <cell r="AQ60">
            <v>23</v>
          </cell>
        </row>
        <row r="61">
          <cell r="AO61">
            <v>16</v>
          </cell>
          <cell r="AP61">
            <v>13</v>
          </cell>
          <cell r="AQ61">
            <v>29</v>
          </cell>
        </row>
        <row r="62">
          <cell r="AO62">
            <v>7</v>
          </cell>
          <cell r="AP62">
            <v>12</v>
          </cell>
          <cell r="AQ62">
            <v>19</v>
          </cell>
        </row>
        <row r="63">
          <cell r="AO63">
            <v>6</v>
          </cell>
          <cell r="AP63">
            <v>10</v>
          </cell>
          <cell r="AQ63">
            <v>16</v>
          </cell>
        </row>
        <row r="64">
          <cell r="AO64">
            <v>6</v>
          </cell>
          <cell r="AP64">
            <v>10</v>
          </cell>
          <cell r="AQ64">
            <v>16</v>
          </cell>
        </row>
        <row r="65">
          <cell r="AO65">
            <v>9</v>
          </cell>
          <cell r="AP65">
            <v>11</v>
          </cell>
          <cell r="AQ65">
            <v>20</v>
          </cell>
        </row>
        <row r="66">
          <cell r="AO66">
            <v>8</v>
          </cell>
          <cell r="AP66">
            <v>10</v>
          </cell>
          <cell r="AQ66">
            <v>18</v>
          </cell>
        </row>
        <row r="67">
          <cell r="AO67">
            <v>14</v>
          </cell>
          <cell r="AP67">
            <v>11</v>
          </cell>
          <cell r="AQ67">
            <v>25</v>
          </cell>
        </row>
        <row r="68">
          <cell r="AO68">
            <v>7</v>
          </cell>
          <cell r="AP68">
            <v>14</v>
          </cell>
          <cell r="AQ68">
            <v>21</v>
          </cell>
        </row>
        <row r="69">
          <cell r="AO69">
            <v>9</v>
          </cell>
          <cell r="AP69">
            <v>10</v>
          </cell>
          <cell r="AQ69">
            <v>19</v>
          </cell>
        </row>
        <row r="70">
          <cell r="AO70">
            <v>6</v>
          </cell>
          <cell r="AP70">
            <v>5</v>
          </cell>
          <cell r="AQ70">
            <v>11</v>
          </cell>
        </row>
        <row r="71">
          <cell r="AO71">
            <v>9</v>
          </cell>
          <cell r="AP71">
            <v>6</v>
          </cell>
          <cell r="AQ71">
            <v>15</v>
          </cell>
        </row>
        <row r="72">
          <cell r="AO72">
            <v>6</v>
          </cell>
          <cell r="AP72">
            <v>3</v>
          </cell>
          <cell r="AQ72">
            <v>9</v>
          </cell>
        </row>
        <row r="73">
          <cell r="AO73">
            <v>6</v>
          </cell>
          <cell r="AP73">
            <v>4</v>
          </cell>
          <cell r="AQ73">
            <v>10</v>
          </cell>
        </row>
        <row r="74">
          <cell r="AO74">
            <v>2</v>
          </cell>
          <cell r="AP74">
            <v>3</v>
          </cell>
          <cell r="AQ74">
            <v>5</v>
          </cell>
        </row>
        <row r="75">
          <cell r="AO75">
            <v>7</v>
          </cell>
          <cell r="AP75">
            <v>4</v>
          </cell>
          <cell r="AQ75">
            <v>11</v>
          </cell>
        </row>
        <row r="76">
          <cell r="AO76">
            <v>5</v>
          </cell>
          <cell r="AP76">
            <v>3</v>
          </cell>
          <cell r="AQ76">
            <v>8</v>
          </cell>
        </row>
        <row r="77">
          <cell r="AO77">
            <v>6</v>
          </cell>
          <cell r="AP77">
            <v>5</v>
          </cell>
          <cell r="AQ77">
            <v>11</v>
          </cell>
        </row>
        <row r="78">
          <cell r="AO78">
            <v>5</v>
          </cell>
          <cell r="AP78">
            <v>8</v>
          </cell>
          <cell r="AQ78">
            <v>13</v>
          </cell>
        </row>
        <row r="79">
          <cell r="AO79">
            <v>4</v>
          </cell>
          <cell r="AP79">
            <v>5</v>
          </cell>
          <cell r="AQ79">
            <v>9</v>
          </cell>
        </row>
        <row r="80">
          <cell r="AO80">
            <v>1</v>
          </cell>
          <cell r="AP80">
            <v>5</v>
          </cell>
          <cell r="AQ80">
            <v>6</v>
          </cell>
        </row>
        <row r="81">
          <cell r="AO81">
            <v>6</v>
          </cell>
          <cell r="AP81">
            <v>6</v>
          </cell>
          <cell r="AQ81">
            <v>12</v>
          </cell>
        </row>
        <row r="82">
          <cell r="AO82">
            <v>1</v>
          </cell>
          <cell r="AP82">
            <v>5</v>
          </cell>
          <cell r="AQ82">
            <v>6</v>
          </cell>
        </row>
        <row r="83">
          <cell r="AO83">
            <v>20</v>
          </cell>
          <cell r="AP83">
            <v>36</v>
          </cell>
          <cell r="AQ83">
            <v>56</v>
          </cell>
        </row>
        <row r="84">
          <cell r="AO84">
            <v>1186</v>
          </cell>
          <cell r="AP84">
            <v>1178</v>
          </cell>
          <cell r="AQ84">
            <v>2364</v>
          </cell>
        </row>
      </sheetData>
      <sheetData sheetId="11">
        <row r="2">
          <cell r="AO2">
            <v>51</v>
          </cell>
          <cell r="AP2">
            <v>44</v>
          </cell>
          <cell r="AQ2">
            <v>95</v>
          </cell>
          <cell r="AT2">
            <v>214</v>
          </cell>
          <cell r="AU2">
            <v>188</v>
          </cell>
          <cell r="AV2">
            <v>402</v>
          </cell>
        </row>
        <row r="3">
          <cell r="AO3">
            <v>44</v>
          </cell>
          <cell r="AP3">
            <v>38</v>
          </cell>
          <cell r="AQ3">
            <v>82</v>
          </cell>
          <cell r="AT3">
            <v>267</v>
          </cell>
          <cell r="AU3">
            <v>230</v>
          </cell>
          <cell r="AV3">
            <v>497</v>
          </cell>
        </row>
        <row r="4">
          <cell r="AO4">
            <v>36</v>
          </cell>
          <cell r="AP4">
            <v>29</v>
          </cell>
          <cell r="AQ4">
            <v>65</v>
          </cell>
          <cell r="AT4">
            <v>271</v>
          </cell>
          <cell r="AU4">
            <v>282</v>
          </cell>
          <cell r="AV4">
            <v>553</v>
          </cell>
        </row>
        <row r="5">
          <cell r="AO5">
            <v>34</v>
          </cell>
          <cell r="AP5">
            <v>30</v>
          </cell>
          <cell r="AQ5">
            <v>64</v>
          </cell>
          <cell r="AT5">
            <v>288</v>
          </cell>
          <cell r="AU5">
            <v>301</v>
          </cell>
          <cell r="AV5">
            <v>589</v>
          </cell>
        </row>
        <row r="6">
          <cell r="AO6">
            <v>49</v>
          </cell>
          <cell r="AP6">
            <v>47</v>
          </cell>
          <cell r="AQ6">
            <v>96</v>
          </cell>
          <cell r="AT6">
            <v>311</v>
          </cell>
          <cell r="AU6">
            <v>322</v>
          </cell>
          <cell r="AV6">
            <v>633</v>
          </cell>
        </row>
        <row r="7">
          <cell r="AO7">
            <v>45</v>
          </cell>
          <cell r="AP7">
            <v>38</v>
          </cell>
          <cell r="AQ7">
            <v>83</v>
          </cell>
          <cell r="AT7">
            <v>239</v>
          </cell>
          <cell r="AU7">
            <v>294</v>
          </cell>
          <cell r="AV7">
            <v>533</v>
          </cell>
        </row>
        <row r="8">
          <cell r="AO8">
            <v>57</v>
          </cell>
          <cell r="AP8">
            <v>36</v>
          </cell>
          <cell r="AQ8">
            <v>93</v>
          </cell>
          <cell r="AT8">
            <v>243</v>
          </cell>
          <cell r="AU8">
            <v>272</v>
          </cell>
          <cell r="AV8">
            <v>515</v>
          </cell>
        </row>
        <row r="9">
          <cell r="AO9">
            <v>52</v>
          </cell>
          <cell r="AP9">
            <v>42</v>
          </cell>
          <cell r="AQ9">
            <v>94</v>
          </cell>
          <cell r="AT9">
            <v>180</v>
          </cell>
          <cell r="AU9">
            <v>191</v>
          </cell>
          <cell r="AV9">
            <v>371</v>
          </cell>
        </row>
        <row r="10">
          <cell r="AO10">
            <v>54</v>
          </cell>
          <cell r="AP10">
            <v>51</v>
          </cell>
          <cell r="AQ10">
            <v>105</v>
          </cell>
          <cell r="AT10">
            <v>176</v>
          </cell>
          <cell r="AU10">
            <v>205</v>
          </cell>
          <cell r="AV10">
            <v>381</v>
          </cell>
        </row>
        <row r="11">
          <cell r="AO11">
            <v>59</v>
          </cell>
          <cell r="AP11">
            <v>63</v>
          </cell>
          <cell r="AQ11">
            <v>122</v>
          </cell>
          <cell r="AT11">
            <v>208</v>
          </cell>
          <cell r="AU11">
            <v>182</v>
          </cell>
          <cell r="AV11">
            <v>390</v>
          </cell>
        </row>
        <row r="12">
          <cell r="AO12">
            <v>50</v>
          </cell>
          <cell r="AP12">
            <v>67</v>
          </cell>
          <cell r="AQ12">
            <v>117</v>
          </cell>
          <cell r="AT12">
            <v>156</v>
          </cell>
          <cell r="AU12">
            <v>219</v>
          </cell>
          <cell r="AV12">
            <v>375</v>
          </cell>
        </row>
        <row r="13">
          <cell r="AO13">
            <v>58</v>
          </cell>
          <cell r="AP13">
            <v>53</v>
          </cell>
          <cell r="AQ13">
            <v>111</v>
          </cell>
          <cell r="AT13">
            <v>136</v>
          </cell>
          <cell r="AU13">
            <v>159</v>
          </cell>
          <cell r="AV13">
            <v>295</v>
          </cell>
        </row>
        <row r="14">
          <cell r="AO14">
            <v>47</v>
          </cell>
          <cell r="AP14">
            <v>48</v>
          </cell>
          <cell r="AQ14">
            <v>95</v>
          </cell>
          <cell r="AT14">
            <v>112</v>
          </cell>
          <cell r="AU14">
            <v>114</v>
          </cell>
          <cell r="AV14">
            <v>226</v>
          </cell>
        </row>
        <row r="15">
          <cell r="AO15">
            <v>53</v>
          </cell>
          <cell r="AP15">
            <v>54</v>
          </cell>
          <cell r="AQ15">
            <v>107</v>
          </cell>
          <cell r="AT15">
            <v>83</v>
          </cell>
          <cell r="AU15">
            <v>108</v>
          </cell>
          <cell r="AV15">
            <v>191</v>
          </cell>
        </row>
        <row r="16">
          <cell r="AO16">
            <v>63</v>
          </cell>
          <cell r="AP16">
            <v>60</v>
          </cell>
          <cell r="AQ16">
            <v>123</v>
          </cell>
          <cell r="AT16">
            <v>55</v>
          </cell>
          <cell r="AU16">
            <v>77</v>
          </cell>
          <cell r="AV16">
            <v>132</v>
          </cell>
        </row>
        <row r="17">
          <cell r="AO17">
            <v>46</v>
          </cell>
          <cell r="AP17">
            <v>57</v>
          </cell>
          <cell r="AQ17">
            <v>103</v>
          </cell>
          <cell r="AT17">
            <v>36</v>
          </cell>
          <cell r="AU17">
            <v>74</v>
          </cell>
          <cell r="AV17">
            <v>110</v>
          </cell>
        </row>
        <row r="18">
          <cell r="AO18">
            <v>56</v>
          </cell>
          <cell r="AP18">
            <v>56</v>
          </cell>
          <cell r="AQ18">
            <v>112</v>
          </cell>
          <cell r="AT18">
            <v>45</v>
          </cell>
          <cell r="AU18">
            <v>75</v>
          </cell>
          <cell r="AV18">
            <v>120</v>
          </cell>
        </row>
        <row r="19">
          <cell r="AO19">
            <v>68</v>
          </cell>
          <cell r="AP19">
            <v>66</v>
          </cell>
          <cell r="AQ19">
            <v>134</v>
          </cell>
          <cell r="AT19">
            <v>3020</v>
          </cell>
          <cell r="AU19">
            <v>3293</v>
          </cell>
          <cell r="AV19">
            <v>6313</v>
          </cell>
        </row>
        <row r="20">
          <cell r="AO20">
            <v>52</v>
          </cell>
          <cell r="AP20">
            <v>57</v>
          </cell>
          <cell r="AQ20">
            <v>109</v>
          </cell>
        </row>
        <row r="21">
          <cell r="AO21">
            <v>66</v>
          </cell>
          <cell r="AP21">
            <v>65</v>
          </cell>
          <cell r="AQ21">
            <v>131</v>
          </cell>
        </row>
        <row r="22">
          <cell r="AO22">
            <v>72</v>
          </cell>
          <cell r="AP22">
            <v>65</v>
          </cell>
          <cell r="AQ22">
            <v>137</v>
          </cell>
        </row>
        <row r="23">
          <cell r="AO23">
            <v>66</v>
          </cell>
          <cell r="AP23">
            <v>78</v>
          </cell>
          <cell r="AQ23">
            <v>144</v>
          </cell>
        </row>
        <row r="24">
          <cell r="AO24">
            <v>46</v>
          </cell>
          <cell r="AP24">
            <v>77</v>
          </cell>
          <cell r="AQ24">
            <v>123</v>
          </cell>
        </row>
        <row r="25">
          <cell r="AO25">
            <v>64</v>
          </cell>
          <cell r="AP25">
            <v>59</v>
          </cell>
          <cell r="AQ25">
            <v>123</v>
          </cell>
        </row>
        <row r="26">
          <cell r="AO26">
            <v>63</v>
          </cell>
          <cell r="AP26">
            <v>43</v>
          </cell>
          <cell r="AQ26">
            <v>106</v>
          </cell>
        </row>
        <row r="27">
          <cell r="AO27">
            <v>46</v>
          </cell>
          <cell r="AP27">
            <v>50</v>
          </cell>
          <cell r="AQ27">
            <v>96</v>
          </cell>
        </row>
        <row r="28">
          <cell r="AO28">
            <v>37</v>
          </cell>
          <cell r="AP28">
            <v>64</v>
          </cell>
          <cell r="AQ28">
            <v>101</v>
          </cell>
        </row>
        <row r="29">
          <cell r="AO29">
            <v>54</v>
          </cell>
          <cell r="AP29">
            <v>56</v>
          </cell>
          <cell r="AQ29">
            <v>110</v>
          </cell>
        </row>
        <row r="30">
          <cell r="AO30">
            <v>49</v>
          </cell>
          <cell r="AP30">
            <v>68</v>
          </cell>
          <cell r="AQ30">
            <v>117</v>
          </cell>
        </row>
        <row r="31">
          <cell r="AO31">
            <v>53</v>
          </cell>
          <cell r="AP31">
            <v>56</v>
          </cell>
          <cell r="AQ31">
            <v>109</v>
          </cell>
        </row>
        <row r="32">
          <cell r="AO32">
            <v>49</v>
          </cell>
          <cell r="AP32">
            <v>66</v>
          </cell>
          <cell r="AQ32">
            <v>115</v>
          </cell>
        </row>
        <row r="33">
          <cell r="AO33">
            <v>49</v>
          </cell>
          <cell r="AP33">
            <v>59</v>
          </cell>
          <cell r="AQ33">
            <v>108</v>
          </cell>
        </row>
        <row r="34">
          <cell r="AO34">
            <v>52</v>
          </cell>
          <cell r="AP34">
            <v>46</v>
          </cell>
          <cell r="AQ34">
            <v>98</v>
          </cell>
        </row>
        <row r="35">
          <cell r="AO35">
            <v>48</v>
          </cell>
          <cell r="AP35">
            <v>50</v>
          </cell>
          <cell r="AQ35">
            <v>98</v>
          </cell>
        </row>
        <row r="36">
          <cell r="AO36">
            <v>45</v>
          </cell>
          <cell r="AP36">
            <v>51</v>
          </cell>
          <cell r="AQ36">
            <v>96</v>
          </cell>
        </row>
        <row r="37">
          <cell r="AO37">
            <v>38</v>
          </cell>
          <cell r="AP37">
            <v>36</v>
          </cell>
          <cell r="AQ37">
            <v>74</v>
          </cell>
        </row>
        <row r="38">
          <cell r="AO38">
            <v>39</v>
          </cell>
          <cell r="AP38">
            <v>47</v>
          </cell>
          <cell r="AQ38">
            <v>86</v>
          </cell>
        </row>
        <row r="39">
          <cell r="AO39">
            <v>39</v>
          </cell>
          <cell r="AP39">
            <v>31</v>
          </cell>
          <cell r="AQ39">
            <v>70</v>
          </cell>
        </row>
        <row r="40">
          <cell r="AO40">
            <v>40</v>
          </cell>
          <cell r="AP40">
            <v>39</v>
          </cell>
          <cell r="AQ40">
            <v>79</v>
          </cell>
        </row>
        <row r="41">
          <cell r="AO41">
            <v>24</v>
          </cell>
          <cell r="AP41">
            <v>38</v>
          </cell>
          <cell r="AQ41">
            <v>62</v>
          </cell>
        </row>
        <row r="42">
          <cell r="AO42">
            <v>45</v>
          </cell>
          <cell r="AP42">
            <v>52</v>
          </cell>
          <cell r="AQ42">
            <v>97</v>
          </cell>
        </row>
        <row r="43">
          <cell r="AO43">
            <v>37</v>
          </cell>
          <cell r="AP43">
            <v>40</v>
          </cell>
          <cell r="AQ43">
            <v>77</v>
          </cell>
        </row>
        <row r="44">
          <cell r="AO44">
            <v>23</v>
          </cell>
          <cell r="AP44">
            <v>34</v>
          </cell>
          <cell r="AQ44">
            <v>57</v>
          </cell>
        </row>
        <row r="45">
          <cell r="AO45">
            <v>42</v>
          </cell>
          <cell r="AP45">
            <v>39</v>
          </cell>
          <cell r="AQ45">
            <v>81</v>
          </cell>
        </row>
        <row r="46">
          <cell r="AO46">
            <v>29</v>
          </cell>
          <cell r="AP46">
            <v>40</v>
          </cell>
          <cell r="AQ46">
            <v>69</v>
          </cell>
        </row>
        <row r="47">
          <cell r="AO47">
            <v>31</v>
          </cell>
          <cell r="AP47">
            <v>33</v>
          </cell>
          <cell r="AQ47">
            <v>64</v>
          </cell>
        </row>
        <row r="48">
          <cell r="AO48">
            <v>51</v>
          </cell>
          <cell r="AP48">
            <v>42</v>
          </cell>
          <cell r="AQ48">
            <v>93</v>
          </cell>
        </row>
        <row r="49">
          <cell r="AO49">
            <v>36</v>
          </cell>
          <cell r="AP49">
            <v>42</v>
          </cell>
          <cell r="AQ49">
            <v>78</v>
          </cell>
        </row>
        <row r="50">
          <cell r="AO50">
            <v>35</v>
          </cell>
          <cell r="AP50">
            <v>33</v>
          </cell>
          <cell r="AQ50">
            <v>68</v>
          </cell>
        </row>
        <row r="51">
          <cell r="AO51">
            <v>55</v>
          </cell>
          <cell r="AP51">
            <v>32</v>
          </cell>
          <cell r="AQ51">
            <v>87</v>
          </cell>
        </row>
        <row r="52">
          <cell r="AO52">
            <v>30</v>
          </cell>
          <cell r="AP52">
            <v>40</v>
          </cell>
          <cell r="AQ52">
            <v>70</v>
          </cell>
        </row>
        <row r="53">
          <cell r="AO53">
            <v>29</v>
          </cell>
          <cell r="AP53">
            <v>56</v>
          </cell>
          <cell r="AQ53">
            <v>85</v>
          </cell>
        </row>
        <row r="54">
          <cell r="AO54">
            <v>30</v>
          </cell>
          <cell r="AP54">
            <v>36</v>
          </cell>
          <cell r="AQ54">
            <v>66</v>
          </cell>
        </row>
        <row r="55">
          <cell r="AO55">
            <v>36</v>
          </cell>
          <cell r="AP55">
            <v>38</v>
          </cell>
          <cell r="AQ55">
            <v>74</v>
          </cell>
        </row>
        <row r="56">
          <cell r="AO56">
            <v>31</v>
          </cell>
          <cell r="AP56">
            <v>49</v>
          </cell>
          <cell r="AQ56">
            <v>80</v>
          </cell>
        </row>
        <row r="57">
          <cell r="AO57">
            <v>26</v>
          </cell>
          <cell r="AP57">
            <v>40</v>
          </cell>
          <cell r="AQ57">
            <v>66</v>
          </cell>
        </row>
        <row r="58">
          <cell r="AO58">
            <v>47</v>
          </cell>
          <cell r="AP58">
            <v>36</v>
          </cell>
          <cell r="AQ58">
            <v>83</v>
          </cell>
        </row>
        <row r="59">
          <cell r="AO59">
            <v>17</v>
          </cell>
          <cell r="AP59">
            <v>32</v>
          </cell>
          <cell r="AQ59">
            <v>49</v>
          </cell>
        </row>
        <row r="60">
          <cell r="AO60">
            <v>20</v>
          </cell>
          <cell r="AP60">
            <v>26</v>
          </cell>
          <cell r="AQ60">
            <v>46</v>
          </cell>
        </row>
        <row r="61">
          <cell r="AO61">
            <v>26</v>
          </cell>
          <cell r="AP61">
            <v>25</v>
          </cell>
          <cell r="AQ61">
            <v>51</v>
          </cell>
        </row>
        <row r="62">
          <cell r="AO62">
            <v>20</v>
          </cell>
          <cell r="AP62">
            <v>29</v>
          </cell>
          <cell r="AQ62">
            <v>49</v>
          </cell>
        </row>
        <row r="63">
          <cell r="AO63">
            <v>24</v>
          </cell>
          <cell r="AP63">
            <v>22</v>
          </cell>
          <cell r="AQ63">
            <v>46</v>
          </cell>
        </row>
        <row r="64">
          <cell r="AO64">
            <v>20</v>
          </cell>
          <cell r="AP64">
            <v>29</v>
          </cell>
          <cell r="AQ64">
            <v>49</v>
          </cell>
        </row>
        <row r="65">
          <cell r="AO65">
            <v>27</v>
          </cell>
          <cell r="AP65">
            <v>20</v>
          </cell>
          <cell r="AQ65">
            <v>47</v>
          </cell>
        </row>
        <row r="66">
          <cell r="AO66">
            <v>21</v>
          </cell>
          <cell r="AP66">
            <v>14</v>
          </cell>
          <cell r="AQ66">
            <v>35</v>
          </cell>
        </row>
        <row r="67">
          <cell r="AO67">
            <v>18</v>
          </cell>
          <cell r="AP67">
            <v>27</v>
          </cell>
          <cell r="AQ67">
            <v>45</v>
          </cell>
        </row>
        <row r="68">
          <cell r="AO68">
            <v>20</v>
          </cell>
          <cell r="AP68">
            <v>22</v>
          </cell>
          <cell r="AQ68">
            <v>42</v>
          </cell>
        </row>
        <row r="69">
          <cell r="AO69">
            <v>16</v>
          </cell>
          <cell r="AP69">
            <v>23</v>
          </cell>
          <cell r="AQ69">
            <v>39</v>
          </cell>
        </row>
        <row r="70">
          <cell r="AO70">
            <v>11</v>
          </cell>
          <cell r="AP70">
            <v>19</v>
          </cell>
          <cell r="AQ70">
            <v>30</v>
          </cell>
        </row>
        <row r="71">
          <cell r="AO71">
            <v>18</v>
          </cell>
          <cell r="AP71">
            <v>17</v>
          </cell>
          <cell r="AQ71">
            <v>35</v>
          </cell>
        </row>
        <row r="72">
          <cell r="AO72">
            <v>11</v>
          </cell>
          <cell r="AP72">
            <v>15</v>
          </cell>
          <cell r="AQ72">
            <v>26</v>
          </cell>
        </row>
        <row r="73">
          <cell r="AO73">
            <v>10</v>
          </cell>
          <cell r="AP73">
            <v>20</v>
          </cell>
          <cell r="AQ73">
            <v>30</v>
          </cell>
        </row>
        <row r="74">
          <cell r="AO74">
            <v>15</v>
          </cell>
          <cell r="AP74">
            <v>18</v>
          </cell>
          <cell r="AQ74">
            <v>33</v>
          </cell>
        </row>
        <row r="75">
          <cell r="AO75">
            <v>7</v>
          </cell>
          <cell r="AP75">
            <v>8</v>
          </cell>
          <cell r="AQ75">
            <v>15</v>
          </cell>
        </row>
        <row r="76">
          <cell r="AO76">
            <v>12</v>
          </cell>
          <cell r="AP76">
            <v>16</v>
          </cell>
          <cell r="AQ76">
            <v>28</v>
          </cell>
        </row>
        <row r="77">
          <cell r="AO77">
            <v>10</v>
          </cell>
          <cell r="AP77">
            <v>14</v>
          </cell>
          <cell r="AQ77">
            <v>24</v>
          </cell>
        </row>
        <row r="78">
          <cell r="AO78">
            <v>11</v>
          </cell>
          <cell r="AP78">
            <v>16</v>
          </cell>
          <cell r="AQ78">
            <v>27</v>
          </cell>
        </row>
        <row r="79">
          <cell r="AO79">
            <v>3</v>
          </cell>
          <cell r="AP79">
            <v>9</v>
          </cell>
          <cell r="AQ79">
            <v>12</v>
          </cell>
        </row>
        <row r="80">
          <cell r="AO80">
            <v>4</v>
          </cell>
          <cell r="AP80">
            <v>15</v>
          </cell>
          <cell r="AQ80">
            <v>19</v>
          </cell>
        </row>
        <row r="81">
          <cell r="AO81">
            <v>8</v>
          </cell>
          <cell r="AP81">
            <v>20</v>
          </cell>
          <cell r="AQ81">
            <v>28</v>
          </cell>
        </row>
        <row r="82">
          <cell r="AO82">
            <v>5</v>
          </cell>
          <cell r="AP82">
            <v>7</v>
          </cell>
          <cell r="AQ82">
            <v>12</v>
          </cell>
        </row>
        <row r="83">
          <cell r="AO83">
            <v>40</v>
          </cell>
          <cell r="AP83">
            <v>68</v>
          </cell>
          <cell r="AQ83">
            <v>108</v>
          </cell>
        </row>
        <row r="84">
          <cell r="AO84">
            <v>3020</v>
          </cell>
          <cell r="AP84">
            <v>3293</v>
          </cell>
          <cell r="AQ84">
            <v>6313</v>
          </cell>
        </row>
      </sheetData>
      <sheetData sheetId="12">
        <row r="2">
          <cell r="AO2">
            <v>33</v>
          </cell>
          <cell r="AP2">
            <v>27</v>
          </cell>
          <cell r="AQ2">
            <v>60</v>
          </cell>
          <cell r="AT2">
            <v>121</v>
          </cell>
          <cell r="AU2">
            <v>117</v>
          </cell>
          <cell r="AV2">
            <v>238</v>
          </cell>
        </row>
        <row r="3">
          <cell r="AO3">
            <v>18</v>
          </cell>
          <cell r="AP3">
            <v>23</v>
          </cell>
          <cell r="AQ3">
            <v>41</v>
          </cell>
          <cell r="AT3">
            <v>166</v>
          </cell>
          <cell r="AU3">
            <v>138</v>
          </cell>
          <cell r="AV3">
            <v>304</v>
          </cell>
        </row>
        <row r="4">
          <cell r="AO4">
            <v>19</v>
          </cell>
          <cell r="AP4">
            <v>22</v>
          </cell>
          <cell r="AQ4">
            <v>41</v>
          </cell>
          <cell r="AT4">
            <v>203</v>
          </cell>
          <cell r="AU4">
            <v>173</v>
          </cell>
          <cell r="AV4">
            <v>376</v>
          </cell>
        </row>
        <row r="5">
          <cell r="AO5">
            <v>23</v>
          </cell>
          <cell r="AP5">
            <v>22</v>
          </cell>
          <cell r="AQ5">
            <v>45</v>
          </cell>
          <cell r="AT5">
            <v>195</v>
          </cell>
          <cell r="AU5">
            <v>204</v>
          </cell>
          <cell r="AV5">
            <v>399</v>
          </cell>
        </row>
        <row r="6">
          <cell r="AO6">
            <v>28</v>
          </cell>
          <cell r="AP6">
            <v>23</v>
          </cell>
          <cell r="AQ6">
            <v>51</v>
          </cell>
          <cell r="AT6">
            <v>263</v>
          </cell>
          <cell r="AU6">
            <v>214</v>
          </cell>
          <cell r="AV6">
            <v>477</v>
          </cell>
        </row>
        <row r="7">
          <cell r="AO7">
            <v>25</v>
          </cell>
          <cell r="AP7">
            <v>21</v>
          </cell>
          <cell r="AQ7">
            <v>46</v>
          </cell>
          <cell r="AT7">
            <v>227</v>
          </cell>
          <cell r="AU7">
            <v>214</v>
          </cell>
          <cell r="AV7">
            <v>441</v>
          </cell>
        </row>
        <row r="8">
          <cell r="AO8">
            <v>32</v>
          </cell>
          <cell r="AP8">
            <v>17</v>
          </cell>
          <cell r="AQ8">
            <v>49</v>
          </cell>
          <cell r="AT8">
            <v>190</v>
          </cell>
          <cell r="AU8">
            <v>177</v>
          </cell>
          <cell r="AV8">
            <v>367</v>
          </cell>
        </row>
        <row r="9">
          <cell r="AO9">
            <v>22</v>
          </cell>
          <cell r="AP9">
            <v>31</v>
          </cell>
          <cell r="AQ9">
            <v>53</v>
          </cell>
          <cell r="AT9">
            <v>165</v>
          </cell>
          <cell r="AU9">
            <v>147</v>
          </cell>
          <cell r="AV9">
            <v>312</v>
          </cell>
        </row>
        <row r="10">
          <cell r="AO10">
            <v>37</v>
          </cell>
          <cell r="AP10">
            <v>35</v>
          </cell>
          <cell r="AQ10">
            <v>72</v>
          </cell>
          <cell r="AT10">
            <v>154</v>
          </cell>
          <cell r="AU10">
            <v>148</v>
          </cell>
          <cell r="AV10">
            <v>302</v>
          </cell>
        </row>
        <row r="11">
          <cell r="AO11">
            <v>50</v>
          </cell>
          <cell r="AP11">
            <v>34</v>
          </cell>
          <cell r="AQ11">
            <v>84</v>
          </cell>
          <cell r="AT11">
            <v>152</v>
          </cell>
          <cell r="AU11">
            <v>148</v>
          </cell>
          <cell r="AV11">
            <v>300</v>
          </cell>
        </row>
        <row r="12">
          <cell r="AO12">
            <v>40</v>
          </cell>
          <cell r="AP12">
            <v>20</v>
          </cell>
          <cell r="AQ12">
            <v>60</v>
          </cell>
          <cell r="AT12">
            <v>121</v>
          </cell>
          <cell r="AU12">
            <v>149</v>
          </cell>
          <cell r="AV12">
            <v>270</v>
          </cell>
        </row>
        <row r="13">
          <cell r="AO13">
            <v>45</v>
          </cell>
          <cell r="AP13">
            <v>36</v>
          </cell>
          <cell r="AQ13">
            <v>81</v>
          </cell>
          <cell r="AT13">
            <v>133</v>
          </cell>
          <cell r="AU13">
            <v>131</v>
          </cell>
          <cell r="AV13">
            <v>264</v>
          </cell>
        </row>
        <row r="14">
          <cell r="AO14">
            <v>30</v>
          </cell>
          <cell r="AP14">
            <v>30</v>
          </cell>
          <cell r="AQ14">
            <v>60</v>
          </cell>
          <cell r="AT14">
            <v>76</v>
          </cell>
          <cell r="AU14">
            <v>107</v>
          </cell>
          <cell r="AV14">
            <v>183</v>
          </cell>
        </row>
        <row r="15">
          <cell r="AO15">
            <v>40</v>
          </cell>
          <cell r="AP15">
            <v>42</v>
          </cell>
          <cell r="AQ15">
            <v>82</v>
          </cell>
          <cell r="AT15">
            <v>61</v>
          </cell>
          <cell r="AU15">
            <v>87</v>
          </cell>
          <cell r="AV15">
            <v>148</v>
          </cell>
        </row>
        <row r="16">
          <cell r="AO16">
            <v>48</v>
          </cell>
          <cell r="AP16">
            <v>45</v>
          </cell>
          <cell r="AQ16">
            <v>93</v>
          </cell>
          <cell r="AT16">
            <v>46</v>
          </cell>
          <cell r="AU16">
            <v>43</v>
          </cell>
          <cell r="AV16">
            <v>89</v>
          </cell>
        </row>
        <row r="17">
          <cell r="AO17">
            <v>48</v>
          </cell>
          <cell r="AP17">
            <v>40</v>
          </cell>
          <cell r="AQ17">
            <v>88</v>
          </cell>
          <cell r="AT17">
            <v>29</v>
          </cell>
          <cell r="AU17">
            <v>60</v>
          </cell>
          <cell r="AV17">
            <v>89</v>
          </cell>
        </row>
        <row r="18">
          <cell r="AO18">
            <v>35</v>
          </cell>
          <cell r="AP18">
            <v>44</v>
          </cell>
          <cell r="AQ18">
            <v>79</v>
          </cell>
          <cell r="AT18">
            <v>41</v>
          </cell>
          <cell r="AU18">
            <v>69</v>
          </cell>
          <cell r="AV18">
            <v>110</v>
          </cell>
        </row>
        <row r="19">
          <cell r="AO19">
            <v>42</v>
          </cell>
          <cell r="AP19">
            <v>38</v>
          </cell>
          <cell r="AQ19">
            <v>80</v>
          </cell>
          <cell r="AT19">
            <v>2343</v>
          </cell>
          <cell r="AU19">
            <v>2326</v>
          </cell>
          <cell r="AV19">
            <v>4669</v>
          </cell>
        </row>
        <row r="20">
          <cell r="AO20">
            <v>39</v>
          </cell>
          <cell r="AP20">
            <v>36</v>
          </cell>
          <cell r="AQ20">
            <v>75</v>
          </cell>
        </row>
        <row r="21">
          <cell r="AO21">
            <v>31</v>
          </cell>
          <cell r="AP21">
            <v>46</v>
          </cell>
          <cell r="AQ21">
            <v>77</v>
          </cell>
        </row>
        <row r="22">
          <cell r="AO22">
            <v>55</v>
          </cell>
          <cell r="AP22">
            <v>44</v>
          </cell>
          <cell r="AQ22">
            <v>99</v>
          </cell>
        </row>
        <row r="23">
          <cell r="AO23">
            <v>48</v>
          </cell>
          <cell r="AP23">
            <v>45</v>
          </cell>
          <cell r="AQ23">
            <v>93</v>
          </cell>
        </row>
        <row r="24">
          <cell r="AO24">
            <v>53</v>
          </cell>
          <cell r="AP24">
            <v>45</v>
          </cell>
          <cell r="AQ24">
            <v>98</v>
          </cell>
        </row>
        <row r="25">
          <cell r="AO25">
            <v>58</v>
          </cell>
          <cell r="AP25">
            <v>38</v>
          </cell>
          <cell r="AQ25">
            <v>96</v>
          </cell>
        </row>
        <row r="26">
          <cell r="AO26">
            <v>49</v>
          </cell>
          <cell r="AP26">
            <v>42</v>
          </cell>
          <cell r="AQ26">
            <v>91</v>
          </cell>
        </row>
        <row r="27">
          <cell r="AO27">
            <v>52</v>
          </cell>
          <cell r="AP27">
            <v>40</v>
          </cell>
          <cell r="AQ27">
            <v>92</v>
          </cell>
        </row>
        <row r="28">
          <cell r="AO28">
            <v>54</v>
          </cell>
          <cell r="AP28">
            <v>39</v>
          </cell>
          <cell r="AQ28">
            <v>93</v>
          </cell>
        </row>
        <row r="29">
          <cell r="AO29">
            <v>39</v>
          </cell>
          <cell r="AP29">
            <v>40</v>
          </cell>
          <cell r="AQ29">
            <v>79</v>
          </cell>
        </row>
        <row r="30">
          <cell r="AO30">
            <v>39</v>
          </cell>
          <cell r="AP30">
            <v>51</v>
          </cell>
          <cell r="AQ30">
            <v>90</v>
          </cell>
        </row>
        <row r="31">
          <cell r="AO31">
            <v>43</v>
          </cell>
          <cell r="AP31">
            <v>44</v>
          </cell>
          <cell r="AQ31">
            <v>87</v>
          </cell>
        </row>
        <row r="32">
          <cell r="AO32">
            <v>37</v>
          </cell>
          <cell r="AP32">
            <v>37</v>
          </cell>
          <cell r="AQ32">
            <v>74</v>
          </cell>
        </row>
        <row r="33">
          <cell r="AO33">
            <v>30</v>
          </cell>
          <cell r="AP33">
            <v>40</v>
          </cell>
          <cell r="AQ33">
            <v>70</v>
          </cell>
        </row>
        <row r="34">
          <cell r="AO34">
            <v>45</v>
          </cell>
          <cell r="AP34">
            <v>32</v>
          </cell>
          <cell r="AQ34">
            <v>77</v>
          </cell>
        </row>
        <row r="35">
          <cell r="AO35">
            <v>32</v>
          </cell>
          <cell r="AP35">
            <v>31</v>
          </cell>
          <cell r="AQ35">
            <v>63</v>
          </cell>
        </row>
        <row r="36">
          <cell r="AO36">
            <v>46</v>
          </cell>
          <cell r="AP36">
            <v>37</v>
          </cell>
          <cell r="AQ36">
            <v>83</v>
          </cell>
        </row>
        <row r="37">
          <cell r="AO37">
            <v>43</v>
          </cell>
          <cell r="AP37">
            <v>26</v>
          </cell>
          <cell r="AQ37">
            <v>69</v>
          </cell>
        </row>
        <row r="38">
          <cell r="AO38">
            <v>31</v>
          </cell>
          <cell r="AP38">
            <v>38</v>
          </cell>
          <cell r="AQ38">
            <v>69</v>
          </cell>
        </row>
        <row r="39">
          <cell r="AO39">
            <v>28</v>
          </cell>
          <cell r="AP39">
            <v>33</v>
          </cell>
          <cell r="AQ39">
            <v>61</v>
          </cell>
        </row>
        <row r="40">
          <cell r="AO40">
            <v>39</v>
          </cell>
          <cell r="AP40">
            <v>28</v>
          </cell>
          <cell r="AQ40">
            <v>67</v>
          </cell>
        </row>
        <row r="41">
          <cell r="AO41">
            <v>24</v>
          </cell>
          <cell r="AP41">
            <v>22</v>
          </cell>
          <cell r="AQ41">
            <v>46</v>
          </cell>
        </row>
        <row r="42">
          <cell r="AO42">
            <v>30</v>
          </cell>
          <cell r="AP42">
            <v>36</v>
          </cell>
          <cell r="AQ42">
            <v>66</v>
          </cell>
        </row>
        <row r="43">
          <cell r="AO43">
            <v>28</v>
          </cell>
          <cell r="AP43">
            <v>32</v>
          </cell>
          <cell r="AQ43">
            <v>60</v>
          </cell>
        </row>
        <row r="44">
          <cell r="AO44">
            <v>35</v>
          </cell>
          <cell r="AP44">
            <v>21</v>
          </cell>
          <cell r="AQ44">
            <v>56</v>
          </cell>
        </row>
        <row r="45">
          <cell r="AO45">
            <v>32</v>
          </cell>
          <cell r="AP45">
            <v>29</v>
          </cell>
          <cell r="AQ45">
            <v>61</v>
          </cell>
        </row>
        <row r="46">
          <cell r="AO46">
            <v>29</v>
          </cell>
          <cell r="AP46">
            <v>30</v>
          </cell>
          <cell r="AQ46">
            <v>59</v>
          </cell>
        </row>
        <row r="47">
          <cell r="AO47">
            <v>31</v>
          </cell>
          <cell r="AP47">
            <v>34</v>
          </cell>
          <cell r="AQ47">
            <v>65</v>
          </cell>
        </row>
        <row r="48">
          <cell r="AO48">
            <v>31</v>
          </cell>
          <cell r="AP48">
            <v>26</v>
          </cell>
          <cell r="AQ48">
            <v>57</v>
          </cell>
        </row>
        <row r="49">
          <cell r="AO49">
            <v>23</v>
          </cell>
          <cell r="AP49">
            <v>26</v>
          </cell>
          <cell r="AQ49">
            <v>49</v>
          </cell>
        </row>
        <row r="50">
          <cell r="AO50">
            <v>37</v>
          </cell>
          <cell r="AP50">
            <v>30</v>
          </cell>
          <cell r="AQ50">
            <v>67</v>
          </cell>
        </row>
        <row r="51">
          <cell r="AO51">
            <v>30</v>
          </cell>
          <cell r="AP51">
            <v>32</v>
          </cell>
          <cell r="AQ51">
            <v>62</v>
          </cell>
        </row>
        <row r="52">
          <cell r="AO52">
            <v>23</v>
          </cell>
          <cell r="AP52">
            <v>30</v>
          </cell>
          <cell r="AQ52">
            <v>53</v>
          </cell>
        </row>
        <row r="53">
          <cell r="AO53">
            <v>19</v>
          </cell>
          <cell r="AP53">
            <v>21</v>
          </cell>
          <cell r="AQ53">
            <v>40</v>
          </cell>
        </row>
        <row r="54">
          <cell r="AO54">
            <v>27</v>
          </cell>
          <cell r="AP54">
            <v>34</v>
          </cell>
          <cell r="AQ54">
            <v>61</v>
          </cell>
        </row>
        <row r="55">
          <cell r="AO55">
            <v>20</v>
          </cell>
          <cell r="AP55">
            <v>30</v>
          </cell>
          <cell r="AQ55">
            <v>50</v>
          </cell>
        </row>
        <row r="56">
          <cell r="AO56">
            <v>32</v>
          </cell>
          <cell r="AP56">
            <v>34</v>
          </cell>
          <cell r="AQ56">
            <v>66</v>
          </cell>
        </row>
        <row r="57">
          <cell r="AO57">
            <v>29</v>
          </cell>
          <cell r="AP57">
            <v>29</v>
          </cell>
          <cell r="AQ57">
            <v>58</v>
          </cell>
        </row>
        <row r="58">
          <cell r="AO58">
            <v>20</v>
          </cell>
          <cell r="AP58">
            <v>26</v>
          </cell>
          <cell r="AQ58">
            <v>46</v>
          </cell>
        </row>
        <row r="59">
          <cell r="AO59">
            <v>32</v>
          </cell>
          <cell r="AP59">
            <v>25</v>
          </cell>
          <cell r="AQ59">
            <v>57</v>
          </cell>
        </row>
        <row r="60">
          <cell r="AO60">
            <v>28</v>
          </cell>
          <cell r="AP60">
            <v>30</v>
          </cell>
          <cell r="AQ60">
            <v>58</v>
          </cell>
        </row>
        <row r="61">
          <cell r="AO61">
            <v>24</v>
          </cell>
          <cell r="AP61">
            <v>21</v>
          </cell>
          <cell r="AQ61">
            <v>45</v>
          </cell>
        </row>
        <row r="62">
          <cell r="AO62">
            <v>20</v>
          </cell>
          <cell r="AP62">
            <v>21</v>
          </cell>
          <cell r="AQ62">
            <v>41</v>
          </cell>
        </row>
        <row r="63">
          <cell r="AO63">
            <v>16</v>
          </cell>
          <cell r="AP63">
            <v>15</v>
          </cell>
          <cell r="AQ63">
            <v>31</v>
          </cell>
        </row>
        <row r="64">
          <cell r="AO64">
            <v>16</v>
          </cell>
          <cell r="AP64">
            <v>21</v>
          </cell>
          <cell r="AQ64">
            <v>37</v>
          </cell>
        </row>
        <row r="65">
          <cell r="AO65">
            <v>5</v>
          </cell>
          <cell r="AP65">
            <v>22</v>
          </cell>
          <cell r="AQ65">
            <v>27</v>
          </cell>
        </row>
        <row r="66">
          <cell r="AO66">
            <v>19</v>
          </cell>
          <cell r="AP66">
            <v>28</v>
          </cell>
          <cell r="AQ66">
            <v>47</v>
          </cell>
        </row>
        <row r="67">
          <cell r="AO67">
            <v>21</v>
          </cell>
          <cell r="AP67">
            <v>23</v>
          </cell>
          <cell r="AQ67">
            <v>44</v>
          </cell>
        </row>
        <row r="68">
          <cell r="AO68">
            <v>11</v>
          </cell>
          <cell r="AP68">
            <v>22</v>
          </cell>
          <cell r="AQ68">
            <v>33</v>
          </cell>
        </row>
        <row r="69">
          <cell r="AO69">
            <v>13</v>
          </cell>
          <cell r="AP69">
            <v>14</v>
          </cell>
          <cell r="AQ69">
            <v>27</v>
          </cell>
        </row>
        <row r="70">
          <cell r="AO70">
            <v>8</v>
          </cell>
          <cell r="AP70">
            <v>13</v>
          </cell>
          <cell r="AQ70">
            <v>21</v>
          </cell>
        </row>
        <row r="71">
          <cell r="AO71">
            <v>8</v>
          </cell>
          <cell r="AP71">
            <v>15</v>
          </cell>
          <cell r="AQ71">
            <v>23</v>
          </cell>
        </row>
        <row r="72">
          <cell r="AO72">
            <v>6</v>
          </cell>
          <cell r="AP72">
            <v>3</v>
          </cell>
          <cell r="AQ72">
            <v>9</v>
          </cell>
        </row>
        <row r="73">
          <cell r="AO73">
            <v>14</v>
          </cell>
          <cell r="AP73">
            <v>7</v>
          </cell>
          <cell r="AQ73">
            <v>21</v>
          </cell>
        </row>
        <row r="74">
          <cell r="AO74">
            <v>10</v>
          </cell>
          <cell r="AP74">
            <v>8</v>
          </cell>
          <cell r="AQ74">
            <v>18</v>
          </cell>
        </row>
        <row r="75">
          <cell r="AO75">
            <v>6</v>
          </cell>
          <cell r="AP75">
            <v>10</v>
          </cell>
          <cell r="AQ75">
            <v>16</v>
          </cell>
        </row>
        <row r="76">
          <cell r="AO76">
            <v>10</v>
          </cell>
          <cell r="AP76">
            <v>15</v>
          </cell>
          <cell r="AQ76">
            <v>25</v>
          </cell>
        </row>
        <row r="77">
          <cell r="AO77">
            <v>6</v>
          </cell>
          <cell r="AP77">
            <v>10</v>
          </cell>
          <cell r="AQ77">
            <v>16</v>
          </cell>
        </row>
        <row r="78">
          <cell r="AO78">
            <v>3</v>
          </cell>
          <cell r="AP78">
            <v>8</v>
          </cell>
          <cell r="AQ78">
            <v>11</v>
          </cell>
        </row>
        <row r="79">
          <cell r="AO79">
            <v>6</v>
          </cell>
          <cell r="AP79">
            <v>14</v>
          </cell>
          <cell r="AQ79">
            <v>20</v>
          </cell>
        </row>
        <row r="80">
          <cell r="AO80">
            <v>6</v>
          </cell>
          <cell r="AP80">
            <v>10</v>
          </cell>
          <cell r="AQ80">
            <v>16</v>
          </cell>
        </row>
        <row r="81">
          <cell r="AO81">
            <v>8</v>
          </cell>
          <cell r="AP81">
            <v>18</v>
          </cell>
          <cell r="AQ81">
            <v>26</v>
          </cell>
        </row>
        <row r="82">
          <cell r="AO82">
            <v>8</v>
          </cell>
          <cell r="AP82">
            <v>12</v>
          </cell>
          <cell r="AQ82">
            <v>20</v>
          </cell>
        </row>
        <row r="83">
          <cell r="AO83">
            <v>33</v>
          </cell>
          <cell r="AP83">
            <v>57</v>
          </cell>
          <cell r="AQ83">
            <v>90</v>
          </cell>
        </row>
        <row r="84">
          <cell r="AO84">
            <v>2343</v>
          </cell>
          <cell r="AP84">
            <v>2326</v>
          </cell>
          <cell r="AQ84">
            <v>4669</v>
          </cell>
        </row>
      </sheetData>
      <sheetData sheetId="13">
        <row r="2">
          <cell r="AO2">
            <v>44</v>
          </cell>
          <cell r="AP2">
            <v>32</v>
          </cell>
          <cell r="AQ2">
            <v>76</v>
          </cell>
          <cell r="AT2">
            <v>165</v>
          </cell>
          <cell r="AU2">
            <v>145</v>
          </cell>
          <cell r="AV2">
            <v>310</v>
          </cell>
        </row>
        <row r="3">
          <cell r="AO3">
            <v>31</v>
          </cell>
          <cell r="AP3">
            <v>22</v>
          </cell>
          <cell r="AQ3">
            <v>53</v>
          </cell>
          <cell r="AT3">
            <v>198</v>
          </cell>
          <cell r="AU3">
            <v>137</v>
          </cell>
          <cell r="AV3">
            <v>335</v>
          </cell>
        </row>
        <row r="4">
          <cell r="AO4">
            <v>27</v>
          </cell>
          <cell r="AP4">
            <v>36</v>
          </cell>
          <cell r="AQ4">
            <v>63</v>
          </cell>
          <cell r="AT4">
            <v>186</v>
          </cell>
          <cell r="AU4">
            <v>191</v>
          </cell>
          <cell r="AV4">
            <v>377</v>
          </cell>
        </row>
        <row r="5">
          <cell r="AO5">
            <v>36</v>
          </cell>
          <cell r="AP5">
            <v>28</v>
          </cell>
          <cell r="AQ5">
            <v>64</v>
          </cell>
          <cell r="AT5">
            <v>204</v>
          </cell>
          <cell r="AU5">
            <v>188</v>
          </cell>
          <cell r="AV5">
            <v>392</v>
          </cell>
        </row>
        <row r="6">
          <cell r="AO6">
            <v>27</v>
          </cell>
          <cell r="AP6">
            <v>27</v>
          </cell>
          <cell r="AQ6">
            <v>54</v>
          </cell>
          <cell r="AT6">
            <v>146</v>
          </cell>
          <cell r="AU6">
            <v>157</v>
          </cell>
          <cell r="AV6">
            <v>303</v>
          </cell>
        </row>
        <row r="7">
          <cell r="AO7">
            <v>46</v>
          </cell>
          <cell r="AP7">
            <v>31</v>
          </cell>
          <cell r="AQ7">
            <v>77</v>
          </cell>
          <cell r="AT7">
            <v>129</v>
          </cell>
          <cell r="AU7">
            <v>120</v>
          </cell>
          <cell r="AV7">
            <v>249</v>
          </cell>
        </row>
        <row r="8">
          <cell r="AO8">
            <v>38</v>
          </cell>
          <cell r="AP8">
            <v>24</v>
          </cell>
          <cell r="AQ8">
            <v>62</v>
          </cell>
          <cell r="AT8">
            <v>120</v>
          </cell>
          <cell r="AU8">
            <v>127</v>
          </cell>
          <cell r="AV8">
            <v>247</v>
          </cell>
        </row>
        <row r="9">
          <cell r="AO9">
            <v>41</v>
          </cell>
          <cell r="AP9">
            <v>28</v>
          </cell>
          <cell r="AQ9">
            <v>69</v>
          </cell>
          <cell r="AT9">
            <v>116</v>
          </cell>
          <cell r="AU9">
            <v>147</v>
          </cell>
          <cell r="AV9">
            <v>263</v>
          </cell>
        </row>
        <row r="10">
          <cell r="AO10">
            <v>34</v>
          </cell>
          <cell r="AP10">
            <v>26</v>
          </cell>
          <cell r="AQ10">
            <v>60</v>
          </cell>
          <cell r="AT10">
            <v>124</v>
          </cell>
          <cell r="AU10">
            <v>150</v>
          </cell>
          <cell r="AV10">
            <v>274</v>
          </cell>
        </row>
        <row r="11">
          <cell r="AO11">
            <v>39</v>
          </cell>
          <cell r="AP11">
            <v>28</v>
          </cell>
          <cell r="AQ11">
            <v>67</v>
          </cell>
          <cell r="AT11">
            <v>144</v>
          </cell>
          <cell r="AU11">
            <v>160</v>
          </cell>
          <cell r="AV11">
            <v>304</v>
          </cell>
        </row>
        <row r="12">
          <cell r="AO12">
            <v>35</v>
          </cell>
          <cell r="AP12">
            <v>35</v>
          </cell>
          <cell r="AQ12">
            <v>70</v>
          </cell>
          <cell r="AT12">
            <v>136</v>
          </cell>
          <cell r="AU12">
            <v>170</v>
          </cell>
          <cell r="AV12">
            <v>306</v>
          </cell>
        </row>
        <row r="13">
          <cell r="AO13">
            <v>25</v>
          </cell>
          <cell r="AP13">
            <v>36</v>
          </cell>
          <cell r="AQ13">
            <v>61</v>
          </cell>
          <cell r="AT13">
            <v>121</v>
          </cell>
          <cell r="AU13">
            <v>155</v>
          </cell>
          <cell r="AV13">
            <v>276</v>
          </cell>
        </row>
        <row r="14">
          <cell r="AO14">
            <v>42</v>
          </cell>
          <cell r="AP14">
            <v>40</v>
          </cell>
          <cell r="AQ14">
            <v>82</v>
          </cell>
          <cell r="AT14">
            <v>98</v>
          </cell>
          <cell r="AU14">
            <v>121</v>
          </cell>
          <cell r="AV14">
            <v>219</v>
          </cell>
        </row>
        <row r="15">
          <cell r="AO15">
            <v>40</v>
          </cell>
          <cell r="AP15">
            <v>44</v>
          </cell>
          <cell r="AQ15">
            <v>84</v>
          </cell>
          <cell r="AT15">
            <v>68</v>
          </cell>
          <cell r="AU15">
            <v>99</v>
          </cell>
          <cell r="AV15">
            <v>167</v>
          </cell>
        </row>
        <row r="16">
          <cell r="AO16">
            <v>44</v>
          </cell>
          <cell r="AP16">
            <v>36</v>
          </cell>
          <cell r="AQ16">
            <v>80</v>
          </cell>
          <cell r="AT16">
            <v>60</v>
          </cell>
          <cell r="AU16">
            <v>75</v>
          </cell>
          <cell r="AV16">
            <v>135</v>
          </cell>
        </row>
        <row r="17">
          <cell r="AO17">
            <v>45</v>
          </cell>
          <cell r="AP17">
            <v>48</v>
          </cell>
          <cell r="AQ17">
            <v>93</v>
          </cell>
          <cell r="AT17">
            <v>38</v>
          </cell>
          <cell r="AU17">
            <v>65</v>
          </cell>
          <cell r="AV17">
            <v>103</v>
          </cell>
        </row>
        <row r="18">
          <cell r="AO18">
            <v>35</v>
          </cell>
          <cell r="AP18">
            <v>40</v>
          </cell>
          <cell r="AQ18">
            <v>75</v>
          </cell>
          <cell r="AT18">
            <v>50</v>
          </cell>
          <cell r="AU18">
            <v>91</v>
          </cell>
          <cell r="AV18">
            <v>141</v>
          </cell>
        </row>
        <row r="19">
          <cell r="AO19">
            <v>37</v>
          </cell>
          <cell r="AP19">
            <v>34</v>
          </cell>
          <cell r="AQ19">
            <v>71</v>
          </cell>
          <cell r="AT19">
            <v>2103</v>
          </cell>
          <cell r="AU19">
            <v>2298</v>
          </cell>
          <cell r="AV19">
            <v>4401</v>
          </cell>
        </row>
        <row r="20">
          <cell r="AO20">
            <v>46</v>
          </cell>
          <cell r="AP20">
            <v>37</v>
          </cell>
          <cell r="AQ20">
            <v>83</v>
          </cell>
        </row>
        <row r="21">
          <cell r="AO21">
            <v>41</v>
          </cell>
          <cell r="AP21">
            <v>29</v>
          </cell>
          <cell r="AQ21">
            <v>70</v>
          </cell>
        </row>
        <row r="22">
          <cell r="AO22">
            <v>33</v>
          </cell>
          <cell r="AP22">
            <v>43</v>
          </cell>
          <cell r="AQ22">
            <v>76</v>
          </cell>
        </row>
        <row r="23">
          <cell r="AO23">
            <v>43</v>
          </cell>
          <cell r="AP23">
            <v>40</v>
          </cell>
          <cell r="AQ23">
            <v>83</v>
          </cell>
        </row>
        <row r="24">
          <cell r="AO24">
            <v>20</v>
          </cell>
          <cell r="AP24">
            <v>33</v>
          </cell>
          <cell r="AQ24">
            <v>53</v>
          </cell>
        </row>
        <row r="25">
          <cell r="AO25">
            <v>26</v>
          </cell>
          <cell r="AP25">
            <v>25</v>
          </cell>
          <cell r="AQ25">
            <v>51</v>
          </cell>
        </row>
        <row r="26">
          <cell r="AO26">
            <v>24</v>
          </cell>
          <cell r="AP26">
            <v>16</v>
          </cell>
          <cell r="AQ26">
            <v>40</v>
          </cell>
        </row>
        <row r="27">
          <cell r="AO27">
            <v>32</v>
          </cell>
          <cell r="AP27">
            <v>26</v>
          </cell>
          <cell r="AQ27">
            <v>58</v>
          </cell>
        </row>
        <row r="28">
          <cell r="AO28">
            <v>27</v>
          </cell>
          <cell r="AP28">
            <v>22</v>
          </cell>
          <cell r="AQ28">
            <v>49</v>
          </cell>
        </row>
        <row r="29">
          <cell r="AO29">
            <v>26</v>
          </cell>
          <cell r="AP29">
            <v>25</v>
          </cell>
          <cell r="AQ29">
            <v>51</v>
          </cell>
        </row>
        <row r="30">
          <cell r="AO30">
            <v>24</v>
          </cell>
          <cell r="AP30">
            <v>27</v>
          </cell>
          <cell r="AQ30">
            <v>51</v>
          </cell>
        </row>
        <row r="31">
          <cell r="AO31">
            <v>20</v>
          </cell>
          <cell r="AP31">
            <v>20</v>
          </cell>
          <cell r="AQ31">
            <v>40</v>
          </cell>
        </row>
        <row r="32">
          <cell r="AO32">
            <v>19</v>
          </cell>
          <cell r="AP32">
            <v>20</v>
          </cell>
          <cell r="AQ32">
            <v>39</v>
          </cell>
        </row>
        <row r="33">
          <cell r="AO33">
            <v>23</v>
          </cell>
          <cell r="AP33">
            <v>24</v>
          </cell>
          <cell r="AQ33">
            <v>47</v>
          </cell>
        </row>
        <row r="34">
          <cell r="AO34">
            <v>30</v>
          </cell>
          <cell r="AP34">
            <v>27</v>
          </cell>
          <cell r="AQ34">
            <v>57</v>
          </cell>
        </row>
        <row r="35">
          <cell r="AO35">
            <v>25</v>
          </cell>
          <cell r="AP35">
            <v>30</v>
          </cell>
          <cell r="AQ35">
            <v>55</v>
          </cell>
        </row>
        <row r="36">
          <cell r="AO36">
            <v>23</v>
          </cell>
          <cell r="AP36">
            <v>26</v>
          </cell>
          <cell r="AQ36">
            <v>49</v>
          </cell>
        </row>
        <row r="37">
          <cell r="AO37">
            <v>22</v>
          </cell>
          <cell r="AP37">
            <v>22</v>
          </cell>
          <cell r="AQ37">
            <v>44</v>
          </cell>
        </row>
        <row r="38">
          <cell r="AO38">
            <v>21</v>
          </cell>
          <cell r="AP38">
            <v>35</v>
          </cell>
          <cell r="AQ38">
            <v>56</v>
          </cell>
        </row>
        <row r="39">
          <cell r="AO39">
            <v>25</v>
          </cell>
          <cell r="AP39">
            <v>23</v>
          </cell>
          <cell r="AQ39">
            <v>48</v>
          </cell>
        </row>
        <row r="40">
          <cell r="AO40">
            <v>25</v>
          </cell>
          <cell r="AP40">
            <v>32</v>
          </cell>
          <cell r="AQ40">
            <v>57</v>
          </cell>
        </row>
        <row r="41">
          <cell r="AO41">
            <v>23</v>
          </cell>
          <cell r="AP41">
            <v>35</v>
          </cell>
          <cell r="AQ41">
            <v>58</v>
          </cell>
        </row>
        <row r="42">
          <cell r="AO42">
            <v>19</v>
          </cell>
          <cell r="AP42">
            <v>30</v>
          </cell>
          <cell r="AQ42">
            <v>49</v>
          </cell>
        </row>
        <row r="43">
          <cell r="AO43">
            <v>25</v>
          </cell>
          <cell r="AP43">
            <v>36</v>
          </cell>
          <cell r="AQ43">
            <v>61</v>
          </cell>
        </row>
        <row r="44">
          <cell r="AO44">
            <v>26</v>
          </cell>
          <cell r="AP44">
            <v>33</v>
          </cell>
          <cell r="AQ44">
            <v>59</v>
          </cell>
        </row>
        <row r="45">
          <cell r="AO45">
            <v>26</v>
          </cell>
          <cell r="AP45">
            <v>31</v>
          </cell>
          <cell r="AQ45">
            <v>57</v>
          </cell>
        </row>
        <row r="46">
          <cell r="AO46">
            <v>28</v>
          </cell>
          <cell r="AP46">
            <v>20</v>
          </cell>
          <cell r="AQ46">
            <v>48</v>
          </cell>
        </row>
        <row r="47">
          <cell r="AO47">
            <v>32</v>
          </cell>
          <cell r="AP47">
            <v>35</v>
          </cell>
          <cell r="AQ47">
            <v>67</v>
          </cell>
        </row>
        <row r="48">
          <cell r="AO48">
            <v>24</v>
          </cell>
          <cell r="AP48">
            <v>26</v>
          </cell>
          <cell r="AQ48">
            <v>50</v>
          </cell>
        </row>
        <row r="49">
          <cell r="AO49">
            <v>30</v>
          </cell>
          <cell r="AP49">
            <v>33</v>
          </cell>
          <cell r="AQ49">
            <v>63</v>
          </cell>
        </row>
        <row r="50">
          <cell r="AO50">
            <v>31</v>
          </cell>
          <cell r="AP50">
            <v>28</v>
          </cell>
          <cell r="AQ50">
            <v>59</v>
          </cell>
        </row>
        <row r="51">
          <cell r="AO51">
            <v>27</v>
          </cell>
          <cell r="AP51">
            <v>38</v>
          </cell>
          <cell r="AQ51">
            <v>65</v>
          </cell>
        </row>
        <row r="52">
          <cell r="AO52">
            <v>23</v>
          </cell>
          <cell r="AP52">
            <v>40</v>
          </cell>
          <cell r="AQ52">
            <v>63</v>
          </cell>
        </row>
        <row r="53">
          <cell r="AO53">
            <v>20</v>
          </cell>
          <cell r="AP53">
            <v>34</v>
          </cell>
          <cell r="AQ53">
            <v>54</v>
          </cell>
        </row>
        <row r="54">
          <cell r="AO54">
            <v>35</v>
          </cell>
          <cell r="AP54">
            <v>33</v>
          </cell>
          <cell r="AQ54">
            <v>68</v>
          </cell>
        </row>
        <row r="55">
          <cell r="AO55">
            <v>27</v>
          </cell>
          <cell r="AP55">
            <v>29</v>
          </cell>
          <cell r="AQ55">
            <v>56</v>
          </cell>
        </row>
        <row r="56">
          <cell r="AO56">
            <v>31</v>
          </cell>
          <cell r="AP56">
            <v>34</v>
          </cell>
          <cell r="AQ56">
            <v>65</v>
          </cell>
        </row>
        <row r="57">
          <cell r="AO57">
            <v>31</v>
          </cell>
          <cell r="AP57">
            <v>41</v>
          </cell>
          <cell r="AQ57">
            <v>72</v>
          </cell>
        </row>
        <row r="58">
          <cell r="AO58">
            <v>31</v>
          </cell>
          <cell r="AP58">
            <v>31</v>
          </cell>
          <cell r="AQ58">
            <v>62</v>
          </cell>
        </row>
        <row r="59">
          <cell r="AO59">
            <v>16</v>
          </cell>
          <cell r="AP59">
            <v>32</v>
          </cell>
          <cell r="AQ59">
            <v>48</v>
          </cell>
        </row>
        <row r="60">
          <cell r="AO60">
            <v>21</v>
          </cell>
          <cell r="AP60">
            <v>25</v>
          </cell>
          <cell r="AQ60">
            <v>46</v>
          </cell>
        </row>
        <row r="61">
          <cell r="AO61">
            <v>22</v>
          </cell>
          <cell r="AP61">
            <v>26</v>
          </cell>
          <cell r="AQ61">
            <v>48</v>
          </cell>
        </row>
        <row r="62">
          <cell r="AO62">
            <v>25</v>
          </cell>
          <cell r="AP62">
            <v>21</v>
          </cell>
          <cell r="AQ62">
            <v>46</v>
          </cell>
        </row>
        <row r="63">
          <cell r="AO63">
            <v>22</v>
          </cell>
          <cell r="AP63">
            <v>20</v>
          </cell>
          <cell r="AQ63">
            <v>42</v>
          </cell>
        </row>
        <row r="64">
          <cell r="AO64">
            <v>14</v>
          </cell>
          <cell r="AP64">
            <v>29</v>
          </cell>
          <cell r="AQ64">
            <v>43</v>
          </cell>
        </row>
        <row r="65">
          <cell r="AO65">
            <v>18</v>
          </cell>
          <cell r="AP65">
            <v>25</v>
          </cell>
          <cell r="AQ65">
            <v>43</v>
          </cell>
        </row>
        <row r="66">
          <cell r="AO66">
            <v>19</v>
          </cell>
          <cell r="AP66">
            <v>26</v>
          </cell>
          <cell r="AQ66">
            <v>45</v>
          </cell>
        </row>
        <row r="67">
          <cell r="AO67">
            <v>15</v>
          </cell>
          <cell r="AP67">
            <v>25</v>
          </cell>
          <cell r="AQ67">
            <v>40</v>
          </cell>
        </row>
        <row r="68">
          <cell r="AO68">
            <v>13</v>
          </cell>
          <cell r="AP68">
            <v>18</v>
          </cell>
          <cell r="AQ68">
            <v>31</v>
          </cell>
        </row>
        <row r="69">
          <cell r="AO69">
            <v>12</v>
          </cell>
          <cell r="AP69">
            <v>23</v>
          </cell>
          <cell r="AQ69">
            <v>35</v>
          </cell>
        </row>
        <row r="70">
          <cell r="AO70">
            <v>11</v>
          </cell>
          <cell r="AP70">
            <v>21</v>
          </cell>
          <cell r="AQ70">
            <v>32</v>
          </cell>
        </row>
        <row r="71">
          <cell r="AO71">
            <v>17</v>
          </cell>
          <cell r="AP71">
            <v>12</v>
          </cell>
          <cell r="AQ71">
            <v>29</v>
          </cell>
        </row>
        <row r="72">
          <cell r="AO72">
            <v>12</v>
          </cell>
          <cell r="AP72">
            <v>17</v>
          </cell>
          <cell r="AQ72">
            <v>29</v>
          </cell>
        </row>
        <row r="73">
          <cell r="AO73">
            <v>14</v>
          </cell>
          <cell r="AP73">
            <v>17</v>
          </cell>
          <cell r="AQ73">
            <v>31</v>
          </cell>
        </row>
        <row r="74">
          <cell r="AO74">
            <v>10</v>
          </cell>
          <cell r="AP74">
            <v>16</v>
          </cell>
          <cell r="AQ74">
            <v>26</v>
          </cell>
        </row>
        <row r="75">
          <cell r="AO75">
            <v>13</v>
          </cell>
          <cell r="AP75">
            <v>12</v>
          </cell>
          <cell r="AQ75">
            <v>25</v>
          </cell>
        </row>
        <row r="76">
          <cell r="AO76">
            <v>11</v>
          </cell>
          <cell r="AP76">
            <v>13</v>
          </cell>
          <cell r="AQ76">
            <v>24</v>
          </cell>
        </row>
        <row r="77">
          <cell r="AO77">
            <v>7</v>
          </cell>
          <cell r="AP77">
            <v>10</v>
          </cell>
          <cell r="AQ77">
            <v>17</v>
          </cell>
        </row>
        <row r="78">
          <cell r="AO78">
            <v>12</v>
          </cell>
          <cell r="AP78">
            <v>11</v>
          </cell>
          <cell r="AQ78">
            <v>23</v>
          </cell>
        </row>
        <row r="79">
          <cell r="AO79">
            <v>6</v>
          </cell>
          <cell r="AP79">
            <v>14</v>
          </cell>
          <cell r="AQ79">
            <v>20</v>
          </cell>
        </row>
        <row r="80">
          <cell r="AO80">
            <v>9</v>
          </cell>
          <cell r="AP80">
            <v>14</v>
          </cell>
          <cell r="AQ80">
            <v>23</v>
          </cell>
        </row>
        <row r="81">
          <cell r="AO81">
            <v>4</v>
          </cell>
          <cell r="AP81">
            <v>16</v>
          </cell>
          <cell r="AQ81">
            <v>20</v>
          </cell>
        </row>
        <row r="82">
          <cell r="AO82">
            <v>9</v>
          </cell>
          <cell r="AP82">
            <v>10</v>
          </cell>
          <cell r="AQ82">
            <v>19</v>
          </cell>
        </row>
        <row r="83">
          <cell r="AO83">
            <v>41</v>
          </cell>
          <cell r="AP83">
            <v>81</v>
          </cell>
          <cell r="AQ83">
            <v>122</v>
          </cell>
        </row>
        <row r="84">
          <cell r="AO84">
            <v>2103</v>
          </cell>
          <cell r="AP84">
            <v>2298</v>
          </cell>
          <cell r="AQ84">
            <v>4401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.โคกโพธิ์"/>
      <sheetName val="09902 รพ.สต.โคกโพธิ์"/>
      <sheetName val="09903 รพ.สต.สามยอด"/>
      <sheetName val="09904 รพ.สต.บางโกระ"/>
      <sheetName val="09905 รพ.สต.ป่าบอน"/>
      <sheetName val="09906 รพ.สต.ทรายขาว"/>
      <sheetName val="09907 รพ.สต.นาประดู่"/>
      <sheetName val="09908 รพ.สต.ปากล่อ"/>
      <sheetName val="09909 รพ.สต.ทุ่งพลา"/>
      <sheetName val="09910 รพ.สต.ท่าเรือ"/>
      <sheetName val="09911 รพ.สต.โคกอ้น"/>
      <sheetName val="09912 รพ.สต.นาเกตุ"/>
      <sheetName val="09913 รพ.สต.ควนโนรี"/>
      <sheetName val="99879 pcu มะกรูด"/>
    </sheetNames>
    <sheetDataSet>
      <sheetData sheetId="0">
        <row r="3">
          <cell r="B3">
            <v>525</v>
          </cell>
          <cell r="C3">
            <v>450</v>
          </cell>
          <cell r="D3">
            <v>975</v>
          </cell>
          <cell r="H3">
            <v>1872</v>
          </cell>
          <cell r="I3">
            <v>1780</v>
          </cell>
          <cell r="J3">
            <v>3652</v>
          </cell>
        </row>
        <row r="4">
          <cell r="B4">
            <v>313</v>
          </cell>
          <cell r="C4">
            <v>331</v>
          </cell>
          <cell r="D4">
            <v>644</v>
          </cell>
          <cell r="H4">
            <v>2146</v>
          </cell>
          <cell r="I4">
            <v>1876</v>
          </cell>
          <cell r="J4">
            <v>4022</v>
          </cell>
        </row>
        <row r="5">
          <cell r="B5">
            <v>316</v>
          </cell>
          <cell r="C5">
            <v>304</v>
          </cell>
          <cell r="D5">
            <v>620</v>
          </cell>
          <cell r="H5">
            <v>2430</v>
          </cell>
          <cell r="I5">
            <v>2417</v>
          </cell>
          <cell r="J5">
            <v>4847</v>
          </cell>
        </row>
        <row r="6">
          <cell r="B6">
            <v>348</v>
          </cell>
          <cell r="C6">
            <v>314</v>
          </cell>
          <cell r="D6">
            <v>662</v>
          </cell>
          <cell r="H6">
            <v>2685</v>
          </cell>
          <cell r="I6">
            <v>2584</v>
          </cell>
          <cell r="J6">
            <v>5269</v>
          </cell>
        </row>
        <row r="7">
          <cell r="B7">
            <v>370</v>
          </cell>
          <cell r="C7">
            <v>381</v>
          </cell>
          <cell r="D7">
            <v>751</v>
          </cell>
          <cell r="H7">
            <v>2646</v>
          </cell>
          <cell r="I7">
            <v>2645</v>
          </cell>
          <cell r="J7">
            <v>5291</v>
          </cell>
        </row>
        <row r="8">
          <cell r="B8">
            <v>376</v>
          </cell>
          <cell r="C8">
            <v>364</v>
          </cell>
          <cell r="D8">
            <v>740</v>
          </cell>
          <cell r="H8">
            <v>2386</v>
          </cell>
          <cell r="I8">
            <v>2389</v>
          </cell>
          <cell r="J8">
            <v>4775</v>
          </cell>
        </row>
        <row r="9">
          <cell r="B9">
            <v>432</v>
          </cell>
          <cell r="C9">
            <v>382</v>
          </cell>
          <cell r="D9">
            <v>814</v>
          </cell>
          <cell r="H9">
            <v>2225</v>
          </cell>
          <cell r="I9">
            <v>2113</v>
          </cell>
          <cell r="J9">
            <v>4338</v>
          </cell>
        </row>
        <row r="10">
          <cell r="B10">
            <v>424</v>
          </cell>
          <cell r="C10">
            <v>328</v>
          </cell>
          <cell r="D10">
            <v>752</v>
          </cell>
          <cell r="H10">
            <v>1932</v>
          </cell>
          <cell r="I10">
            <v>1754</v>
          </cell>
          <cell r="J10">
            <v>3686</v>
          </cell>
        </row>
        <row r="11">
          <cell r="B11">
            <v>428</v>
          </cell>
          <cell r="C11">
            <v>386</v>
          </cell>
          <cell r="D11">
            <v>814</v>
          </cell>
          <cell r="H11">
            <v>1876</v>
          </cell>
          <cell r="I11">
            <v>1855</v>
          </cell>
          <cell r="J11">
            <v>3731</v>
          </cell>
        </row>
        <row r="12">
          <cell r="B12">
            <v>486</v>
          </cell>
          <cell r="C12">
            <v>416</v>
          </cell>
          <cell r="D12">
            <v>902</v>
          </cell>
          <cell r="H12">
            <v>1875</v>
          </cell>
          <cell r="I12">
            <v>1888</v>
          </cell>
          <cell r="J12">
            <v>3763</v>
          </cell>
        </row>
        <row r="13">
          <cell r="B13">
            <v>475</v>
          </cell>
          <cell r="C13">
            <v>459</v>
          </cell>
          <cell r="D13">
            <v>934</v>
          </cell>
          <cell r="H13">
            <v>1756</v>
          </cell>
          <cell r="I13">
            <v>1989</v>
          </cell>
          <cell r="J13">
            <v>3745</v>
          </cell>
        </row>
        <row r="14">
          <cell r="B14">
            <v>476</v>
          </cell>
          <cell r="C14">
            <v>478</v>
          </cell>
          <cell r="D14">
            <v>954</v>
          </cell>
          <cell r="H14">
            <v>1575</v>
          </cell>
          <cell r="I14">
            <v>1733</v>
          </cell>
          <cell r="J14">
            <v>3308</v>
          </cell>
        </row>
        <row r="15">
          <cell r="B15">
            <v>465</v>
          </cell>
          <cell r="C15">
            <v>498</v>
          </cell>
          <cell r="D15">
            <v>963</v>
          </cell>
          <cell r="H15">
            <v>1175</v>
          </cell>
          <cell r="I15">
            <v>1439</v>
          </cell>
          <cell r="J15">
            <v>2614</v>
          </cell>
        </row>
        <row r="16">
          <cell r="B16">
            <v>482</v>
          </cell>
          <cell r="C16">
            <v>503</v>
          </cell>
          <cell r="D16">
            <v>985</v>
          </cell>
          <cell r="H16">
            <v>965</v>
          </cell>
          <cell r="I16">
            <v>1216</v>
          </cell>
          <cell r="J16">
            <v>2181</v>
          </cell>
        </row>
        <row r="17">
          <cell r="B17">
            <v>532</v>
          </cell>
          <cell r="C17">
            <v>479</v>
          </cell>
          <cell r="D17">
            <v>1011</v>
          </cell>
          <cell r="H17">
            <v>703</v>
          </cell>
          <cell r="I17">
            <v>860</v>
          </cell>
          <cell r="J17">
            <v>1563</v>
          </cell>
        </row>
        <row r="18">
          <cell r="B18">
            <v>519</v>
          </cell>
          <cell r="C18">
            <v>511</v>
          </cell>
          <cell r="D18">
            <v>1030</v>
          </cell>
          <cell r="H18">
            <v>549</v>
          </cell>
          <cell r="I18">
            <v>784</v>
          </cell>
          <cell r="J18">
            <v>1333</v>
          </cell>
        </row>
        <row r="19">
          <cell r="B19">
            <v>552</v>
          </cell>
          <cell r="C19">
            <v>535</v>
          </cell>
          <cell r="D19">
            <v>1087</v>
          </cell>
          <cell r="H19">
            <v>608</v>
          </cell>
          <cell r="I19">
            <v>1053</v>
          </cell>
          <cell r="J19">
            <v>1661</v>
          </cell>
        </row>
        <row r="20">
          <cell r="B20">
            <v>543</v>
          </cell>
          <cell r="C20">
            <v>520</v>
          </cell>
          <cell r="D20">
            <v>1063</v>
          </cell>
          <cell r="H20">
            <v>29404</v>
          </cell>
          <cell r="I20">
            <v>30375</v>
          </cell>
          <cell r="J20">
            <v>59779</v>
          </cell>
        </row>
        <row r="21">
          <cell r="B21">
            <v>531</v>
          </cell>
          <cell r="C21">
            <v>508</v>
          </cell>
          <cell r="D21">
            <v>1039</v>
          </cell>
        </row>
        <row r="22">
          <cell r="B22">
            <v>540</v>
          </cell>
          <cell r="C22">
            <v>510</v>
          </cell>
          <cell r="D22">
            <v>1050</v>
          </cell>
        </row>
        <row r="23">
          <cell r="B23">
            <v>585</v>
          </cell>
          <cell r="C23">
            <v>531</v>
          </cell>
          <cell r="D23">
            <v>1116</v>
          </cell>
        </row>
        <row r="24">
          <cell r="B24">
            <v>515</v>
          </cell>
          <cell r="C24">
            <v>564</v>
          </cell>
          <cell r="D24">
            <v>1079</v>
          </cell>
        </row>
        <row r="25">
          <cell r="B25">
            <v>519</v>
          </cell>
          <cell r="C25">
            <v>545</v>
          </cell>
          <cell r="D25">
            <v>1064</v>
          </cell>
        </row>
        <row r="26">
          <cell r="B26">
            <v>517</v>
          </cell>
          <cell r="C26">
            <v>497</v>
          </cell>
          <cell r="D26">
            <v>1014</v>
          </cell>
        </row>
        <row r="27">
          <cell r="B27">
            <v>510</v>
          </cell>
          <cell r="C27">
            <v>508</v>
          </cell>
          <cell r="D27">
            <v>1018</v>
          </cell>
        </row>
        <row r="28">
          <cell r="B28">
            <v>486</v>
          </cell>
          <cell r="C28">
            <v>451</v>
          </cell>
          <cell r="D28">
            <v>937</v>
          </cell>
        </row>
        <row r="29">
          <cell r="B29">
            <v>434</v>
          </cell>
          <cell r="C29">
            <v>444</v>
          </cell>
          <cell r="D29">
            <v>878</v>
          </cell>
        </row>
        <row r="30">
          <cell r="B30">
            <v>523</v>
          </cell>
          <cell r="C30">
            <v>531</v>
          </cell>
          <cell r="D30">
            <v>1054</v>
          </cell>
        </row>
        <row r="31">
          <cell r="B31">
            <v>474</v>
          </cell>
          <cell r="C31">
            <v>492</v>
          </cell>
          <cell r="D31">
            <v>966</v>
          </cell>
        </row>
        <row r="32">
          <cell r="B32">
            <v>469</v>
          </cell>
          <cell r="C32">
            <v>471</v>
          </cell>
          <cell r="D32">
            <v>940</v>
          </cell>
        </row>
        <row r="33">
          <cell r="B33">
            <v>455</v>
          </cell>
          <cell r="C33">
            <v>452</v>
          </cell>
          <cell r="D33">
            <v>907</v>
          </cell>
        </row>
        <row r="34">
          <cell r="B34">
            <v>427</v>
          </cell>
          <cell r="C34">
            <v>449</v>
          </cell>
          <cell r="D34">
            <v>876</v>
          </cell>
        </row>
        <row r="35">
          <cell r="B35">
            <v>473</v>
          </cell>
          <cell r="C35">
            <v>447</v>
          </cell>
          <cell r="D35">
            <v>920</v>
          </cell>
        </row>
        <row r="36">
          <cell r="B36">
            <v>430</v>
          </cell>
          <cell r="C36">
            <v>375</v>
          </cell>
          <cell r="D36">
            <v>805</v>
          </cell>
        </row>
        <row r="37">
          <cell r="B37">
            <v>440</v>
          </cell>
          <cell r="C37">
            <v>390</v>
          </cell>
          <cell r="D37">
            <v>830</v>
          </cell>
        </row>
        <row r="38">
          <cell r="B38">
            <v>418</v>
          </cell>
          <cell r="C38">
            <v>367</v>
          </cell>
          <cell r="D38">
            <v>785</v>
          </cell>
        </row>
        <row r="39">
          <cell r="B39">
            <v>369</v>
          </cell>
          <cell r="C39">
            <v>378</v>
          </cell>
          <cell r="D39">
            <v>747</v>
          </cell>
        </row>
        <row r="40">
          <cell r="B40">
            <v>396</v>
          </cell>
          <cell r="C40">
            <v>358</v>
          </cell>
          <cell r="D40">
            <v>754</v>
          </cell>
        </row>
        <row r="41">
          <cell r="B41">
            <v>407</v>
          </cell>
          <cell r="C41">
            <v>319</v>
          </cell>
          <cell r="D41">
            <v>726</v>
          </cell>
        </row>
        <row r="42">
          <cell r="B42">
            <v>342</v>
          </cell>
          <cell r="C42">
            <v>332</v>
          </cell>
          <cell r="D42">
            <v>674</v>
          </cell>
        </row>
        <row r="43">
          <cell r="B43">
            <v>383</v>
          </cell>
          <cell r="C43">
            <v>384</v>
          </cell>
          <cell r="D43">
            <v>767</v>
          </cell>
        </row>
        <row r="44">
          <cell r="B44">
            <v>368</v>
          </cell>
          <cell r="C44">
            <v>384</v>
          </cell>
          <cell r="D44">
            <v>752</v>
          </cell>
        </row>
        <row r="45">
          <cell r="B45">
            <v>367</v>
          </cell>
          <cell r="C45">
            <v>356</v>
          </cell>
          <cell r="D45">
            <v>723</v>
          </cell>
        </row>
        <row r="46">
          <cell r="B46">
            <v>381</v>
          </cell>
          <cell r="C46">
            <v>347</v>
          </cell>
          <cell r="D46">
            <v>728</v>
          </cell>
        </row>
        <row r="47">
          <cell r="B47">
            <v>377</v>
          </cell>
          <cell r="C47">
            <v>384</v>
          </cell>
          <cell r="D47">
            <v>761</v>
          </cell>
        </row>
        <row r="48">
          <cell r="B48">
            <v>387</v>
          </cell>
          <cell r="C48">
            <v>394</v>
          </cell>
          <cell r="D48">
            <v>781</v>
          </cell>
        </row>
        <row r="49">
          <cell r="B49">
            <v>380</v>
          </cell>
          <cell r="C49">
            <v>344</v>
          </cell>
          <cell r="D49">
            <v>724</v>
          </cell>
        </row>
        <row r="50">
          <cell r="B50">
            <v>352</v>
          </cell>
          <cell r="C50">
            <v>366</v>
          </cell>
          <cell r="D50">
            <v>718</v>
          </cell>
        </row>
        <row r="51">
          <cell r="B51">
            <v>348</v>
          </cell>
          <cell r="C51">
            <v>379</v>
          </cell>
          <cell r="D51">
            <v>727</v>
          </cell>
        </row>
        <row r="52">
          <cell r="B52">
            <v>408</v>
          </cell>
          <cell r="C52">
            <v>405</v>
          </cell>
          <cell r="D52">
            <v>813</v>
          </cell>
        </row>
        <row r="53">
          <cell r="B53">
            <v>356</v>
          </cell>
          <cell r="C53">
            <v>365</v>
          </cell>
          <cell r="D53">
            <v>721</v>
          </cell>
        </row>
        <row r="54">
          <cell r="B54">
            <v>321</v>
          </cell>
          <cell r="C54">
            <v>403</v>
          </cell>
          <cell r="D54">
            <v>724</v>
          </cell>
        </row>
        <row r="55">
          <cell r="B55">
            <v>333</v>
          </cell>
          <cell r="C55">
            <v>387</v>
          </cell>
          <cell r="D55">
            <v>720</v>
          </cell>
        </row>
        <row r="56">
          <cell r="B56">
            <v>364</v>
          </cell>
          <cell r="C56">
            <v>392</v>
          </cell>
          <cell r="D56">
            <v>756</v>
          </cell>
        </row>
        <row r="57">
          <cell r="B57">
            <v>382</v>
          </cell>
          <cell r="C57">
            <v>442</v>
          </cell>
          <cell r="D57">
            <v>824</v>
          </cell>
        </row>
        <row r="58">
          <cell r="B58">
            <v>362</v>
          </cell>
          <cell r="C58">
            <v>414</v>
          </cell>
          <cell r="D58">
            <v>776</v>
          </cell>
        </row>
        <row r="59">
          <cell r="B59">
            <v>327</v>
          </cell>
          <cell r="C59">
            <v>364</v>
          </cell>
          <cell r="D59">
            <v>691</v>
          </cell>
        </row>
        <row r="60">
          <cell r="B60">
            <v>299</v>
          </cell>
          <cell r="C60">
            <v>338</v>
          </cell>
          <cell r="D60">
            <v>637</v>
          </cell>
        </row>
        <row r="61">
          <cell r="B61">
            <v>294</v>
          </cell>
          <cell r="C61">
            <v>320</v>
          </cell>
          <cell r="D61">
            <v>614</v>
          </cell>
        </row>
        <row r="62">
          <cell r="B62">
            <v>293</v>
          </cell>
          <cell r="C62">
            <v>297</v>
          </cell>
          <cell r="D62">
            <v>590</v>
          </cell>
        </row>
        <row r="63">
          <cell r="B63">
            <v>247</v>
          </cell>
          <cell r="C63">
            <v>279</v>
          </cell>
          <cell r="D63">
            <v>526</v>
          </cell>
        </row>
        <row r="64">
          <cell r="B64">
            <v>266</v>
          </cell>
          <cell r="C64">
            <v>277</v>
          </cell>
          <cell r="D64">
            <v>543</v>
          </cell>
        </row>
        <row r="65">
          <cell r="B65">
            <v>230</v>
          </cell>
          <cell r="C65">
            <v>318</v>
          </cell>
          <cell r="D65">
            <v>548</v>
          </cell>
        </row>
        <row r="66">
          <cell r="B66">
            <v>219</v>
          </cell>
          <cell r="C66">
            <v>260</v>
          </cell>
          <cell r="D66">
            <v>479</v>
          </cell>
        </row>
        <row r="67">
          <cell r="B67">
            <v>213</v>
          </cell>
          <cell r="C67">
            <v>305</v>
          </cell>
          <cell r="D67">
            <v>518</v>
          </cell>
        </row>
        <row r="68">
          <cell r="B68">
            <v>234</v>
          </cell>
          <cell r="C68">
            <v>299</v>
          </cell>
          <cell r="D68">
            <v>533</v>
          </cell>
        </row>
        <row r="69">
          <cell r="B69">
            <v>192</v>
          </cell>
          <cell r="C69">
            <v>242</v>
          </cell>
          <cell r="D69">
            <v>434</v>
          </cell>
        </row>
        <row r="70">
          <cell r="B70">
            <v>204</v>
          </cell>
          <cell r="C70">
            <v>239</v>
          </cell>
          <cell r="D70">
            <v>443</v>
          </cell>
        </row>
        <row r="71">
          <cell r="B71">
            <v>173</v>
          </cell>
          <cell r="C71">
            <v>228</v>
          </cell>
          <cell r="D71">
            <v>401</v>
          </cell>
        </row>
        <row r="72">
          <cell r="B72">
            <v>162</v>
          </cell>
          <cell r="C72">
            <v>208</v>
          </cell>
          <cell r="D72">
            <v>370</v>
          </cell>
        </row>
        <row r="73">
          <cell r="B73">
            <v>159</v>
          </cell>
          <cell r="C73">
            <v>187</v>
          </cell>
          <cell r="D73">
            <v>346</v>
          </cell>
        </row>
        <row r="74">
          <cell r="B74">
            <v>140</v>
          </cell>
          <cell r="C74">
            <v>177</v>
          </cell>
          <cell r="D74">
            <v>317</v>
          </cell>
        </row>
        <row r="75">
          <cell r="B75">
            <v>133</v>
          </cell>
          <cell r="C75">
            <v>158</v>
          </cell>
          <cell r="D75">
            <v>291</v>
          </cell>
        </row>
        <row r="76">
          <cell r="B76">
            <v>147</v>
          </cell>
          <cell r="C76">
            <v>166</v>
          </cell>
          <cell r="D76">
            <v>313</v>
          </cell>
        </row>
        <row r="77">
          <cell r="B77">
            <v>124</v>
          </cell>
          <cell r="C77">
            <v>172</v>
          </cell>
          <cell r="D77">
            <v>296</v>
          </cell>
        </row>
        <row r="78">
          <cell r="B78">
            <v>139</v>
          </cell>
          <cell r="C78">
            <v>169</v>
          </cell>
          <cell r="D78">
            <v>308</v>
          </cell>
        </row>
        <row r="79">
          <cell r="B79">
            <v>116</v>
          </cell>
          <cell r="C79">
            <v>163</v>
          </cell>
          <cell r="D79">
            <v>279</v>
          </cell>
        </row>
        <row r="80">
          <cell r="B80">
            <v>106</v>
          </cell>
          <cell r="C80">
            <v>150</v>
          </cell>
          <cell r="D80">
            <v>256</v>
          </cell>
        </row>
        <row r="81">
          <cell r="B81">
            <v>88</v>
          </cell>
          <cell r="C81">
            <v>137</v>
          </cell>
          <cell r="D81">
            <v>225</v>
          </cell>
        </row>
        <row r="82">
          <cell r="B82">
            <v>100</v>
          </cell>
          <cell r="C82">
            <v>165</v>
          </cell>
          <cell r="D82">
            <v>265</v>
          </cell>
        </row>
        <row r="83">
          <cell r="B83">
            <v>94</v>
          </cell>
          <cell r="C83">
            <v>153</v>
          </cell>
          <cell r="D83">
            <v>247</v>
          </cell>
        </row>
        <row r="84">
          <cell r="B84">
            <v>514</v>
          </cell>
          <cell r="C84">
            <v>900</v>
          </cell>
          <cell r="D84">
            <v>1414</v>
          </cell>
        </row>
        <row r="85">
          <cell r="B85">
            <v>29404</v>
          </cell>
          <cell r="C85">
            <v>30375</v>
          </cell>
          <cell r="D85">
            <v>59779</v>
          </cell>
        </row>
      </sheetData>
      <sheetData sheetId="1"/>
      <sheetData sheetId="2">
        <row r="2">
          <cell r="AO2">
            <v>39</v>
          </cell>
          <cell r="AP2">
            <v>22</v>
          </cell>
          <cell r="AQ2">
            <v>61</v>
          </cell>
          <cell r="AT2">
            <v>145</v>
          </cell>
          <cell r="AU2">
            <v>120</v>
          </cell>
          <cell r="AV2">
            <v>265</v>
          </cell>
        </row>
        <row r="3">
          <cell r="AO3">
            <v>25</v>
          </cell>
          <cell r="AP3">
            <v>18</v>
          </cell>
          <cell r="AQ3">
            <v>43</v>
          </cell>
          <cell r="AT3">
            <v>195</v>
          </cell>
          <cell r="AU3">
            <v>207</v>
          </cell>
          <cell r="AV3">
            <v>402</v>
          </cell>
        </row>
        <row r="4">
          <cell r="AO4">
            <v>26</v>
          </cell>
          <cell r="AP4">
            <v>16</v>
          </cell>
          <cell r="AQ4">
            <v>42</v>
          </cell>
          <cell r="AT4">
            <v>231</v>
          </cell>
          <cell r="AU4">
            <v>224</v>
          </cell>
          <cell r="AV4">
            <v>455</v>
          </cell>
        </row>
        <row r="5">
          <cell r="AO5">
            <v>29</v>
          </cell>
          <cell r="AP5">
            <v>23</v>
          </cell>
          <cell r="AQ5">
            <v>52</v>
          </cell>
          <cell r="AT5">
            <v>220</v>
          </cell>
          <cell r="AU5">
            <v>214</v>
          </cell>
          <cell r="AV5">
            <v>434</v>
          </cell>
        </row>
        <row r="6">
          <cell r="AO6">
            <v>26</v>
          </cell>
          <cell r="AP6">
            <v>41</v>
          </cell>
          <cell r="AQ6">
            <v>67</v>
          </cell>
          <cell r="AT6">
            <v>254</v>
          </cell>
          <cell r="AU6">
            <v>228</v>
          </cell>
          <cell r="AV6">
            <v>482</v>
          </cell>
        </row>
        <row r="7">
          <cell r="AO7">
            <v>27</v>
          </cell>
          <cell r="AP7">
            <v>37</v>
          </cell>
          <cell r="AQ7">
            <v>64</v>
          </cell>
          <cell r="AT7">
            <v>220</v>
          </cell>
          <cell r="AU7">
            <v>220</v>
          </cell>
          <cell r="AV7">
            <v>440</v>
          </cell>
        </row>
        <row r="8">
          <cell r="AO8">
            <v>41</v>
          </cell>
          <cell r="AP8">
            <v>56</v>
          </cell>
          <cell r="AQ8">
            <v>97</v>
          </cell>
          <cell r="AT8">
            <v>195</v>
          </cell>
          <cell r="AU8">
            <v>185</v>
          </cell>
          <cell r="AV8">
            <v>380</v>
          </cell>
        </row>
        <row r="9">
          <cell r="AO9">
            <v>48</v>
          </cell>
          <cell r="AP9">
            <v>38</v>
          </cell>
          <cell r="AQ9">
            <v>86</v>
          </cell>
          <cell r="AT9">
            <v>165</v>
          </cell>
          <cell r="AU9">
            <v>182</v>
          </cell>
          <cell r="AV9">
            <v>347</v>
          </cell>
        </row>
        <row r="10">
          <cell r="AO10">
            <v>41</v>
          </cell>
          <cell r="AP10">
            <v>42</v>
          </cell>
          <cell r="AQ10">
            <v>83</v>
          </cell>
          <cell r="AT10">
            <v>173</v>
          </cell>
          <cell r="AU10">
            <v>162</v>
          </cell>
          <cell r="AV10">
            <v>335</v>
          </cell>
        </row>
        <row r="11">
          <cell r="AO11">
            <v>38</v>
          </cell>
          <cell r="AP11">
            <v>34</v>
          </cell>
          <cell r="AQ11">
            <v>72</v>
          </cell>
          <cell r="AT11">
            <v>149</v>
          </cell>
          <cell r="AU11">
            <v>153</v>
          </cell>
          <cell r="AV11">
            <v>302</v>
          </cell>
        </row>
        <row r="12">
          <cell r="AO12">
            <v>45</v>
          </cell>
          <cell r="AP12">
            <v>38</v>
          </cell>
          <cell r="AQ12">
            <v>83</v>
          </cell>
          <cell r="AT12">
            <v>134</v>
          </cell>
          <cell r="AU12">
            <v>148</v>
          </cell>
          <cell r="AV12">
            <v>282</v>
          </cell>
        </row>
        <row r="13">
          <cell r="AO13">
            <v>49</v>
          </cell>
          <cell r="AP13">
            <v>44</v>
          </cell>
          <cell r="AQ13">
            <v>93</v>
          </cell>
          <cell r="AT13">
            <v>122</v>
          </cell>
          <cell r="AU13">
            <v>113</v>
          </cell>
          <cell r="AV13">
            <v>235</v>
          </cell>
        </row>
        <row r="14">
          <cell r="AO14">
            <v>44</v>
          </cell>
          <cell r="AP14">
            <v>52</v>
          </cell>
          <cell r="AQ14">
            <v>96</v>
          </cell>
          <cell r="AT14">
            <v>61</v>
          </cell>
          <cell r="AU14">
            <v>88</v>
          </cell>
          <cell r="AV14">
            <v>149</v>
          </cell>
        </row>
        <row r="15">
          <cell r="AO15">
            <v>45</v>
          </cell>
          <cell r="AP15">
            <v>47</v>
          </cell>
          <cell r="AQ15">
            <v>92</v>
          </cell>
          <cell r="AT15">
            <v>59</v>
          </cell>
          <cell r="AU15">
            <v>86</v>
          </cell>
          <cell r="AV15">
            <v>145</v>
          </cell>
        </row>
        <row r="16">
          <cell r="AO16">
            <v>48</v>
          </cell>
          <cell r="AP16">
            <v>43</v>
          </cell>
          <cell r="AQ16">
            <v>91</v>
          </cell>
          <cell r="AT16">
            <v>43</v>
          </cell>
          <cell r="AU16">
            <v>45</v>
          </cell>
          <cell r="AV16">
            <v>88</v>
          </cell>
        </row>
        <row r="17">
          <cell r="AO17">
            <v>42</v>
          </cell>
          <cell r="AP17">
            <v>40</v>
          </cell>
          <cell r="AQ17">
            <v>82</v>
          </cell>
          <cell r="AT17">
            <v>41</v>
          </cell>
          <cell r="AU17">
            <v>50</v>
          </cell>
          <cell r="AV17">
            <v>91</v>
          </cell>
        </row>
        <row r="18">
          <cell r="AO18">
            <v>43</v>
          </cell>
          <cell r="AP18">
            <v>49</v>
          </cell>
          <cell r="AQ18">
            <v>92</v>
          </cell>
          <cell r="AT18">
            <v>31</v>
          </cell>
          <cell r="AU18">
            <v>56</v>
          </cell>
          <cell r="AV18">
            <v>87</v>
          </cell>
        </row>
        <row r="19">
          <cell r="AO19">
            <v>41</v>
          </cell>
          <cell r="AP19">
            <v>42</v>
          </cell>
          <cell r="AQ19">
            <v>83</v>
          </cell>
          <cell r="AT19">
            <v>2438</v>
          </cell>
          <cell r="AU19">
            <v>2481</v>
          </cell>
          <cell r="AV19">
            <v>4919</v>
          </cell>
        </row>
        <row r="20">
          <cell r="AO20">
            <v>52</v>
          </cell>
          <cell r="AP20">
            <v>34</v>
          </cell>
          <cell r="AQ20">
            <v>86</v>
          </cell>
        </row>
        <row r="21">
          <cell r="AO21">
            <v>42</v>
          </cell>
          <cell r="AP21">
            <v>49</v>
          </cell>
          <cell r="AQ21">
            <v>91</v>
          </cell>
        </row>
        <row r="22">
          <cell r="AO22">
            <v>65</v>
          </cell>
          <cell r="AP22">
            <v>39</v>
          </cell>
          <cell r="AQ22">
            <v>104</v>
          </cell>
        </row>
        <row r="23">
          <cell r="AO23">
            <v>48</v>
          </cell>
          <cell r="AP23">
            <v>51</v>
          </cell>
          <cell r="AQ23">
            <v>99</v>
          </cell>
        </row>
        <row r="24">
          <cell r="AO24">
            <v>55</v>
          </cell>
          <cell r="AP24">
            <v>44</v>
          </cell>
          <cell r="AQ24">
            <v>99</v>
          </cell>
        </row>
        <row r="25">
          <cell r="AO25">
            <v>48</v>
          </cell>
          <cell r="AP25">
            <v>43</v>
          </cell>
          <cell r="AQ25">
            <v>91</v>
          </cell>
        </row>
        <row r="26">
          <cell r="AO26">
            <v>38</v>
          </cell>
          <cell r="AP26">
            <v>51</v>
          </cell>
          <cell r="AQ26">
            <v>89</v>
          </cell>
        </row>
        <row r="27">
          <cell r="AO27">
            <v>49</v>
          </cell>
          <cell r="AP27">
            <v>41</v>
          </cell>
          <cell r="AQ27">
            <v>90</v>
          </cell>
        </row>
        <row r="28">
          <cell r="AO28">
            <v>36</v>
          </cell>
          <cell r="AP28">
            <v>42</v>
          </cell>
          <cell r="AQ28">
            <v>78</v>
          </cell>
        </row>
        <row r="29">
          <cell r="AO29">
            <v>50</v>
          </cell>
          <cell r="AP29">
            <v>42</v>
          </cell>
          <cell r="AQ29">
            <v>92</v>
          </cell>
        </row>
        <row r="30">
          <cell r="AO30">
            <v>40</v>
          </cell>
          <cell r="AP30">
            <v>40</v>
          </cell>
          <cell r="AQ30">
            <v>80</v>
          </cell>
        </row>
        <row r="31">
          <cell r="AO31">
            <v>45</v>
          </cell>
          <cell r="AP31">
            <v>55</v>
          </cell>
          <cell r="AQ31">
            <v>100</v>
          </cell>
        </row>
        <row r="32">
          <cell r="AO32">
            <v>41</v>
          </cell>
          <cell r="AP32">
            <v>44</v>
          </cell>
          <cell r="AQ32">
            <v>85</v>
          </cell>
        </row>
        <row r="33">
          <cell r="AO33">
            <v>48</v>
          </cell>
          <cell r="AP33">
            <v>29</v>
          </cell>
          <cell r="AQ33">
            <v>77</v>
          </cell>
        </row>
        <row r="34">
          <cell r="AO34">
            <v>39</v>
          </cell>
          <cell r="AP34">
            <v>41</v>
          </cell>
          <cell r="AQ34">
            <v>80</v>
          </cell>
        </row>
        <row r="35">
          <cell r="AO35">
            <v>37</v>
          </cell>
          <cell r="AP35">
            <v>39</v>
          </cell>
          <cell r="AQ35">
            <v>76</v>
          </cell>
        </row>
        <row r="36">
          <cell r="AO36">
            <v>30</v>
          </cell>
          <cell r="AP36">
            <v>32</v>
          </cell>
          <cell r="AQ36">
            <v>62</v>
          </cell>
        </row>
        <row r="37">
          <cell r="AO37">
            <v>38</v>
          </cell>
          <cell r="AP37">
            <v>40</v>
          </cell>
          <cell r="AQ37">
            <v>78</v>
          </cell>
        </row>
        <row r="38">
          <cell r="AO38">
            <v>25</v>
          </cell>
          <cell r="AP38">
            <v>35</v>
          </cell>
          <cell r="AQ38">
            <v>60</v>
          </cell>
        </row>
        <row r="39">
          <cell r="AO39">
            <v>37</v>
          </cell>
          <cell r="AP39">
            <v>43</v>
          </cell>
          <cell r="AQ39">
            <v>80</v>
          </cell>
        </row>
        <row r="40">
          <cell r="AO40">
            <v>34</v>
          </cell>
          <cell r="AP40">
            <v>25</v>
          </cell>
          <cell r="AQ40">
            <v>59</v>
          </cell>
        </row>
        <row r="41">
          <cell r="AO41">
            <v>31</v>
          </cell>
          <cell r="AP41">
            <v>39</v>
          </cell>
          <cell r="AQ41">
            <v>70</v>
          </cell>
        </row>
        <row r="42">
          <cell r="AO42">
            <v>28</v>
          </cell>
          <cell r="AP42">
            <v>30</v>
          </cell>
          <cell r="AQ42">
            <v>58</v>
          </cell>
        </row>
        <row r="43">
          <cell r="AO43">
            <v>35</v>
          </cell>
          <cell r="AP43">
            <v>29</v>
          </cell>
          <cell r="AQ43">
            <v>64</v>
          </cell>
        </row>
        <row r="44">
          <cell r="AO44">
            <v>38</v>
          </cell>
          <cell r="AP44">
            <v>45</v>
          </cell>
          <cell r="AQ44">
            <v>83</v>
          </cell>
        </row>
        <row r="45">
          <cell r="AO45">
            <v>29</v>
          </cell>
          <cell r="AP45">
            <v>34</v>
          </cell>
          <cell r="AQ45">
            <v>63</v>
          </cell>
        </row>
        <row r="46">
          <cell r="AO46">
            <v>43</v>
          </cell>
          <cell r="AP46">
            <v>24</v>
          </cell>
          <cell r="AQ46">
            <v>67</v>
          </cell>
        </row>
        <row r="47">
          <cell r="AO47">
            <v>21</v>
          </cell>
          <cell r="AP47">
            <v>31</v>
          </cell>
          <cell r="AQ47">
            <v>52</v>
          </cell>
        </row>
        <row r="48">
          <cell r="AO48">
            <v>24</v>
          </cell>
          <cell r="AP48">
            <v>31</v>
          </cell>
          <cell r="AQ48">
            <v>55</v>
          </cell>
        </row>
        <row r="49">
          <cell r="AO49">
            <v>25</v>
          </cell>
          <cell r="AP49">
            <v>27</v>
          </cell>
          <cell r="AQ49">
            <v>52</v>
          </cell>
        </row>
        <row r="50">
          <cell r="AO50">
            <v>40</v>
          </cell>
          <cell r="AP50">
            <v>31</v>
          </cell>
          <cell r="AQ50">
            <v>71</v>
          </cell>
        </row>
        <row r="51">
          <cell r="AO51">
            <v>39</v>
          </cell>
          <cell r="AP51">
            <v>33</v>
          </cell>
          <cell r="AQ51">
            <v>72</v>
          </cell>
        </row>
        <row r="52">
          <cell r="AO52">
            <v>28</v>
          </cell>
          <cell r="AP52">
            <v>28</v>
          </cell>
          <cell r="AQ52">
            <v>56</v>
          </cell>
        </row>
        <row r="53">
          <cell r="AO53">
            <v>30</v>
          </cell>
          <cell r="AP53">
            <v>36</v>
          </cell>
          <cell r="AQ53">
            <v>66</v>
          </cell>
        </row>
        <row r="54">
          <cell r="AO54">
            <v>27</v>
          </cell>
          <cell r="AP54">
            <v>29</v>
          </cell>
          <cell r="AQ54">
            <v>56</v>
          </cell>
        </row>
        <row r="55">
          <cell r="AO55">
            <v>24</v>
          </cell>
          <cell r="AP55">
            <v>28</v>
          </cell>
          <cell r="AQ55">
            <v>52</v>
          </cell>
        </row>
        <row r="56">
          <cell r="AO56">
            <v>25</v>
          </cell>
          <cell r="AP56">
            <v>27</v>
          </cell>
          <cell r="AQ56">
            <v>52</v>
          </cell>
        </row>
        <row r="57">
          <cell r="AO57">
            <v>33</v>
          </cell>
          <cell r="AP57">
            <v>36</v>
          </cell>
          <cell r="AQ57">
            <v>69</v>
          </cell>
        </row>
        <row r="58">
          <cell r="AO58">
            <v>18</v>
          </cell>
          <cell r="AP58">
            <v>25</v>
          </cell>
          <cell r="AQ58">
            <v>43</v>
          </cell>
        </row>
        <row r="59">
          <cell r="AO59">
            <v>21</v>
          </cell>
          <cell r="AP59">
            <v>16</v>
          </cell>
          <cell r="AQ59">
            <v>37</v>
          </cell>
        </row>
        <row r="60">
          <cell r="AO60">
            <v>29</v>
          </cell>
          <cell r="AP60">
            <v>16</v>
          </cell>
          <cell r="AQ60">
            <v>45</v>
          </cell>
        </row>
        <row r="61">
          <cell r="AO61">
            <v>21</v>
          </cell>
          <cell r="AP61">
            <v>20</v>
          </cell>
          <cell r="AQ61">
            <v>41</v>
          </cell>
        </row>
        <row r="62">
          <cell r="AO62">
            <v>20</v>
          </cell>
          <cell r="AP62">
            <v>20</v>
          </cell>
          <cell r="AQ62">
            <v>40</v>
          </cell>
        </row>
        <row r="63">
          <cell r="AO63">
            <v>10</v>
          </cell>
          <cell r="AP63">
            <v>14</v>
          </cell>
          <cell r="AQ63">
            <v>24</v>
          </cell>
        </row>
        <row r="64">
          <cell r="AO64">
            <v>16</v>
          </cell>
          <cell r="AP64">
            <v>10</v>
          </cell>
          <cell r="AQ64">
            <v>26</v>
          </cell>
        </row>
        <row r="65">
          <cell r="AO65">
            <v>7</v>
          </cell>
          <cell r="AP65">
            <v>19</v>
          </cell>
          <cell r="AQ65">
            <v>26</v>
          </cell>
        </row>
        <row r="66">
          <cell r="AO66">
            <v>8</v>
          </cell>
          <cell r="AP66">
            <v>25</v>
          </cell>
          <cell r="AQ66">
            <v>33</v>
          </cell>
        </row>
        <row r="67">
          <cell r="AO67">
            <v>15</v>
          </cell>
          <cell r="AP67">
            <v>26</v>
          </cell>
          <cell r="AQ67">
            <v>41</v>
          </cell>
        </row>
        <row r="68">
          <cell r="AO68">
            <v>10</v>
          </cell>
          <cell r="AP68">
            <v>14</v>
          </cell>
          <cell r="AQ68">
            <v>24</v>
          </cell>
        </row>
        <row r="69">
          <cell r="AO69">
            <v>16</v>
          </cell>
          <cell r="AP69">
            <v>22</v>
          </cell>
          <cell r="AQ69">
            <v>38</v>
          </cell>
        </row>
        <row r="70">
          <cell r="AO70">
            <v>14</v>
          </cell>
          <cell r="AP70">
            <v>10</v>
          </cell>
          <cell r="AQ70">
            <v>24</v>
          </cell>
        </row>
        <row r="71">
          <cell r="AO71">
            <v>4</v>
          </cell>
          <cell r="AP71">
            <v>14</v>
          </cell>
          <cell r="AQ71">
            <v>18</v>
          </cell>
        </row>
        <row r="72">
          <cell r="AO72">
            <v>8</v>
          </cell>
          <cell r="AP72">
            <v>9</v>
          </cell>
          <cell r="AQ72">
            <v>17</v>
          </cell>
        </row>
        <row r="73">
          <cell r="AO73">
            <v>9</v>
          </cell>
          <cell r="AP73">
            <v>6</v>
          </cell>
          <cell r="AQ73">
            <v>15</v>
          </cell>
        </row>
        <row r="74">
          <cell r="AO74">
            <v>10</v>
          </cell>
          <cell r="AP74">
            <v>11</v>
          </cell>
          <cell r="AQ74">
            <v>21</v>
          </cell>
        </row>
        <row r="75">
          <cell r="AO75">
            <v>7</v>
          </cell>
          <cell r="AP75">
            <v>13</v>
          </cell>
          <cell r="AQ75">
            <v>20</v>
          </cell>
        </row>
        <row r="76">
          <cell r="AO76">
            <v>9</v>
          </cell>
          <cell r="AP76">
            <v>6</v>
          </cell>
          <cell r="AQ76">
            <v>15</v>
          </cell>
        </row>
        <row r="77">
          <cell r="AO77">
            <v>14</v>
          </cell>
          <cell r="AP77">
            <v>14</v>
          </cell>
          <cell r="AQ77">
            <v>28</v>
          </cell>
        </row>
        <row r="78">
          <cell r="AO78">
            <v>5</v>
          </cell>
          <cell r="AP78">
            <v>8</v>
          </cell>
          <cell r="AQ78">
            <v>13</v>
          </cell>
        </row>
        <row r="79">
          <cell r="AO79">
            <v>8</v>
          </cell>
          <cell r="AP79">
            <v>9</v>
          </cell>
          <cell r="AQ79">
            <v>17</v>
          </cell>
        </row>
        <row r="80">
          <cell r="AO80">
            <v>6</v>
          </cell>
          <cell r="AP80">
            <v>13</v>
          </cell>
          <cell r="AQ80">
            <v>19</v>
          </cell>
        </row>
        <row r="81">
          <cell r="AO81">
            <v>8</v>
          </cell>
          <cell r="AP81">
            <v>6</v>
          </cell>
          <cell r="AQ81">
            <v>14</v>
          </cell>
        </row>
        <row r="82">
          <cell r="AO82">
            <v>11</v>
          </cell>
          <cell r="AP82">
            <v>8</v>
          </cell>
          <cell r="AQ82">
            <v>19</v>
          </cell>
        </row>
        <row r="83">
          <cell r="AO83">
            <v>20</v>
          </cell>
          <cell r="AP83">
            <v>48</v>
          </cell>
          <cell r="AQ83">
            <v>68</v>
          </cell>
        </row>
        <row r="84">
          <cell r="AO84">
            <v>2438</v>
          </cell>
          <cell r="AP84">
            <v>2481</v>
          </cell>
          <cell r="AQ84">
            <v>4919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ำเภอหนองจิก"/>
      <sheetName val="09914 รพ.สต.เกาะเปาะ"/>
      <sheetName val="09915 รพ.สต.คอลอตันหยง"/>
      <sheetName val="09916 รพ.สต.ดอนรัก"/>
      <sheetName val="09917 รพ.สต.ดาโต๊ะ"/>
      <sheetName val="09918 รพ.สต.ท่ากำชำ"/>
      <sheetName val="09919 รพ.สต.ตันหยงเปาว์"/>
      <sheetName val="09920 รพ.สต.บ่อทอง"/>
      <sheetName val="09921 รพ.สต.บางเขา"/>
      <sheetName val="09922 รพ.สต.บางตาวา"/>
      <sheetName val="09923 รพ.สต.ท่ากูโบ"/>
      <sheetName val="09924 รพ.สต.ปุโละปุโย"/>
      <sheetName val="09925 รพ.สต.ยาบี"/>
      <sheetName val="09926 รพ.สต.ลิปะสะโง"/>
      <sheetName val="11578 รพ.สต.ทุ่งนเรนทร์"/>
      <sheetName val="14106 รพ.สต.โคกโตนด"/>
      <sheetName val="99878 PCU ตุยง"/>
    </sheetNames>
    <sheetDataSet>
      <sheetData sheetId="0" refreshError="1"/>
      <sheetData sheetId="1" refreshError="1">
        <row r="2">
          <cell r="AO2">
            <v>29</v>
          </cell>
          <cell r="AP2">
            <v>26</v>
          </cell>
          <cell r="AQ2">
            <v>55</v>
          </cell>
          <cell r="AT2">
            <v>116</v>
          </cell>
          <cell r="AU2">
            <v>115</v>
          </cell>
          <cell r="AV2">
            <v>231</v>
          </cell>
        </row>
        <row r="3">
          <cell r="AO3">
            <v>23</v>
          </cell>
          <cell r="AP3">
            <v>21</v>
          </cell>
          <cell r="AQ3">
            <v>44</v>
          </cell>
          <cell r="AT3">
            <v>128</v>
          </cell>
          <cell r="AU3">
            <v>143</v>
          </cell>
          <cell r="AV3">
            <v>271</v>
          </cell>
        </row>
        <row r="4">
          <cell r="AO4">
            <v>21</v>
          </cell>
          <cell r="AP4">
            <v>19</v>
          </cell>
          <cell r="AQ4">
            <v>40</v>
          </cell>
          <cell r="AT4">
            <v>130</v>
          </cell>
          <cell r="AU4">
            <v>123</v>
          </cell>
          <cell r="AV4">
            <v>253</v>
          </cell>
        </row>
        <row r="5">
          <cell r="AO5">
            <v>17</v>
          </cell>
          <cell r="AP5">
            <v>24</v>
          </cell>
          <cell r="AQ5">
            <v>41</v>
          </cell>
          <cell r="AT5">
            <v>118</v>
          </cell>
          <cell r="AU5">
            <v>143</v>
          </cell>
          <cell r="AV5">
            <v>261</v>
          </cell>
        </row>
        <row r="6">
          <cell r="AO6">
            <v>26</v>
          </cell>
          <cell r="AP6">
            <v>25</v>
          </cell>
          <cell r="AQ6">
            <v>51</v>
          </cell>
          <cell r="AT6">
            <v>104</v>
          </cell>
          <cell r="AU6">
            <v>102</v>
          </cell>
          <cell r="AV6">
            <v>206</v>
          </cell>
        </row>
        <row r="7">
          <cell r="AO7">
            <v>16</v>
          </cell>
          <cell r="AP7">
            <v>33</v>
          </cell>
          <cell r="AQ7">
            <v>49</v>
          </cell>
          <cell r="AT7">
            <v>100</v>
          </cell>
          <cell r="AU7">
            <v>104</v>
          </cell>
          <cell r="AV7">
            <v>204</v>
          </cell>
        </row>
        <row r="8">
          <cell r="AO8">
            <v>22</v>
          </cell>
          <cell r="AP8">
            <v>19</v>
          </cell>
          <cell r="AQ8">
            <v>41</v>
          </cell>
          <cell r="AT8">
            <v>82</v>
          </cell>
          <cell r="AU8">
            <v>83</v>
          </cell>
          <cell r="AV8">
            <v>165</v>
          </cell>
        </row>
        <row r="9">
          <cell r="AO9">
            <v>34</v>
          </cell>
          <cell r="AP9">
            <v>26</v>
          </cell>
          <cell r="AQ9">
            <v>60</v>
          </cell>
          <cell r="AT9">
            <v>58</v>
          </cell>
          <cell r="AU9">
            <v>78</v>
          </cell>
          <cell r="AV9">
            <v>136</v>
          </cell>
        </row>
        <row r="10">
          <cell r="AO10">
            <v>22</v>
          </cell>
          <cell r="AP10">
            <v>29</v>
          </cell>
          <cell r="AQ10">
            <v>51</v>
          </cell>
          <cell r="AT10">
            <v>58</v>
          </cell>
          <cell r="AU10">
            <v>63</v>
          </cell>
          <cell r="AV10">
            <v>121</v>
          </cell>
        </row>
        <row r="11">
          <cell r="AO11">
            <v>34</v>
          </cell>
          <cell r="AP11">
            <v>36</v>
          </cell>
          <cell r="AQ11">
            <v>70</v>
          </cell>
          <cell r="AT11">
            <v>59</v>
          </cell>
          <cell r="AU11">
            <v>54</v>
          </cell>
          <cell r="AV11">
            <v>113</v>
          </cell>
        </row>
        <row r="12">
          <cell r="AO12">
            <v>37</v>
          </cell>
          <cell r="AP12">
            <v>23</v>
          </cell>
          <cell r="AQ12">
            <v>60</v>
          </cell>
          <cell r="AT12">
            <v>59</v>
          </cell>
          <cell r="AU12">
            <v>56</v>
          </cell>
          <cell r="AV12">
            <v>115</v>
          </cell>
        </row>
        <row r="13">
          <cell r="AO13">
            <v>20</v>
          </cell>
          <cell r="AP13">
            <v>24</v>
          </cell>
          <cell r="AQ13">
            <v>44</v>
          </cell>
          <cell r="AT13">
            <v>40</v>
          </cell>
          <cell r="AU13">
            <v>38</v>
          </cell>
          <cell r="AV13">
            <v>78</v>
          </cell>
        </row>
        <row r="14">
          <cell r="AO14">
            <v>25</v>
          </cell>
          <cell r="AP14">
            <v>24</v>
          </cell>
          <cell r="AQ14">
            <v>49</v>
          </cell>
          <cell r="AT14">
            <v>21</v>
          </cell>
          <cell r="AU14">
            <v>25</v>
          </cell>
          <cell r="AV14">
            <v>46</v>
          </cell>
        </row>
        <row r="15">
          <cell r="AO15">
            <v>30</v>
          </cell>
          <cell r="AP15">
            <v>23</v>
          </cell>
          <cell r="AQ15">
            <v>53</v>
          </cell>
          <cell r="AT15">
            <v>35</v>
          </cell>
          <cell r="AU15">
            <v>30</v>
          </cell>
          <cell r="AV15">
            <v>65</v>
          </cell>
        </row>
        <row r="16">
          <cell r="AO16">
            <v>18</v>
          </cell>
          <cell r="AP16">
            <v>29</v>
          </cell>
          <cell r="AQ16">
            <v>47</v>
          </cell>
          <cell r="AT16">
            <v>16</v>
          </cell>
          <cell r="AU16">
            <v>14</v>
          </cell>
          <cell r="AV16">
            <v>30</v>
          </cell>
        </row>
        <row r="17">
          <cell r="AO17">
            <v>25</v>
          </cell>
          <cell r="AP17">
            <v>32</v>
          </cell>
          <cell r="AQ17">
            <v>57</v>
          </cell>
          <cell r="AT17">
            <v>14</v>
          </cell>
          <cell r="AU17">
            <v>33</v>
          </cell>
          <cell r="AV17">
            <v>47</v>
          </cell>
        </row>
        <row r="18">
          <cell r="AO18">
            <v>26</v>
          </cell>
          <cell r="AP18">
            <v>23</v>
          </cell>
          <cell r="AQ18">
            <v>49</v>
          </cell>
          <cell r="AT18">
            <v>17</v>
          </cell>
          <cell r="AU18">
            <v>37</v>
          </cell>
          <cell r="AV18">
            <v>54</v>
          </cell>
        </row>
        <row r="19">
          <cell r="AO19">
            <v>22</v>
          </cell>
          <cell r="AP19">
            <v>35</v>
          </cell>
          <cell r="AQ19">
            <v>57</v>
          </cell>
          <cell r="AT19">
            <v>1155</v>
          </cell>
          <cell r="AU19">
            <v>1241</v>
          </cell>
          <cell r="AV19">
            <v>2396</v>
          </cell>
        </row>
        <row r="20">
          <cell r="AO20">
            <v>33</v>
          </cell>
          <cell r="AP20">
            <v>22</v>
          </cell>
          <cell r="AQ20">
            <v>55</v>
          </cell>
        </row>
        <row r="21">
          <cell r="AO21">
            <v>12</v>
          </cell>
          <cell r="AP21">
            <v>31</v>
          </cell>
          <cell r="AQ21">
            <v>43</v>
          </cell>
        </row>
        <row r="22">
          <cell r="AO22">
            <v>19</v>
          </cell>
          <cell r="AP22">
            <v>20</v>
          </cell>
          <cell r="AQ22">
            <v>39</v>
          </cell>
        </row>
        <row r="23">
          <cell r="AO23">
            <v>23</v>
          </cell>
          <cell r="AP23">
            <v>22</v>
          </cell>
          <cell r="AQ23">
            <v>45</v>
          </cell>
        </row>
        <row r="24">
          <cell r="AO24">
            <v>23</v>
          </cell>
          <cell r="AP24">
            <v>24</v>
          </cell>
          <cell r="AQ24">
            <v>47</v>
          </cell>
        </row>
        <row r="25">
          <cell r="AO25">
            <v>14</v>
          </cell>
          <cell r="AP25">
            <v>12</v>
          </cell>
          <cell r="AQ25">
            <v>26</v>
          </cell>
        </row>
        <row r="26">
          <cell r="AO26">
            <v>25</v>
          </cell>
          <cell r="AP26">
            <v>24</v>
          </cell>
          <cell r="AQ26">
            <v>49</v>
          </cell>
        </row>
        <row r="27">
          <cell r="AO27">
            <v>20</v>
          </cell>
          <cell r="AP27">
            <v>16</v>
          </cell>
          <cell r="AQ27">
            <v>36</v>
          </cell>
        </row>
        <row r="28">
          <cell r="AO28">
            <v>29</v>
          </cell>
          <cell r="AP28">
            <v>27</v>
          </cell>
          <cell r="AQ28">
            <v>56</v>
          </cell>
        </row>
        <row r="29">
          <cell r="AO29">
            <v>23</v>
          </cell>
          <cell r="AP29">
            <v>17</v>
          </cell>
          <cell r="AQ29">
            <v>40</v>
          </cell>
        </row>
        <row r="30">
          <cell r="AO30">
            <v>20</v>
          </cell>
          <cell r="AP30">
            <v>20</v>
          </cell>
          <cell r="AQ30">
            <v>40</v>
          </cell>
        </row>
        <row r="31">
          <cell r="AO31">
            <v>8</v>
          </cell>
          <cell r="AP31">
            <v>24</v>
          </cell>
          <cell r="AQ31">
            <v>32</v>
          </cell>
        </row>
        <row r="32">
          <cell r="AO32">
            <v>18</v>
          </cell>
          <cell r="AP32">
            <v>17</v>
          </cell>
          <cell r="AQ32">
            <v>35</v>
          </cell>
        </row>
        <row r="33">
          <cell r="AO33">
            <v>14</v>
          </cell>
          <cell r="AP33">
            <v>21</v>
          </cell>
          <cell r="AQ33">
            <v>35</v>
          </cell>
        </row>
        <row r="34">
          <cell r="AO34">
            <v>14</v>
          </cell>
          <cell r="AP34">
            <v>13</v>
          </cell>
          <cell r="AQ34">
            <v>27</v>
          </cell>
        </row>
        <row r="35">
          <cell r="AO35">
            <v>18</v>
          </cell>
          <cell r="AP35">
            <v>17</v>
          </cell>
          <cell r="AQ35">
            <v>35</v>
          </cell>
        </row>
        <row r="36">
          <cell r="AO36">
            <v>18</v>
          </cell>
          <cell r="AP36">
            <v>15</v>
          </cell>
          <cell r="AQ36">
            <v>33</v>
          </cell>
        </row>
        <row r="37">
          <cell r="AO37">
            <v>12</v>
          </cell>
          <cell r="AP37">
            <v>14</v>
          </cell>
          <cell r="AQ37">
            <v>26</v>
          </cell>
        </row>
        <row r="38">
          <cell r="AO38">
            <v>7</v>
          </cell>
          <cell r="AP38">
            <v>16</v>
          </cell>
          <cell r="AQ38">
            <v>23</v>
          </cell>
        </row>
        <row r="39">
          <cell r="AO39">
            <v>13</v>
          </cell>
          <cell r="AP39">
            <v>12</v>
          </cell>
          <cell r="AQ39">
            <v>25</v>
          </cell>
        </row>
        <row r="40">
          <cell r="AO40">
            <v>12</v>
          </cell>
          <cell r="AP40">
            <v>18</v>
          </cell>
          <cell r="AQ40">
            <v>30</v>
          </cell>
        </row>
        <row r="41">
          <cell r="AO41">
            <v>14</v>
          </cell>
          <cell r="AP41">
            <v>18</v>
          </cell>
          <cell r="AQ41">
            <v>32</v>
          </cell>
        </row>
        <row r="42">
          <cell r="AO42">
            <v>13</v>
          </cell>
          <cell r="AP42">
            <v>12</v>
          </cell>
          <cell r="AQ42">
            <v>25</v>
          </cell>
        </row>
        <row r="43">
          <cell r="AO43">
            <v>10</v>
          </cell>
          <cell r="AP43">
            <v>14</v>
          </cell>
          <cell r="AQ43">
            <v>24</v>
          </cell>
        </row>
        <row r="44">
          <cell r="AO44">
            <v>14</v>
          </cell>
          <cell r="AP44">
            <v>9</v>
          </cell>
          <cell r="AQ44">
            <v>23</v>
          </cell>
        </row>
        <row r="45">
          <cell r="AO45">
            <v>12</v>
          </cell>
          <cell r="AP45">
            <v>15</v>
          </cell>
          <cell r="AQ45">
            <v>27</v>
          </cell>
        </row>
        <row r="46">
          <cell r="AO46">
            <v>9</v>
          </cell>
          <cell r="AP46">
            <v>13</v>
          </cell>
          <cell r="AQ46">
            <v>22</v>
          </cell>
        </row>
        <row r="47">
          <cell r="AO47">
            <v>12</v>
          </cell>
          <cell r="AP47">
            <v>16</v>
          </cell>
          <cell r="AQ47">
            <v>28</v>
          </cell>
        </row>
        <row r="48">
          <cell r="AO48">
            <v>7</v>
          </cell>
          <cell r="AP48">
            <v>5</v>
          </cell>
          <cell r="AQ48">
            <v>12</v>
          </cell>
        </row>
        <row r="49">
          <cell r="AO49">
            <v>12</v>
          </cell>
          <cell r="AP49">
            <v>8</v>
          </cell>
          <cell r="AQ49">
            <v>20</v>
          </cell>
        </row>
        <row r="50">
          <cell r="AO50">
            <v>13</v>
          </cell>
          <cell r="AP50">
            <v>13</v>
          </cell>
          <cell r="AQ50">
            <v>26</v>
          </cell>
        </row>
        <row r="51">
          <cell r="AO51">
            <v>15</v>
          </cell>
          <cell r="AP51">
            <v>12</v>
          </cell>
          <cell r="AQ51">
            <v>27</v>
          </cell>
        </row>
        <row r="52">
          <cell r="AO52">
            <v>14</v>
          </cell>
          <cell r="AP52">
            <v>13</v>
          </cell>
          <cell r="AQ52">
            <v>27</v>
          </cell>
        </row>
        <row r="53">
          <cell r="AO53">
            <v>14</v>
          </cell>
          <cell r="AP53">
            <v>15</v>
          </cell>
          <cell r="AQ53">
            <v>29</v>
          </cell>
        </row>
        <row r="54">
          <cell r="AO54">
            <v>9</v>
          </cell>
          <cell r="AP54">
            <v>8</v>
          </cell>
          <cell r="AQ54">
            <v>17</v>
          </cell>
        </row>
        <row r="55">
          <cell r="AO55">
            <v>15</v>
          </cell>
          <cell r="AP55">
            <v>10</v>
          </cell>
          <cell r="AQ55">
            <v>25</v>
          </cell>
        </row>
        <row r="56">
          <cell r="AO56">
            <v>7</v>
          </cell>
          <cell r="AP56">
            <v>10</v>
          </cell>
          <cell r="AQ56">
            <v>17</v>
          </cell>
        </row>
        <row r="57">
          <cell r="AO57">
            <v>13</v>
          </cell>
          <cell r="AP57">
            <v>4</v>
          </cell>
          <cell r="AQ57">
            <v>17</v>
          </cell>
        </row>
        <row r="58">
          <cell r="AO58">
            <v>4</v>
          </cell>
          <cell r="AP58">
            <v>13</v>
          </cell>
          <cell r="AQ58">
            <v>17</v>
          </cell>
        </row>
        <row r="59">
          <cell r="AO59">
            <v>6</v>
          </cell>
          <cell r="AP59">
            <v>9</v>
          </cell>
          <cell r="AQ59">
            <v>15</v>
          </cell>
        </row>
        <row r="60">
          <cell r="AO60">
            <v>6</v>
          </cell>
          <cell r="AP60">
            <v>9</v>
          </cell>
          <cell r="AQ60">
            <v>15</v>
          </cell>
        </row>
        <row r="61">
          <cell r="AO61">
            <v>11</v>
          </cell>
          <cell r="AP61">
            <v>3</v>
          </cell>
          <cell r="AQ61">
            <v>14</v>
          </cell>
        </row>
        <row r="62">
          <cell r="AO62">
            <v>4</v>
          </cell>
          <cell r="AP62">
            <v>5</v>
          </cell>
          <cell r="AQ62">
            <v>9</v>
          </cell>
        </row>
        <row r="63">
          <cell r="AO63">
            <v>4</v>
          </cell>
          <cell r="AP63">
            <v>2</v>
          </cell>
          <cell r="AQ63">
            <v>6</v>
          </cell>
        </row>
        <row r="64">
          <cell r="AO64">
            <v>3</v>
          </cell>
          <cell r="AP64">
            <v>2</v>
          </cell>
          <cell r="AQ64">
            <v>5</v>
          </cell>
        </row>
        <row r="65">
          <cell r="AO65">
            <v>5</v>
          </cell>
          <cell r="AP65">
            <v>11</v>
          </cell>
          <cell r="AQ65">
            <v>16</v>
          </cell>
        </row>
        <row r="66">
          <cell r="AO66">
            <v>5</v>
          </cell>
          <cell r="AP66">
            <v>5</v>
          </cell>
          <cell r="AQ66">
            <v>10</v>
          </cell>
        </row>
        <row r="67">
          <cell r="AO67">
            <v>12</v>
          </cell>
          <cell r="AP67">
            <v>5</v>
          </cell>
          <cell r="AQ67">
            <v>17</v>
          </cell>
        </row>
        <row r="68">
          <cell r="AO68">
            <v>3</v>
          </cell>
          <cell r="AP68">
            <v>4</v>
          </cell>
          <cell r="AQ68">
            <v>7</v>
          </cell>
        </row>
        <row r="69">
          <cell r="AO69">
            <v>9</v>
          </cell>
          <cell r="AP69">
            <v>11</v>
          </cell>
          <cell r="AQ69">
            <v>20</v>
          </cell>
        </row>
        <row r="70">
          <cell r="AO70">
            <v>8</v>
          </cell>
          <cell r="AP70">
            <v>3</v>
          </cell>
          <cell r="AQ70">
            <v>11</v>
          </cell>
        </row>
        <row r="71">
          <cell r="AO71">
            <v>3</v>
          </cell>
          <cell r="AP71">
            <v>7</v>
          </cell>
          <cell r="AQ71">
            <v>10</v>
          </cell>
        </row>
        <row r="72">
          <cell r="AO72">
            <v>5</v>
          </cell>
          <cell r="AP72">
            <v>8</v>
          </cell>
          <cell r="AQ72">
            <v>13</v>
          </cell>
        </row>
        <row r="73">
          <cell r="AO73">
            <v>4</v>
          </cell>
          <cell r="AP73">
            <v>4</v>
          </cell>
          <cell r="AQ73">
            <v>8</v>
          </cell>
        </row>
        <row r="74">
          <cell r="AO74">
            <v>3</v>
          </cell>
          <cell r="AP74">
            <v>1</v>
          </cell>
          <cell r="AQ74">
            <v>4</v>
          </cell>
        </row>
        <row r="75">
          <cell r="AO75">
            <v>2</v>
          </cell>
          <cell r="AP75">
            <v>1</v>
          </cell>
          <cell r="AQ75">
            <v>3</v>
          </cell>
        </row>
        <row r="76">
          <cell r="AO76">
            <v>2</v>
          </cell>
          <cell r="AQ76">
            <v>2</v>
          </cell>
        </row>
        <row r="77">
          <cell r="AO77">
            <v>4</v>
          </cell>
          <cell r="AP77">
            <v>3</v>
          </cell>
          <cell r="AQ77">
            <v>7</v>
          </cell>
        </row>
        <row r="78">
          <cell r="AO78">
            <v>1</v>
          </cell>
          <cell r="AP78">
            <v>6</v>
          </cell>
          <cell r="AQ78">
            <v>7</v>
          </cell>
        </row>
        <row r="79">
          <cell r="AO79">
            <v>1</v>
          </cell>
          <cell r="AP79">
            <v>11</v>
          </cell>
          <cell r="AQ79">
            <v>12</v>
          </cell>
        </row>
        <row r="80">
          <cell r="AO80">
            <v>2</v>
          </cell>
          <cell r="AP80">
            <v>5</v>
          </cell>
          <cell r="AQ80">
            <v>7</v>
          </cell>
        </row>
        <row r="81">
          <cell r="AO81">
            <v>6</v>
          </cell>
          <cell r="AP81">
            <v>8</v>
          </cell>
          <cell r="AQ81">
            <v>14</v>
          </cell>
        </row>
        <row r="82">
          <cell r="AO82">
            <v>5</v>
          </cell>
          <cell r="AP82">
            <v>5</v>
          </cell>
          <cell r="AQ82">
            <v>10</v>
          </cell>
        </row>
        <row r="83">
          <cell r="AO83">
            <v>12</v>
          </cell>
          <cell r="AP83">
            <v>32</v>
          </cell>
          <cell r="AQ83">
            <v>44</v>
          </cell>
        </row>
        <row r="84">
          <cell r="AO84">
            <v>1155</v>
          </cell>
          <cell r="AP84">
            <v>1241</v>
          </cell>
          <cell r="AQ84">
            <v>2396</v>
          </cell>
        </row>
      </sheetData>
      <sheetData sheetId="2" refreshError="1">
        <row r="2">
          <cell r="AO2">
            <v>43</v>
          </cell>
          <cell r="AP2">
            <v>32</v>
          </cell>
          <cell r="AQ2">
            <v>75</v>
          </cell>
          <cell r="AT2">
            <v>143</v>
          </cell>
          <cell r="AU2">
            <v>121</v>
          </cell>
          <cell r="AV2">
            <v>264</v>
          </cell>
        </row>
        <row r="3">
          <cell r="AO3">
            <v>17</v>
          </cell>
          <cell r="AP3">
            <v>18</v>
          </cell>
          <cell r="AQ3">
            <v>35</v>
          </cell>
          <cell r="AT3">
            <v>142</v>
          </cell>
          <cell r="AU3">
            <v>146</v>
          </cell>
          <cell r="AV3">
            <v>288</v>
          </cell>
        </row>
        <row r="4">
          <cell r="AO4">
            <v>19</v>
          </cell>
          <cell r="AP4">
            <v>20</v>
          </cell>
          <cell r="AQ4">
            <v>39</v>
          </cell>
          <cell r="AT4">
            <v>130</v>
          </cell>
          <cell r="AU4">
            <v>129</v>
          </cell>
          <cell r="AV4">
            <v>259</v>
          </cell>
        </row>
        <row r="5">
          <cell r="AO5">
            <v>32</v>
          </cell>
          <cell r="AP5">
            <v>22</v>
          </cell>
          <cell r="AQ5">
            <v>54</v>
          </cell>
          <cell r="AT5">
            <v>132</v>
          </cell>
          <cell r="AU5">
            <v>128</v>
          </cell>
          <cell r="AV5">
            <v>260</v>
          </cell>
        </row>
        <row r="6">
          <cell r="AO6">
            <v>32</v>
          </cell>
          <cell r="AP6">
            <v>29</v>
          </cell>
          <cell r="AQ6">
            <v>61</v>
          </cell>
          <cell r="AT6">
            <v>152</v>
          </cell>
          <cell r="AU6">
            <v>144</v>
          </cell>
          <cell r="AV6">
            <v>296</v>
          </cell>
        </row>
        <row r="7">
          <cell r="AO7">
            <v>24</v>
          </cell>
          <cell r="AP7">
            <v>32</v>
          </cell>
          <cell r="AQ7">
            <v>56</v>
          </cell>
          <cell r="AT7">
            <v>86</v>
          </cell>
          <cell r="AU7">
            <v>97</v>
          </cell>
          <cell r="AV7">
            <v>183</v>
          </cell>
        </row>
        <row r="8">
          <cell r="AO8">
            <v>21</v>
          </cell>
          <cell r="AP8">
            <v>27</v>
          </cell>
          <cell r="AQ8">
            <v>48</v>
          </cell>
          <cell r="AT8">
            <v>76</v>
          </cell>
          <cell r="AU8">
            <v>81</v>
          </cell>
          <cell r="AV8">
            <v>157</v>
          </cell>
        </row>
        <row r="9">
          <cell r="AO9">
            <v>31</v>
          </cell>
          <cell r="AP9">
            <v>21</v>
          </cell>
          <cell r="AQ9">
            <v>52</v>
          </cell>
          <cell r="AT9">
            <v>72</v>
          </cell>
          <cell r="AU9">
            <v>70</v>
          </cell>
          <cell r="AV9">
            <v>142</v>
          </cell>
        </row>
        <row r="10">
          <cell r="AO10">
            <v>30</v>
          </cell>
          <cell r="AP10">
            <v>34</v>
          </cell>
          <cell r="AQ10">
            <v>64</v>
          </cell>
          <cell r="AT10">
            <v>72</v>
          </cell>
          <cell r="AU10">
            <v>73</v>
          </cell>
          <cell r="AV10">
            <v>145</v>
          </cell>
        </row>
        <row r="11">
          <cell r="AO11">
            <v>36</v>
          </cell>
          <cell r="AP11">
            <v>32</v>
          </cell>
          <cell r="AQ11">
            <v>68</v>
          </cell>
          <cell r="AT11">
            <v>77</v>
          </cell>
          <cell r="AU11">
            <v>79</v>
          </cell>
          <cell r="AV11">
            <v>156</v>
          </cell>
        </row>
        <row r="12">
          <cell r="AO12">
            <v>25</v>
          </cell>
          <cell r="AP12">
            <v>25</v>
          </cell>
          <cell r="AQ12">
            <v>50</v>
          </cell>
          <cell r="AT12">
            <v>71</v>
          </cell>
          <cell r="AU12">
            <v>58</v>
          </cell>
          <cell r="AV12">
            <v>129</v>
          </cell>
        </row>
        <row r="13">
          <cell r="AO13">
            <v>27</v>
          </cell>
          <cell r="AP13">
            <v>29</v>
          </cell>
          <cell r="AQ13">
            <v>56</v>
          </cell>
          <cell r="AT13">
            <v>47</v>
          </cell>
          <cell r="AU13">
            <v>45</v>
          </cell>
          <cell r="AV13">
            <v>92</v>
          </cell>
        </row>
        <row r="14">
          <cell r="AO14">
            <v>20</v>
          </cell>
          <cell r="AP14">
            <v>30</v>
          </cell>
          <cell r="AQ14">
            <v>50</v>
          </cell>
          <cell r="AT14">
            <v>43</v>
          </cell>
          <cell r="AU14">
            <v>44</v>
          </cell>
          <cell r="AV14">
            <v>87</v>
          </cell>
        </row>
        <row r="15">
          <cell r="AO15">
            <v>26</v>
          </cell>
          <cell r="AP15">
            <v>22</v>
          </cell>
          <cell r="AQ15">
            <v>48</v>
          </cell>
          <cell r="AT15">
            <v>28</v>
          </cell>
          <cell r="AU15">
            <v>50</v>
          </cell>
          <cell r="AV15">
            <v>78</v>
          </cell>
        </row>
        <row r="16">
          <cell r="AO16">
            <v>32</v>
          </cell>
          <cell r="AP16">
            <v>23</v>
          </cell>
          <cell r="AQ16">
            <v>55</v>
          </cell>
          <cell r="AT16">
            <v>29</v>
          </cell>
          <cell r="AU16">
            <v>24</v>
          </cell>
          <cell r="AV16">
            <v>53</v>
          </cell>
        </row>
        <row r="17">
          <cell r="AO17">
            <v>31</v>
          </cell>
          <cell r="AP17">
            <v>28</v>
          </cell>
          <cell r="AQ17">
            <v>59</v>
          </cell>
          <cell r="AT17">
            <v>17</v>
          </cell>
          <cell r="AU17">
            <v>33</v>
          </cell>
          <cell r="AV17">
            <v>50</v>
          </cell>
        </row>
        <row r="18">
          <cell r="AO18">
            <v>28</v>
          </cell>
          <cell r="AP18">
            <v>25</v>
          </cell>
          <cell r="AQ18">
            <v>53</v>
          </cell>
          <cell r="AT18">
            <v>13</v>
          </cell>
          <cell r="AU18">
            <v>36</v>
          </cell>
          <cell r="AV18">
            <v>49</v>
          </cell>
        </row>
        <row r="19">
          <cell r="AO19">
            <v>18</v>
          </cell>
          <cell r="AP19">
            <v>19</v>
          </cell>
          <cell r="AQ19">
            <v>37</v>
          </cell>
          <cell r="AT19">
            <v>1330</v>
          </cell>
          <cell r="AU19">
            <v>1358</v>
          </cell>
          <cell r="AV19">
            <v>2688</v>
          </cell>
        </row>
        <row r="20">
          <cell r="AO20">
            <v>28</v>
          </cell>
          <cell r="AP20">
            <v>29</v>
          </cell>
          <cell r="AQ20">
            <v>57</v>
          </cell>
        </row>
        <row r="21">
          <cell r="AO21">
            <v>27</v>
          </cell>
          <cell r="AP21">
            <v>27</v>
          </cell>
          <cell r="AQ21">
            <v>54</v>
          </cell>
        </row>
        <row r="22">
          <cell r="AO22">
            <v>31</v>
          </cell>
          <cell r="AP22">
            <v>36</v>
          </cell>
          <cell r="AQ22">
            <v>67</v>
          </cell>
        </row>
        <row r="23">
          <cell r="AO23">
            <v>25</v>
          </cell>
          <cell r="AP23">
            <v>31</v>
          </cell>
          <cell r="AQ23">
            <v>56</v>
          </cell>
        </row>
        <row r="24">
          <cell r="AO24">
            <v>42</v>
          </cell>
          <cell r="AP24">
            <v>24</v>
          </cell>
          <cell r="AQ24">
            <v>66</v>
          </cell>
        </row>
        <row r="25">
          <cell r="AO25">
            <v>31</v>
          </cell>
          <cell r="AP25">
            <v>33</v>
          </cell>
          <cell r="AQ25">
            <v>64</v>
          </cell>
        </row>
        <row r="26">
          <cell r="AO26">
            <v>23</v>
          </cell>
          <cell r="AP26">
            <v>20</v>
          </cell>
          <cell r="AQ26">
            <v>43</v>
          </cell>
        </row>
        <row r="27">
          <cell r="AO27">
            <v>22</v>
          </cell>
          <cell r="AP27">
            <v>18</v>
          </cell>
          <cell r="AQ27">
            <v>40</v>
          </cell>
        </row>
        <row r="28">
          <cell r="AO28">
            <v>21</v>
          </cell>
          <cell r="AP28">
            <v>19</v>
          </cell>
          <cell r="AQ28">
            <v>40</v>
          </cell>
        </row>
        <row r="29">
          <cell r="AO29">
            <v>16</v>
          </cell>
          <cell r="AP29">
            <v>20</v>
          </cell>
          <cell r="AQ29">
            <v>36</v>
          </cell>
        </row>
        <row r="30">
          <cell r="AO30">
            <v>12</v>
          </cell>
          <cell r="AP30">
            <v>17</v>
          </cell>
          <cell r="AQ30">
            <v>29</v>
          </cell>
        </row>
        <row r="31">
          <cell r="AO31">
            <v>15</v>
          </cell>
          <cell r="AP31">
            <v>23</v>
          </cell>
          <cell r="AQ31">
            <v>38</v>
          </cell>
        </row>
        <row r="32">
          <cell r="AO32">
            <v>15</v>
          </cell>
          <cell r="AP32">
            <v>22</v>
          </cell>
          <cell r="AQ32">
            <v>37</v>
          </cell>
        </row>
        <row r="33">
          <cell r="AO33">
            <v>15</v>
          </cell>
          <cell r="AP33">
            <v>23</v>
          </cell>
          <cell r="AQ33">
            <v>38</v>
          </cell>
        </row>
        <row r="34">
          <cell r="AO34">
            <v>11</v>
          </cell>
          <cell r="AP34">
            <v>13</v>
          </cell>
          <cell r="AQ34">
            <v>24</v>
          </cell>
        </row>
        <row r="35">
          <cell r="AO35">
            <v>15</v>
          </cell>
          <cell r="AP35">
            <v>14</v>
          </cell>
          <cell r="AQ35">
            <v>29</v>
          </cell>
        </row>
        <row r="36">
          <cell r="AO36">
            <v>20</v>
          </cell>
          <cell r="AP36">
            <v>9</v>
          </cell>
          <cell r="AQ36">
            <v>29</v>
          </cell>
        </row>
        <row r="37">
          <cell r="AO37">
            <v>19</v>
          </cell>
          <cell r="AP37">
            <v>13</v>
          </cell>
          <cell r="AQ37">
            <v>32</v>
          </cell>
        </row>
        <row r="38">
          <cell r="AO38">
            <v>8</v>
          </cell>
          <cell r="AP38">
            <v>19</v>
          </cell>
          <cell r="AQ38">
            <v>27</v>
          </cell>
        </row>
        <row r="39">
          <cell r="AO39">
            <v>15</v>
          </cell>
          <cell r="AP39">
            <v>14</v>
          </cell>
          <cell r="AQ39">
            <v>29</v>
          </cell>
        </row>
        <row r="40">
          <cell r="AO40">
            <v>17</v>
          </cell>
          <cell r="AP40">
            <v>11</v>
          </cell>
          <cell r="AQ40">
            <v>28</v>
          </cell>
        </row>
        <row r="41">
          <cell r="AO41">
            <v>13</v>
          </cell>
          <cell r="AP41">
            <v>13</v>
          </cell>
          <cell r="AQ41">
            <v>26</v>
          </cell>
        </row>
        <row r="42">
          <cell r="AO42">
            <v>13</v>
          </cell>
          <cell r="AP42">
            <v>7</v>
          </cell>
          <cell r="AQ42">
            <v>20</v>
          </cell>
        </row>
        <row r="43">
          <cell r="AO43">
            <v>10</v>
          </cell>
          <cell r="AP43">
            <v>15</v>
          </cell>
          <cell r="AQ43">
            <v>25</v>
          </cell>
        </row>
        <row r="44">
          <cell r="AO44">
            <v>19</v>
          </cell>
          <cell r="AP44">
            <v>15</v>
          </cell>
          <cell r="AQ44">
            <v>34</v>
          </cell>
        </row>
        <row r="45">
          <cell r="AO45">
            <v>16</v>
          </cell>
          <cell r="AP45">
            <v>18</v>
          </cell>
          <cell r="AQ45">
            <v>34</v>
          </cell>
        </row>
        <row r="46">
          <cell r="AO46">
            <v>14</v>
          </cell>
          <cell r="AP46">
            <v>18</v>
          </cell>
          <cell r="AQ46">
            <v>32</v>
          </cell>
        </row>
        <row r="47">
          <cell r="AO47">
            <v>20</v>
          </cell>
          <cell r="AP47">
            <v>21</v>
          </cell>
          <cell r="AQ47">
            <v>41</v>
          </cell>
        </row>
        <row r="48">
          <cell r="AO48">
            <v>13</v>
          </cell>
          <cell r="AP48">
            <v>20</v>
          </cell>
          <cell r="AQ48">
            <v>33</v>
          </cell>
        </row>
        <row r="49">
          <cell r="AO49">
            <v>11</v>
          </cell>
          <cell r="AP49">
            <v>13</v>
          </cell>
          <cell r="AQ49">
            <v>24</v>
          </cell>
        </row>
        <row r="50">
          <cell r="AO50">
            <v>16</v>
          </cell>
          <cell r="AP50">
            <v>10</v>
          </cell>
          <cell r="AQ50">
            <v>26</v>
          </cell>
        </row>
        <row r="51">
          <cell r="AO51">
            <v>17</v>
          </cell>
          <cell r="AP51">
            <v>15</v>
          </cell>
          <cell r="AQ51">
            <v>32</v>
          </cell>
        </row>
        <row r="52">
          <cell r="AO52">
            <v>12</v>
          </cell>
          <cell r="AP52">
            <v>9</v>
          </cell>
          <cell r="AQ52">
            <v>21</v>
          </cell>
        </row>
        <row r="53">
          <cell r="AO53">
            <v>20</v>
          </cell>
          <cell r="AP53">
            <v>15</v>
          </cell>
          <cell r="AQ53">
            <v>35</v>
          </cell>
        </row>
        <row r="54">
          <cell r="AO54">
            <v>10</v>
          </cell>
          <cell r="AP54">
            <v>6</v>
          </cell>
          <cell r="AQ54">
            <v>16</v>
          </cell>
        </row>
        <row r="55">
          <cell r="AO55">
            <v>18</v>
          </cell>
          <cell r="AP55">
            <v>16</v>
          </cell>
          <cell r="AQ55">
            <v>34</v>
          </cell>
        </row>
        <row r="56">
          <cell r="AO56">
            <v>11</v>
          </cell>
          <cell r="AP56">
            <v>12</v>
          </cell>
          <cell r="AQ56">
            <v>23</v>
          </cell>
        </row>
        <row r="57">
          <cell r="AO57">
            <v>11</v>
          </cell>
          <cell r="AP57">
            <v>11</v>
          </cell>
          <cell r="AQ57">
            <v>22</v>
          </cell>
        </row>
        <row r="58">
          <cell r="AO58">
            <v>8</v>
          </cell>
          <cell r="AP58">
            <v>11</v>
          </cell>
          <cell r="AQ58">
            <v>19</v>
          </cell>
        </row>
        <row r="59">
          <cell r="AO59">
            <v>11</v>
          </cell>
          <cell r="AP59">
            <v>6</v>
          </cell>
          <cell r="AQ59">
            <v>17</v>
          </cell>
        </row>
        <row r="60">
          <cell r="AO60">
            <v>9</v>
          </cell>
          <cell r="AP60">
            <v>9</v>
          </cell>
          <cell r="AQ60">
            <v>18</v>
          </cell>
        </row>
        <row r="61">
          <cell r="AO61">
            <v>8</v>
          </cell>
          <cell r="AP61">
            <v>8</v>
          </cell>
          <cell r="AQ61">
            <v>16</v>
          </cell>
        </row>
        <row r="62">
          <cell r="AO62">
            <v>6</v>
          </cell>
          <cell r="AP62">
            <v>7</v>
          </cell>
          <cell r="AQ62">
            <v>13</v>
          </cell>
        </row>
        <row r="63">
          <cell r="AO63">
            <v>11</v>
          </cell>
          <cell r="AP63">
            <v>9</v>
          </cell>
          <cell r="AQ63">
            <v>20</v>
          </cell>
        </row>
        <row r="64">
          <cell r="AO64">
            <v>5</v>
          </cell>
          <cell r="AP64">
            <v>10</v>
          </cell>
          <cell r="AQ64">
            <v>15</v>
          </cell>
        </row>
        <row r="65">
          <cell r="AO65">
            <v>12</v>
          </cell>
          <cell r="AP65">
            <v>8</v>
          </cell>
          <cell r="AQ65">
            <v>20</v>
          </cell>
        </row>
        <row r="66">
          <cell r="AO66">
            <v>9</v>
          </cell>
          <cell r="AP66">
            <v>10</v>
          </cell>
          <cell r="AQ66">
            <v>19</v>
          </cell>
        </row>
        <row r="67">
          <cell r="AO67">
            <v>4</v>
          </cell>
          <cell r="AP67">
            <v>10</v>
          </cell>
          <cell r="AQ67">
            <v>14</v>
          </cell>
        </row>
        <row r="68">
          <cell r="AO68">
            <v>7</v>
          </cell>
          <cell r="AP68">
            <v>9</v>
          </cell>
          <cell r="AQ68">
            <v>16</v>
          </cell>
        </row>
        <row r="69">
          <cell r="AO69">
            <v>3</v>
          </cell>
          <cell r="AP69">
            <v>10</v>
          </cell>
          <cell r="AQ69">
            <v>13</v>
          </cell>
        </row>
        <row r="70">
          <cell r="AO70">
            <v>8</v>
          </cell>
          <cell r="AP70">
            <v>9</v>
          </cell>
          <cell r="AQ70">
            <v>17</v>
          </cell>
        </row>
        <row r="71">
          <cell r="AO71">
            <v>6</v>
          </cell>
          <cell r="AP71">
            <v>12</v>
          </cell>
          <cell r="AQ71">
            <v>18</v>
          </cell>
        </row>
        <row r="72">
          <cell r="AO72">
            <v>4</v>
          </cell>
          <cell r="AP72">
            <v>5</v>
          </cell>
          <cell r="AQ72">
            <v>9</v>
          </cell>
        </row>
        <row r="73">
          <cell r="AO73">
            <v>6</v>
          </cell>
          <cell r="AP73">
            <v>4</v>
          </cell>
          <cell r="AQ73">
            <v>10</v>
          </cell>
        </row>
        <row r="74">
          <cell r="AO74">
            <v>2</v>
          </cell>
          <cell r="AP74">
            <v>8</v>
          </cell>
          <cell r="AQ74">
            <v>10</v>
          </cell>
        </row>
        <row r="75">
          <cell r="AO75">
            <v>4</v>
          </cell>
          <cell r="AP75">
            <v>5</v>
          </cell>
          <cell r="AQ75">
            <v>9</v>
          </cell>
        </row>
        <row r="76">
          <cell r="AO76">
            <v>13</v>
          </cell>
          <cell r="AP76">
            <v>2</v>
          </cell>
          <cell r="AQ76">
            <v>15</v>
          </cell>
        </row>
        <row r="77">
          <cell r="AO77">
            <v>3</v>
          </cell>
          <cell r="AP77">
            <v>7</v>
          </cell>
          <cell r="AQ77">
            <v>10</v>
          </cell>
        </row>
        <row r="78">
          <cell r="AO78">
            <v>7</v>
          </cell>
          <cell r="AP78">
            <v>8</v>
          </cell>
          <cell r="AQ78">
            <v>15</v>
          </cell>
        </row>
        <row r="79">
          <cell r="AO79">
            <v>3</v>
          </cell>
          <cell r="AP79">
            <v>5</v>
          </cell>
          <cell r="AQ79">
            <v>8</v>
          </cell>
        </row>
        <row r="80">
          <cell r="AO80">
            <v>1</v>
          </cell>
          <cell r="AP80">
            <v>9</v>
          </cell>
          <cell r="AQ80">
            <v>10</v>
          </cell>
        </row>
        <row r="81">
          <cell r="AO81">
            <v>3</v>
          </cell>
          <cell r="AP81">
            <v>4</v>
          </cell>
          <cell r="AQ81">
            <v>7</v>
          </cell>
        </row>
        <row r="82">
          <cell r="AO82">
            <v>2</v>
          </cell>
          <cell r="AP82">
            <v>7</v>
          </cell>
          <cell r="AQ82">
            <v>9</v>
          </cell>
        </row>
        <row r="83">
          <cell r="AO83">
            <v>11</v>
          </cell>
          <cell r="AP83">
            <v>29</v>
          </cell>
          <cell r="AQ83">
            <v>40</v>
          </cell>
        </row>
        <row r="84">
          <cell r="AO84">
            <v>1330</v>
          </cell>
          <cell r="AP84">
            <v>1358</v>
          </cell>
          <cell r="AQ84">
            <v>2688</v>
          </cell>
        </row>
      </sheetData>
      <sheetData sheetId="3" refreshError="1">
        <row r="2">
          <cell r="AO2">
            <v>22</v>
          </cell>
          <cell r="AP2">
            <v>45</v>
          </cell>
          <cell r="AQ2">
            <v>67</v>
          </cell>
          <cell r="AT2">
            <v>147</v>
          </cell>
          <cell r="AU2">
            <v>157</v>
          </cell>
          <cell r="AV2">
            <v>304</v>
          </cell>
        </row>
        <row r="3">
          <cell r="AO3">
            <v>26</v>
          </cell>
          <cell r="AP3">
            <v>27</v>
          </cell>
          <cell r="AQ3">
            <v>53</v>
          </cell>
          <cell r="AT3">
            <v>172</v>
          </cell>
          <cell r="AU3">
            <v>181</v>
          </cell>
          <cell r="AV3">
            <v>353</v>
          </cell>
        </row>
        <row r="4">
          <cell r="AO4">
            <v>30</v>
          </cell>
          <cell r="AP4">
            <v>19</v>
          </cell>
          <cell r="AQ4">
            <v>49</v>
          </cell>
          <cell r="AT4">
            <v>240</v>
          </cell>
          <cell r="AU4">
            <v>196</v>
          </cell>
          <cell r="AV4">
            <v>436</v>
          </cell>
        </row>
        <row r="5">
          <cell r="AO5">
            <v>36</v>
          </cell>
          <cell r="AP5">
            <v>26</v>
          </cell>
          <cell r="AQ5">
            <v>62</v>
          </cell>
          <cell r="AT5">
            <v>275</v>
          </cell>
          <cell r="AU5">
            <v>232</v>
          </cell>
          <cell r="AV5">
            <v>507</v>
          </cell>
        </row>
        <row r="6">
          <cell r="AO6">
            <v>33</v>
          </cell>
          <cell r="AP6">
            <v>40</v>
          </cell>
          <cell r="AQ6">
            <v>73</v>
          </cell>
          <cell r="AT6">
            <v>274</v>
          </cell>
          <cell r="AU6">
            <v>274</v>
          </cell>
          <cell r="AV6">
            <v>548</v>
          </cell>
        </row>
        <row r="7">
          <cell r="AO7">
            <v>37</v>
          </cell>
          <cell r="AP7">
            <v>25</v>
          </cell>
          <cell r="AQ7">
            <v>62</v>
          </cell>
          <cell r="AT7">
            <v>247</v>
          </cell>
          <cell r="AU7">
            <v>209</v>
          </cell>
          <cell r="AV7">
            <v>456</v>
          </cell>
        </row>
        <row r="8">
          <cell r="AO8">
            <v>37</v>
          </cell>
          <cell r="AP8">
            <v>43</v>
          </cell>
          <cell r="AQ8">
            <v>80</v>
          </cell>
          <cell r="AT8">
            <v>185</v>
          </cell>
          <cell r="AU8">
            <v>188</v>
          </cell>
          <cell r="AV8">
            <v>373</v>
          </cell>
        </row>
        <row r="9">
          <cell r="AO9">
            <v>27</v>
          </cell>
          <cell r="AP9">
            <v>43</v>
          </cell>
          <cell r="AQ9">
            <v>70</v>
          </cell>
          <cell r="AT9">
            <v>196</v>
          </cell>
          <cell r="AU9">
            <v>188</v>
          </cell>
          <cell r="AV9">
            <v>384</v>
          </cell>
        </row>
        <row r="10">
          <cell r="AO10">
            <v>36</v>
          </cell>
          <cell r="AP10">
            <v>34</v>
          </cell>
          <cell r="AQ10">
            <v>70</v>
          </cell>
          <cell r="AT10">
            <v>178</v>
          </cell>
          <cell r="AU10">
            <v>166</v>
          </cell>
          <cell r="AV10">
            <v>344</v>
          </cell>
        </row>
        <row r="11">
          <cell r="AO11">
            <v>35</v>
          </cell>
          <cell r="AP11">
            <v>36</v>
          </cell>
          <cell r="AQ11">
            <v>71</v>
          </cell>
          <cell r="AT11">
            <v>182</v>
          </cell>
          <cell r="AU11">
            <v>165</v>
          </cell>
          <cell r="AV11">
            <v>347</v>
          </cell>
        </row>
        <row r="12">
          <cell r="AO12">
            <v>54</v>
          </cell>
          <cell r="AP12">
            <v>52</v>
          </cell>
          <cell r="AQ12">
            <v>106</v>
          </cell>
          <cell r="AT12">
            <v>149</v>
          </cell>
          <cell r="AU12">
            <v>145</v>
          </cell>
          <cell r="AV12">
            <v>294</v>
          </cell>
        </row>
        <row r="13">
          <cell r="AO13">
            <v>49</v>
          </cell>
          <cell r="AP13">
            <v>39</v>
          </cell>
          <cell r="AQ13">
            <v>88</v>
          </cell>
          <cell r="AT13">
            <v>110</v>
          </cell>
          <cell r="AU13">
            <v>115</v>
          </cell>
          <cell r="AV13">
            <v>225</v>
          </cell>
        </row>
        <row r="14">
          <cell r="AO14">
            <v>48</v>
          </cell>
          <cell r="AP14">
            <v>42</v>
          </cell>
          <cell r="AQ14">
            <v>90</v>
          </cell>
          <cell r="AT14">
            <v>75</v>
          </cell>
          <cell r="AU14">
            <v>78</v>
          </cell>
          <cell r="AV14">
            <v>153</v>
          </cell>
        </row>
        <row r="15">
          <cell r="AO15">
            <v>43</v>
          </cell>
          <cell r="AP15">
            <v>21</v>
          </cell>
          <cell r="AQ15">
            <v>64</v>
          </cell>
          <cell r="AT15">
            <v>59</v>
          </cell>
          <cell r="AU15">
            <v>68</v>
          </cell>
          <cell r="AV15">
            <v>127</v>
          </cell>
        </row>
        <row r="16">
          <cell r="AO16">
            <v>46</v>
          </cell>
          <cell r="AP16">
            <v>42</v>
          </cell>
          <cell r="AQ16">
            <v>88</v>
          </cell>
          <cell r="AT16">
            <v>31</v>
          </cell>
          <cell r="AU16">
            <v>49</v>
          </cell>
          <cell r="AV16">
            <v>80</v>
          </cell>
        </row>
        <row r="17">
          <cell r="AO17">
            <v>54</v>
          </cell>
          <cell r="AP17">
            <v>39</v>
          </cell>
          <cell r="AQ17">
            <v>93</v>
          </cell>
          <cell r="AT17">
            <v>48</v>
          </cell>
          <cell r="AU17">
            <v>36</v>
          </cell>
          <cell r="AV17">
            <v>84</v>
          </cell>
        </row>
        <row r="18">
          <cell r="AO18">
            <v>60</v>
          </cell>
          <cell r="AP18">
            <v>58</v>
          </cell>
          <cell r="AQ18">
            <v>118</v>
          </cell>
          <cell r="AT18">
            <v>44</v>
          </cell>
          <cell r="AU18">
            <v>56</v>
          </cell>
          <cell r="AV18">
            <v>100</v>
          </cell>
        </row>
        <row r="19">
          <cell r="AO19">
            <v>47</v>
          </cell>
          <cell r="AP19">
            <v>44</v>
          </cell>
          <cell r="AQ19">
            <v>91</v>
          </cell>
          <cell r="AT19">
            <v>2612</v>
          </cell>
          <cell r="AU19">
            <v>2503</v>
          </cell>
          <cell r="AV19">
            <v>5115</v>
          </cell>
        </row>
        <row r="20">
          <cell r="AO20">
            <v>53</v>
          </cell>
          <cell r="AP20">
            <v>42</v>
          </cell>
          <cell r="AQ20">
            <v>95</v>
          </cell>
        </row>
        <row r="21">
          <cell r="AO21">
            <v>61</v>
          </cell>
          <cell r="AP21">
            <v>49</v>
          </cell>
          <cell r="AQ21">
            <v>110</v>
          </cell>
        </row>
        <row r="22">
          <cell r="AO22">
            <v>56</v>
          </cell>
          <cell r="AP22">
            <v>51</v>
          </cell>
          <cell r="AQ22">
            <v>107</v>
          </cell>
        </row>
        <row r="23">
          <cell r="AO23">
            <v>56</v>
          </cell>
          <cell r="AP23">
            <v>60</v>
          </cell>
          <cell r="AQ23">
            <v>116</v>
          </cell>
        </row>
        <row r="24">
          <cell r="AO24">
            <v>66</v>
          </cell>
          <cell r="AP24">
            <v>48</v>
          </cell>
          <cell r="AQ24">
            <v>114</v>
          </cell>
        </row>
        <row r="25">
          <cell r="AO25">
            <v>50</v>
          </cell>
          <cell r="AP25">
            <v>45</v>
          </cell>
          <cell r="AQ25">
            <v>95</v>
          </cell>
        </row>
        <row r="26">
          <cell r="AO26">
            <v>46</v>
          </cell>
          <cell r="AP26">
            <v>70</v>
          </cell>
          <cell r="AQ26">
            <v>116</v>
          </cell>
        </row>
        <row r="27">
          <cell r="AO27">
            <v>53</v>
          </cell>
          <cell r="AP27">
            <v>42</v>
          </cell>
          <cell r="AQ27">
            <v>95</v>
          </cell>
        </row>
        <row r="28">
          <cell r="AO28">
            <v>37</v>
          </cell>
          <cell r="AP28">
            <v>38</v>
          </cell>
          <cell r="AQ28">
            <v>75</v>
          </cell>
        </row>
        <row r="29">
          <cell r="AO29">
            <v>59</v>
          </cell>
          <cell r="AP29">
            <v>40</v>
          </cell>
          <cell r="AQ29">
            <v>99</v>
          </cell>
        </row>
        <row r="30">
          <cell r="AO30">
            <v>48</v>
          </cell>
          <cell r="AP30">
            <v>49</v>
          </cell>
          <cell r="AQ30">
            <v>97</v>
          </cell>
        </row>
        <row r="31">
          <cell r="AO31">
            <v>50</v>
          </cell>
          <cell r="AP31">
            <v>40</v>
          </cell>
          <cell r="AQ31">
            <v>90</v>
          </cell>
        </row>
        <row r="32">
          <cell r="AO32">
            <v>26</v>
          </cell>
          <cell r="AP32">
            <v>43</v>
          </cell>
          <cell r="AQ32">
            <v>69</v>
          </cell>
        </row>
        <row r="33">
          <cell r="AO33">
            <v>37</v>
          </cell>
          <cell r="AP33">
            <v>34</v>
          </cell>
          <cell r="AQ33">
            <v>71</v>
          </cell>
        </row>
        <row r="34">
          <cell r="AO34">
            <v>45</v>
          </cell>
          <cell r="AP34">
            <v>38</v>
          </cell>
          <cell r="AQ34">
            <v>83</v>
          </cell>
        </row>
        <row r="35">
          <cell r="AO35">
            <v>40</v>
          </cell>
          <cell r="AP35">
            <v>36</v>
          </cell>
          <cell r="AQ35">
            <v>76</v>
          </cell>
        </row>
        <row r="36">
          <cell r="AO36">
            <v>37</v>
          </cell>
          <cell r="AP36">
            <v>37</v>
          </cell>
          <cell r="AQ36">
            <v>74</v>
          </cell>
        </row>
        <row r="37">
          <cell r="AO37">
            <v>51</v>
          </cell>
          <cell r="AP37">
            <v>39</v>
          </cell>
          <cell r="AQ37">
            <v>90</v>
          </cell>
        </row>
        <row r="38">
          <cell r="AO38">
            <v>27</v>
          </cell>
          <cell r="AP38">
            <v>37</v>
          </cell>
          <cell r="AQ38">
            <v>64</v>
          </cell>
        </row>
        <row r="39">
          <cell r="AO39">
            <v>34</v>
          </cell>
          <cell r="AP39">
            <v>40</v>
          </cell>
          <cell r="AQ39">
            <v>74</v>
          </cell>
        </row>
        <row r="40">
          <cell r="AO40">
            <v>35</v>
          </cell>
          <cell r="AP40">
            <v>37</v>
          </cell>
          <cell r="AQ40">
            <v>72</v>
          </cell>
        </row>
        <row r="41">
          <cell r="AO41">
            <v>49</v>
          </cell>
          <cell r="AP41">
            <v>35</v>
          </cell>
          <cell r="AQ41">
            <v>84</v>
          </cell>
        </row>
        <row r="42">
          <cell r="AO42">
            <v>33</v>
          </cell>
          <cell r="AP42">
            <v>34</v>
          </cell>
          <cell r="AQ42">
            <v>67</v>
          </cell>
        </row>
        <row r="43">
          <cell r="AO43">
            <v>34</v>
          </cell>
          <cell r="AP43">
            <v>40</v>
          </cell>
          <cell r="AQ43">
            <v>74</v>
          </cell>
        </row>
        <row r="44">
          <cell r="AO44">
            <v>44</v>
          </cell>
          <cell r="AP44">
            <v>39</v>
          </cell>
          <cell r="AQ44">
            <v>83</v>
          </cell>
        </row>
        <row r="45">
          <cell r="AO45">
            <v>30</v>
          </cell>
          <cell r="AP45">
            <v>27</v>
          </cell>
          <cell r="AQ45">
            <v>57</v>
          </cell>
        </row>
        <row r="46">
          <cell r="AO46">
            <v>37</v>
          </cell>
          <cell r="AP46">
            <v>26</v>
          </cell>
          <cell r="AQ46">
            <v>63</v>
          </cell>
        </row>
        <row r="47">
          <cell r="AO47">
            <v>38</v>
          </cell>
          <cell r="AP47">
            <v>32</v>
          </cell>
          <cell r="AQ47">
            <v>70</v>
          </cell>
        </row>
        <row r="48">
          <cell r="AO48">
            <v>44</v>
          </cell>
          <cell r="AP48">
            <v>39</v>
          </cell>
          <cell r="AQ48">
            <v>83</v>
          </cell>
        </row>
        <row r="49">
          <cell r="AO49">
            <v>31</v>
          </cell>
          <cell r="AP49">
            <v>34</v>
          </cell>
          <cell r="AQ49">
            <v>65</v>
          </cell>
        </row>
        <row r="50">
          <cell r="AO50">
            <v>30</v>
          </cell>
          <cell r="AP50">
            <v>30</v>
          </cell>
          <cell r="AQ50">
            <v>60</v>
          </cell>
        </row>
        <row r="51">
          <cell r="AO51">
            <v>39</v>
          </cell>
          <cell r="AP51">
            <v>30</v>
          </cell>
          <cell r="AQ51">
            <v>69</v>
          </cell>
        </row>
        <row r="52">
          <cell r="AO52">
            <v>27</v>
          </cell>
          <cell r="AP52">
            <v>30</v>
          </cell>
          <cell r="AQ52">
            <v>57</v>
          </cell>
        </row>
        <row r="53">
          <cell r="AO53">
            <v>29</v>
          </cell>
          <cell r="AP53">
            <v>46</v>
          </cell>
          <cell r="AQ53">
            <v>75</v>
          </cell>
        </row>
        <row r="54">
          <cell r="AO54">
            <v>39</v>
          </cell>
          <cell r="AP54">
            <v>26</v>
          </cell>
          <cell r="AQ54">
            <v>65</v>
          </cell>
        </row>
        <row r="55">
          <cell r="AO55">
            <v>20</v>
          </cell>
          <cell r="AP55">
            <v>24</v>
          </cell>
          <cell r="AQ55">
            <v>44</v>
          </cell>
        </row>
        <row r="56">
          <cell r="AO56">
            <v>34</v>
          </cell>
          <cell r="AP56">
            <v>19</v>
          </cell>
          <cell r="AQ56">
            <v>53</v>
          </cell>
        </row>
        <row r="57">
          <cell r="AO57">
            <v>24</v>
          </cell>
          <cell r="AP57">
            <v>26</v>
          </cell>
          <cell r="AQ57">
            <v>50</v>
          </cell>
        </row>
        <row r="58">
          <cell r="AO58">
            <v>25</v>
          </cell>
          <cell r="AP58">
            <v>28</v>
          </cell>
          <cell r="AQ58">
            <v>53</v>
          </cell>
        </row>
        <row r="59">
          <cell r="AO59">
            <v>18</v>
          </cell>
          <cell r="AP59">
            <v>23</v>
          </cell>
          <cell r="AQ59">
            <v>41</v>
          </cell>
        </row>
        <row r="60">
          <cell r="AO60">
            <v>23</v>
          </cell>
          <cell r="AP60">
            <v>27</v>
          </cell>
          <cell r="AQ60">
            <v>50</v>
          </cell>
        </row>
        <row r="61">
          <cell r="AO61">
            <v>20</v>
          </cell>
          <cell r="AP61">
            <v>11</v>
          </cell>
          <cell r="AQ61">
            <v>31</v>
          </cell>
        </row>
        <row r="62">
          <cell r="AO62">
            <v>14</v>
          </cell>
          <cell r="AP62">
            <v>12</v>
          </cell>
          <cell r="AQ62">
            <v>26</v>
          </cell>
        </row>
        <row r="63">
          <cell r="AO63">
            <v>13</v>
          </cell>
          <cell r="AP63">
            <v>11</v>
          </cell>
          <cell r="AQ63">
            <v>24</v>
          </cell>
        </row>
        <row r="64">
          <cell r="AO64">
            <v>10</v>
          </cell>
          <cell r="AP64">
            <v>19</v>
          </cell>
          <cell r="AQ64">
            <v>29</v>
          </cell>
        </row>
        <row r="65">
          <cell r="AO65">
            <v>19</v>
          </cell>
          <cell r="AP65">
            <v>17</v>
          </cell>
          <cell r="AQ65">
            <v>36</v>
          </cell>
        </row>
        <row r="66">
          <cell r="AO66">
            <v>19</v>
          </cell>
          <cell r="AP66">
            <v>19</v>
          </cell>
          <cell r="AQ66">
            <v>38</v>
          </cell>
        </row>
        <row r="67">
          <cell r="AO67">
            <v>14</v>
          </cell>
          <cell r="AP67">
            <v>8</v>
          </cell>
          <cell r="AQ67">
            <v>22</v>
          </cell>
        </row>
        <row r="68">
          <cell r="AO68">
            <v>11</v>
          </cell>
          <cell r="AP68">
            <v>19</v>
          </cell>
          <cell r="AQ68">
            <v>30</v>
          </cell>
        </row>
        <row r="69">
          <cell r="AO69">
            <v>10</v>
          </cell>
          <cell r="AP69">
            <v>13</v>
          </cell>
          <cell r="AQ69">
            <v>23</v>
          </cell>
        </row>
        <row r="70">
          <cell r="AO70">
            <v>11</v>
          </cell>
          <cell r="AP70">
            <v>8</v>
          </cell>
          <cell r="AQ70">
            <v>19</v>
          </cell>
        </row>
        <row r="71">
          <cell r="AO71">
            <v>13</v>
          </cell>
          <cell r="AP71">
            <v>20</v>
          </cell>
          <cell r="AQ71">
            <v>33</v>
          </cell>
        </row>
        <row r="72">
          <cell r="AO72">
            <v>8</v>
          </cell>
          <cell r="AP72">
            <v>13</v>
          </cell>
          <cell r="AQ72">
            <v>21</v>
          </cell>
        </row>
        <row r="73">
          <cell r="AO73">
            <v>5</v>
          </cell>
          <cell r="AP73">
            <v>14</v>
          </cell>
          <cell r="AQ73">
            <v>19</v>
          </cell>
        </row>
        <row r="74">
          <cell r="AO74">
            <v>8</v>
          </cell>
          <cell r="AP74">
            <v>9</v>
          </cell>
          <cell r="AQ74">
            <v>17</v>
          </cell>
        </row>
        <row r="75">
          <cell r="AO75">
            <v>6</v>
          </cell>
          <cell r="AP75">
            <v>6</v>
          </cell>
          <cell r="AQ75">
            <v>12</v>
          </cell>
        </row>
        <row r="76">
          <cell r="AO76">
            <v>4</v>
          </cell>
          <cell r="AP76">
            <v>7</v>
          </cell>
          <cell r="AQ76">
            <v>11</v>
          </cell>
        </row>
        <row r="77">
          <cell r="AO77">
            <v>12</v>
          </cell>
          <cell r="AP77">
            <v>7</v>
          </cell>
          <cell r="AQ77">
            <v>19</v>
          </cell>
        </row>
        <row r="78">
          <cell r="AO78">
            <v>6</v>
          </cell>
          <cell r="AP78">
            <v>5</v>
          </cell>
          <cell r="AQ78">
            <v>11</v>
          </cell>
        </row>
        <row r="79">
          <cell r="AO79">
            <v>7</v>
          </cell>
          <cell r="AP79">
            <v>9</v>
          </cell>
          <cell r="AQ79">
            <v>16</v>
          </cell>
        </row>
        <row r="80">
          <cell r="AO80">
            <v>15</v>
          </cell>
          <cell r="AP80">
            <v>4</v>
          </cell>
          <cell r="AQ80">
            <v>19</v>
          </cell>
        </row>
        <row r="81">
          <cell r="AO81">
            <v>8</v>
          </cell>
          <cell r="AP81">
            <v>11</v>
          </cell>
          <cell r="AQ81">
            <v>19</v>
          </cell>
        </row>
        <row r="82">
          <cell r="AO82">
            <v>5</v>
          </cell>
          <cell r="AP82">
            <v>6</v>
          </cell>
          <cell r="AQ82">
            <v>11</v>
          </cell>
        </row>
        <row r="83">
          <cell r="AO83">
            <v>39</v>
          </cell>
          <cell r="AP83">
            <v>50</v>
          </cell>
          <cell r="AQ83">
            <v>89</v>
          </cell>
        </row>
        <row r="84">
          <cell r="AO84">
            <v>2612</v>
          </cell>
          <cell r="AP84">
            <v>2503</v>
          </cell>
          <cell r="AQ84">
            <v>5115</v>
          </cell>
        </row>
      </sheetData>
      <sheetData sheetId="4" refreshError="1">
        <row r="2">
          <cell r="AO2">
            <v>28</v>
          </cell>
          <cell r="AP2">
            <v>17</v>
          </cell>
          <cell r="AQ2">
            <v>45</v>
          </cell>
          <cell r="AT2">
            <v>123</v>
          </cell>
          <cell r="AU2">
            <v>108</v>
          </cell>
          <cell r="AV2">
            <v>231</v>
          </cell>
        </row>
        <row r="3">
          <cell r="AO3">
            <v>16</v>
          </cell>
          <cell r="AP3">
            <v>25</v>
          </cell>
          <cell r="AQ3">
            <v>41</v>
          </cell>
          <cell r="AT3">
            <v>143</v>
          </cell>
          <cell r="AU3">
            <v>121</v>
          </cell>
          <cell r="AV3">
            <v>264</v>
          </cell>
        </row>
        <row r="4">
          <cell r="AO4">
            <v>22</v>
          </cell>
          <cell r="AP4">
            <v>23</v>
          </cell>
          <cell r="AQ4">
            <v>45</v>
          </cell>
          <cell r="AT4">
            <v>108</v>
          </cell>
          <cell r="AU4">
            <v>107</v>
          </cell>
          <cell r="AV4">
            <v>215</v>
          </cell>
        </row>
        <row r="5">
          <cell r="AO5">
            <v>29</v>
          </cell>
          <cell r="AP5">
            <v>24</v>
          </cell>
          <cell r="AQ5">
            <v>53</v>
          </cell>
          <cell r="AT5">
            <v>134</v>
          </cell>
          <cell r="AU5">
            <v>135</v>
          </cell>
          <cell r="AV5">
            <v>269</v>
          </cell>
        </row>
        <row r="6">
          <cell r="AO6">
            <v>28</v>
          </cell>
          <cell r="AP6">
            <v>19</v>
          </cell>
          <cell r="AQ6">
            <v>47</v>
          </cell>
          <cell r="AT6">
            <v>146</v>
          </cell>
          <cell r="AU6">
            <v>156</v>
          </cell>
          <cell r="AV6">
            <v>302</v>
          </cell>
        </row>
        <row r="7">
          <cell r="AO7">
            <v>34</v>
          </cell>
          <cell r="AP7">
            <v>26</v>
          </cell>
          <cell r="AQ7">
            <v>60</v>
          </cell>
          <cell r="AT7">
            <v>132</v>
          </cell>
          <cell r="AU7">
            <v>111</v>
          </cell>
          <cell r="AV7">
            <v>243</v>
          </cell>
        </row>
        <row r="8">
          <cell r="AO8">
            <v>28</v>
          </cell>
          <cell r="AP8">
            <v>27</v>
          </cell>
          <cell r="AQ8">
            <v>55</v>
          </cell>
          <cell r="AT8">
            <v>92</v>
          </cell>
          <cell r="AU8">
            <v>102</v>
          </cell>
          <cell r="AV8">
            <v>194</v>
          </cell>
        </row>
        <row r="9">
          <cell r="AO9">
            <v>31</v>
          </cell>
          <cell r="AP9">
            <v>23</v>
          </cell>
          <cell r="AQ9">
            <v>54</v>
          </cell>
          <cell r="AT9">
            <v>68</v>
          </cell>
          <cell r="AU9">
            <v>70</v>
          </cell>
          <cell r="AV9">
            <v>138</v>
          </cell>
        </row>
        <row r="10">
          <cell r="AO10">
            <v>16</v>
          </cell>
          <cell r="AP10">
            <v>25</v>
          </cell>
          <cell r="AQ10">
            <v>41</v>
          </cell>
          <cell r="AT10">
            <v>78</v>
          </cell>
          <cell r="AU10">
            <v>62</v>
          </cell>
          <cell r="AV10">
            <v>140</v>
          </cell>
        </row>
        <row r="11">
          <cell r="AO11">
            <v>34</v>
          </cell>
          <cell r="AP11">
            <v>20</v>
          </cell>
          <cell r="AQ11">
            <v>54</v>
          </cell>
          <cell r="AT11">
            <v>68</v>
          </cell>
          <cell r="AU11">
            <v>62</v>
          </cell>
          <cell r="AV11">
            <v>130</v>
          </cell>
        </row>
        <row r="12">
          <cell r="AO12">
            <v>21</v>
          </cell>
          <cell r="AP12">
            <v>20</v>
          </cell>
          <cell r="AQ12">
            <v>41</v>
          </cell>
          <cell r="AT12">
            <v>44</v>
          </cell>
          <cell r="AU12">
            <v>59</v>
          </cell>
          <cell r="AV12">
            <v>103</v>
          </cell>
        </row>
        <row r="13">
          <cell r="AO13">
            <v>20</v>
          </cell>
          <cell r="AP13">
            <v>22</v>
          </cell>
          <cell r="AQ13">
            <v>42</v>
          </cell>
          <cell r="AT13">
            <v>52</v>
          </cell>
          <cell r="AU13">
            <v>52</v>
          </cell>
          <cell r="AV13">
            <v>104</v>
          </cell>
        </row>
        <row r="14">
          <cell r="AO14">
            <v>30</v>
          </cell>
          <cell r="AP14">
            <v>26</v>
          </cell>
          <cell r="AQ14">
            <v>56</v>
          </cell>
          <cell r="AT14">
            <v>29</v>
          </cell>
          <cell r="AU14">
            <v>45</v>
          </cell>
          <cell r="AV14">
            <v>74</v>
          </cell>
        </row>
        <row r="15">
          <cell r="AO15">
            <v>20</v>
          </cell>
          <cell r="AP15">
            <v>22</v>
          </cell>
          <cell r="AQ15">
            <v>42</v>
          </cell>
          <cell r="AT15">
            <v>32</v>
          </cell>
          <cell r="AU15">
            <v>33</v>
          </cell>
          <cell r="AV15">
            <v>65</v>
          </cell>
        </row>
        <row r="16">
          <cell r="AO16">
            <v>17</v>
          </cell>
          <cell r="AP16">
            <v>17</v>
          </cell>
          <cell r="AQ16">
            <v>34</v>
          </cell>
          <cell r="AT16">
            <v>15</v>
          </cell>
          <cell r="AU16">
            <v>24</v>
          </cell>
          <cell r="AV16">
            <v>39</v>
          </cell>
        </row>
        <row r="17">
          <cell r="AO17">
            <v>31</v>
          </cell>
          <cell r="AP17">
            <v>25</v>
          </cell>
          <cell r="AQ17">
            <v>56</v>
          </cell>
          <cell r="AT17">
            <v>17</v>
          </cell>
          <cell r="AU17">
            <v>35</v>
          </cell>
          <cell r="AV17">
            <v>52</v>
          </cell>
        </row>
        <row r="18">
          <cell r="AO18">
            <v>22</v>
          </cell>
          <cell r="AP18">
            <v>29</v>
          </cell>
          <cell r="AQ18">
            <v>51</v>
          </cell>
          <cell r="AT18">
            <v>27</v>
          </cell>
          <cell r="AU18">
            <v>41</v>
          </cell>
          <cell r="AV18">
            <v>68</v>
          </cell>
        </row>
        <row r="19">
          <cell r="AO19">
            <v>22</v>
          </cell>
          <cell r="AP19">
            <v>30</v>
          </cell>
          <cell r="AQ19">
            <v>52</v>
          </cell>
          <cell r="AT19">
            <v>1308</v>
          </cell>
          <cell r="AU19">
            <v>1323</v>
          </cell>
          <cell r="AV19">
            <v>2631</v>
          </cell>
        </row>
        <row r="20">
          <cell r="AO20">
            <v>25</v>
          </cell>
          <cell r="AP20">
            <v>26</v>
          </cell>
          <cell r="AQ20">
            <v>51</v>
          </cell>
        </row>
        <row r="21">
          <cell r="AO21">
            <v>34</v>
          </cell>
          <cell r="AP21">
            <v>25</v>
          </cell>
          <cell r="AQ21">
            <v>59</v>
          </cell>
        </row>
        <row r="22">
          <cell r="AO22">
            <v>35</v>
          </cell>
          <cell r="AP22">
            <v>32</v>
          </cell>
          <cell r="AQ22">
            <v>67</v>
          </cell>
        </row>
        <row r="23">
          <cell r="AO23">
            <v>28</v>
          </cell>
          <cell r="AP23">
            <v>23</v>
          </cell>
          <cell r="AQ23">
            <v>51</v>
          </cell>
        </row>
        <row r="24">
          <cell r="AO24">
            <v>20</v>
          </cell>
          <cell r="AP24">
            <v>40</v>
          </cell>
          <cell r="AQ24">
            <v>60</v>
          </cell>
        </row>
        <row r="25">
          <cell r="AO25">
            <v>26</v>
          </cell>
          <cell r="AP25">
            <v>22</v>
          </cell>
          <cell r="AQ25">
            <v>48</v>
          </cell>
        </row>
        <row r="26">
          <cell r="AO26">
            <v>37</v>
          </cell>
          <cell r="AP26">
            <v>39</v>
          </cell>
          <cell r="AQ26">
            <v>76</v>
          </cell>
        </row>
        <row r="27">
          <cell r="AO27">
            <v>29</v>
          </cell>
          <cell r="AP27">
            <v>31</v>
          </cell>
          <cell r="AQ27">
            <v>60</v>
          </cell>
        </row>
        <row r="28">
          <cell r="AO28">
            <v>25</v>
          </cell>
          <cell r="AP28">
            <v>28</v>
          </cell>
          <cell r="AQ28">
            <v>53</v>
          </cell>
        </row>
        <row r="29">
          <cell r="AO29">
            <v>23</v>
          </cell>
          <cell r="AP29">
            <v>11</v>
          </cell>
          <cell r="AQ29">
            <v>34</v>
          </cell>
        </row>
        <row r="30">
          <cell r="AO30">
            <v>27</v>
          </cell>
          <cell r="AP30">
            <v>26</v>
          </cell>
          <cell r="AQ30">
            <v>53</v>
          </cell>
        </row>
        <row r="31">
          <cell r="AO31">
            <v>28</v>
          </cell>
          <cell r="AP31">
            <v>15</v>
          </cell>
          <cell r="AQ31">
            <v>43</v>
          </cell>
        </row>
        <row r="32">
          <cell r="AO32">
            <v>23</v>
          </cell>
          <cell r="AP32">
            <v>19</v>
          </cell>
          <cell r="AQ32">
            <v>42</v>
          </cell>
        </row>
        <row r="33">
          <cell r="AO33">
            <v>11</v>
          </cell>
          <cell r="AP33">
            <v>17</v>
          </cell>
          <cell r="AQ33">
            <v>28</v>
          </cell>
        </row>
        <row r="34">
          <cell r="AO34">
            <v>16</v>
          </cell>
          <cell r="AP34">
            <v>31</v>
          </cell>
          <cell r="AQ34">
            <v>47</v>
          </cell>
        </row>
        <row r="35">
          <cell r="AO35">
            <v>24</v>
          </cell>
          <cell r="AP35">
            <v>19</v>
          </cell>
          <cell r="AQ35">
            <v>43</v>
          </cell>
        </row>
        <row r="36">
          <cell r="AO36">
            <v>18</v>
          </cell>
          <cell r="AP36">
            <v>16</v>
          </cell>
          <cell r="AQ36">
            <v>34</v>
          </cell>
        </row>
        <row r="37">
          <cell r="AO37">
            <v>17</v>
          </cell>
          <cell r="AP37">
            <v>15</v>
          </cell>
          <cell r="AQ37">
            <v>32</v>
          </cell>
        </row>
        <row r="38">
          <cell r="AO38">
            <v>13</v>
          </cell>
          <cell r="AP38">
            <v>10</v>
          </cell>
          <cell r="AQ38">
            <v>23</v>
          </cell>
        </row>
        <row r="39">
          <cell r="AO39">
            <v>12</v>
          </cell>
          <cell r="AP39">
            <v>14</v>
          </cell>
          <cell r="AQ39">
            <v>26</v>
          </cell>
        </row>
        <row r="40">
          <cell r="AO40">
            <v>10</v>
          </cell>
          <cell r="AP40">
            <v>16</v>
          </cell>
          <cell r="AQ40">
            <v>26</v>
          </cell>
        </row>
        <row r="41">
          <cell r="AO41">
            <v>16</v>
          </cell>
          <cell r="AP41">
            <v>15</v>
          </cell>
          <cell r="AQ41">
            <v>31</v>
          </cell>
        </row>
        <row r="42">
          <cell r="AO42">
            <v>15</v>
          </cell>
          <cell r="AP42">
            <v>23</v>
          </cell>
          <cell r="AQ42">
            <v>38</v>
          </cell>
        </row>
        <row r="43">
          <cell r="AO43">
            <v>16</v>
          </cell>
          <cell r="AP43">
            <v>8</v>
          </cell>
          <cell r="AQ43">
            <v>24</v>
          </cell>
        </row>
        <row r="44">
          <cell r="AO44">
            <v>17</v>
          </cell>
          <cell r="AP44">
            <v>11</v>
          </cell>
          <cell r="AQ44">
            <v>28</v>
          </cell>
        </row>
        <row r="45">
          <cell r="AO45">
            <v>12</v>
          </cell>
          <cell r="AP45">
            <v>10</v>
          </cell>
          <cell r="AQ45">
            <v>22</v>
          </cell>
        </row>
        <row r="46">
          <cell r="AO46">
            <v>18</v>
          </cell>
          <cell r="AP46">
            <v>10</v>
          </cell>
          <cell r="AQ46">
            <v>28</v>
          </cell>
        </row>
        <row r="47">
          <cell r="AO47">
            <v>24</v>
          </cell>
          <cell r="AP47">
            <v>18</v>
          </cell>
          <cell r="AQ47">
            <v>42</v>
          </cell>
        </row>
        <row r="48">
          <cell r="AO48">
            <v>15</v>
          </cell>
          <cell r="AP48">
            <v>13</v>
          </cell>
          <cell r="AQ48">
            <v>28</v>
          </cell>
        </row>
        <row r="49">
          <cell r="AO49">
            <v>14</v>
          </cell>
          <cell r="AP49">
            <v>9</v>
          </cell>
          <cell r="AQ49">
            <v>23</v>
          </cell>
        </row>
        <row r="50">
          <cell r="AO50">
            <v>9</v>
          </cell>
          <cell r="AP50">
            <v>9</v>
          </cell>
          <cell r="AQ50">
            <v>18</v>
          </cell>
        </row>
        <row r="51">
          <cell r="AO51">
            <v>6</v>
          </cell>
          <cell r="AP51">
            <v>13</v>
          </cell>
          <cell r="AQ51">
            <v>19</v>
          </cell>
        </row>
        <row r="52">
          <cell r="AO52">
            <v>10</v>
          </cell>
          <cell r="AP52">
            <v>17</v>
          </cell>
          <cell r="AQ52">
            <v>27</v>
          </cell>
        </row>
        <row r="53">
          <cell r="AO53">
            <v>8</v>
          </cell>
          <cell r="AP53">
            <v>5</v>
          </cell>
          <cell r="AQ53">
            <v>13</v>
          </cell>
        </row>
        <row r="54">
          <cell r="AO54">
            <v>9</v>
          </cell>
          <cell r="AP54">
            <v>11</v>
          </cell>
          <cell r="AQ54">
            <v>20</v>
          </cell>
        </row>
        <row r="55">
          <cell r="AO55">
            <v>12</v>
          </cell>
          <cell r="AP55">
            <v>15</v>
          </cell>
          <cell r="AQ55">
            <v>27</v>
          </cell>
        </row>
        <row r="56">
          <cell r="AO56">
            <v>5</v>
          </cell>
          <cell r="AP56">
            <v>11</v>
          </cell>
          <cell r="AQ56">
            <v>16</v>
          </cell>
        </row>
        <row r="57">
          <cell r="AO57">
            <v>14</v>
          </cell>
          <cell r="AP57">
            <v>20</v>
          </cell>
          <cell r="AQ57">
            <v>34</v>
          </cell>
        </row>
        <row r="58">
          <cell r="AO58">
            <v>10</v>
          </cell>
          <cell r="AP58">
            <v>11</v>
          </cell>
          <cell r="AQ58">
            <v>21</v>
          </cell>
        </row>
        <row r="59">
          <cell r="AO59">
            <v>9</v>
          </cell>
          <cell r="AP59">
            <v>5</v>
          </cell>
          <cell r="AQ59">
            <v>14</v>
          </cell>
        </row>
        <row r="60">
          <cell r="AO60">
            <v>13</v>
          </cell>
          <cell r="AP60">
            <v>7</v>
          </cell>
          <cell r="AQ60">
            <v>20</v>
          </cell>
        </row>
        <row r="61">
          <cell r="AO61">
            <v>6</v>
          </cell>
          <cell r="AP61">
            <v>9</v>
          </cell>
          <cell r="AQ61">
            <v>15</v>
          </cell>
        </row>
        <row r="62">
          <cell r="AO62">
            <v>5</v>
          </cell>
          <cell r="AP62">
            <v>9</v>
          </cell>
          <cell r="AQ62">
            <v>14</v>
          </cell>
        </row>
        <row r="63">
          <cell r="AO63">
            <v>5</v>
          </cell>
          <cell r="AP63">
            <v>5</v>
          </cell>
          <cell r="AQ63">
            <v>10</v>
          </cell>
        </row>
        <row r="64">
          <cell r="AO64">
            <v>6</v>
          </cell>
          <cell r="AP64">
            <v>6</v>
          </cell>
          <cell r="AQ64">
            <v>12</v>
          </cell>
        </row>
        <row r="65">
          <cell r="AO65">
            <v>8</v>
          </cell>
          <cell r="AP65">
            <v>15</v>
          </cell>
          <cell r="AQ65">
            <v>23</v>
          </cell>
        </row>
        <row r="66">
          <cell r="AO66">
            <v>5</v>
          </cell>
          <cell r="AP66">
            <v>10</v>
          </cell>
          <cell r="AQ66">
            <v>15</v>
          </cell>
        </row>
        <row r="67">
          <cell r="AO67">
            <v>5</v>
          </cell>
          <cell r="AP67">
            <v>7</v>
          </cell>
          <cell r="AQ67">
            <v>12</v>
          </cell>
        </row>
        <row r="68">
          <cell r="AO68">
            <v>11</v>
          </cell>
          <cell r="AP68">
            <v>10</v>
          </cell>
          <cell r="AQ68">
            <v>21</v>
          </cell>
        </row>
        <row r="69">
          <cell r="AO69">
            <v>8</v>
          </cell>
          <cell r="AP69">
            <v>7</v>
          </cell>
          <cell r="AQ69">
            <v>15</v>
          </cell>
        </row>
        <row r="70">
          <cell r="AO70">
            <v>1</v>
          </cell>
          <cell r="AP70">
            <v>6</v>
          </cell>
          <cell r="AQ70">
            <v>7</v>
          </cell>
        </row>
        <row r="71">
          <cell r="AO71">
            <v>7</v>
          </cell>
          <cell r="AP71">
            <v>3</v>
          </cell>
          <cell r="AQ71">
            <v>10</v>
          </cell>
        </row>
        <row r="72">
          <cell r="AO72">
            <v>2</v>
          </cell>
          <cell r="AP72">
            <v>6</v>
          </cell>
          <cell r="AQ72">
            <v>8</v>
          </cell>
        </row>
        <row r="73">
          <cell r="AO73">
            <v>4</v>
          </cell>
          <cell r="AP73">
            <v>3</v>
          </cell>
          <cell r="AQ73">
            <v>7</v>
          </cell>
        </row>
        <row r="74">
          <cell r="AO74">
            <v>3</v>
          </cell>
          <cell r="AP74">
            <v>4</v>
          </cell>
          <cell r="AQ74">
            <v>7</v>
          </cell>
        </row>
        <row r="75">
          <cell r="AO75">
            <v>4</v>
          </cell>
          <cell r="AP75">
            <v>8</v>
          </cell>
          <cell r="AQ75">
            <v>12</v>
          </cell>
        </row>
        <row r="76">
          <cell r="AO76">
            <v>2</v>
          </cell>
          <cell r="AP76">
            <v>3</v>
          </cell>
          <cell r="AQ76">
            <v>5</v>
          </cell>
        </row>
        <row r="77">
          <cell r="AO77">
            <v>5</v>
          </cell>
          <cell r="AP77">
            <v>9</v>
          </cell>
          <cell r="AQ77">
            <v>14</v>
          </cell>
        </row>
        <row r="78">
          <cell r="AO78">
            <v>3</v>
          </cell>
          <cell r="AP78">
            <v>8</v>
          </cell>
          <cell r="AQ78">
            <v>11</v>
          </cell>
        </row>
        <row r="79">
          <cell r="AO79">
            <v>4</v>
          </cell>
          <cell r="AP79">
            <v>7</v>
          </cell>
          <cell r="AQ79">
            <v>11</v>
          </cell>
        </row>
        <row r="80">
          <cell r="AP80">
            <v>5</v>
          </cell>
          <cell r="AQ80">
            <v>5</v>
          </cell>
        </row>
        <row r="81">
          <cell r="AO81">
            <v>5</v>
          </cell>
          <cell r="AP81">
            <v>6</v>
          </cell>
          <cell r="AQ81">
            <v>11</v>
          </cell>
        </row>
        <row r="82">
          <cell r="AO82">
            <v>4</v>
          </cell>
          <cell r="AP82">
            <v>8</v>
          </cell>
          <cell r="AQ82">
            <v>12</v>
          </cell>
        </row>
        <row r="83">
          <cell r="AO83">
            <v>23</v>
          </cell>
          <cell r="AP83">
            <v>33</v>
          </cell>
          <cell r="AQ83">
            <v>56</v>
          </cell>
        </row>
        <row r="84">
          <cell r="AO84">
            <v>1308</v>
          </cell>
          <cell r="AP84">
            <v>1323</v>
          </cell>
          <cell r="AQ84">
            <v>2631</v>
          </cell>
        </row>
      </sheetData>
      <sheetData sheetId="5" refreshError="1">
        <row r="2">
          <cell r="AO2">
            <v>39</v>
          </cell>
          <cell r="AP2">
            <v>31</v>
          </cell>
          <cell r="AQ2">
            <v>70</v>
          </cell>
          <cell r="AT2">
            <v>145</v>
          </cell>
          <cell r="AU2">
            <v>126</v>
          </cell>
          <cell r="AV2">
            <v>271</v>
          </cell>
        </row>
        <row r="3">
          <cell r="AO3">
            <v>29</v>
          </cell>
          <cell r="AP3">
            <v>23</v>
          </cell>
          <cell r="AQ3">
            <v>52</v>
          </cell>
          <cell r="AT3">
            <v>154</v>
          </cell>
          <cell r="AU3">
            <v>154</v>
          </cell>
          <cell r="AV3">
            <v>308</v>
          </cell>
        </row>
        <row r="4">
          <cell r="AO4">
            <v>29</v>
          </cell>
          <cell r="AP4">
            <v>23</v>
          </cell>
          <cell r="AQ4">
            <v>52</v>
          </cell>
          <cell r="AT4">
            <v>167</v>
          </cell>
          <cell r="AU4">
            <v>148</v>
          </cell>
          <cell r="AV4">
            <v>315</v>
          </cell>
        </row>
        <row r="5">
          <cell r="AO5">
            <v>14</v>
          </cell>
          <cell r="AP5">
            <v>26</v>
          </cell>
          <cell r="AQ5">
            <v>40</v>
          </cell>
          <cell r="AT5">
            <v>147</v>
          </cell>
          <cell r="AU5">
            <v>142</v>
          </cell>
          <cell r="AV5">
            <v>289</v>
          </cell>
        </row>
        <row r="6">
          <cell r="AO6">
            <v>34</v>
          </cell>
          <cell r="AP6">
            <v>23</v>
          </cell>
          <cell r="AQ6">
            <v>57</v>
          </cell>
          <cell r="AT6">
            <v>166</v>
          </cell>
          <cell r="AU6">
            <v>169</v>
          </cell>
          <cell r="AV6">
            <v>335</v>
          </cell>
        </row>
        <row r="7">
          <cell r="AO7">
            <v>29</v>
          </cell>
          <cell r="AP7">
            <v>29</v>
          </cell>
          <cell r="AQ7">
            <v>58</v>
          </cell>
          <cell r="AT7">
            <v>155</v>
          </cell>
          <cell r="AU7">
            <v>181</v>
          </cell>
          <cell r="AV7">
            <v>336</v>
          </cell>
        </row>
        <row r="8">
          <cell r="AO8">
            <v>27</v>
          </cell>
          <cell r="AP8">
            <v>29</v>
          </cell>
          <cell r="AQ8">
            <v>56</v>
          </cell>
          <cell r="AT8">
            <v>131</v>
          </cell>
          <cell r="AU8">
            <v>146</v>
          </cell>
          <cell r="AV8">
            <v>277</v>
          </cell>
        </row>
        <row r="9">
          <cell r="AO9">
            <v>27</v>
          </cell>
          <cell r="AP9">
            <v>32</v>
          </cell>
          <cell r="AQ9">
            <v>59</v>
          </cell>
          <cell r="AT9">
            <v>143</v>
          </cell>
          <cell r="AU9">
            <v>139</v>
          </cell>
          <cell r="AV9">
            <v>282</v>
          </cell>
        </row>
        <row r="10">
          <cell r="AO10">
            <v>35</v>
          </cell>
          <cell r="AP10">
            <v>31</v>
          </cell>
          <cell r="AQ10">
            <v>66</v>
          </cell>
          <cell r="AT10">
            <v>107</v>
          </cell>
          <cell r="AU10">
            <v>116</v>
          </cell>
          <cell r="AV10">
            <v>223</v>
          </cell>
        </row>
        <row r="11">
          <cell r="AO11">
            <v>36</v>
          </cell>
          <cell r="AP11">
            <v>33</v>
          </cell>
          <cell r="AQ11">
            <v>69</v>
          </cell>
          <cell r="AT11">
            <v>115</v>
          </cell>
          <cell r="AU11">
            <v>116</v>
          </cell>
          <cell r="AV11">
            <v>231</v>
          </cell>
        </row>
        <row r="12">
          <cell r="AO12">
            <v>34</v>
          </cell>
          <cell r="AP12">
            <v>30</v>
          </cell>
          <cell r="AQ12">
            <v>64</v>
          </cell>
          <cell r="AT12">
            <v>88</v>
          </cell>
          <cell r="AU12">
            <v>93</v>
          </cell>
          <cell r="AV12">
            <v>181</v>
          </cell>
        </row>
        <row r="13">
          <cell r="AO13">
            <v>25</v>
          </cell>
          <cell r="AP13">
            <v>30</v>
          </cell>
          <cell r="AQ13">
            <v>55</v>
          </cell>
          <cell r="AT13">
            <v>60</v>
          </cell>
          <cell r="AU13">
            <v>72</v>
          </cell>
          <cell r="AV13">
            <v>132</v>
          </cell>
        </row>
        <row r="14">
          <cell r="AO14">
            <v>34</v>
          </cell>
          <cell r="AP14">
            <v>32</v>
          </cell>
          <cell r="AQ14">
            <v>66</v>
          </cell>
          <cell r="AT14">
            <v>36</v>
          </cell>
          <cell r="AU14">
            <v>51</v>
          </cell>
          <cell r="AV14">
            <v>87</v>
          </cell>
        </row>
        <row r="15">
          <cell r="AO15">
            <v>31</v>
          </cell>
          <cell r="AP15">
            <v>27</v>
          </cell>
          <cell r="AQ15">
            <v>58</v>
          </cell>
          <cell r="AT15">
            <v>39</v>
          </cell>
          <cell r="AU15">
            <v>61</v>
          </cell>
          <cell r="AV15">
            <v>100</v>
          </cell>
        </row>
        <row r="16">
          <cell r="AO16">
            <v>43</v>
          </cell>
          <cell r="AP16">
            <v>29</v>
          </cell>
          <cell r="AQ16">
            <v>72</v>
          </cell>
          <cell r="AT16">
            <v>17</v>
          </cell>
          <cell r="AU16">
            <v>30</v>
          </cell>
          <cell r="AV16">
            <v>47</v>
          </cell>
        </row>
        <row r="17">
          <cell r="AO17">
            <v>38</v>
          </cell>
          <cell r="AP17">
            <v>28</v>
          </cell>
          <cell r="AQ17">
            <v>66</v>
          </cell>
          <cell r="AT17">
            <v>30</v>
          </cell>
          <cell r="AU17">
            <v>32</v>
          </cell>
          <cell r="AV17">
            <v>62</v>
          </cell>
        </row>
        <row r="18">
          <cell r="AO18">
            <v>34</v>
          </cell>
          <cell r="AP18">
            <v>40</v>
          </cell>
          <cell r="AQ18">
            <v>74</v>
          </cell>
          <cell r="AT18">
            <v>37</v>
          </cell>
          <cell r="AU18">
            <v>48</v>
          </cell>
          <cell r="AV18">
            <v>85</v>
          </cell>
        </row>
        <row r="19">
          <cell r="AO19">
            <v>28</v>
          </cell>
          <cell r="AP19">
            <v>22</v>
          </cell>
          <cell r="AQ19">
            <v>50</v>
          </cell>
          <cell r="AT19">
            <v>1737</v>
          </cell>
          <cell r="AU19">
            <v>1824</v>
          </cell>
          <cell r="AV19">
            <v>3561</v>
          </cell>
        </row>
        <row r="20">
          <cell r="AO20">
            <v>24</v>
          </cell>
          <cell r="AP20">
            <v>21</v>
          </cell>
          <cell r="AQ20">
            <v>45</v>
          </cell>
        </row>
        <row r="21">
          <cell r="AO21">
            <v>23</v>
          </cell>
          <cell r="AP21">
            <v>31</v>
          </cell>
          <cell r="AQ21">
            <v>54</v>
          </cell>
        </row>
        <row r="22">
          <cell r="AO22">
            <v>39</v>
          </cell>
          <cell r="AP22">
            <v>36</v>
          </cell>
          <cell r="AQ22">
            <v>75</v>
          </cell>
        </row>
        <row r="23">
          <cell r="AO23">
            <v>28</v>
          </cell>
          <cell r="AP23">
            <v>37</v>
          </cell>
          <cell r="AQ23">
            <v>65</v>
          </cell>
        </row>
        <row r="24">
          <cell r="AO24">
            <v>37</v>
          </cell>
          <cell r="AP24">
            <v>35</v>
          </cell>
          <cell r="AQ24">
            <v>72</v>
          </cell>
        </row>
        <row r="25">
          <cell r="AO25">
            <v>41</v>
          </cell>
          <cell r="AP25">
            <v>33</v>
          </cell>
          <cell r="AQ25">
            <v>74</v>
          </cell>
        </row>
        <row r="26">
          <cell r="AO26">
            <v>21</v>
          </cell>
          <cell r="AP26">
            <v>28</v>
          </cell>
          <cell r="AQ26">
            <v>49</v>
          </cell>
        </row>
        <row r="27">
          <cell r="AO27">
            <v>37</v>
          </cell>
          <cell r="AP27">
            <v>38</v>
          </cell>
          <cell r="AQ27">
            <v>75</v>
          </cell>
        </row>
        <row r="28">
          <cell r="AO28">
            <v>25</v>
          </cell>
          <cell r="AP28">
            <v>28</v>
          </cell>
          <cell r="AQ28">
            <v>53</v>
          </cell>
        </row>
        <row r="29">
          <cell r="AO29">
            <v>35</v>
          </cell>
          <cell r="AP29">
            <v>38</v>
          </cell>
          <cell r="AQ29">
            <v>73</v>
          </cell>
        </row>
        <row r="30">
          <cell r="AO30">
            <v>27</v>
          </cell>
          <cell r="AP30">
            <v>38</v>
          </cell>
          <cell r="AQ30">
            <v>65</v>
          </cell>
        </row>
        <row r="31">
          <cell r="AO31">
            <v>31</v>
          </cell>
          <cell r="AP31">
            <v>39</v>
          </cell>
          <cell r="AQ31">
            <v>70</v>
          </cell>
        </row>
        <row r="32">
          <cell r="AO32">
            <v>30</v>
          </cell>
          <cell r="AP32">
            <v>30</v>
          </cell>
          <cell r="AQ32">
            <v>60</v>
          </cell>
        </row>
        <row r="33">
          <cell r="AO33">
            <v>26</v>
          </cell>
          <cell r="AP33">
            <v>29</v>
          </cell>
          <cell r="AQ33">
            <v>55</v>
          </cell>
        </row>
        <row r="34">
          <cell r="AO34">
            <v>22</v>
          </cell>
          <cell r="AP34">
            <v>29</v>
          </cell>
          <cell r="AQ34">
            <v>51</v>
          </cell>
        </row>
        <row r="35">
          <cell r="AO35">
            <v>22</v>
          </cell>
          <cell r="AP35">
            <v>33</v>
          </cell>
          <cell r="AQ35">
            <v>55</v>
          </cell>
        </row>
        <row r="36">
          <cell r="AO36">
            <v>31</v>
          </cell>
          <cell r="AP36">
            <v>25</v>
          </cell>
          <cell r="AQ36">
            <v>56</v>
          </cell>
        </row>
        <row r="37">
          <cell r="AO37">
            <v>30</v>
          </cell>
          <cell r="AP37">
            <v>29</v>
          </cell>
          <cell r="AQ37">
            <v>59</v>
          </cell>
        </row>
        <row r="38">
          <cell r="AO38">
            <v>19</v>
          </cell>
          <cell r="AP38">
            <v>31</v>
          </cell>
          <cell r="AQ38">
            <v>50</v>
          </cell>
        </row>
        <row r="39">
          <cell r="AO39">
            <v>30</v>
          </cell>
          <cell r="AP39">
            <v>22</v>
          </cell>
          <cell r="AQ39">
            <v>52</v>
          </cell>
        </row>
        <row r="40">
          <cell r="AO40">
            <v>40</v>
          </cell>
          <cell r="AP40">
            <v>26</v>
          </cell>
          <cell r="AQ40">
            <v>66</v>
          </cell>
        </row>
        <row r="41">
          <cell r="AO41">
            <v>24</v>
          </cell>
          <cell r="AP41">
            <v>31</v>
          </cell>
          <cell r="AQ41">
            <v>55</v>
          </cell>
        </row>
        <row r="42">
          <cell r="AO42">
            <v>24</v>
          </cell>
          <cell r="AP42">
            <v>28</v>
          </cell>
          <cell r="AQ42">
            <v>52</v>
          </cell>
        </row>
        <row r="43">
          <cell r="AO43">
            <v>27</v>
          </cell>
          <cell r="AP43">
            <v>23</v>
          </cell>
          <cell r="AQ43">
            <v>50</v>
          </cell>
        </row>
        <row r="44">
          <cell r="AO44">
            <v>18</v>
          </cell>
          <cell r="AP44">
            <v>22</v>
          </cell>
          <cell r="AQ44">
            <v>40</v>
          </cell>
        </row>
        <row r="45">
          <cell r="AO45">
            <v>17</v>
          </cell>
          <cell r="AP45">
            <v>21</v>
          </cell>
          <cell r="AQ45">
            <v>38</v>
          </cell>
        </row>
        <row r="46">
          <cell r="AO46">
            <v>21</v>
          </cell>
          <cell r="AP46">
            <v>22</v>
          </cell>
          <cell r="AQ46">
            <v>43</v>
          </cell>
        </row>
        <row r="47">
          <cell r="AO47">
            <v>21</v>
          </cell>
          <cell r="AP47">
            <v>19</v>
          </cell>
          <cell r="AQ47">
            <v>40</v>
          </cell>
        </row>
        <row r="48">
          <cell r="AO48">
            <v>18</v>
          </cell>
          <cell r="AP48">
            <v>20</v>
          </cell>
          <cell r="AQ48">
            <v>38</v>
          </cell>
        </row>
        <row r="49">
          <cell r="AO49">
            <v>24</v>
          </cell>
          <cell r="AP49">
            <v>24</v>
          </cell>
          <cell r="AQ49">
            <v>48</v>
          </cell>
        </row>
        <row r="50">
          <cell r="AO50">
            <v>29</v>
          </cell>
          <cell r="AP50">
            <v>27</v>
          </cell>
          <cell r="AQ50">
            <v>56</v>
          </cell>
        </row>
        <row r="51">
          <cell r="AO51">
            <v>23</v>
          </cell>
          <cell r="AP51">
            <v>26</v>
          </cell>
          <cell r="AQ51">
            <v>49</v>
          </cell>
        </row>
        <row r="52">
          <cell r="AO52">
            <v>9</v>
          </cell>
          <cell r="AP52">
            <v>16</v>
          </cell>
          <cell r="AQ52">
            <v>25</v>
          </cell>
        </row>
        <row r="53">
          <cell r="AO53">
            <v>18</v>
          </cell>
          <cell r="AP53">
            <v>14</v>
          </cell>
          <cell r="AQ53">
            <v>32</v>
          </cell>
        </row>
        <row r="54">
          <cell r="AO54">
            <v>16</v>
          </cell>
          <cell r="AP54">
            <v>19</v>
          </cell>
          <cell r="AQ54">
            <v>35</v>
          </cell>
        </row>
        <row r="55">
          <cell r="AO55">
            <v>26</v>
          </cell>
          <cell r="AP55">
            <v>22</v>
          </cell>
          <cell r="AQ55">
            <v>48</v>
          </cell>
        </row>
        <row r="56">
          <cell r="AO56">
            <v>19</v>
          </cell>
          <cell r="AP56">
            <v>22</v>
          </cell>
          <cell r="AQ56">
            <v>41</v>
          </cell>
        </row>
        <row r="57">
          <cell r="AO57">
            <v>19</v>
          </cell>
          <cell r="AP57">
            <v>11</v>
          </cell>
          <cell r="AQ57">
            <v>30</v>
          </cell>
        </row>
        <row r="58">
          <cell r="AO58">
            <v>16</v>
          </cell>
          <cell r="AP58">
            <v>18</v>
          </cell>
          <cell r="AQ58">
            <v>34</v>
          </cell>
        </row>
        <row r="59">
          <cell r="AO59">
            <v>12</v>
          </cell>
          <cell r="AP59">
            <v>19</v>
          </cell>
          <cell r="AQ59">
            <v>31</v>
          </cell>
        </row>
        <row r="60">
          <cell r="AO60">
            <v>7</v>
          </cell>
          <cell r="AP60">
            <v>14</v>
          </cell>
          <cell r="AQ60">
            <v>21</v>
          </cell>
        </row>
        <row r="61">
          <cell r="AO61">
            <v>6</v>
          </cell>
          <cell r="AP61">
            <v>10</v>
          </cell>
          <cell r="AQ61">
            <v>16</v>
          </cell>
        </row>
        <row r="62">
          <cell r="AO62">
            <v>12</v>
          </cell>
          <cell r="AP62">
            <v>11</v>
          </cell>
          <cell r="AQ62">
            <v>23</v>
          </cell>
        </row>
        <row r="63">
          <cell r="AO63">
            <v>4</v>
          </cell>
          <cell r="AP63">
            <v>10</v>
          </cell>
          <cell r="AQ63">
            <v>14</v>
          </cell>
        </row>
        <row r="64">
          <cell r="AO64">
            <v>10</v>
          </cell>
          <cell r="AP64">
            <v>9</v>
          </cell>
          <cell r="AQ64">
            <v>19</v>
          </cell>
        </row>
        <row r="65">
          <cell r="AO65">
            <v>7</v>
          </cell>
          <cell r="AP65">
            <v>9</v>
          </cell>
          <cell r="AQ65">
            <v>16</v>
          </cell>
        </row>
        <row r="66">
          <cell r="AO66">
            <v>3</v>
          </cell>
          <cell r="AP66">
            <v>12</v>
          </cell>
          <cell r="AQ66">
            <v>15</v>
          </cell>
        </row>
        <row r="67">
          <cell r="AO67">
            <v>12</v>
          </cell>
          <cell r="AP67">
            <v>13</v>
          </cell>
          <cell r="AQ67">
            <v>25</v>
          </cell>
        </row>
        <row r="68">
          <cell r="AO68">
            <v>8</v>
          </cell>
          <cell r="AP68">
            <v>10</v>
          </cell>
          <cell r="AQ68">
            <v>18</v>
          </cell>
        </row>
        <row r="69">
          <cell r="AO69">
            <v>10</v>
          </cell>
          <cell r="AP69">
            <v>17</v>
          </cell>
          <cell r="AQ69">
            <v>27</v>
          </cell>
        </row>
        <row r="70">
          <cell r="AO70">
            <v>3</v>
          </cell>
          <cell r="AP70">
            <v>6</v>
          </cell>
          <cell r="AQ70">
            <v>9</v>
          </cell>
        </row>
        <row r="71">
          <cell r="AO71">
            <v>6</v>
          </cell>
          <cell r="AP71">
            <v>15</v>
          </cell>
          <cell r="AQ71">
            <v>21</v>
          </cell>
        </row>
        <row r="72">
          <cell r="AO72">
            <v>4</v>
          </cell>
          <cell r="AP72">
            <v>7</v>
          </cell>
          <cell r="AQ72">
            <v>11</v>
          </cell>
        </row>
        <row r="73">
          <cell r="AO73">
            <v>4</v>
          </cell>
          <cell r="AP73">
            <v>9</v>
          </cell>
          <cell r="AQ73">
            <v>13</v>
          </cell>
        </row>
        <row r="74">
          <cell r="AO74">
            <v>1</v>
          </cell>
          <cell r="AP74">
            <v>4</v>
          </cell>
          <cell r="AQ74">
            <v>5</v>
          </cell>
        </row>
        <row r="75">
          <cell r="AO75">
            <v>6</v>
          </cell>
          <cell r="AP75">
            <v>4</v>
          </cell>
          <cell r="AQ75">
            <v>10</v>
          </cell>
        </row>
        <row r="76">
          <cell r="AO76">
            <v>2</v>
          </cell>
          <cell r="AP76">
            <v>6</v>
          </cell>
          <cell r="AQ76">
            <v>8</v>
          </cell>
        </row>
        <row r="77">
          <cell r="AO77">
            <v>6</v>
          </cell>
          <cell r="AP77">
            <v>11</v>
          </cell>
          <cell r="AQ77">
            <v>17</v>
          </cell>
        </row>
        <row r="78">
          <cell r="AO78">
            <v>3</v>
          </cell>
          <cell r="AP78">
            <v>2</v>
          </cell>
          <cell r="AQ78">
            <v>5</v>
          </cell>
        </row>
        <row r="79">
          <cell r="AO79">
            <v>13</v>
          </cell>
          <cell r="AP79">
            <v>7</v>
          </cell>
          <cell r="AQ79">
            <v>20</v>
          </cell>
        </row>
        <row r="80">
          <cell r="AO80">
            <v>3</v>
          </cell>
          <cell r="AP80">
            <v>4</v>
          </cell>
          <cell r="AQ80">
            <v>7</v>
          </cell>
        </row>
        <row r="81">
          <cell r="AO81">
            <v>5</v>
          </cell>
          <cell r="AP81">
            <v>8</v>
          </cell>
          <cell r="AQ81">
            <v>13</v>
          </cell>
        </row>
        <row r="82">
          <cell r="AO82">
            <v>5</v>
          </cell>
          <cell r="AP82">
            <v>3</v>
          </cell>
          <cell r="AQ82">
            <v>8</v>
          </cell>
        </row>
        <row r="83">
          <cell r="AO83">
            <v>32</v>
          </cell>
          <cell r="AP83">
            <v>45</v>
          </cell>
          <cell r="AQ83">
            <v>77</v>
          </cell>
        </row>
        <row r="84">
          <cell r="AO84">
            <v>1737</v>
          </cell>
          <cell r="AP84">
            <v>1824</v>
          </cell>
          <cell r="AQ84">
            <v>3561</v>
          </cell>
        </row>
      </sheetData>
      <sheetData sheetId="6" refreshError="1">
        <row r="2">
          <cell r="AO2">
            <v>52</v>
          </cell>
          <cell r="AP2">
            <v>68</v>
          </cell>
          <cell r="AQ2">
            <v>120</v>
          </cell>
          <cell r="AT2">
            <v>237</v>
          </cell>
          <cell r="AU2">
            <v>223</v>
          </cell>
          <cell r="AV2">
            <v>460</v>
          </cell>
        </row>
        <row r="3">
          <cell r="AO3">
            <v>36</v>
          </cell>
          <cell r="AP3">
            <v>36</v>
          </cell>
          <cell r="AQ3">
            <v>72</v>
          </cell>
          <cell r="AT3">
            <v>244</v>
          </cell>
          <cell r="AU3">
            <v>236</v>
          </cell>
          <cell r="AV3">
            <v>480</v>
          </cell>
        </row>
        <row r="4">
          <cell r="AO4">
            <v>33</v>
          </cell>
          <cell r="AP4">
            <v>43</v>
          </cell>
          <cell r="AQ4">
            <v>76</v>
          </cell>
          <cell r="AT4">
            <v>207</v>
          </cell>
          <cell r="AU4">
            <v>197</v>
          </cell>
          <cell r="AV4">
            <v>404</v>
          </cell>
        </row>
        <row r="5">
          <cell r="AO5">
            <v>54</v>
          </cell>
          <cell r="AP5">
            <v>34</v>
          </cell>
          <cell r="AQ5">
            <v>88</v>
          </cell>
          <cell r="AT5">
            <v>223</v>
          </cell>
          <cell r="AU5">
            <v>241</v>
          </cell>
          <cell r="AV5">
            <v>464</v>
          </cell>
        </row>
        <row r="6">
          <cell r="AO6">
            <v>62</v>
          </cell>
          <cell r="AP6">
            <v>42</v>
          </cell>
          <cell r="AQ6">
            <v>104</v>
          </cell>
          <cell r="AT6">
            <v>229</v>
          </cell>
          <cell r="AU6">
            <v>188</v>
          </cell>
          <cell r="AV6">
            <v>417</v>
          </cell>
        </row>
        <row r="7">
          <cell r="AO7">
            <v>42</v>
          </cell>
          <cell r="AP7">
            <v>45</v>
          </cell>
          <cell r="AQ7">
            <v>87</v>
          </cell>
          <cell r="AT7">
            <v>166</v>
          </cell>
          <cell r="AU7">
            <v>211</v>
          </cell>
          <cell r="AV7">
            <v>377</v>
          </cell>
        </row>
        <row r="8">
          <cell r="AO8">
            <v>50</v>
          </cell>
          <cell r="AP8">
            <v>49</v>
          </cell>
          <cell r="AQ8">
            <v>99</v>
          </cell>
          <cell r="AT8">
            <v>180</v>
          </cell>
          <cell r="AU8">
            <v>160</v>
          </cell>
          <cell r="AV8">
            <v>340</v>
          </cell>
        </row>
        <row r="9">
          <cell r="AO9">
            <v>41</v>
          </cell>
          <cell r="AP9">
            <v>52</v>
          </cell>
          <cell r="AQ9">
            <v>93</v>
          </cell>
          <cell r="AT9">
            <v>159</v>
          </cell>
          <cell r="AU9">
            <v>188</v>
          </cell>
          <cell r="AV9">
            <v>347</v>
          </cell>
        </row>
        <row r="10">
          <cell r="AO10">
            <v>56</v>
          </cell>
          <cell r="AP10">
            <v>48</v>
          </cell>
          <cell r="AQ10">
            <v>104</v>
          </cell>
          <cell r="AT10">
            <v>137</v>
          </cell>
          <cell r="AU10">
            <v>141</v>
          </cell>
          <cell r="AV10">
            <v>278</v>
          </cell>
        </row>
        <row r="11">
          <cell r="AO11">
            <v>55</v>
          </cell>
          <cell r="AP11">
            <v>42</v>
          </cell>
          <cell r="AQ11">
            <v>97</v>
          </cell>
          <cell r="AT11">
            <v>129</v>
          </cell>
          <cell r="AU11">
            <v>138</v>
          </cell>
          <cell r="AV11">
            <v>267</v>
          </cell>
        </row>
        <row r="12">
          <cell r="AO12">
            <v>52</v>
          </cell>
          <cell r="AP12">
            <v>39</v>
          </cell>
          <cell r="AQ12">
            <v>91</v>
          </cell>
          <cell r="AT12">
            <v>104</v>
          </cell>
          <cell r="AU12">
            <v>148</v>
          </cell>
          <cell r="AV12">
            <v>252</v>
          </cell>
        </row>
        <row r="13">
          <cell r="AO13">
            <v>43</v>
          </cell>
          <cell r="AP13">
            <v>42</v>
          </cell>
          <cell r="AQ13">
            <v>85</v>
          </cell>
          <cell r="AT13">
            <v>100</v>
          </cell>
          <cell r="AU13">
            <v>78</v>
          </cell>
          <cell r="AV13">
            <v>178</v>
          </cell>
        </row>
        <row r="14">
          <cell r="AO14">
            <v>38</v>
          </cell>
          <cell r="AP14">
            <v>41</v>
          </cell>
          <cell r="AQ14">
            <v>79</v>
          </cell>
          <cell r="AT14">
            <v>39</v>
          </cell>
          <cell r="AU14">
            <v>46</v>
          </cell>
          <cell r="AV14">
            <v>85</v>
          </cell>
        </row>
        <row r="15">
          <cell r="AO15">
            <v>40</v>
          </cell>
          <cell r="AP15">
            <v>34</v>
          </cell>
          <cell r="AQ15">
            <v>74</v>
          </cell>
          <cell r="AT15">
            <v>44</v>
          </cell>
          <cell r="AU15">
            <v>53</v>
          </cell>
          <cell r="AV15">
            <v>97</v>
          </cell>
        </row>
        <row r="16">
          <cell r="AO16">
            <v>34</v>
          </cell>
          <cell r="AP16">
            <v>41</v>
          </cell>
          <cell r="AQ16">
            <v>75</v>
          </cell>
          <cell r="AT16">
            <v>14</v>
          </cell>
          <cell r="AU16">
            <v>32</v>
          </cell>
          <cell r="AV16">
            <v>46</v>
          </cell>
        </row>
        <row r="17">
          <cell r="AO17">
            <v>52</v>
          </cell>
          <cell r="AP17">
            <v>53</v>
          </cell>
          <cell r="AQ17">
            <v>105</v>
          </cell>
          <cell r="AT17">
            <v>20</v>
          </cell>
          <cell r="AU17">
            <v>29</v>
          </cell>
          <cell r="AV17">
            <v>49</v>
          </cell>
        </row>
        <row r="18">
          <cell r="AO18">
            <v>53</v>
          </cell>
          <cell r="AP18">
            <v>44</v>
          </cell>
          <cell r="AQ18">
            <v>97</v>
          </cell>
          <cell r="AT18">
            <v>24</v>
          </cell>
          <cell r="AU18">
            <v>33</v>
          </cell>
          <cell r="AV18">
            <v>57</v>
          </cell>
        </row>
        <row r="19">
          <cell r="AO19">
            <v>25</v>
          </cell>
          <cell r="AP19">
            <v>51</v>
          </cell>
          <cell r="AQ19">
            <v>76</v>
          </cell>
          <cell r="AT19">
            <v>2256</v>
          </cell>
          <cell r="AU19">
            <v>2342</v>
          </cell>
          <cell r="AV19">
            <v>4598</v>
          </cell>
        </row>
        <row r="20">
          <cell r="AO20">
            <v>44</v>
          </cell>
          <cell r="AP20">
            <v>56</v>
          </cell>
          <cell r="AQ20">
            <v>100</v>
          </cell>
        </row>
        <row r="21">
          <cell r="AO21">
            <v>49</v>
          </cell>
          <cell r="AP21">
            <v>37</v>
          </cell>
          <cell r="AQ21">
            <v>86</v>
          </cell>
        </row>
        <row r="22">
          <cell r="AO22">
            <v>49</v>
          </cell>
          <cell r="AP22">
            <v>47</v>
          </cell>
          <cell r="AQ22">
            <v>96</v>
          </cell>
        </row>
        <row r="23">
          <cell r="AO23">
            <v>62</v>
          </cell>
          <cell r="AP23">
            <v>37</v>
          </cell>
          <cell r="AQ23">
            <v>99</v>
          </cell>
        </row>
        <row r="24">
          <cell r="AO24">
            <v>39</v>
          </cell>
          <cell r="AP24">
            <v>39</v>
          </cell>
          <cell r="AQ24">
            <v>78</v>
          </cell>
        </row>
        <row r="25">
          <cell r="AO25">
            <v>39</v>
          </cell>
          <cell r="AP25">
            <v>34</v>
          </cell>
          <cell r="AQ25">
            <v>73</v>
          </cell>
        </row>
        <row r="26">
          <cell r="AO26">
            <v>40</v>
          </cell>
          <cell r="AP26">
            <v>31</v>
          </cell>
          <cell r="AQ26">
            <v>71</v>
          </cell>
        </row>
        <row r="27">
          <cell r="AO27">
            <v>32</v>
          </cell>
          <cell r="AP27">
            <v>31</v>
          </cell>
          <cell r="AQ27">
            <v>63</v>
          </cell>
        </row>
        <row r="28">
          <cell r="AO28">
            <v>28</v>
          </cell>
          <cell r="AP28">
            <v>37</v>
          </cell>
          <cell r="AQ28">
            <v>65</v>
          </cell>
        </row>
        <row r="29">
          <cell r="AO29">
            <v>33</v>
          </cell>
          <cell r="AP29">
            <v>54</v>
          </cell>
          <cell r="AQ29">
            <v>87</v>
          </cell>
        </row>
        <row r="30">
          <cell r="AO30">
            <v>35</v>
          </cell>
          <cell r="AP30">
            <v>51</v>
          </cell>
          <cell r="AQ30">
            <v>86</v>
          </cell>
        </row>
        <row r="31">
          <cell r="AO31">
            <v>38</v>
          </cell>
          <cell r="AP31">
            <v>38</v>
          </cell>
          <cell r="AQ31">
            <v>76</v>
          </cell>
        </row>
        <row r="32">
          <cell r="AO32">
            <v>42</v>
          </cell>
          <cell r="AP32">
            <v>27</v>
          </cell>
          <cell r="AQ32">
            <v>69</v>
          </cell>
        </row>
        <row r="33">
          <cell r="AO33">
            <v>29</v>
          </cell>
          <cell r="AP33">
            <v>45</v>
          </cell>
          <cell r="AQ33">
            <v>74</v>
          </cell>
        </row>
        <row r="34">
          <cell r="AO34">
            <v>45</v>
          </cell>
          <cell r="AP34">
            <v>38</v>
          </cell>
          <cell r="AQ34">
            <v>83</v>
          </cell>
        </row>
        <row r="35">
          <cell r="AO35">
            <v>38</v>
          </cell>
          <cell r="AP35">
            <v>30</v>
          </cell>
          <cell r="AQ35">
            <v>68</v>
          </cell>
        </row>
        <row r="36">
          <cell r="AO36">
            <v>26</v>
          </cell>
          <cell r="AP36">
            <v>20</v>
          </cell>
          <cell r="AQ36">
            <v>46</v>
          </cell>
        </row>
        <row r="37">
          <cell r="AO37">
            <v>23</v>
          </cell>
          <cell r="AP37">
            <v>37</v>
          </cell>
          <cell r="AQ37">
            <v>60</v>
          </cell>
        </row>
        <row r="38">
          <cell r="AO38">
            <v>29</v>
          </cell>
          <cell r="AP38">
            <v>41</v>
          </cell>
          <cell r="AQ38">
            <v>70</v>
          </cell>
        </row>
        <row r="39">
          <cell r="AO39">
            <v>44</v>
          </cell>
          <cell r="AP39">
            <v>42</v>
          </cell>
          <cell r="AQ39">
            <v>86</v>
          </cell>
        </row>
        <row r="40">
          <cell r="AO40">
            <v>25</v>
          </cell>
          <cell r="AP40">
            <v>34</v>
          </cell>
          <cell r="AQ40">
            <v>59</v>
          </cell>
        </row>
        <row r="41">
          <cell r="AO41">
            <v>38</v>
          </cell>
          <cell r="AP41">
            <v>34</v>
          </cell>
          <cell r="AQ41">
            <v>72</v>
          </cell>
        </row>
        <row r="42">
          <cell r="AO42">
            <v>37</v>
          </cell>
          <cell r="AP42">
            <v>34</v>
          </cell>
          <cell r="AQ42">
            <v>71</v>
          </cell>
        </row>
        <row r="43">
          <cell r="AO43">
            <v>26</v>
          </cell>
          <cell r="AP43">
            <v>34</v>
          </cell>
          <cell r="AQ43">
            <v>60</v>
          </cell>
        </row>
        <row r="44">
          <cell r="AO44">
            <v>28</v>
          </cell>
          <cell r="AP44">
            <v>21</v>
          </cell>
          <cell r="AQ44">
            <v>49</v>
          </cell>
        </row>
        <row r="45">
          <cell r="AO45">
            <v>22</v>
          </cell>
          <cell r="AP45">
            <v>28</v>
          </cell>
          <cell r="AQ45">
            <v>50</v>
          </cell>
        </row>
        <row r="46">
          <cell r="AO46">
            <v>24</v>
          </cell>
          <cell r="AP46">
            <v>24</v>
          </cell>
          <cell r="AQ46">
            <v>48</v>
          </cell>
        </row>
        <row r="47">
          <cell r="AO47">
            <v>36</v>
          </cell>
          <cell r="AP47">
            <v>30</v>
          </cell>
          <cell r="AQ47">
            <v>66</v>
          </cell>
        </row>
        <row r="48">
          <cell r="AO48">
            <v>24</v>
          </cell>
          <cell r="AP48">
            <v>27</v>
          </cell>
          <cell r="AQ48">
            <v>51</v>
          </cell>
        </row>
        <row r="49">
          <cell r="AO49">
            <v>17</v>
          </cell>
          <cell r="AP49">
            <v>26</v>
          </cell>
          <cell r="AQ49">
            <v>43</v>
          </cell>
        </row>
        <row r="50">
          <cell r="AO50">
            <v>19</v>
          </cell>
          <cell r="AP50">
            <v>27</v>
          </cell>
          <cell r="AQ50">
            <v>46</v>
          </cell>
        </row>
        <row r="51">
          <cell r="AO51">
            <v>33</v>
          </cell>
          <cell r="AP51">
            <v>28</v>
          </cell>
          <cell r="AQ51">
            <v>61</v>
          </cell>
        </row>
        <row r="52">
          <cell r="AO52">
            <v>25</v>
          </cell>
          <cell r="AP52">
            <v>29</v>
          </cell>
          <cell r="AQ52">
            <v>54</v>
          </cell>
        </row>
        <row r="53">
          <cell r="AO53">
            <v>16</v>
          </cell>
          <cell r="AP53">
            <v>23</v>
          </cell>
          <cell r="AQ53">
            <v>39</v>
          </cell>
        </row>
        <row r="54">
          <cell r="AO54">
            <v>29</v>
          </cell>
          <cell r="AP54">
            <v>35</v>
          </cell>
          <cell r="AQ54">
            <v>64</v>
          </cell>
        </row>
        <row r="55">
          <cell r="AO55">
            <v>16</v>
          </cell>
          <cell r="AP55">
            <v>28</v>
          </cell>
          <cell r="AQ55">
            <v>44</v>
          </cell>
        </row>
        <row r="56">
          <cell r="AO56">
            <v>18</v>
          </cell>
          <cell r="AP56">
            <v>33</v>
          </cell>
          <cell r="AQ56">
            <v>51</v>
          </cell>
        </row>
        <row r="57">
          <cell r="AO57">
            <v>22</v>
          </cell>
          <cell r="AP57">
            <v>17</v>
          </cell>
          <cell r="AQ57">
            <v>39</v>
          </cell>
        </row>
        <row r="58">
          <cell r="AO58">
            <v>19</v>
          </cell>
          <cell r="AP58">
            <v>21</v>
          </cell>
          <cell r="AQ58">
            <v>40</v>
          </cell>
        </row>
        <row r="59">
          <cell r="AO59">
            <v>28</v>
          </cell>
          <cell r="AP59">
            <v>14</v>
          </cell>
          <cell r="AQ59">
            <v>42</v>
          </cell>
        </row>
        <row r="60">
          <cell r="AO60">
            <v>18</v>
          </cell>
          <cell r="AP60">
            <v>14</v>
          </cell>
          <cell r="AQ60">
            <v>32</v>
          </cell>
        </row>
        <row r="61">
          <cell r="AO61">
            <v>13</v>
          </cell>
          <cell r="AP61">
            <v>12</v>
          </cell>
          <cell r="AQ61">
            <v>25</v>
          </cell>
        </row>
        <row r="62">
          <cell r="AO62">
            <v>5</v>
          </cell>
          <cell r="AP62">
            <v>8</v>
          </cell>
          <cell r="AQ62">
            <v>13</v>
          </cell>
        </row>
        <row r="63">
          <cell r="AO63">
            <v>6</v>
          </cell>
          <cell r="AP63">
            <v>10</v>
          </cell>
          <cell r="AQ63">
            <v>16</v>
          </cell>
        </row>
        <row r="64">
          <cell r="AO64">
            <v>13</v>
          </cell>
          <cell r="AP64">
            <v>10</v>
          </cell>
          <cell r="AQ64">
            <v>23</v>
          </cell>
        </row>
        <row r="65">
          <cell r="AO65">
            <v>8</v>
          </cell>
          <cell r="AP65">
            <v>12</v>
          </cell>
          <cell r="AQ65">
            <v>20</v>
          </cell>
        </row>
        <row r="66">
          <cell r="AO66">
            <v>7</v>
          </cell>
          <cell r="AP66">
            <v>6</v>
          </cell>
          <cell r="AQ66">
            <v>13</v>
          </cell>
        </row>
        <row r="67">
          <cell r="AO67">
            <v>8</v>
          </cell>
          <cell r="AP67">
            <v>12</v>
          </cell>
          <cell r="AQ67">
            <v>20</v>
          </cell>
        </row>
        <row r="68">
          <cell r="AO68">
            <v>15</v>
          </cell>
          <cell r="AP68">
            <v>13</v>
          </cell>
          <cell r="AQ68">
            <v>28</v>
          </cell>
        </row>
        <row r="69">
          <cell r="AO69">
            <v>10</v>
          </cell>
          <cell r="AP69">
            <v>7</v>
          </cell>
          <cell r="AQ69">
            <v>17</v>
          </cell>
        </row>
        <row r="70">
          <cell r="AO70">
            <v>5</v>
          </cell>
          <cell r="AP70">
            <v>10</v>
          </cell>
          <cell r="AQ70">
            <v>15</v>
          </cell>
        </row>
        <row r="71">
          <cell r="AO71">
            <v>6</v>
          </cell>
          <cell r="AP71">
            <v>11</v>
          </cell>
          <cell r="AQ71">
            <v>17</v>
          </cell>
        </row>
        <row r="72">
          <cell r="AO72">
            <v>3</v>
          </cell>
          <cell r="AP72">
            <v>7</v>
          </cell>
          <cell r="AQ72">
            <v>10</v>
          </cell>
        </row>
        <row r="73">
          <cell r="AO73">
            <v>1</v>
          </cell>
          <cell r="AP73">
            <v>5</v>
          </cell>
          <cell r="AQ73">
            <v>6</v>
          </cell>
        </row>
        <row r="74">
          <cell r="AO74">
            <v>1</v>
          </cell>
          <cell r="AP74">
            <v>8</v>
          </cell>
          <cell r="AQ74">
            <v>9</v>
          </cell>
        </row>
        <row r="75">
          <cell r="AO75">
            <v>1</v>
          </cell>
          <cell r="AP75">
            <v>6</v>
          </cell>
          <cell r="AQ75">
            <v>7</v>
          </cell>
        </row>
        <row r="76">
          <cell r="AO76">
            <v>8</v>
          </cell>
          <cell r="AP76">
            <v>6</v>
          </cell>
          <cell r="AQ76">
            <v>14</v>
          </cell>
        </row>
        <row r="77">
          <cell r="AO77">
            <v>5</v>
          </cell>
          <cell r="AP77">
            <v>2</v>
          </cell>
          <cell r="AQ77">
            <v>7</v>
          </cell>
        </row>
        <row r="78">
          <cell r="AO78">
            <v>3</v>
          </cell>
          <cell r="AP78">
            <v>8</v>
          </cell>
          <cell r="AQ78">
            <v>11</v>
          </cell>
        </row>
        <row r="79">
          <cell r="AO79">
            <v>5</v>
          </cell>
          <cell r="AP79">
            <v>4</v>
          </cell>
          <cell r="AQ79">
            <v>9</v>
          </cell>
        </row>
        <row r="80">
          <cell r="AO80">
            <v>3</v>
          </cell>
          <cell r="AP80">
            <v>8</v>
          </cell>
          <cell r="AQ80">
            <v>11</v>
          </cell>
        </row>
        <row r="81">
          <cell r="AO81">
            <v>4</v>
          </cell>
          <cell r="AP81">
            <v>7</v>
          </cell>
          <cell r="AQ81">
            <v>11</v>
          </cell>
        </row>
        <row r="82">
          <cell r="AO82">
            <v>2</v>
          </cell>
          <cell r="AP82">
            <v>2</v>
          </cell>
          <cell r="AQ82">
            <v>4</v>
          </cell>
        </row>
        <row r="83">
          <cell r="AO83">
            <v>22</v>
          </cell>
          <cell r="AP83">
            <v>31</v>
          </cell>
          <cell r="AQ83">
            <v>53</v>
          </cell>
        </row>
        <row r="84">
          <cell r="AO84">
            <v>2256</v>
          </cell>
          <cell r="AP84">
            <v>2342</v>
          </cell>
          <cell r="AQ84">
            <v>4598</v>
          </cell>
        </row>
      </sheetData>
      <sheetData sheetId="7" refreshError="1">
        <row r="2">
          <cell r="AO2">
            <v>64</v>
          </cell>
          <cell r="AP2">
            <v>59</v>
          </cell>
          <cell r="AQ2">
            <v>123</v>
          </cell>
          <cell r="AT2">
            <v>227</v>
          </cell>
          <cell r="AU2">
            <v>204</v>
          </cell>
          <cell r="AV2">
            <v>431</v>
          </cell>
        </row>
        <row r="3">
          <cell r="AO3">
            <v>32</v>
          </cell>
          <cell r="AP3">
            <v>42</v>
          </cell>
          <cell r="AQ3">
            <v>74</v>
          </cell>
          <cell r="AT3">
            <v>243</v>
          </cell>
          <cell r="AU3">
            <v>254</v>
          </cell>
          <cell r="AV3">
            <v>497</v>
          </cell>
        </row>
        <row r="4">
          <cell r="AO4">
            <v>41</v>
          </cell>
          <cell r="AP4">
            <v>27</v>
          </cell>
          <cell r="AQ4">
            <v>68</v>
          </cell>
          <cell r="AT4">
            <v>230</v>
          </cell>
          <cell r="AU4">
            <v>244</v>
          </cell>
          <cell r="AV4">
            <v>474</v>
          </cell>
        </row>
        <row r="5">
          <cell r="AO5">
            <v>48</v>
          </cell>
          <cell r="AP5">
            <v>40</v>
          </cell>
          <cell r="AQ5">
            <v>88</v>
          </cell>
          <cell r="AT5">
            <v>276</v>
          </cell>
          <cell r="AU5">
            <v>249</v>
          </cell>
          <cell r="AV5">
            <v>525</v>
          </cell>
        </row>
        <row r="6">
          <cell r="AO6">
            <v>42</v>
          </cell>
          <cell r="AP6">
            <v>36</v>
          </cell>
          <cell r="AQ6">
            <v>78</v>
          </cell>
          <cell r="AT6">
            <v>310</v>
          </cell>
          <cell r="AU6">
            <v>311</v>
          </cell>
          <cell r="AV6">
            <v>621</v>
          </cell>
        </row>
        <row r="7">
          <cell r="AO7">
            <v>57</v>
          </cell>
          <cell r="AP7">
            <v>58</v>
          </cell>
          <cell r="AQ7">
            <v>115</v>
          </cell>
          <cell r="AT7">
            <v>292</v>
          </cell>
          <cell r="AU7">
            <v>301</v>
          </cell>
          <cell r="AV7">
            <v>593</v>
          </cell>
        </row>
        <row r="8">
          <cell r="AO8">
            <v>60</v>
          </cell>
          <cell r="AP8">
            <v>46</v>
          </cell>
          <cell r="AQ8">
            <v>106</v>
          </cell>
          <cell r="AT8">
            <v>315</v>
          </cell>
          <cell r="AU8">
            <v>275</v>
          </cell>
          <cell r="AV8">
            <v>590</v>
          </cell>
        </row>
        <row r="9">
          <cell r="AO9">
            <v>42</v>
          </cell>
          <cell r="AP9">
            <v>44</v>
          </cell>
          <cell r="AQ9">
            <v>86</v>
          </cell>
          <cell r="AT9">
            <v>212</v>
          </cell>
          <cell r="AU9">
            <v>224</v>
          </cell>
          <cell r="AV9">
            <v>436</v>
          </cell>
        </row>
        <row r="10">
          <cell r="AO10">
            <v>44</v>
          </cell>
          <cell r="AP10">
            <v>52</v>
          </cell>
          <cell r="AQ10">
            <v>96</v>
          </cell>
          <cell r="AT10">
            <v>239</v>
          </cell>
          <cell r="AU10">
            <v>213</v>
          </cell>
          <cell r="AV10">
            <v>452</v>
          </cell>
        </row>
        <row r="11">
          <cell r="AO11">
            <v>40</v>
          </cell>
          <cell r="AP11">
            <v>54</v>
          </cell>
          <cell r="AQ11">
            <v>94</v>
          </cell>
          <cell r="AT11">
            <v>196</v>
          </cell>
          <cell r="AU11">
            <v>228</v>
          </cell>
          <cell r="AV11">
            <v>424</v>
          </cell>
        </row>
        <row r="12">
          <cell r="AO12">
            <v>44</v>
          </cell>
          <cell r="AP12">
            <v>54</v>
          </cell>
          <cell r="AQ12">
            <v>98</v>
          </cell>
          <cell r="AT12">
            <v>173</v>
          </cell>
          <cell r="AU12">
            <v>190</v>
          </cell>
          <cell r="AV12">
            <v>363</v>
          </cell>
        </row>
        <row r="13">
          <cell r="AO13">
            <v>40</v>
          </cell>
          <cell r="AP13">
            <v>50</v>
          </cell>
          <cell r="AQ13">
            <v>90</v>
          </cell>
          <cell r="AT13">
            <v>149</v>
          </cell>
          <cell r="AU13">
            <v>173</v>
          </cell>
          <cell r="AV13">
            <v>322</v>
          </cell>
        </row>
        <row r="14">
          <cell r="AO14">
            <v>37</v>
          </cell>
          <cell r="AP14">
            <v>46</v>
          </cell>
          <cell r="AQ14">
            <v>83</v>
          </cell>
          <cell r="AT14">
            <v>105</v>
          </cell>
          <cell r="AU14">
            <v>135</v>
          </cell>
          <cell r="AV14">
            <v>240</v>
          </cell>
        </row>
        <row r="15">
          <cell r="AO15">
            <v>51</v>
          </cell>
          <cell r="AP15">
            <v>50</v>
          </cell>
          <cell r="AQ15">
            <v>101</v>
          </cell>
          <cell r="AT15">
            <v>91</v>
          </cell>
          <cell r="AU15">
            <v>117</v>
          </cell>
          <cell r="AV15">
            <v>208</v>
          </cell>
        </row>
        <row r="16">
          <cell r="AO16">
            <v>58</v>
          </cell>
          <cell r="AP16">
            <v>44</v>
          </cell>
          <cell r="AQ16">
            <v>102</v>
          </cell>
          <cell r="AT16">
            <v>61</v>
          </cell>
          <cell r="AU16">
            <v>54</v>
          </cell>
          <cell r="AV16">
            <v>115</v>
          </cell>
        </row>
        <row r="17">
          <cell r="AO17">
            <v>43</v>
          </cell>
          <cell r="AP17">
            <v>48</v>
          </cell>
          <cell r="AQ17">
            <v>91</v>
          </cell>
          <cell r="AT17">
            <v>45</v>
          </cell>
          <cell r="AU17">
            <v>73</v>
          </cell>
          <cell r="AV17">
            <v>118</v>
          </cell>
        </row>
        <row r="18">
          <cell r="AO18">
            <v>54</v>
          </cell>
          <cell r="AP18">
            <v>54</v>
          </cell>
          <cell r="AQ18">
            <v>108</v>
          </cell>
          <cell r="AT18">
            <v>74</v>
          </cell>
          <cell r="AU18">
            <v>127</v>
          </cell>
          <cell r="AV18">
            <v>201</v>
          </cell>
        </row>
        <row r="19">
          <cell r="AO19">
            <v>49</v>
          </cell>
          <cell r="AP19">
            <v>53</v>
          </cell>
          <cell r="AQ19">
            <v>102</v>
          </cell>
          <cell r="AT19">
            <v>3238</v>
          </cell>
          <cell r="AU19">
            <v>3372</v>
          </cell>
          <cell r="AV19">
            <v>6610</v>
          </cell>
        </row>
        <row r="20">
          <cell r="AO20">
            <v>69</v>
          </cell>
          <cell r="AP20">
            <v>43</v>
          </cell>
          <cell r="AQ20">
            <v>112</v>
          </cell>
        </row>
        <row r="21">
          <cell r="AO21">
            <v>61</v>
          </cell>
          <cell r="AP21">
            <v>51</v>
          </cell>
          <cell r="AQ21">
            <v>112</v>
          </cell>
        </row>
        <row r="22">
          <cell r="AO22">
            <v>67</v>
          </cell>
          <cell r="AP22">
            <v>55</v>
          </cell>
          <cell r="AQ22">
            <v>122</v>
          </cell>
        </row>
        <row r="23">
          <cell r="AO23">
            <v>66</v>
          </cell>
          <cell r="AP23">
            <v>60</v>
          </cell>
          <cell r="AQ23">
            <v>126</v>
          </cell>
        </row>
        <row r="24">
          <cell r="AO24">
            <v>50</v>
          </cell>
          <cell r="AP24">
            <v>61</v>
          </cell>
          <cell r="AQ24">
            <v>111</v>
          </cell>
        </row>
        <row r="25">
          <cell r="AO25">
            <v>63</v>
          </cell>
          <cell r="AP25">
            <v>70</v>
          </cell>
          <cell r="AQ25">
            <v>133</v>
          </cell>
        </row>
        <row r="26">
          <cell r="AO26">
            <v>64</v>
          </cell>
          <cell r="AP26">
            <v>65</v>
          </cell>
          <cell r="AQ26">
            <v>129</v>
          </cell>
        </row>
        <row r="27">
          <cell r="AO27">
            <v>71</v>
          </cell>
          <cell r="AP27">
            <v>68</v>
          </cell>
          <cell r="AQ27">
            <v>139</v>
          </cell>
        </row>
        <row r="28">
          <cell r="AO28">
            <v>48</v>
          </cell>
          <cell r="AP28">
            <v>61</v>
          </cell>
          <cell r="AQ28">
            <v>109</v>
          </cell>
        </row>
        <row r="29">
          <cell r="AO29">
            <v>65</v>
          </cell>
          <cell r="AP29">
            <v>55</v>
          </cell>
          <cell r="AQ29">
            <v>120</v>
          </cell>
        </row>
        <row r="30">
          <cell r="AO30">
            <v>54</v>
          </cell>
          <cell r="AP30">
            <v>55</v>
          </cell>
          <cell r="AQ30">
            <v>109</v>
          </cell>
        </row>
        <row r="31">
          <cell r="AO31">
            <v>54</v>
          </cell>
          <cell r="AP31">
            <v>62</v>
          </cell>
          <cell r="AQ31">
            <v>116</v>
          </cell>
        </row>
        <row r="32">
          <cell r="AO32">
            <v>68</v>
          </cell>
          <cell r="AP32">
            <v>62</v>
          </cell>
          <cell r="AQ32">
            <v>130</v>
          </cell>
        </row>
        <row r="33">
          <cell r="AO33">
            <v>60</v>
          </cell>
          <cell r="AP33">
            <v>49</v>
          </cell>
          <cell r="AQ33">
            <v>109</v>
          </cell>
        </row>
        <row r="34">
          <cell r="AO34">
            <v>58</v>
          </cell>
          <cell r="AP34">
            <v>55</v>
          </cell>
          <cell r="AQ34">
            <v>113</v>
          </cell>
        </row>
        <row r="35">
          <cell r="AO35">
            <v>60</v>
          </cell>
          <cell r="AP35">
            <v>63</v>
          </cell>
          <cell r="AQ35">
            <v>123</v>
          </cell>
        </row>
        <row r="36">
          <cell r="AO36">
            <v>69</v>
          </cell>
          <cell r="AP36">
            <v>46</v>
          </cell>
          <cell r="AQ36">
            <v>115</v>
          </cell>
        </row>
        <row r="37">
          <cell r="AO37">
            <v>48</v>
          </cell>
          <cell r="AP37">
            <v>48</v>
          </cell>
          <cell r="AQ37">
            <v>96</v>
          </cell>
        </row>
        <row r="38">
          <cell r="AO38">
            <v>34</v>
          </cell>
          <cell r="AP38">
            <v>36</v>
          </cell>
          <cell r="AQ38">
            <v>70</v>
          </cell>
        </row>
        <row r="39">
          <cell r="AO39">
            <v>47</v>
          </cell>
          <cell r="AP39">
            <v>45</v>
          </cell>
          <cell r="AQ39">
            <v>92</v>
          </cell>
        </row>
        <row r="40">
          <cell r="AO40">
            <v>43</v>
          </cell>
          <cell r="AP40">
            <v>51</v>
          </cell>
          <cell r="AQ40">
            <v>94</v>
          </cell>
        </row>
        <row r="41">
          <cell r="AO41">
            <v>40</v>
          </cell>
          <cell r="AP41">
            <v>44</v>
          </cell>
          <cell r="AQ41">
            <v>84</v>
          </cell>
        </row>
        <row r="42">
          <cell r="AO42">
            <v>47</v>
          </cell>
          <cell r="AP42">
            <v>40</v>
          </cell>
          <cell r="AQ42">
            <v>87</v>
          </cell>
        </row>
        <row r="43">
          <cell r="AO43">
            <v>49</v>
          </cell>
          <cell r="AP43">
            <v>43</v>
          </cell>
          <cell r="AQ43">
            <v>92</v>
          </cell>
        </row>
        <row r="44">
          <cell r="AO44">
            <v>48</v>
          </cell>
          <cell r="AP44">
            <v>43</v>
          </cell>
          <cell r="AQ44">
            <v>91</v>
          </cell>
        </row>
        <row r="45">
          <cell r="AO45">
            <v>49</v>
          </cell>
          <cell r="AP45">
            <v>38</v>
          </cell>
          <cell r="AQ45">
            <v>87</v>
          </cell>
        </row>
        <row r="46">
          <cell r="AO46">
            <v>46</v>
          </cell>
          <cell r="AP46">
            <v>49</v>
          </cell>
          <cell r="AQ46">
            <v>95</v>
          </cell>
        </row>
        <row r="47">
          <cell r="AO47">
            <v>35</v>
          </cell>
          <cell r="AP47">
            <v>45</v>
          </cell>
          <cell r="AQ47">
            <v>80</v>
          </cell>
        </row>
        <row r="48">
          <cell r="AO48">
            <v>41</v>
          </cell>
          <cell r="AP48">
            <v>39</v>
          </cell>
          <cell r="AQ48">
            <v>80</v>
          </cell>
        </row>
        <row r="49">
          <cell r="AO49">
            <v>30</v>
          </cell>
          <cell r="AP49">
            <v>58</v>
          </cell>
          <cell r="AQ49">
            <v>88</v>
          </cell>
        </row>
        <row r="50">
          <cell r="AO50">
            <v>50</v>
          </cell>
          <cell r="AP50">
            <v>49</v>
          </cell>
          <cell r="AQ50">
            <v>99</v>
          </cell>
        </row>
        <row r="51">
          <cell r="AO51">
            <v>40</v>
          </cell>
          <cell r="AP51">
            <v>37</v>
          </cell>
          <cell r="AQ51">
            <v>77</v>
          </cell>
        </row>
        <row r="52">
          <cell r="AO52">
            <v>41</v>
          </cell>
          <cell r="AP52">
            <v>34</v>
          </cell>
          <cell r="AQ52">
            <v>75</v>
          </cell>
        </row>
        <row r="53">
          <cell r="AO53">
            <v>34</v>
          </cell>
          <cell r="AP53">
            <v>37</v>
          </cell>
          <cell r="AQ53">
            <v>71</v>
          </cell>
        </row>
        <row r="54">
          <cell r="AO54">
            <v>37</v>
          </cell>
          <cell r="AP54">
            <v>38</v>
          </cell>
          <cell r="AQ54">
            <v>75</v>
          </cell>
        </row>
        <row r="55">
          <cell r="AO55">
            <v>33</v>
          </cell>
          <cell r="AP55">
            <v>45</v>
          </cell>
          <cell r="AQ55">
            <v>78</v>
          </cell>
        </row>
        <row r="56">
          <cell r="AO56">
            <v>28</v>
          </cell>
          <cell r="AP56">
            <v>36</v>
          </cell>
          <cell r="AQ56">
            <v>64</v>
          </cell>
        </row>
        <row r="57">
          <cell r="AO57">
            <v>39</v>
          </cell>
          <cell r="AP57">
            <v>36</v>
          </cell>
          <cell r="AQ57">
            <v>75</v>
          </cell>
        </row>
        <row r="58">
          <cell r="AO58">
            <v>27</v>
          </cell>
          <cell r="AP58">
            <v>38</v>
          </cell>
          <cell r="AQ58">
            <v>65</v>
          </cell>
        </row>
        <row r="59">
          <cell r="AO59">
            <v>23</v>
          </cell>
          <cell r="AP59">
            <v>38</v>
          </cell>
          <cell r="AQ59">
            <v>61</v>
          </cell>
        </row>
        <row r="60">
          <cell r="AO60">
            <v>29</v>
          </cell>
          <cell r="AP60">
            <v>29</v>
          </cell>
          <cell r="AQ60">
            <v>58</v>
          </cell>
        </row>
        <row r="61">
          <cell r="AO61">
            <v>31</v>
          </cell>
          <cell r="AP61">
            <v>32</v>
          </cell>
          <cell r="AQ61">
            <v>63</v>
          </cell>
        </row>
        <row r="62">
          <cell r="AO62">
            <v>28</v>
          </cell>
          <cell r="AP62">
            <v>35</v>
          </cell>
          <cell r="AQ62">
            <v>63</v>
          </cell>
        </row>
        <row r="63">
          <cell r="AO63">
            <v>17</v>
          </cell>
          <cell r="AP63">
            <v>24</v>
          </cell>
          <cell r="AQ63">
            <v>41</v>
          </cell>
        </row>
        <row r="64">
          <cell r="AO64">
            <v>17</v>
          </cell>
          <cell r="AP64">
            <v>22</v>
          </cell>
          <cell r="AQ64">
            <v>39</v>
          </cell>
        </row>
        <row r="65">
          <cell r="AO65">
            <v>21</v>
          </cell>
          <cell r="AP65">
            <v>21</v>
          </cell>
          <cell r="AQ65">
            <v>42</v>
          </cell>
        </row>
        <row r="66">
          <cell r="AO66">
            <v>22</v>
          </cell>
          <cell r="AP66">
            <v>33</v>
          </cell>
          <cell r="AQ66">
            <v>55</v>
          </cell>
        </row>
        <row r="67">
          <cell r="AO67">
            <v>24</v>
          </cell>
          <cell r="AP67">
            <v>27</v>
          </cell>
          <cell r="AQ67">
            <v>51</v>
          </cell>
        </row>
        <row r="68">
          <cell r="AO68">
            <v>18</v>
          </cell>
          <cell r="AP68">
            <v>19</v>
          </cell>
          <cell r="AQ68">
            <v>37</v>
          </cell>
        </row>
        <row r="69">
          <cell r="AO69">
            <v>22</v>
          </cell>
          <cell r="AP69">
            <v>39</v>
          </cell>
          <cell r="AQ69">
            <v>61</v>
          </cell>
        </row>
        <row r="70">
          <cell r="AO70">
            <v>12</v>
          </cell>
          <cell r="AP70">
            <v>14</v>
          </cell>
          <cell r="AQ70">
            <v>26</v>
          </cell>
        </row>
        <row r="71">
          <cell r="AO71">
            <v>15</v>
          </cell>
          <cell r="AP71">
            <v>18</v>
          </cell>
          <cell r="AQ71">
            <v>33</v>
          </cell>
        </row>
        <row r="72">
          <cell r="AO72">
            <v>13</v>
          </cell>
          <cell r="AP72">
            <v>12</v>
          </cell>
          <cell r="AQ72">
            <v>25</v>
          </cell>
        </row>
        <row r="73">
          <cell r="AO73">
            <v>19</v>
          </cell>
          <cell r="AP73">
            <v>12</v>
          </cell>
          <cell r="AQ73">
            <v>31</v>
          </cell>
        </row>
        <row r="74">
          <cell r="AO74">
            <v>14</v>
          </cell>
          <cell r="AP74">
            <v>9</v>
          </cell>
          <cell r="AQ74">
            <v>23</v>
          </cell>
        </row>
        <row r="75">
          <cell r="AO75">
            <v>7</v>
          </cell>
          <cell r="AP75">
            <v>13</v>
          </cell>
          <cell r="AQ75">
            <v>20</v>
          </cell>
        </row>
        <row r="76">
          <cell r="AO76">
            <v>8</v>
          </cell>
          <cell r="AP76">
            <v>8</v>
          </cell>
          <cell r="AQ76">
            <v>16</v>
          </cell>
        </row>
        <row r="77">
          <cell r="AO77">
            <v>8</v>
          </cell>
          <cell r="AP77">
            <v>14</v>
          </cell>
          <cell r="AQ77">
            <v>22</v>
          </cell>
        </row>
        <row r="78">
          <cell r="AO78">
            <v>8</v>
          </cell>
          <cell r="AP78">
            <v>18</v>
          </cell>
          <cell r="AQ78">
            <v>26</v>
          </cell>
        </row>
        <row r="79">
          <cell r="AO79">
            <v>15</v>
          </cell>
          <cell r="AP79">
            <v>17</v>
          </cell>
          <cell r="AQ79">
            <v>32</v>
          </cell>
        </row>
        <row r="80">
          <cell r="AO80">
            <v>6</v>
          </cell>
          <cell r="AP80">
            <v>11</v>
          </cell>
          <cell r="AQ80">
            <v>17</v>
          </cell>
        </row>
        <row r="81">
          <cell r="AO81">
            <v>8</v>
          </cell>
          <cell r="AP81">
            <v>13</v>
          </cell>
          <cell r="AQ81">
            <v>21</v>
          </cell>
        </row>
        <row r="82">
          <cell r="AO82">
            <v>9</v>
          </cell>
          <cell r="AP82">
            <v>11</v>
          </cell>
          <cell r="AQ82">
            <v>20</v>
          </cell>
        </row>
        <row r="83">
          <cell r="AO83">
            <v>65</v>
          </cell>
          <cell r="AP83">
            <v>116</v>
          </cell>
          <cell r="AQ83">
            <v>181</v>
          </cell>
        </row>
        <row r="84">
          <cell r="AO84">
            <v>3238</v>
          </cell>
          <cell r="AP84">
            <v>3372</v>
          </cell>
          <cell r="AQ84">
            <v>6610</v>
          </cell>
        </row>
      </sheetData>
      <sheetData sheetId="8" refreshError="1">
        <row r="2">
          <cell r="AO2">
            <v>76</v>
          </cell>
          <cell r="AP2">
            <v>84</v>
          </cell>
          <cell r="AQ2">
            <v>160</v>
          </cell>
          <cell r="AT2">
            <v>300</v>
          </cell>
          <cell r="AU2">
            <v>273</v>
          </cell>
          <cell r="AV2">
            <v>573</v>
          </cell>
        </row>
        <row r="3">
          <cell r="AO3">
            <v>61</v>
          </cell>
          <cell r="AP3">
            <v>44</v>
          </cell>
          <cell r="AQ3">
            <v>105</v>
          </cell>
          <cell r="AT3">
            <v>323</v>
          </cell>
          <cell r="AU3">
            <v>328</v>
          </cell>
          <cell r="AV3">
            <v>651</v>
          </cell>
        </row>
        <row r="4">
          <cell r="AO4">
            <v>48</v>
          </cell>
          <cell r="AP4">
            <v>40</v>
          </cell>
          <cell r="AQ4">
            <v>88</v>
          </cell>
          <cell r="AT4">
            <v>321</v>
          </cell>
          <cell r="AU4">
            <v>288</v>
          </cell>
          <cell r="AV4">
            <v>609</v>
          </cell>
        </row>
        <row r="5">
          <cell r="AO5">
            <v>56</v>
          </cell>
          <cell r="AP5">
            <v>51</v>
          </cell>
          <cell r="AQ5">
            <v>107</v>
          </cell>
          <cell r="AT5">
            <v>381</v>
          </cell>
          <cell r="AU5">
            <v>313</v>
          </cell>
          <cell r="AV5">
            <v>694</v>
          </cell>
        </row>
        <row r="6">
          <cell r="AO6">
            <v>59</v>
          </cell>
          <cell r="AP6">
            <v>54</v>
          </cell>
          <cell r="AQ6">
            <v>113</v>
          </cell>
          <cell r="AT6">
            <v>319</v>
          </cell>
          <cell r="AU6">
            <v>357</v>
          </cell>
          <cell r="AV6">
            <v>676</v>
          </cell>
        </row>
        <row r="7">
          <cell r="AO7">
            <v>69</v>
          </cell>
          <cell r="AP7">
            <v>70</v>
          </cell>
          <cell r="AQ7">
            <v>139</v>
          </cell>
          <cell r="AT7">
            <v>304</v>
          </cell>
          <cell r="AU7">
            <v>292</v>
          </cell>
          <cell r="AV7">
            <v>596</v>
          </cell>
        </row>
        <row r="8">
          <cell r="AO8">
            <v>64</v>
          </cell>
          <cell r="AP8">
            <v>74</v>
          </cell>
          <cell r="AQ8">
            <v>138</v>
          </cell>
          <cell r="AT8">
            <v>253</v>
          </cell>
          <cell r="AU8">
            <v>232</v>
          </cell>
          <cell r="AV8">
            <v>485</v>
          </cell>
        </row>
        <row r="9">
          <cell r="AO9">
            <v>60</v>
          </cell>
          <cell r="AP9">
            <v>51</v>
          </cell>
          <cell r="AQ9">
            <v>111</v>
          </cell>
          <cell r="AT9">
            <v>204</v>
          </cell>
          <cell r="AU9">
            <v>211</v>
          </cell>
          <cell r="AV9">
            <v>415</v>
          </cell>
        </row>
        <row r="10">
          <cell r="AO10">
            <v>64</v>
          </cell>
          <cell r="AP10">
            <v>78</v>
          </cell>
          <cell r="AQ10">
            <v>142</v>
          </cell>
          <cell r="AT10">
            <v>190</v>
          </cell>
          <cell r="AU10">
            <v>193</v>
          </cell>
          <cell r="AV10">
            <v>383</v>
          </cell>
        </row>
        <row r="11">
          <cell r="AO11">
            <v>66</v>
          </cell>
          <cell r="AP11">
            <v>55</v>
          </cell>
          <cell r="AQ11">
            <v>121</v>
          </cell>
          <cell r="AT11">
            <v>180</v>
          </cell>
          <cell r="AU11">
            <v>209</v>
          </cell>
          <cell r="AV11">
            <v>389</v>
          </cell>
        </row>
        <row r="12">
          <cell r="AO12">
            <v>69</v>
          </cell>
          <cell r="AP12">
            <v>58</v>
          </cell>
          <cell r="AQ12">
            <v>127</v>
          </cell>
          <cell r="AT12">
            <v>173</v>
          </cell>
          <cell r="AU12">
            <v>167</v>
          </cell>
          <cell r="AV12">
            <v>340</v>
          </cell>
        </row>
        <row r="13">
          <cell r="AO13">
            <v>68</v>
          </cell>
          <cell r="AP13">
            <v>59</v>
          </cell>
          <cell r="AQ13">
            <v>127</v>
          </cell>
          <cell r="AT13">
            <v>93</v>
          </cell>
          <cell r="AU13">
            <v>114</v>
          </cell>
          <cell r="AV13">
            <v>207</v>
          </cell>
        </row>
        <row r="14">
          <cell r="AO14">
            <v>58</v>
          </cell>
          <cell r="AP14">
            <v>50</v>
          </cell>
          <cell r="AQ14">
            <v>108</v>
          </cell>
          <cell r="AT14">
            <v>101</v>
          </cell>
          <cell r="AU14">
            <v>89</v>
          </cell>
          <cell r="AV14">
            <v>190</v>
          </cell>
        </row>
        <row r="15">
          <cell r="AO15">
            <v>54</v>
          </cell>
          <cell r="AP15">
            <v>61</v>
          </cell>
          <cell r="AQ15">
            <v>115</v>
          </cell>
          <cell r="AT15">
            <v>60</v>
          </cell>
          <cell r="AU15">
            <v>114</v>
          </cell>
          <cell r="AV15">
            <v>174</v>
          </cell>
        </row>
        <row r="16">
          <cell r="AO16">
            <v>72</v>
          </cell>
          <cell r="AP16">
            <v>60</v>
          </cell>
          <cell r="AQ16">
            <v>132</v>
          </cell>
          <cell r="AT16">
            <v>54</v>
          </cell>
          <cell r="AU16">
            <v>61</v>
          </cell>
          <cell r="AV16">
            <v>115</v>
          </cell>
        </row>
        <row r="17">
          <cell r="AO17">
            <v>77</v>
          </cell>
          <cell r="AP17">
            <v>56</v>
          </cell>
          <cell r="AQ17">
            <v>133</v>
          </cell>
          <cell r="AT17">
            <v>42</v>
          </cell>
          <cell r="AU17">
            <v>54</v>
          </cell>
          <cell r="AV17">
            <v>96</v>
          </cell>
        </row>
        <row r="18">
          <cell r="AO18">
            <v>76</v>
          </cell>
          <cell r="AP18">
            <v>71</v>
          </cell>
          <cell r="AQ18">
            <v>147</v>
          </cell>
          <cell r="AT18">
            <v>48</v>
          </cell>
          <cell r="AU18">
            <v>74</v>
          </cell>
          <cell r="AV18">
            <v>122</v>
          </cell>
        </row>
        <row r="19">
          <cell r="AO19">
            <v>65</v>
          </cell>
          <cell r="AP19">
            <v>72</v>
          </cell>
          <cell r="AQ19">
            <v>137</v>
          </cell>
          <cell r="AT19">
            <v>3346</v>
          </cell>
          <cell r="AU19">
            <v>3369</v>
          </cell>
          <cell r="AV19">
            <v>6715</v>
          </cell>
        </row>
        <row r="20">
          <cell r="AO20">
            <v>88</v>
          </cell>
          <cell r="AP20">
            <v>54</v>
          </cell>
          <cell r="AQ20">
            <v>142</v>
          </cell>
        </row>
        <row r="21">
          <cell r="AO21">
            <v>75</v>
          </cell>
          <cell r="AP21">
            <v>60</v>
          </cell>
          <cell r="AQ21">
            <v>135</v>
          </cell>
        </row>
        <row r="22">
          <cell r="AO22">
            <v>73</v>
          </cell>
          <cell r="AP22">
            <v>76</v>
          </cell>
          <cell r="AQ22">
            <v>149</v>
          </cell>
        </row>
        <row r="23">
          <cell r="AO23">
            <v>72</v>
          </cell>
          <cell r="AP23">
            <v>63</v>
          </cell>
          <cell r="AQ23">
            <v>135</v>
          </cell>
        </row>
        <row r="24">
          <cell r="AO24">
            <v>57</v>
          </cell>
          <cell r="AP24">
            <v>89</v>
          </cell>
          <cell r="AQ24">
            <v>146</v>
          </cell>
        </row>
        <row r="25">
          <cell r="AO25">
            <v>56</v>
          </cell>
          <cell r="AP25">
            <v>58</v>
          </cell>
          <cell r="AQ25">
            <v>114</v>
          </cell>
        </row>
        <row r="26">
          <cell r="AO26">
            <v>61</v>
          </cell>
          <cell r="AP26">
            <v>71</v>
          </cell>
          <cell r="AQ26">
            <v>132</v>
          </cell>
        </row>
        <row r="27">
          <cell r="AO27">
            <v>71</v>
          </cell>
          <cell r="AP27">
            <v>65</v>
          </cell>
          <cell r="AQ27">
            <v>136</v>
          </cell>
        </row>
        <row r="28">
          <cell r="AO28">
            <v>52</v>
          </cell>
          <cell r="AP28">
            <v>65</v>
          </cell>
          <cell r="AQ28">
            <v>117</v>
          </cell>
        </row>
        <row r="29">
          <cell r="AO29">
            <v>66</v>
          </cell>
          <cell r="AP29">
            <v>51</v>
          </cell>
          <cell r="AQ29">
            <v>117</v>
          </cell>
        </row>
        <row r="30">
          <cell r="AO30">
            <v>60</v>
          </cell>
          <cell r="AP30">
            <v>64</v>
          </cell>
          <cell r="AQ30">
            <v>124</v>
          </cell>
        </row>
        <row r="31">
          <cell r="AO31">
            <v>55</v>
          </cell>
          <cell r="AP31">
            <v>47</v>
          </cell>
          <cell r="AQ31">
            <v>102</v>
          </cell>
        </row>
        <row r="32">
          <cell r="AO32">
            <v>54</v>
          </cell>
          <cell r="AP32">
            <v>47</v>
          </cell>
          <cell r="AQ32">
            <v>101</v>
          </cell>
        </row>
        <row r="33">
          <cell r="AO33">
            <v>47</v>
          </cell>
          <cell r="AP33">
            <v>47</v>
          </cell>
          <cell r="AQ33">
            <v>94</v>
          </cell>
        </row>
        <row r="34">
          <cell r="AO34">
            <v>51</v>
          </cell>
          <cell r="AP34">
            <v>34</v>
          </cell>
          <cell r="AQ34">
            <v>85</v>
          </cell>
        </row>
        <row r="35">
          <cell r="AO35">
            <v>62</v>
          </cell>
          <cell r="AP35">
            <v>58</v>
          </cell>
          <cell r="AQ35">
            <v>120</v>
          </cell>
        </row>
        <row r="36">
          <cell r="AO36">
            <v>39</v>
          </cell>
          <cell r="AP36">
            <v>46</v>
          </cell>
          <cell r="AQ36">
            <v>85</v>
          </cell>
        </row>
        <row r="37">
          <cell r="AO37">
            <v>34</v>
          </cell>
          <cell r="AP37">
            <v>38</v>
          </cell>
          <cell r="AQ37">
            <v>72</v>
          </cell>
        </row>
        <row r="38">
          <cell r="AO38">
            <v>37</v>
          </cell>
          <cell r="AP38">
            <v>53</v>
          </cell>
          <cell r="AQ38">
            <v>90</v>
          </cell>
        </row>
        <row r="39">
          <cell r="AO39">
            <v>52</v>
          </cell>
          <cell r="AP39">
            <v>46</v>
          </cell>
          <cell r="AQ39">
            <v>98</v>
          </cell>
        </row>
        <row r="40">
          <cell r="AO40">
            <v>37</v>
          </cell>
          <cell r="AP40">
            <v>34</v>
          </cell>
          <cell r="AQ40">
            <v>71</v>
          </cell>
        </row>
        <row r="41">
          <cell r="AO41">
            <v>44</v>
          </cell>
          <cell r="AP41">
            <v>40</v>
          </cell>
          <cell r="AQ41">
            <v>84</v>
          </cell>
        </row>
        <row r="42">
          <cell r="AO42">
            <v>44</v>
          </cell>
          <cell r="AP42">
            <v>39</v>
          </cell>
          <cell r="AQ42">
            <v>83</v>
          </cell>
        </row>
        <row r="43">
          <cell r="AO43">
            <v>35</v>
          </cell>
          <cell r="AP43">
            <v>40</v>
          </cell>
          <cell r="AQ43">
            <v>75</v>
          </cell>
        </row>
        <row r="44">
          <cell r="AO44">
            <v>40</v>
          </cell>
          <cell r="AP44">
            <v>44</v>
          </cell>
          <cell r="AQ44">
            <v>84</v>
          </cell>
        </row>
        <row r="45">
          <cell r="AO45">
            <v>40</v>
          </cell>
          <cell r="AP45">
            <v>40</v>
          </cell>
          <cell r="AQ45">
            <v>80</v>
          </cell>
        </row>
        <row r="46">
          <cell r="AO46">
            <v>31</v>
          </cell>
          <cell r="AP46">
            <v>30</v>
          </cell>
          <cell r="AQ46">
            <v>61</v>
          </cell>
        </row>
        <row r="47">
          <cell r="AO47">
            <v>30</v>
          </cell>
          <cell r="AP47">
            <v>48</v>
          </cell>
          <cell r="AQ47">
            <v>78</v>
          </cell>
        </row>
        <row r="48">
          <cell r="AO48">
            <v>40</v>
          </cell>
          <cell r="AP48">
            <v>43</v>
          </cell>
          <cell r="AQ48">
            <v>83</v>
          </cell>
        </row>
        <row r="49">
          <cell r="AO49">
            <v>29</v>
          </cell>
          <cell r="AP49">
            <v>29</v>
          </cell>
          <cell r="AQ49">
            <v>58</v>
          </cell>
        </row>
        <row r="50">
          <cell r="AO50">
            <v>33</v>
          </cell>
          <cell r="AP50">
            <v>48</v>
          </cell>
          <cell r="AQ50">
            <v>81</v>
          </cell>
        </row>
        <row r="51">
          <cell r="AO51">
            <v>48</v>
          </cell>
          <cell r="AP51">
            <v>41</v>
          </cell>
          <cell r="AQ51">
            <v>89</v>
          </cell>
        </row>
        <row r="52">
          <cell r="AO52">
            <v>44</v>
          </cell>
          <cell r="AP52">
            <v>37</v>
          </cell>
          <cell r="AQ52">
            <v>81</v>
          </cell>
        </row>
        <row r="53">
          <cell r="AO53">
            <v>36</v>
          </cell>
          <cell r="AP53">
            <v>34</v>
          </cell>
          <cell r="AQ53">
            <v>70</v>
          </cell>
        </row>
        <row r="54">
          <cell r="AO54">
            <v>22</v>
          </cell>
          <cell r="AP54">
            <v>28</v>
          </cell>
          <cell r="AQ54">
            <v>50</v>
          </cell>
        </row>
        <row r="55">
          <cell r="AO55">
            <v>28</v>
          </cell>
          <cell r="AP55">
            <v>32</v>
          </cell>
          <cell r="AQ55">
            <v>60</v>
          </cell>
        </row>
        <row r="56">
          <cell r="AO56">
            <v>43</v>
          </cell>
          <cell r="AP56">
            <v>36</v>
          </cell>
          <cell r="AQ56">
            <v>79</v>
          </cell>
        </row>
        <row r="57">
          <cell r="AO57">
            <v>21</v>
          </cell>
          <cell r="AP57">
            <v>25</v>
          </cell>
          <cell r="AQ57">
            <v>46</v>
          </cell>
        </row>
        <row r="58">
          <cell r="AO58">
            <v>25</v>
          </cell>
          <cell r="AP58">
            <v>31</v>
          </cell>
          <cell r="AQ58">
            <v>56</v>
          </cell>
        </row>
        <row r="59">
          <cell r="AO59">
            <v>17</v>
          </cell>
          <cell r="AP59">
            <v>29</v>
          </cell>
          <cell r="AQ59">
            <v>46</v>
          </cell>
        </row>
        <row r="60">
          <cell r="AO60">
            <v>19</v>
          </cell>
          <cell r="AP60">
            <v>12</v>
          </cell>
          <cell r="AQ60">
            <v>31</v>
          </cell>
        </row>
        <row r="61">
          <cell r="AO61">
            <v>11</v>
          </cell>
          <cell r="AP61">
            <v>17</v>
          </cell>
          <cell r="AQ61">
            <v>28</v>
          </cell>
        </row>
        <row r="62">
          <cell r="AO62">
            <v>23</v>
          </cell>
          <cell r="AP62">
            <v>15</v>
          </cell>
          <cell r="AQ62">
            <v>38</v>
          </cell>
        </row>
        <row r="63">
          <cell r="AO63">
            <v>21</v>
          </cell>
          <cell r="AP63">
            <v>18</v>
          </cell>
          <cell r="AQ63">
            <v>39</v>
          </cell>
        </row>
        <row r="64">
          <cell r="AO64">
            <v>17</v>
          </cell>
          <cell r="AP64">
            <v>13</v>
          </cell>
          <cell r="AQ64">
            <v>30</v>
          </cell>
        </row>
        <row r="65">
          <cell r="AO65">
            <v>15</v>
          </cell>
          <cell r="AP65">
            <v>22</v>
          </cell>
          <cell r="AQ65">
            <v>37</v>
          </cell>
        </row>
        <row r="66">
          <cell r="AO66">
            <v>25</v>
          </cell>
          <cell r="AP66">
            <v>21</v>
          </cell>
          <cell r="AQ66">
            <v>46</v>
          </cell>
        </row>
        <row r="67">
          <cell r="AO67">
            <v>14</v>
          </cell>
          <cell r="AP67">
            <v>22</v>
          </cell>
          <cell r="AQ67">
            <v>36</v>
          </cell>
        </row>
        <row r="68">
          <cell r="AO68">
            <v>11</v>
          </cell>
          <cell r="AP68">
            <v>26</v>
          </cell>
          <cell r="AQ68">
            <v>37</v>
          </cell>
        </row>
        <row r="69">
          <cell r="AO69">
            <v>15</v>
          </cell>
          <cell r="AP69">
            <v>23</v>
          </cell>
          <cell r="AQ69">
            <v>38</v>
          </cell>
        </row>
        <row r="70">
          <cell r="AO70">
            <v>8</v>
          </cell>
          <cell r="AP70">
            <v>23</v>
          </cell>
          <cell r="AQ70">
            <v>31</v>
          </cell>
        </row>
        <row r="71">
          <cell r="AO71">
            <v>12</v>
          </cell>
          <cell r="AP71">
            <v>20</v>
          </cell>
          <cell r="AQ71">
            <v>32</v>
          </cell>
        </row>
        <row r="72">
          <cell r="AO72">
            <v>17</v>
          </cell>
          <cell r="AP72">
            <v>12</v>
          </cell>
          <cell r="AQ72">
            <v>29</v>
          </cell>
        </row>
        <row r="73">
          <cell r="AO73">
            <v>11</v>
          </cell>
          <cell r="AP73">
            <v>13</v>
          </cell>
          <cell r="AQ73">
            <v>24</v>
          </cell>
        </row>
        <row r="74">
          <cell r="AO74">
            <v>4</v>
          </cell>
          <cell r="AP74">
            <v>9</v>
          </cell>
          <cell r="AQ74">
            <v>13</v>
          </cell>
        </row>
        <row r="75">
          <cell r="AO75">
            <v>7</v>
          </cell>
          <cell r="AP75">
            <v>14</v>
          </cell>
          <cell r="AQ75">
            <v>21</v>
          </cell>
        </row>
        <row r="76">
          <cell r="AO76">
            <v>15</v>
          </cell>
          <cell r="AP76">
            <v>13</v>
          </cell>
          <cell r="AQ76">
            <v>28</v>
          </cell>
        </row>
        <row r="77">
          <cell r="AO77">
            <v>9</v>
          </cell>
          <cell r="AP77">
            <v>9</v>
          </cell>
          <cell r="AQ77">
            <v>18</v>
          </cell>
        </row>
        <row r="78">
          <cell r="AO78">
            <v>9</v>
          </cell>
          <cell r="AP78">
            <v>15</v>
          </cell>
          <cell r="AQ78">
            <v>24</v>
          </cell>
        </row>
        <row r="79">
          <cell r="AO79">
            <v>12</v>
          </cell>
          <cell r="AP79">
            <v>3</v>
          </cell>
          <cell r="AQ79">
            <v>15</v>
          </cell>
        </row>
        <row r="80">
          <cell r="AO80">
            <v>4</v>
          </cell>
          <cell r="AP80">
            <v>9</v>
          </cell>
          <cell r="AQ80">
            <v>13</v>
          </cell>
        </row>
        <row r="81">
          <cell r="AO81">
            <v>8</v>
          </cell>
          <cell r="AP81">
            <v>18</v>
          </cell>
          <cell r="AQ81">
            <v>26</v>
          </cell>
        </row>
        <row r="82">
          <cell r="AO82">
            <v>7</v>
          </cell>
          <cell r="AP82">
            <v>4</v>
          </cell>
          <cell r="AQ82">
            <v>11</v>
          </cell>
        </row>
        <row r="83">
          <cell r="AO83">
            <v>41</v>
          </cell>
          <cell r="AP83">
            <v>70</v>
          </cell>
          <cell r="AQ83">
            <v>111</v>
          </cell>
        </row>
        <row r="84">
          <cell r="AO84">
            <v>3346</v>
          </cell>
          <cell r="AP84">
            <v>3369</v>
          </cell>
          <cell r="AQ84">
            <v>6715</v>
          </cell>
        </row>
      </sheetData>
      <sheetData sheetId="9" refreshError="1">
        <row r="2">
          <cell r="AO2">
            <v>52</v>
          </cell>
          <cell r="AP2">
            <v>46</v>
          </cell>
          <cell r="AQ2">
            <v>98</v>
          </cell>
          <cell r="AT2">
            <v>172</v>
          </cell>
          <cell r="AU2">
            <v>149</v>
          </cell>
          <cell r="AV2">
            <v>321</v>
          </cell>
        </row>
        <row r="3">
          <cell r="AO3">
            <v>22</v>
          </cell>
          <cell r="AP3">
            <v>25</v>
          </cell>
          <cell r="AQ3">
            <v>47</v>
          </cell>
          <cell r="AT3">
            <v>177</v>
          </cell>
          <cell r="AU3">
            <v>164</v>
          </cell>
          <cell r="AV3">
            <v>341</v>
          </cell>
        </row>
        <row r="4">
          <cell r="AO4">
            <v>24</v>
          </cell>
          <cell r="AP4">
            <v>25</v>
          </cell>
          <cell r="AQ4">
            <v>49</v>
          </cell>
          <cell r="AT4">
            <v>155</v>
          </cell>
          <cell r="AU4">
            <v>176</v>
          </cell>
          <cell r="AV4">
            <v>331</v>
          </cell>
        </row>
        <row r="5">
          <cell r="AO5">
            <v>38</v>
          </cell>
          <cell r="AP5">
            <v>21</v>
          </cell>
          <cell r="AQ5">
            <v>59</v>
          </cell>
          <cell r="AT5">
            <v>184</v>
          </cell>
          <cell r="AU5">
            <v>142</v>
          </cell>
          <cell r="AV5">
            <v>326</v>
          </cell>
        </row>
        <row r="6">
          <cell r="AO6">
            <v>36</v>
          </cell>
          <cell r="AP6">
            <v>32</v>
          </cell>
          <cell r="AQ6">
            <v>68</v>
          </cell>
          <cell r="AT6">
            <v>143</v>
          </cell>
          <cell r="AU6">
            <v>139</v>
          </cell>
          <cell r="AV6">
            <v>282</v>
          </cell>
        </row>
        <row r="7">
          <cell r="AO7">
            <v>38</v>
          </cell>
          <cell r="AP7">
            <v>27</v>
          </cell>
          <cell r="AQ7">
            <v>65</v>
          </cell>
          <cell r="AT7">
            <v>121</v>
          </cell>
          <cell r="AU7">
            <v>112</v>
          </cell>
          <cell r="AV7">
            <v>233</v>
          </cell>
        </row>
        <row r="8">
          <cell r="AO8">
            <v>43</v>
          </cell>
          <cell r="AP8">
            <v>31</v>
          </cell>
          <cell r="AQ8">
            <v>74</v>
          </cell>
          <cell r="AT8">
            <v>126</v>
          </cell>
          <cell r="AU8">
            <v>137</v>
          </cell>
          <cell r="AV8">
            <v>263</v>
          </cell>
        </row>
        <row r="9">
          <cell r="AO9">
            <v>33</v>
          </cell>
          <cell r="AP9">
            <v>41</v>
          </cell>
          <cell r="AQ9">
            <v>74</v>
          </cell>
          <cell r="AT9">
            <v>129</v>
          </cell>
          <cell r="AU9">
            <v>126</v>
          </cell>
          <cell r="AV9">
            <v>255</v>
          </cell>
        </row>
        <row r="10">
          <cell r="AO10">
            <v>27</v>
          </cell>
          <cell r="AP10">
            <v>36</v>
          </cell>
          <cell r="AQ10">
            <v>63</v>
          </cell>
          <cell r="AT10">
            <v>146</v>
          </cell>
          <cell r="AU10">
            <v>124</v>
          </cell>
          <cell r="AV10">
            <v>270</v>
          </cell>
        </row>
        <row r="11">
          <cell r="AO11">
            <v>36</v>
          </cell>
          <cell r="AP11">
            <v>29</v>
          </cell>
          <cell r="AQ11">
            <v>65</v>
          </cell>
          <cell r="AT11">
            <v>105</v>
          </cell>
          <cell r="AU11">
            <v>97</v>
          </cell>
          <cell r="AV11">
            <v>202</v>
          </cell>
        </row>
        <row r="12">
          <cell r="AO12">
            <v>29</v>
          </cell>
          <cell r="AP12">
            <v>39</v>
          </cell>
          <cell r="AQ12">
            <v>68</v>
          </cell>
          <cell r="AT12">
            <v>89</v>
          </cell>
          <cell r="AU12">
            <v>83</v>
          </cell>
          <cell r="AV12">
            <v>172</v>
          </cell>
        </row>
        <row r="13">
          <cell r="AO13">
            <v>37</v>
          </cell>
          <cell r="AP13">
            <v>42</v>
          </cell>
          <cell r="AQ13">
            <v>79</v>
          </cell>
          <cell r="AT13">
            <v>53</v>
          </cell>
          <cell r="AU13">
            <v>63</v>
          </cell>
          <cell r="AV13">
            <v>116</v>
          </cell>
        </row>
        <row r="14">
          <cell r="AO14">
            <v>21</v>
          </cell>
          <cell r="AP14">
            <v>31</v>
          </cell>
          <cell r="AQ14">
            <v>52</v>
          </cell>
          <cell r="AT14">
            <v>41</v>
          </cell>
          <cell r="AU14">
            <v>54</v>
          </cell>
          <cell r="AV14">
            <v>95</v>
          </cell>
        </row>
        <row r="15">
          <cell r="AO15">
            <v>33</v>
          </cell>
          <cell r="AP15">
            <v>34</v>
          </cell>
          <cell r="AQ15">
            <v>67</v>
          </cell>
          <cell r="AT15">
            <v>41</v>
          </cell>
          <cell r="AU15">
            <v>45</v>
          </cell>
          <cell r="AV15">
            <v>86</v>
          </cell>
        </row>
        <row r="16">
          <cell r="AO16">
            <v>35</v>
          </cell>
          <cell r="AP16">
            <v>30</v>
          </cell>
          <cell r="AQ16">
            <v>65</v>
          </cell>
          <cell r="AT16">
            <v>21</v>
          </cell>
          <cell r="AU16">
            <v>22</v>
          </cell>
          <cell r="AV16">
            <v>43</v>
          </cell>
        </row>
        <row r="17">
          <cell r="AO17">
            <v>39</v>
          </cell>
          <cell r="AP17">
            <v>28</v>
          </cell>
          <cell r="AQ17">
            <v>67</v>
          </cell>
          <cell r="AT17">
            <v>18</v>
          </cell>
          <cell r="AU17">
            <v>19</v>
          </cell>
          <cell r="AV17">
            <v>37</v>
          </cell>
        </row>
        <row r="18">
          <cell r="AO18">
            <v>31</v>
          </cell>
          <cell r="AP18">
            <v>21</v>
          </cell>
          <cell r="AQ18">
            <v>52</v>
          </cell>
          <cell r="AT18">
            <v>11</v>
          </cell>
          <cell r="AU18">
            <v>14</v>
          </cell>
          <cell r="AV18">
            <v>25</v>
          </cell>
        </row>
        <row r="19">
          <cell r="AO19">
            <v>45</v>
          </cell>
          <cell r="AP19">
            <v>36</v>
          </cell>
          <cell r="AQ19">
            <v>81</v>
          </cell>
          <cell r="AT19">
            <v>1732</v>
          </cell>
          <cell r="AU19">
            <v>1666</v>
          </cell>
          <cell r="AV19">
            <v>3398</v>
          </cell>
        </row>
        <row r="20">
          <cell r="AO20">
            <v>36</v>
          </cell>
          <cell r="AP20">
            <v>27</v>
          </cell>
          <cell r="AQ20">
            <v>63</v>
          </cell>
        </row>
        <row r="21">
          <cell r="AO21">
            <v>33</v>
          </cell>
          <cell r="AP21">
            <v>30</v>
          </cell>
          <cell r="AQ21">
            <v>63</v>
          </cell>
        </row>
        <row r="22">
          <cell r="AO22">
            <v>30</v>
          </cell>
          <cell r="AP22">
            <v>39</v>
          </cell>
          <cell r="AQ22">
            <v>69</v>
          </cell>
        </row>
        <row r="23">
          <cell r="AO23">
            <v>42</v>
          </cell>
          <cell r="AP23">
            <v>30</v>
          </cell>
          <cell r="AQ23">
            <v>72</v>
          </cell>
        </row>
        <row r="24">
          <cell r="AO24">
            <v>30</v>
          </cell>
          <cell r="AP24">
            <v>34</v>
          </cell>
          <cell r="AQ24">
            <v>64</v>
          </cell>
        </row>
        <row r="25">
          <cell r="AO25">
            <v>25</v>
          </cell>
          <cell r="AP25">
            <v>15</v>
          </cell>
          <cell r="AQ25">
            <v>40</v>
          </cell>
        </row>
        <row r="26">
          <cell r="AO26">
            <v>16</v>
          </cell>
          <cell r="AP26">
            <v>21</v>
          </cell>
          <cell r="AQ26">
            <v>37</v>
          </cell>
        </row>
        <row r="27">
          <cell r="AO27">
            <v>20</v>
          </cell>
          <cell r="AP27">
            <v>30</v>
          </cell>
          <cell r="AQ27">
            <v>50</v>
          </cell>
        </row>
        <row r="28">
          <cell r="AO28">
            <v>34</v>
          </cell>
          <cell r="AP28">
            <v>17</v>
          </cell>
          <cell r="AQ28">
            <v>51</v>
          </cell>
        </row>
        <row r="29">
          <cell r="AO29">
            <v>20</v>
          </cell>
          <cell r="AP29">
            <v>28</v>
          </cell>
          <cell r="AQ29">
            <v>48</v>
          </cell>
        </row>
        <row r="30">
          <cell r="AO30">
            <v>22</v>
          </cell>
          <cell r="AP30">
            <v>20</v>
          </cell>
          <cell r="AQ30">
            <v>42</v>
          </cell>
        </row>
        <row r="31">
          <cell r="AO31">
            <v>25</v>
          </cell>
          <cell r="AP31">
            <v>17</v>
          </cell>
          <cell r="AQ31">
            <v>42</v>
          </cell>
        </row>
        <row r="32">
          <cell r="AO32">
            <v>21</v>
          </cell>
          <cell r="AP32">
            <v>24</v>
          </cell>
          <cell r="AQ32">
            <v>45</v>
          </cell>
        </row>
        <row r="33">
          <cell r="AO33">
            <v>23</v>
          </cell>
          <cell r="AP33">
            <v>25</v>
          </cell>
          <cell r="AQ33">
            <v>48</v>
          </cell>
        </row>
        <row r="34">
          <cell r="AO34">
            <v>26</v>
          </cell>
          <cell r="AP34">
            <v>29</v>
          </cell>
          <cell r="AQ34">
            <v>55</v>
          </cell>
        </row>
        <row r="35">
          <cell r="AO35">
            <v>35</v>
          </cell>
          <cell r="AP35">
            <v>32</v>
          </cell>
          <cell r="AQ35">
            <v>67</v>
          </cell>
        </row>
        <row r="36">
          <cell r="AO36">
            <v>21</v>
          </cell>
          <cell r="AP36">
            <v>27</v>
          </cell>
          <cell r="AQ36">
            <v>48</v>
          </cell>
        </row>
        <row r="37">
          <cell r="AO37">
            <v>24</v>
          </cell>
          <cell r="AP37">
            <v>22</v>
          </cell>
          <cell r="AQ37">
            <v>46</v>
          </cell>
        </row>
        <row r="38">
          <cell r="AO38">
            <v>18</v>
          </cell>
          <cell r="AP38">
            <v>22</v>
          </cell>
          <cell r="AQ38">
            <v>40</v>
          </cell>
        </row>
        <row r="39">
          <cell r="AO39">
            <v>36</v>
          </cell>
          <cell r="AP39">
            <v>26</v>
          </cell>
          <cell r="AQ39">
            <v>62</v>
          </cell>
        </row>
        <row r="40">
          <cell r="AO40">
            <v>28</v>
          </cell>
          <cell r="AP40">
            <v>30</v>
          </cell>
          <cell r="AQ40">
            <v>58</v>
          </cell>
        </row>
        <row r="41">
          <cell r="AO41">
            <v>23</v>
          </cell>
          <cell r="AP41">
            <v>26</v>
          </cell>
          <cell r="AQ41">
            <v>49</v>
          </cell>
        </row>
        <row r="42">
          <cell r="AO42">
            <v>28</v>
          </cell>
          <cell r="AP42">
            <v>31</v>
          </cell>
          <cell r="AQ42">
            <v>59</v>
          </cell>
        </row>
        <row r="43">
          <cell r="AO43">
            <v>38</v>
          </cell>
          <cell r="AP43">
            <v>23</v>
          </cell>
          <cell r="AQ43">
            <v>61</v>
          </cell>
        </row>
        <row r="44">
          <cell r="AO44">
            <v>24</v>
          </cell>
          <cell r="AP44">
            <v>18</v>
          </cell>
          <cell r="AQ44">
            <v>42</v>
          </cell>
        </row>
        <row r="45">
          <cell r="AO45">
            <v>33</v>
          </cell>
          <cell r="AP45">
            <v>23</v>
          </cell>
          <cell r="AQ45">
            <v>56</v>
          </cell>
        </row>
        <row r="46">
          <cell r="AO46">
            <v>23</v>
          </cell>
          <cell r="AP46">
            <v>29</v>
          </cell>
          <cell r="AQ46">
            <v>52</v>
          </cell>
        </row>
        <row r="47">
          <cell r="AO47">
            <v>29</v>
          </cell>
          <cell r="AP47">
            <v>23</v>
          </cell>
          <cell r="AQ47">
            <v>52</v>
          </cell>
        </row>
        <row r="48">
          <cell r="AO48">
            <v>21</v>
          </cell>
          <cell r="AP48">
            <v>22</v>
          </cell>
          <cell r="AQ48">
            <v>43</v>
          </cell>
        </row>
        <row r="49">
          <cell r="AO49">
            <v>21</v>
          </cell>
          <cell r="AP49">
            <v>14</v>
          </cell>
          <cell r="AQ49">
            <v>35</v>
          </cell>
        </row>
        <row r="50">
          <cell r="AO50">
            <v>15</v>
          </cell>
          <cell r="AP50">
            <v>19</v>
          </cell>
          <cell r="AQ50">
            <v>34</v>
          </cell>
        </row>
        <row r="51">
          <cell r="AO51">
            <v>19</v>
          </cell>
          <cell r="AP51">
            <v>19</v>
          </cell>
          <cell r="AQ51">
            <v>38</v>
          </cell>
        </row>
        <row r="52">
          <cell r="AO52">
            <v>13</v>
          </cell>
          <cell r="AP52">
            <v>13</v>
          </cell>
          <cell r="AQ52">
            <v>26</v>
          </cell>
        </row>
        <row r="53">
          <cell r="AO53">
            <v>27</v>
          </cell>
          <cell r="AP53">
            <v>18</v>
          </cell>
          <cell r="AQ53">
            <v>45</v>
          </cell>
        </row>
        <row r="54">
          <cell r="AO54">
            <v>15</v>
          </cell>
          <cell r="AP54">
            <v>17</v>
          </cell>
          <cell r="AQ54">
            <v>32</v>
          </cell>
        </row>
        <row r="55">
          <cell r="AO55">
            <v>14</v>
          </cell>
          <cell r="AP55">
            <v>14</v>
          </cell>
          <cell r="AQ55">
            <v>28</v>
          </cell>
        </row>
        <row r="56">
          <cell r="AO56">
            <v>20</v>
          </cell>
          <cell r="AP56">
            <v>21</v>
          </cell>
          <cell r="AQ56">
            <v>41</v>
          </cell>
        </row>
        <row r="57">
          <cell r="AO57">
            <v>6</v>
          </cell>
          <cell r="AP57">
            <v>15</v>
          </cell>
          <cell r="AQ57">
            <v>21</v>
          </cell>
        </row>
        <row r="58">
          <cell r="AO58">
            <v>9</v>
          </cell>
          <cell r="AP58">
            <v>15</v>
          </cell>
          <cell r="AQ58">
            <v>24</v>
          </cell>
        </row>
        <row r="59">
          <cell r="AO59">
            <v>13</v>
          </cell>
          <cell r="AP59">
            <v>10</v>
          </cell>
          <cell r="AQ59">
            <v>23</v>
          </cell>
        </row>
        <row r="60">
          <cell r="AO60">
            <v>6</v>
          </cell>
          <cell r="AP60">
            <v>9</v>
          </cell>
          <cell r="AQ60">
            <v>15</v>
          </cell>
        </row>
        <row r="61">
          <cell r="AO61">
            <v>19</v>
          </cell>
          <cell r="AP61">
            <v>14</v>
          </cell>
          <cell r="AQ61">
            <v>33</v>
          </cell>
        </row>
        <row r="62">
          <cell r="AO62">
            <v>7</v>
          </cell>
          <cell r="AP62">
            <v>10</v>
          </cell>
          <cell r="AQ62">
            <v>17</v>
          </cell>
        </row>
        <row r="63">
          <cell r="AO63">
            <v>10</v>
          </cell>
          <cell r="AP63">
            <v>8</v>
          </cell>
          <cell r="AQ63">
            <v>18</v>
          </cell>
        </row>
        <row r="64">
          <cell r="AO64">
            <v>7</v>
          </cell>
          <cell r="AP64">
            <v>13</v>
          </cell>
          <cell r="AQ64">
            <v>20</v>
          </cell>
        </row>
        <row r="65">
          <cell r="AO65">
            <v>10</v>
          </cell>
          <cell r="AP65">
            <v>13</v>
          </cell>
          <cell r="AQ65">
            <v>23</v>
          </cell>
        </row>
        <row r="66">
          <cell r="AO66">
            <v>7</v>
          </cell>
          <cell r="AP66">
            <v>10</v>
          </cell>
          <cell r="AQ66">
            <v>17</v>
          </cell>
        </row>
        <row r="67">
          <cell r="AO67">
            <v>8</v>
          </cell>
          <cell r="AP67">
            <v>12</v>
          </cell>
          <cell r="AQ67">
            <v>20</v>
          </cell>
        </row>
        <row r="68">
          <cell r="AO68">
            <v>10</v>
          </cell>
          <cell r="AP68">
            <v>11</v>
          </cell>
          <cell r="AQ68">
            <v>21</v>
          </cell>
        </row>
        <row r="69">
          <cell r="AO69">
            <v>11</v>
          </cell>
          <cell r="AP69">
            <v>6</v>
          </cell>
          <cell r="AQ69">
            <v>17</v>
          </cell>
        </row>
        <row r="70">
          <cell r="AO70">
            <v>5</v>
          </cell>
          <cell r="AP70">
            <v>9</v>
          </cell>
          <cell r="AQ70">
            <v>14</v>
          </cell>
        </row>
        <row r="71">
          <cell r="AO71">
            <v>7</v>
          </cell>
          <cell r="AP71">
            <v>7</v>
          </cell>
          <cell r="AQ71">
            <v>14</v>
          </cell>
        </row>
        <row r="72">
          <cell r="AO72">
            <v>7</v>
          </cell>
          <cell r="AP72">
            <v>6</v>
          </cell>
          <cell r="AQ72">
            <v>13</v>
          </cell>
        </row>
        <row r="73">
          <cell r="AO73">
            <v>5</v>
          </cell>
          <cell r="AP73">
            <v>6</v>
          </cell>
          <cell r="AQ73">
            <v>11</v>
          </cell>
        </row>
        <row r="74">
          <cell r="AO74">
            <v>2</v>
          </cell>
          <cell r="AP74">
            <v>4</v>
          </cell>
          <cell r="AQ74">
            <v>6</v>
          </cell>
        </row>
        <row r="75">
          <cell r="AO75">
            <v>4</v>
          </cell>
          <cell r="AP75">
            <v>4</v>
          </cell>
          <cell r="AQ75">
            <v>8</v>
          </cell>
        </row>
        <row r="76">
          <cell r="AO76">
            <v>3</v>
          </cell>
          <cell r="AP76">
            <v>2</v>
          </cell>
          <cell r="AQ76">
            <v>5</v>
          </cell>
        </row>
        <row r="77">
          <cell r="AO77">
            <v>3</v>
          </cell>
          <cell r="AP77">
            <v>2</v>
          </cell>
          <cell r="AQ77">
            <v>5</v>
          </cell>
        </row>
        <row r="78">
          <cell r="AO78">
            <v>7</v>
          </cell>
          <cell r="AP78">
            <v>5</v>
          </cell>
          <cell r="AQ78">
            <v>12</v>
          </cell>
        </row>
        <row r="79">
          <cell r="AO79">
            <v>2</v>
          </cell>
          <cell r="AP79">
            <v>2</v>
          </cell>
          <cell r="AQ79">
            <v>4</v>
          </cell>
        </row>
        <row r="80">
          <cell r="AO80">
            <v>4</v>
          </cell>
          <cell r="AP80">
            <v>7</v>
          </cell>
          <cell r="AQ80">
            <v>11</v>
          </cell>
        </row>
        <row r="81">
          <cell r="AO81">
            <v>2</v>
          </cell>
          <cell r="AP81">
            <v>3</v>
          </cell>
          <cell r="AQ81">
            <v>5</v>
          </cell>
        </row>
        <row r="82">
          <cell r="AO82">
            <v>2</v>
          </cell>
          <cell r="AQ82">
            <v>2</v>
          </cell>
        </row>
        <row r="83">
          <cell r="AO83">
            <v>9</v>
          </cell>
          <cell r="AP83">
            <v>14</v>
          </cell>
          <cell r="AQ83">
            <v>23</v>
          </cell>
        </row>
        <row r="84">
          <cell r="AO84">
            <v>1732</v>
          </cell>
          <cell r="AP84">
            <v>1666</v>
          </cell>
          <cell r="AQ84">
            <v>3398</v>
          </cell>
        </row>
      </sheetData>
      <sheetData sheetId="10" refreshError="1">
        <row r="2">
          <cell r="AO2">
            <v>30</v>
          </cell>
          <cell r="AP2">
            <v>34</v>
          </cell>
          <cell r="AQ2">
            <v>64</v>
          </cell>
          <cell r="AT2">
            <v>86</v>
          </cell>
          <cell r="AU2">
            <v>96</v>
          </cell>
          <cell r="AV2">
            <v>182</v>
          </cell>
        </row>
        <row r="3">
          <cell r="AO3">
            <v>13</v>
          </cell>
          <cell r="AP3">
            <v>10</v>
          </cell>
          <cell r="AQ3">
            <v>23</v>
          </cell>
          <cell r="AT3">
            <v>111</v>
          </cell>
          <cell r="AU3">
            <v>106</v>
          </cell>
          <cell r="AV3">
            <v>217</v>
          </cell>
        </row>
        <row r="4">
          <cell r="AO4">
            <v>15</v>
          </cell>
          <cell r="AP4">
            <v>23</v>
          </cell>
          <cell r="AQ4">
            <v>38</v>
          </cell>
          <cell r="AT4">
            <v>155</v>
          </cell>
          <cell r="AU4">
            <v>126</v>
          </cell>
          <cell r="AV4">
            <v>281</v>
          </cell>
        </row>
        <row r="5">
          <cell r="AO5">
            <v>9</v>
          </cell>
          <cell r="AP5">
            <v>13</v>
          </cell>
          <cell r="AQ5">
            <v>22</v>
          </cell>
          <cell r="AT5">
            <v>134</v>
          </cell>
          <cell r="AU5">
            <v>113</v>
          </cell>
          <cell r="AV5">
            <v>247</v>
          </cell>
        </row>
        <row r="6">
          <cell r="AO6">
            <v>19</v>
          </cell>
          <cell r="AP6">
            <v>16</v>
          </cell>
          <cell r="AQ6">
            <v>35</v>
          </cell>
          <cell r="AT6">
            <v>151</v>
          </cell>
          <cell r="AU6">
            <v>107</v>
          </cell>
          <cell r="AV6">
            <v>258</v>
          </cell>
        </row>
        <row r="7">
          <cell r="AO7">
            <v>13</v>
          </cell>
          <cell r="AP7">
            <v>17</v>
          </cell>
          <cell r="AQ7">
            <v>30</v>
          </cell>
          <cell r="AT7">
            <v>147</v>
          </cell>
          <cell r="AU7">
            <v>107</v>
          </cell>
          <cell r="AV7">
            <v>254</v>
          </cell>
        </row>
        <row r="8">
          <cell r="AO8">
            <v>20</v>
          </cell>
          <cell r="AP8">
            <v>16</v>
          </cell>
          <cell r="AQ8">
            <v>36</v>
          </cell>
          <cell r="AT8">
            <v>112</v>
          </cell>
          <cell r="AU8">
            <v>81</v>
          </cell>
          <cell r="AV8">
            <v>193</v>
          </cell>
        </row>
        <row r="9">
          <cell r="AO9">
            <v>16</v>
          </cell>
          <cell r="AP9">
            <v>26</v>
          </cell>
          <cell r="AQ9">
            <v>42</v>
          </cell>
          <cell r="AT9">
            <v>91</v>
          </cell>
          <cell r="AU9">
            <v>57</v>
          </cell>
          <cell r="AV9">
            <v>148</v>
          </cell>
        </row>
        <row r="10">
          <cell r="AO10">
            <v>33</v>
          </cell>
          <cell r="AP10">
            <v>21</v>
          </cell>
          <cell r="AQ10">
            <v>54</v>
          </cell>
          <cell r="AT10">
            <v>78</v>
          </cell>
          <cell r="AU10">
            <v>61</v>
          </cell>
          <cell r="AV10">
            <v>139</v>
          </cell>
        </row>
        <row r="11">
          <cell r="AO11">
            <v>29</v>
          </cell>
          <cell r="AP11">
            <v>26</v>
          </cell>
          <cell r="AQ11">
            <v>55</v>
          </cell>
          <cell r="AT11">
            <v>69</v>
          </cell>
          <cell r="AU11">
            <v>62</v>
          </cell>
          <cell r="AV11">
            <v>131</v>
          </cell>
        </row>
        <row r="12">
          <cell r="AO12">
            <v>29</v>
          </cell>
          <cell r="AP12">
            <v>21</v>
          </cell>
          <cell r="AQ12">
            <v>50</v>
          </cell>
          <cell r="AT12">
            <v>84</v>
          </cell>
          <cell r="AU12">
            <v>91</v>
          </cell>
          <cell r="AV12">
            <v>175</v>
          </cell>
        </row>
        <row r="13">
          <cell r="AO13">
            <v>30</v>
          </cell>
          <cell r="AP13">
            <v>24</v>
          </cell>
          <cell r="AQ13">
            <v>54</v>
          </cell>
          <cell r="AT13">
            <v>47</v>
          </cell>
          <cell r="AU13">
            <v>47</v>
          </cell>
          <cell r="AV13">
            <v>94</v>
          </cell>
        </row>
        <row r="14">
          <cell r="AO14">
            <v>36</v>
          </cell>
          <cell r="AP14">
            <v>28</v>
          </cell>
          <cell r="AQ14">
            <v>64</v>
          </cell>
          <cell r="AT14">
            <v>32</v>
          </cell>
          <cell r="AU14">
            <v>36</v>
          </cell>
          <cell r="AV14">
            <v>68</v>
          </cell>
        </row>
        <row r="15">
          <cell r="AO15">
            <v>35</v>
          </cell>
          <cell r="AP15">
            <v>28</v>
          </cell>
          <cell r="AQ15">
            <v>63</v>
          </cell>
          <cell r="AT15">
            <v>26</v>
          </cell>
          <cell r="AU15">
            <v>37</v>
          </cell>
          <cell r="AV15">
            <v>63</v>
          </cell>
        </row>
        <row r="16">
          <cell r="AO16">
            <v>25</v>
          </cell>
          <cell r="AP16">
            <v>25</v>
          </cell>
          <cell r="AQ16">
            <v>50</v>
          </cell>
          <cell r="AT16">
            <v>18</v>
          </cell>
          <cell r="AU16">
            <v>30</v>
          </cell>
          <cell r="AV16">
            <v>48</v>
          </cell>
        </row>
        <row r="17">
          <cell r="AO17">
            <v>25</v>
          </cell>
          <cell r="AP17">
            <v>20</v>
          </cell>
          <cell r="AQ17">
            <v>45</v>
          </cell>
          <cell r="AT17">
            <v>22</v>
          </cell>
          <cell r="AU17">
            <v>31</v>
          </cell>
          <cell r="AV17">
            <v>53</v>
          </cell>
        </row>
        <row r="18">
          <cell r="AO18">
            <v>23</v>
          </cell>
          <cell r="AP18">
            <v>23</v>
          </cell>
          <cell r="AQ18">
            <v>46</v>
          </cell>
          <cell r="AT18">
            <v>28</v>
          </cell>
          <cell r="AU18">
            <v>48</v>
          </cell>
          <cell r="AV18">
            <v>76</v>
          </cell>
        </row>
        <row r="19">
          <cell r="AO19">
            <v>35</v>
          </cell>
          <cell r="AP19">
            <v>20</v>
          </cell>
          <cell r="AQ19">
            <v>55</v>
          </cell>
          <cell r="AT19">
            <v>1391</v>
          </cell>
          <cell r="AU19">
            <v>1236</v>
          </cell>
          <cell r="AV19">
            <v>2627</v>
          </cell>
        </row>
        <row r="20">
          <cell r="AO20">
            <v>28</v>
          </cell>
          <cell r="AP20">
            <v>26</v>
          </cell>
          <cell r="AQ20">
            <v>54</v>
          </cell>
        </row>
        <row r="21">
          <cell r="AO21">
            <v>23</v>
          </cell>
          <cell r="AP21">
            <v>24</v>
          </cell>
          <cell r="AQ21">
            <v>47</v>
          </cell>
        </row>
        <row r="22">
          <cell r="AO22">
            <v>36</v>
          </cell>
          <cell r="AP22">
            <v>23</v>
          </cell>
          <cell r="AQ22">
            <v>59</v>
          </cell>
        </row>
        <row r="23">
          <cell r="AO23">
            <v>32</v>
          </cell>
          <cell r="AP23">
            <v>15</v>
          </cell>
          <cell r="AQ23">
            <v>47</v>
          </cell>
        </row>
        <row r="24">
          <cell r="AO24">
            <v>25</v>
          </cell>
          <cell r="AP24">
            <v>22</v>
          </cell>
          <cell r="AQ24">
            <v>47</v>
          </cell>
        </row>
        <row r="25">
          <cell r="AO25">
            <v>25</v>
          </cell>
          <cell r="AP25">
            <v>21</v>
          </cell>
          <cell r="AQ25">
            <v>46</v>
          </cell>
        </row>
        <row r="26">
          <cell r="AO26">
            <v>33</v>
          </cell>
          <cell r="AP26">
            <v>26</v>
          </cell>
          <cell r="AQ26">
            <v>59</v>
          </cell>
        </row>
        <row r="27">
          <cell r="AO27">
            <v>35</v>
          </cell>
          <cell r="AP27">
            <v>26</v>
          </cell>
          <cell r="AQ27">
            <v>61</v>
          </cell>
        </row>
        <row r="28">
          <cell r="AO28">
            <v>28</v>
          </cell>
          <cell r="AP28">
            <v>20</v>
          </cell>
          <cell r="AQ28">
            <v>48</v>
          </cell>
        </row>
        <row r="29">
          <cell r="AO29">
            <v>26</v>
          </cell>
          <cell r="AP29">
            <v>22</v>
          </cell>
          <cell r="AQ29">
            <v>48</v>
          </cell>
        </row>
        <row r="30">
          <cell r="AO30">
            <v>27</v>
          </cell>
          <cell r="AP30">
            <v>22</v>
          </cell>
          <cell r="AQ30">
            <v>49</v>
          </cell>
        </row>
        <row r="31">
          <cell r="AO31">
            <v>31</v>
          </cell>
          <cell r="AP31">
            <v>17</v>
          </cell>
          <cell r="AQ31">
            <v>48</v>
          </cell>
        </row>
        <row r="32">
          <cell r="AO32">
            <v>22</v>
          </cell>
          <cell r="AP32">
            <v>14</v>
          </cell>
          <cell r="AQ32">
            <v>36</v>
          </cell>
        </row>
        <row r="33">
          <cell r="AO33">
            <v>20</v>
          </cell>
          <cell r="AP33">
            <v>21</v>
          </cell>
          <cell r="AQ33">
            <v>41</v>
          </cell>
        </row>
        <row r="34">
          <cell r="AO34">
            <v>18</v>
          </cell>
          <cell r="AP34">
            <v>19</v>
          </cell>
          <cell r="AQ34">
            <v>37</v>
          </cell>
        </row>
        <row r="35">
          <cell r="AO35">
            <v>28</v>
          </cell>
          <cell r="AP35">
            <v>13</v>
          </cell>
          <cell r="AQ35">
            <v>41</v>
          </cell>
        </row>
        <row r="36">
          <cell r="AO36">
            <v>24</v>
          </cell>
          <cell r="AP36">
            <v>14</v>
          </cell>
          <cell r="AQ36">
            <v>38</v>
          </cell>
        </row>
        <row r="37">
          <cell r="AO37">
            <v>26</v>
          </cell>
          <cell r="AP37">
            <v>6</v>
          </cell>
          <cell r="AQ37">
            <v>32</v>
          </cell>
        </row>
        <row r="38">
          <cell r="AO38">
            <v>19</v>
          </cell>
          <cell r="AP38">
            <v>10</v>
          </cell>
          <cell r="AQ38">
            <v>29</v>
          </cell>
        </row>
        <row r="39">
          <cell r="AO39">
            <v>15</v>
          </cell>
          <cell r="AP39">
            <v>18</v>
          </cell>
          <cell r="AQ39">
            <v>33</v>
          </cell>
        </row>
        <row r="40">
          <cell r="AO40">
            <v>16</v>
          </cell>
          <cell r="AP40">
            <v>11</v>
          </cell>
          <cell r="AQ40">
            <v>27</v>
          </cell>
        </row>
        <row r="41">
          <cell r="AO41">
            <v>15</v>
          </cell>
          <cell r="AP41">
            <v>12</v>
          </cell>
          <cell r="AQ41">
            <v>27</v>
          </cell>
        </row>
        <row r="42">
          <cell r="AO42">
            <v>15</v>
          </cell>
          <cell r="AP42">
            <v>15</v>
          </cell>
          <cell r="AQ42">
            <v>30</v>
          </cell>
        </row>
        <row r="43">
          <cell r="AO43">
            <v>18</v>
          </cell>
          <cell r="AP43">
            <v>13</v>
          </cell>
          <cell r="AQ43">
            <v>31</v>
          </cell>
        </row>
        <row r="44">
          <cell r="AO44">
            <v>12</v>
          </cell>
          <cell r="AP44">
            <v>8</v>
          </cell>
          <cell r="AQ44">
            <v>20</v>
          </cell>
        </row>
        <row r="45">
          <cell r="AO45">
            <v>18</v>
          </cell>
          <cell r="AP45">
            <v>12</v>
          </cell>
          <cell r="AQ45">
            <v>30</v>
          </cell>
        </row>
        <row r="46">
          <cell r="AO46">
            <v>15</v>
          </cell>
          <cell r="AP46">
            <v>13</v>
          </cell>
          <cell r="AQ46">
            <v>28</v>
          </cell>
        </row>
        <row r="47">
          <cell r="AO47">
            <v>21</v>
          </cell>
          <cell r="AP47">
            <v>10</v>
          </cell>
          <cell r="AQ47">
            <v>31</v>
          </cell>
        </row>
        <row r="48">
          <cell r="AO48">
            <v>10</v>
          </cell>
          <cell r="AP48">
            <v>12</v>
          </cell>
          <cell r="AQ48">
            <v>22</v>
          </cell>
        </row>
        <row r="49">
          <cell r="AO49">
            <v>11</v>
          </cell>
          <cell r="AP49">
            <v>14</v>
          </cell>
          <cell r="AQ49">
            <v>25</v>
          </cell>
        </row>
        <row r="50">
          <cell r="AO50">
            <v>15</v>
          </cell>
          <cell r="AP50">
            <v>11</v>
          </cell>
          <cell r="AQ50">
            <v>26</v>
          </cell>
        </row>
        <row r="51">
          <cell r="AO51">
            <v>12</v>
          </cell>
          <cell r="AP51">
            <v>15</v>
          </cell>
          <cell r="AQ51">
            <v>27</v>
          </cell>
        </row>
        <row r="52">
          <cell r="AO52">
            <v>14</v>
          </cell>
          <cell r="AP52">
            <v>14</v>
          </cell>
          <cell r="AQ52">
            <v>28</v>
          </cell>
        </row>
        <row r="53">
          <cell r="AO53">
            <v>18</v>
          </cell>
          <cell r="AP53">
            <v>26</v>
          </cell>
          <cell r="AQ53">
            <v>44</v>
          </cell>
        </row>
        <row r="54">
          <cell r="AO54">
            <v>19</v>
          </cell>
          <cell r="AP54">
            <v>15</v>
          </cell>
          <cell r="AQ54">
            <v>34</v>
          </cell>
        </row>
        <row r="55">
          <cell r="AO55">
            <v>17</v>
          </cell>
          <cell r="AP55">
            <v>14</v>
          </cell>
          <cell r="AQ55">
            <v>31</v>
          </cell>
        </row>
        <row r="56">
          <cell r="AO56">
            <v>16</v>
          </cell>
          <cell r="AP56">
            <v>22</v>
          </cell>
          <cell r="AQ56">
            <v>38</v>
          </cell>
        </row>
        <row r="57">
          <cell r="AO57">
            <v>10</v>
          </cell>
          <cell r="AP57">
            <v>17</v>
          </cell>
          <cell r="AQ57">
            <v>27</v>
          </cell>
        </row>
        <row r="58">
          <cell r="AO58">
            <v>14</v>
          </cell>
          <cell r="AP58">
            <v>11</v>
          </cell>
          <cell r="AQ58">
            <v>25</v>
          </cell>
        </row>
        <row r="59">
          <cell r="AO59">
            <v>10</v>
          </cell>
          <cell r="AP59">
            <v>7</v>
          </cell>
          <cell r="AQ59">
            <v>17</v>
          </cell>
        </row>
        <row r="60">
          <cell r="AO60">
            <v>6</v>
          </cell>
          <cell r="AP60">
            <v>2</v>
          </cell>
          <cell r="AQ60">
            <v>8</v>
          </cell>
        </row>
        <row r="61">
          <cell r="AO61">
            <v>7</v>
          </cell>
          <cell r="AP61">
            <v>10</v>
          </cell>
          <cell r="AQ61">
            <v>17</v>
          </cell>
        </row>
        <row r="62">
          <cell r="AO62">
            <v>9</v>
          </cell>
          <cell r="AP62">
            <v>7</v>
          </cell>
          <cell r="AQ62">
            <v>16</v>
          </cell>
        </row>
        <row r="63">
          <cell r="AO63">
            <v>9</v>
          </cell>
          <cell r="AP63">
            <v>5</v>
          </cell>
          <cell r="AQ63">
            <v>14</v>
          </cell>
        </row>
        <row r="64">
          <cell r="AO64">
            <v>3</v>
          </cell>
          <cell r="AP64">
            <v>4</v>
          </cell>
          <cell r="AQ64">
            <v>7</v>
          </cell>
        </row>
        <row r="65">
          <cell r="AO65">
            <v>5</v>
          </cell>
          <cell r="AP65">
            <v>7</v>
          </cell>
          <cell r="AQ65">
            <v>12</v>
          </cell>
        </row>
        <row r="66">
          <cell r="AO66">
            <v>6</v>
          </cell>
          <cell r="AP66">
            <v>13</v>
          </cell>
          <cell r="AQ66">
            <v>19</v>
          </cell>
        </row>
        <row r="67">
          <cell r="AO67">
            <v>10</v>
          </cell>
          <cell r="AP67">
            <v>6</v>
          </cell>
          <cell r="AQ67">
            <v>16</v>
          </cell>
        </row>
        <row r="68">
          <cell r="AO68">
            <v>1</v>
          </cell>
          <cell r="AP68">
            <v>4</v>
          </cell>
          <cell r="AQ68">
            <v>5</v>
          </cell>
        </row>
        <row r="69">
          <cell r="AO69">
            <v>8</v>
          </cell>
          <cell r="AP69">
            <v>12</v>
          </cell>
          <cell r="AQ69">
            <v>20</v>
          </cell>
        </row>
        <row r="70">
          <cell r="AO70">
            <v>4</v>
          </cell>
          <cell r="AP70">
            <v>6</v>
          </cell>
          <cell r="AQ70">
            <v>10</v>
          </cell>
        </row>
        <row r="71">
          <cell r="AO71">
            <v>3</v>
          </cell>
          <cell r="AP71">
            <v>9</v>
          </cell>
          <cell r="AQ71">
            <v>12</v>
          </cell>
        </row>
        <row r="72">
          <cell r="AO72">
            <v>6</v>
          </cell>
          <cell r="AP72">
            <v>12</v>
          </cell>
          <cell r="AQ72">
            <v>18</v>
          </cell>
        </row>
        <row r="73">
          <cell r="AO73">
            <v>2</v>
          </cell>
          <cell r="AP73">
            <v>5</v>
          </cell>
          <cell r="AQ73">
            <v>7</v>
          </cell>
        </row>
        <row r="74">
          <cell r="AO74">
            <v>5</v>
          </cell>
          <cell r="AP74">
            <v>4</v>
          </cell>
          <cell r="AQ74">
            <v>9</v>
          </cell>
        </row>
        <row r="75">
          <cell r="AO75">
            <v>4</v>
          </cell>
          <cell r="AP75">
            <v>6</v>
          </cell>
          <cell r="AQ75">
            <v>10</v>
          </cell>
        </row>
        <row r="76">
          <cell r="AO76">
            <v>1</v>
          </cell>
          <cell r="AP76">
            <v>3</v>
          </cell>
          <cell r="AQ76">
            <v>4</v>
          </cell>
        </row>
        <row r="77">
          <cell r="AO77">
            <v>1</v>
          </cell>
          <cell r="AP77">
            <v>5</v>
          </cell>
          <cell r="AQ77">
            <v>6</v>
          </cell>
        </row>
        <row r="78">
          <cell r="AO78">
            <v>4</v>
          </cell>
          <cell r="AP78">
            <v>4</v>
          </cell>
          <cell r="AQ78">
            <v>8</v>
          </cell>
        </row>
        <row r="79">
          <cell r="AO79">
            <v>5</v>
          </cell>
          <cell r="AP79">
            <v>5</v>
          </cell>
          <cell r="AQ79">
            <v>10</v>
          </cell>
        </row>
        <row r="80">
          <cell r="AO80">
            <v>7</v>
          </cell>
          <cell r="AP80">
            <v>5</v>
          </cell>
          <cell r="AQ80">
            <v>12</v>
          </cell>
        </row>
        <row r="81">
          <cell r="AO81">
            <v>5</v>
          </cell>
          <cell r="AP81">
            <v>12</v>
          </cell>
          <cell r="AQ81">
            <v>17</v>
          </cell>
        </row>
        <row r="82">
          <cell r="AO82">
            <v>3</v>
          </cell>
          <cell r="AP82">
            <v>4</v>
          </cell>
          <cell r="AQ82">
            <v>7</v>
          </cell>
        </row>
        <row r="83">
          <cell r="AO83">
            <v>25</v>
          </cell>
          <cell r="AP83">
            <v>44</v>
          </cell>
          <cell r="AQ83">
            <v>69</v>
          </cell>
        </row>
        <row r="84">
          <cell r="AO84">
            <v>1391</v>
          </cell>
          <cell r="AP84">
            <v>1236</v>
          </cell>
          <cell r="AQ84">
            <v>2627</v>
          </cell>
        </row>
      </sheetData>
      <sheetData sheetId="11" refreshError="1">
        <row r="2">
          <cell r="AO2">
            <v>34</v>
          </cell>
          <cell r="AP2">
            <v>41</v>
          </cell>
          <cell r="AQ2">
            <v>75</v>
          </cell>
          <cell r="AT2">
            <v>123</v>
          </cell>
          <cell r="AU2">
            <v>117</v>
          </cell>
          <cell r="AV2">
            <v>240</v>
          </cell>
        </row>
        <row r="3">
          <cell r="AO3">
            <v>23</v>
          </cell>
          <cell r="AP3">
            <v>18</v>
          </cell>
          <cell r="AQ3">
            <v>41</v>
          </cell>
          <cell r="AT3">
            <v>213</v>
          </cell>
          <cell r="AU3">
            <v>220</v>
          </cell>
          <cell r="AV3">
            <v>433</v>
          </cell>
        </row>
        <row r="4">
          <cell r="AO4">
            <v>14</v>
          </cell>
          <cell r="AP4">
            <v>13</v>
          </cell>
          <cell r="AQ4">
            <v>27</v>
          </cell>
          <cell r="AT4">
            <v>230</v>
          </cell>
          <cell r="AU4">
            <v>198</v>
          </cell>
          <cell r="AV4">
            <v>428</v>
          </cell>
        </row>
        <row r="5">
          <cell r="AO5">
            <v>26</v>
          </cell>
          <cell r="AP5">
            <v>22</v>
          </cell>
          <cell r="AQ5">
            <v>48</v>
          </cell>
          <cell r="AT5">
            <v>212</v>
          </cell>
          <cell r="AU5">
            <v>214</v>
          </cell>
          <cell r="AV5">
            <v>426</v>
          </cell>
        </row>
        <row r="6">
          <cell r="AO6">
            <v>26</v>
          </cell>
          <cell r="AP6">
            <v>23</v>
          </cell>
          <cell r="AQ6">
            <v>49</v>
          </cell>
          <cell r="AT6">
            <v>231</v>
          </cell>
          <cell r="AU6">
            <v>192</v>
          </cell>
          <cell r="AV6">
            <v>423</v>
          </cell>
        </row>
        <row r="7">
          <cell r="AO7">
            <v>24</v>
          </cell>
          <cell r="AP7">
            <v>24</v>
          </cell>
          <cell r="AQ7">
            <v>48</v>
          </cell>
          <cell r="AT7">
            <v>196</v>
          </cell>
          <cell r="AU7">
            <v>187</v>
          </cell>
          <cell r="AV7">
            <v>383</v>
          </cell>
        </row>
        <row r="8">
          <cell r="AO8">
            <v>39</v>
          </cell>
          <cell r="AP8">
            <v>31</v>
          </cell>
          <cell r="AQ8">
            <v>70</v>
          </cell>
          <cell r="AT8">
            <v>120</v>
          </cell>
          <cell r="AU8">
            <v>124</v>
          </cell>
          <cell r="AV8">
            <v>244</v>
          </cell>
        </row>
        <row r="9">
          <cell r="AO9">
            <v>54</v>
          </cell>
          <cell r="AP9">
            <v>58</v>
          </cell>
          <cell r="AQ9">
            <v>112</v>
          </cell>
          <cell r="AT9">
            <v>124</v>
          </cell>
          <cell r="AU9">
            <v>94</v>
          </cell>
          <cell r="AV9">
            <v>218</v>
          </cell>
        </row>
        <row r="10">
          <cell r="AO10">
            <v>50</v>
          </cell>
          <cell r="AP10">
            <v>54</v>
          </cell>
          <cell r="AQ10">
            <v>104</v>
          </cell>
          <cell r="AT10">
            <v>96</v>
          </cell>
          <cell r="AU10">
            <v>108</v>
          </cell>
          <cell r="AV10">
            <v>204</v>
          </cell>
        </row>
        <row r="11">
          <cell r="AO11">
            <v>46</v>
          </cell>
          <cell r="AP11">
            <v>53</v>
          </cell>
          <cell r="AQ11">
            <v>99</v>
          </cell>
          <cell r="AT11">
            <v>94</v>
          </cell>
          <cell r="AU11">
            <v>120</v>
          </cell>
          <cell r="AV11">
            <v>214</v>
          </cell>
        </row>
        <row r="12">
          <cell r="AO12">
            <v>34</v>
          </cell>
          <cell r="AP12">
            <v>35</v>
          </cell>
          <cell r="AQ12">
            <v>69</v>
          </cell>
          <cell r="AT12">
            <v>105</v>
          </cell>
          <cell r="AU12">
            <v>102</v>
          </cell>
          <cell r="AV12">
            <v>207</v>
          </cell>
        </row>
        <row r="13">
          <cell r="AO13">
            <v>57</v>
          </cell>
          <cell r="AP13">
            <v>34</v>
          </cell>
          <cell r="AQ13">
            <v>91</v>
          </cell>
          <cell r="AT13">
            <v>62</v>
          </cell>
          <cell r="AU13">
            <v>66</v>
          </cell>
          <cell r="AV13">
            <v>128</v>
          </cell>
        </row>
        <row r="14">
          <cell r="AO14">
            <v>45</v>
          </cell>
          <cell r="AP14">
            <v>38</v>
          </cell>
          <cell r="AQ14">
            <v>83</v>
          </cell>
          <cell r="AT14">
            <v>48</v>
          </cell>
          <cell r="AU14">
            <v>52</v>
          </cell>
          <cell r="AV14">
            <v>100</v>
          </cell>
        </row>
        <row r="15">
          <cell r="AO15">
            <v>49</v>
          </cell>
          <cell r="AP15">
            <v>50</v>
          </cell>
          <cell r="AQ15">
            <v>99</v>
          </cell>
          <cell r="AT15">
            <v>33</v>
          </cell>
          <cell r="AU15">
            <v>61</v>
          </cell>
          <cell r="AV15">
            <v>94</v>
          </cell>
        </row>
        <row r="16">
          <cell r="AO16">
            <v>45</v>
          </cell>
          <cell r="AP16">
            <v>41</v>
          </cell>
          <cell r="AQ16">
            <v>86</v>
          </cell>
          <cell r="AT16">
            <v>28</v>
          </cell>
          <cell r="AU16">
            <v>42</v>
          </cell>
          <cell r="AV16">
            <v>70</v>
          </cell>
        </row>
        <row r="17">
          <cell r="AO17">
            <v>48</v>
          </cell>
          <cell r="AP17">
            <v>50</v>
          </cell>
          <cell r="AQ17">
            <v>98</v>
          </cell>
          <cell r="AT17">
            <v>21</v>
          </cell>
          <cell r="AU17">
            <v>39</v>
          </cell>
          <cell r="AV17">
            <v>60</v>
          </cell>
        </row>
        <row r="18">
          <cell r="AO18">
            <v>38</v>
          </cell>
          <cell r="AP18">
            <v>44</v>
          </cell>
          <cell r="AQ18">
            <v>82</v>
          </cell>
          <cell r="AT18">
            <v>32</v>
          </cell>
          <cell r="AU18">
            <v>58</v>
          </cell>
          <cell r="AV18">
            <v>90</v>
          </cell>
        </row>
        <row r="19">
          <cell r="AO19">
            <v>40</v>
          </cell>
          <cell r="AP19">
            <v>38</v>
          </cell>
          <cell r="AQ19">
            <v>78</v>
          </cell>
          <cell r="AT19">
            <v>1968</v>
          </cell>
          <cell r="AU19">
            <v>1994</v>
          </cell>
          <cell r="AV19">
            <v>3962</v>
          </cell>
        </row>
        <row r="20">
          <cell r="AO20">
            <v>38</v>
          </cell>
          <cell r="AP20">
            <v>33</v>
          </cell>
          <cell r="AQ20">
            <v>71</v>
          </cell>
        </row>
        <row r="21">
          <cell r="AO21">
            <v>48</v>
          </cell>
          <cell r="AP21">
            <v>49</v>
          </cell>
          <cell r="AQ21">
            <v>97</v>
          </cell>
        </row>
        <row r="22">
          <cell r="AO22">
            <v>54</v>
          </cell>
          <cell r="AP22">
            <v>37</v>
          </cell>
          <cell r="AQ22">
            <v>91</v>
          </cell>
        </row>
        <row r="23">
          <cell r="AO23">
            <v>38</v>
          </cell>
          <cell r="AP23">
            <v>34</v>
          </cell>
          <cell r="AQ23">
            <v>72</v>
          </cell>
        </row>
        <row r="24">
          <cell r="AO24">
            <v>43</v>
          </cell>
          <cell r="AP24">
            <v>39</v>
          </cell>
          <cell r="AQ24">
            <v>82</v>
          </cell>
        </row>
        <row r="25">
          <cell r="AO25">
            <v>44</v>
          </cell>
          <cell r="AP25">
            <v>30</v>
          </cell>
          <cell r="AQ25">
            <v>74</v>
          </cell>
        </row>
        <row r="26">
          <cell r="AO26">
            <v>52</v>
          </cell>
          <cell r="AP26">
            <v>52</v>
          </cell>
          <cell r="AQ26">
            <v>104</v>
          </cell>
        </row>
        <row r="27">
          <cell r="AO27">
            <v>46</v>
          </cell>
          <cell r="AP27">
            <v>50</v>
          </cell>
          <cell r="AQ27">
            <v>96</v>
          </cell>
        </row>
        <row r="28">
          <cell r="AO28">
            <v>40</v>
          </cell>
          <cell r="AP28">
            <v>37</v>
          </cell>
          <cell r="AQ28">
            <v>77</v>
          </cell>
        </row>
        <row r="29">
          <cell r="AO29">
            <v>32</v>
          </cell>
          <cell r="AP29">
            <v>36</v>
          </cell>
          <cell r="AQ29">
            <v>68</v>
          </cell>
        </row>
        <row r="30">
          <cell r="AO30">
            <v>48</v>
          </cell>
          <cell r="AP30">
            <v>25</v>
          </cell>
          <cell r="AQ30">
            <v>73</v>
          </cell>
        </row>
        <row r="31">
          <cell r="AO31">
            <v>30</v>
          </cell>
          <cell r="AP31">
            <v>39</v>
          </cell>
          <cell r="AQ31">
            <v>69</v>
          </cell>
        </row>
        <row r="32">
          <cell r="AO32">
            <v>27</v>
          </cell>
          <cell r="AP32">
            <v>28</v>
          </cell>
          <cell r="AQ32">
            <v>55</v>
          </cell>
        </row>
        <row r="33">
          <cell r="AO33">
            <v>29</v>
          </cell>
          <cell r="AP33">
            <v>26</v>
          </cell>
          <cell r="AQ33">
            <v>55</v>
          </cell>
        </row>
        <row r="34">
          <cell r="AO34">
            <v>34</v>
          </cell>
          <cell r="AP34">
            <v>25</v>
          </cell>
          <cell r="AQ34">
            <v>59</v>
          </cell>
        </row>
        <row r="35">
          <cell r="AO35">
            <v>16</v>
          </cell>
          <cell r="AP35">
            <v>29</v>
          </cell>
          <cell r="AQ35">
            <v>45</v>
          </cell>
        </row>
        <row r="36">
          <cell r="AO36">
            <v>14</v>
          </cell>
          <cell r="AP36">
            <v>16</v>
          </cell>
          <cell r="AQ36">
            <v>30</v>
          </cell>
        </row>
        <row r="37">
          <cell r="AO37">
            <v>32</v>
          </cell>
          <cell r="AP37">
            <v>18</v>
          </cell>
          <cell r="AQ37">
            <v>50</v>
          </cell>
        </row>
        <row r="38">
          <cell r="AO38">
            <v>22</v>
          </cell>
          <cell r="AP38">
            <v>18</v>
          </cell>
          <cell r="AQ38">
            <v>40</v>
          </cell>
        </row>
        <row r="39">
          <cell r="AO39">
            <v>25</v>
          </cell>
          <cell r="AP39">
            <v>19</v>
          </cell>
          <cell r="AQ39">
            <v>44</v>
          </cell>
        </row>
        <row r="40">
          <cell r="AO40">
            <v>16</v>
          </cell>
          <cell r="AP40">
            <v>19</v>
          </cell>
          <cell r="AQ40">
            <v>35</v>
          </cell>
        </row>
        <row r="41">
          <cell r="AO41">
            <v>29</v>
          </cell>
          <cell r="AP41">
            <v>20</v>
          </cell>
          <cell r="AQ41">
            <v>49</v>
          </cell>
        </row>
        <row r="42">
          <cell r="AO42">
            <v>27</v>
          </cell>
          <cell r="AP42">
            <v>22</v>
          </cell>
          <cell r="AQ42">
            <v>49</v>
          </cell>
        </row>
        <row r="43">
          <cell r="AO43">
            <v>17</v>
          </cell>
          <cell r="AP43">
            <v>16</v>
          </cell>
          <cell r="AQ43">
            <v>33</v>
          </cell>
        </row>
        <row r="44">
          <cell r="AO44">
            <v>17</v>
          </cell>
          <cell r="AP44">
            <v>19</v>
          </cell>
          <cell r="AQ44">
            <v>36</v>
          </cell>
        </row>
        <row r="45">
          <cell r="AO45">
            <v>20</v>
          </cell>
          <cell r="AP45">
            <v>23</v>
          </cell>
          <cell r="AQ45">
            <v>43</v>
          </cell>
        </row>
        <row r="46">
          <cell r="AO46">
            <v>15</v>
          </cell>
          <cell r="AP46">
            <v>28</v>
          </cell>
          <cell r="AQ46">
            <v>43</v>
          </cell>
        </row>
        <row r="47">
          <cell r="AO47">
            <v>22</v>
          </cell>
          <cell r="AP47">
            <v>32</v>
          </cell>
          <cell r="AQ47">
            <v>54</v>
          </cell>
        </row>
        <row r="48">
          <cell r="AO48">
            <v>17</v>
          </cell>
          <cell r="AP48">
            <v>19</v>
          </cell>
          <cell r="AQ48">
            <v>36</v>
          </cell>
        </row>
        <row r="49">
          <cell r="AO49">
            <v>16</v>
          </cell>
          <cell r="AP49">
            <v>22</v>
          </cell>
          <cell r="AQ49">
            <v>38</v>
          </cell>
        </row>
        <row r="50">
          <cell r="AO50">
            <v>21</v>
          </cell>
          <cell r="AP50">
            <v>25</v>
          </cell>
          <cell r="AQ50">
            <v>46</v>
          </cell>
        </row>
        <row r="51">
          <cell r="AO51">
            <v>18</v>
          </cell>
          <cell r="AP51">
            <v>22</v>
          </cell>
          <cell r="AQ51">
            <v>40</v>
          </cell>
        </row>
        <row r="52">
          <cell r="AO52">
            <v>27</v>
          </cell>
          <cell r="AP52">
            <v>28</v>
          </cell>
          <cell r="AQ52">
            <v>55</v>
          </cell>
        </row>
        <row r="53">
          <cell r="AO53">
            <v>21</v>
          </cell>
          <cell r="AP53">
            <v>23</v>
          </cell>
          <cell r="AQ53">
            <v>44</v>
          </cell>
        </row>
        <row r="54">
          <cell r="AO54">
            <v>24</v>
          </cell>
          <cell r="AP54">
            <v>13</v>
          </cell>
          <cell r="AQ54">
            <v>37</v>
          </cell>
        </row>
        <row r="55">
          <cell r="AO55">
            <v>12</v>
          </cell>
          <cell r="AP55">
            <v>17</v>
          </cell>
          <cell r="AQ55">
            <v>29</v>
          </cell>
        </row>
        <row r="56">
          <cell r="AO56">
            <v>21</v>
          </cell>
          <cell r="AP56">
            <v>21</v>
          </cell>
          <cell r="AQ56">
            <v>42</v>
          </cell>
        </row>
        <row r="57">
          <cell r="AO57">
            <v>23</v>
          </cell>
          <cell r="AP57">
            <v>18</v>
          </cell>
          <cell r="AQ57">
            <v>41</v>
          </cell>
        </row>
        <row r="58">
          <cell r="AO58">
            <v>11</v>
          </cell>
          <cell r="AP58">
            <v>14</v>
          </cell>
          <cell r="AQ58">
            <v>25</v>
          </cell>
        </row>
        <row r="59">
          <cell r="AO59">
            <v>10</v>
          </cell>
          <cell r="AP59">
            <v>13</v>
          </cell>
          <cell r="AQ59">
            <v>23</v>
          </cell>
        </row>
        <row r="60">
          <cell r="AO60">
            <v>11</v>
          </cell>
          <cell r="AP60">
            <v>13</v>
          </cell>
          <cell r="AQ60">
            <v>24</v>
          </cell>
        </row>
        <row r="61">
          <cell r="AO61">
            <v>7</v>
          </cell>
          <cell r="AP61">
            <v>8</v>
          </cell>
          <cell r="AQ61">
            <v>15</v>
          </cell>
        </row>
        <row r="62">
          <cell r="AO62">
            <v>5</v>
          </cell>
          <cell r="AP62">
            <v>8</v>
          </cell>
          <cell r="AQ62">
            <v>13</v>
          </cell>
        </row>
        <row r="63">
          <cell r="AO63">
            <v>13</v>
          </cell>
          <cell r="AP63">
            <v>11</v>
          </cell>
          <cell r="AQ63">
            <v>24</v>
          </cell>
        </row>
        <row r="64">
          <cell r="AO64">
            <v>8</v>
          </cell>
          <cell r="AP64">
            <v>9</v>
          </cell>
          <cell r="AQ64">
            <v>17</v>
          </cell>
        </row>
        <row r="65">
          <cell r="AO65">
            <v>12</v>
          </cell>
          <cell r="AP65">
            <v>10</v>
          </cell>
          <cell r="AQ65">
            <v>22</v>
          </cell>
        </row>
        <row r="66">
          <cell r="AO66">
            <v>10</v>
          </cell>
          <cell r="AP66">
            <v>14</v>
          </cell>
          <cell r="AQ66">
            <v>24</v>
          </cell>
        </row>
        <row r="67">
          <cell r="AO67">
            <v>9</v>
          </cell>
          <cell r="AP67">
            <v>10</v>
          </cell>
          <cell r="AQ67">
            <v>19</v>
          </cell>
        </row>
        <row r="68">
          <cell r="AO68">
            <v>7</v>
          </cell>
          <cell r="AP68">
            <v>11</v>
          </cell>
          <cell r="AQ68">
            <v>18</v>
          </cell>
        </row>
        <row r="69">
          <cell r="AO69">
            <v>4</v>
          </cell>
          <cell r="AP69">
            <v>11</v>
          </cell>
          <cell r="AQ69">
            <v>15</v>
          </cell>
        </row>
        <row r="70">
          <cell r="AO70">
            <v>4</v>
          </cell>
          <cell r="AP70">
            <v>14</v>
          </cell>
          <cell r="AQ70">
            <v>18</v>
          </cell>
        </row>
        <row r="71">
          <cell r="AO71">
            <v>9</v>
          </cell>
          <cell r="AP71">
            <v>15</v>
          </cell>
          <cell r="AQ71">
            <v>24</v>
          </cell>
        </row>
        <row r="72">
          <cell r="AO72">
            <v>9</v>
          </cell>
          <cell r="AP72">
            <v>5</v>
          </cell>
          <cell r="AQ72">
            <v>14</v>
          </cell>
        </row>
        <row r="73">
          <cell r="AO73">
            <v>4</v>
          </cell>
          <cell r="AP73">
            <v>14</v>
          </cell>
          <cell r="AQ73">
            <v>18</v>
          </cell>
        </row>
        <row r="74">
          <cell r="AO74">
            <v>3</v>
          </cell>
          <cell r="AP74">
            <v>10</v>
          </cell>
          <cell r="AQ74">
            <v>13</v>
          </cell>
        </row>
        <row r="75">
          <cell r="AO75">
            <v>6</v>
          </cell>
          <cell r="AP75">
            <v>7</v>
          </cell>
          <cell r="AQ75">
            <v>13</v>
          </cell>
        </row>
        <row r="76">
          <cell r="AO76">
            <v>6</v>
          </cell>
          <cell r="AP76">
            <v>6</v>
          </cell>
          <cell r="AQ76">
            <v>12</v>
          </cell>
        </row>
        <row r="77">
          <cell r="AO77">
            <v>6</v>
          </cell>
          <cell r="AP77">
            <v>7</v>
          </cell>
          <cell r="AQ77">
            <v>13</v>
          </cell>
        </row>
        <row r="78">
          <cell r="AO78">
            <v>4</v>
          </cell>
          <cell r="AP78">
            <v>7</v>
          </cell>
          <cell r="AQ78">
            <v>11</v>
          </cell>
        </row>
        <row r="79">
          <cell r="AO79">
            <v>2</v>
          </cell>
          <cell r="AP79">
            <v>11</v>
          </cell>
          <cell r="AQ79">
            <v>13</v>
          </cell>
        </row>
        <row r="80">
          <cell r="AO80">
            <v>5</v>
          </cell>
          <cell r="AP80">
            <v>6</v>
          </cell>
          <cell r="AQ80">
            <v>11</v>
          </cell>
        </row>
        <row r="81">
          <cell r="AO81">
            <v>4</v>
          </cell>
          <cell r="AP81">
            <v>8</v>
          </cell>
          <cell r="AQ81">
            <v>12</v>
          </cell>
        </row>
        <row r="82">
          <cell r="AO82">
            <v>5</v>
          </cell>
          <cell r="AP82">
            <v>6</v>
          </cell>
          <cell r="AQ82">
            <v>11</v>
          </cell>
        </row>
        <row r="83">
          <cell r="AO83">
            <v>27</v>
          </cell>
          <cell r="AP83">
            <v>52</v>
          </cell>
          <cell r="AQ83">
            <v>79</v>
          </cell>
        </row>
        <row r="84">
          <cell r="AO84">
            <v>1968</v>
          </cell>
          <cell r="AP84">
            <v>1994</v>
          </cell>
          <cell r="AQ84">
            <v>3962</v>
          </cell>
        </row>
      </sheetData>
      <sheetData sheetId="12" refreshError="1">
        <row r="2">
          <cell r="AO2">
            <v>43</v>
          </cell>
          <cell r="AP2">
            <v>27</v>
          </cell>
          <cell r="AQ2">
            <v>70</v>
          </cell>
          <cell r="AT2">
            <v>151</v>
          </cell>
          <cell r="AU2">
            <v>129</v>
          </cell>
          <cell r="AV2">
            <v>280</v>
          </cell>
        </row>
        <row r="3">
          <cell r="AO3">
            <v>24</v>
          </cell>
          <cell r="AP3">
            <v>21</v>
          </cell>
          <cell r="AQ3">
            <v>45</v>
          </cell>
          <cell r="AT3">
            <v>173</v>
          </cell>
          <cell r="AU3">
            <v>151</v>
          </cell>
          <cell r="AV3">
            <v>324</v>
          </cell>
        </row>
        <row r="4">
          <cell r="AO4">
            <v>22</v>
          </cell>
          <cell r="AP4">
            <v>31</v>
          </cell>
          <cell r="AQ4">
            <v>53</v>
          </cell>
          <cell r="AT4">
            <v>215</v>
          </cell>
          <cell r="AU4">
            <v>164</v>
          </cell>
          <cell r="AV4">
            <v>379</v>
          </cell>
        </row>
        <row r="5">
          <cell r="AO5">
            <v>33</v>
          </cell>
          <cell r="AP5">
            <v>24</v>
          </cell>
          <cell r="AQ5">
            <v>57</v>
          </cell>
          <cell r="AT5">
            <v>178</v>
          </cell>
          <cell r="AU5">
            <v>178</v>
          </cell>
          <cell r="AV5">
            <v>356</v>
          </cell>
        </row>
        <row r="6">
          <cell r="AO6">
            <v>29</v>
          </cell>
          <cell r="AP6">
            <v>26</v>
          </cell>
          <cell r="AQ6">
            <v>55</v>
          </cell>
          <cell r="AT6">
            <v>175</v>
          </cell>
          <cell r="AU6">
            <v>184</v>
          </cell>
          <cell r="AV6">
            <v>359</v>
          </cell>
        </row>
        <row r="7">
          <cell r="AO7">
            <v>35</v>
          </cell>
          <cell r="AP7">
            <v>36</v>
          </cell>
          <cell r="AQ7">
            <v>71</v>
          </cell>
          <cell r="AT7">
            <v>171</v>
          </cell>
          <cell r="AU7">
            <v>153</v>
          </cell>
          <cell r="AV7">
            <v>324</v>
          </cell>
        </row>
        <row r="8">
          <cell r="AO8">
            <v>36</v>
          </cell>
          <cell r="AP8">
            <v>34</v>
          </cell>
          <cell r="AQ8">
            <v>70</v>
          </cell>
          <cell r="AT8">
            <v>149</v>
          </cell>
          <cell r="AU8">
            <v>136</v>
          </cell>
          <cell r="AV8">
            <v>285</v>
          </cell>
        </row>
        <row r="9">
          <cell r="AO9">
            <v>42</v>
          </cell>
          <cell r="AP9">
            <v>26</v>
          </cell>
          <cell r="AQ9">
            <v>68</v>
          </cell>
          <cell r="AT9">
            <v>135</v>
          </cell>
          <cell r="AU9">
            <v>117</v>
          </cell>
          <cell r="AV9">
            <v>252</v>
          </cell>
        </row>
        <row r="10">
          <cell r="AO10">
            <v>28</v>
          </cell>
          <cell r="AP10">
            <v>29</v>
          </cell>
          <cell r="AQ10">
            <v>57</v>
          </cell>
          <cell r="AT10">
            <v>94</v>
          </cell>
          <cell r="AU10">
            <v>96</v>
          </cell>
          <cell r="AV10">
            <v>190</v>
          </cell>
        </row>
        <row r="11">
          <cell r="AO11">
            <v>32</v>
          </cell>
          <cell r="AP11">
            <v>26</v>
          </cell>
          <cell r="AQ11">
            <v>58</v>
          </cell>
          <cell r="AT11">
            <v>106</v>
          </cell>
          <cell r="AU11">
            <v>91</v>
          </cell>
          <cell r="AV11">
            <v>197</v>
          </cell>
        </row>
        <row r="12">
          <cell r="AO12">
            <v>43</v>
          </cell>
          <cell r="AP12">
            <v>38</v>
          </cell>
          <cell r="AQ12">
            <v>81</v>
          </cell>
          <cell r="AT12">
            <v>92</v>
          </cell>
          <cell r="AU12">
            <v>94</v>
          </cell>
          <cell r="AV12">
            <v>186</v>
          </cell>
        </row>
        <row r="13">
          <cell r="AO13">
            <v>43</v>
          </cell>
          <cell r="AP13">
            <v>33</v>
          </cell>
          <cell r="AQ13">
            <v>76</v>
          </cell>
          <cell r="AT13">
            <v>43</v>
          </cell>
          <cell r="AU13">
            <v>57</v>
          </cell>
          <cell r="AV13">
            <v>100</v>
          </cell>
        </row>
        <row r="14">
          <cell r="AO14">
            <v>34</v>
          </cell>
          <cell r="AP14">
            <v>29</v>
          </cell>
          <cell r="AQ14">
            <v>63</v>
          </cell>
          <cell r="AT14">
            <v>36</v>
          </cell>
          <cell r="AU14">
            <v>53</v>
          </cell>
          <cell r="AV14">
            <v>89</v>
          </cell>
        </row>
        <row r="15">
          <cell r="AO15">
            <v>46</v>
          </cell>
          <cell r="AP15">
            <v>27</v>
          </cell>
          <cell r="AQ15">
            <v>73</v>
          </cell>
          <cell r="AT15">
            <v>38</v>
          </cell>
          <cell r="AU15">
            <v>63</v>
          </cell>
          <cell r="AV15">
            <v>101</v>
          </cell>
        </row>
        <row r="16">
          <cell r="AO16">
            <v>49</v>
          </cell>
          <cell r="AP16">
            <v>37</v>
          </cell>
          <cell r="AQ16">
            <v>86</v>
          </cell>
          <cell r="AT16">
            <v>23</v>
          </cell>
          <cell r="AU16">
            <v>46</v>
          </cell>
          <cell r="AV16">
            <v>69</v>
          </cell>
        </row>
        <row r="17">
          <cell r="AO17">
            <v>42</v>
          </cell>
          <cell r="AP17">
            <v>31</v>
          </cell>
          <cell r="AQ17">
            <v>73</v>
          </cell>
          <cell r="AT17">
            <v>28</v>
          </cell>
          <cell r="AU17">
            <v>52</v>
          </cell>
          <cell r="AV17">
            <v>80</v>
          </cell>
        </row>
        <row r="18">
          <cell r="AO18">
            <v>42</v>
          </cell>
          <cell r="AP18">
            <v>39</v>
          </cell>
          <cell r="AQ18">
            <v>81</v>
          </cell>
          <cell r="AT18">
            <v>35</v>
          </cell>
          <cell r="AU18">
            <v>51</v>
          </cell>
          <cell r="AV18">
            <v>86</v>
          </cell>
        </row>
        <row r="19">
          <cell r="AO19">
            <v>30</v>
          </cell>
          <cell r="AP19">
            <v>35</v>
          </cell>
          <cell r="AQ19">
            <v>65</v>
          </cell>
          <cell r="AT19">
            <v>1842</v>
          </cell>
          <cell r="AU19">
            <v>1815</v>
          </cell>
          <cell r="AV19">
            <v>3657</v>
          </cell>
        </row>
        <row r="20">
          <cell r="AO20">
            <v>33</v>
          </cell>
          <cell r="AP20">
            <v>38</v>
          </cell>
          <cell r="AQ20">
            <v>71</v>
          </cell>
        </row>
        <row r="21">
          <cell r="AO21">
            <v>31</v>
          </cell>
          <cell r="AP21">
            <v>35</v>
          </cell>
          <cell r="AQ21">
            <v>66</v>
          </cell>
        </row>
        <row r="22">
          <cell r="AO22">
            <v>29</v>
          </cell>
          <cell r="AP22">
            <v>34</v>
          </cell>
          <cell r="AQ22">
            <v>63</v>
          </cell>
        </row>
        <row r="23">
          <cell r="AO23">
            <v>42</v>
          </cell>
          <cell r="AP23">
            <v>44</v>
          </cell>
          <cell r="AQ23">
            <v>86</v>
          </cell>
        </row>
        <row r="24">
          <cell r="AO24">
            <v>41</v>
          </cell>
          <cell r="AP24">
            <v>41</v>
          </cell>
          <cell r="AQ24">
            <v>82</v>
          </cell>
        </row>
        <row r="25">
          <cell r="AO25">
            <v>29</v>
          </cell>
          <cell r="AP25">
            <v>37</v>
          </cell>
          <cell r="AQ25">
            <v>66</v>
          </cell>
        </row>
        <row r="26">
          <cell r="AO26">
            <v>34</v>
          </cell>
          <cell r="AP26">
            <v>28</v>
          </cell>
          <cell r="AQ26">
            <v>62</v>
          </cell>
        </row>
        <row r="27">
          <cell r="AO27">
            <v>35</v>
          </cell>
          <cell r="AP27">
            <v>34</v>
          </cell>
          <cell r="AQ27">
            <v>69</v>
          </cell>
        </row>
        <row r="28">
          <cell r="AO28">
            <v>29</v>
          </cell>
          <cell r="AP28">
            <v>23</v>
          </cell>
          <cell r="AQ28">
            <v>52</v>
          </cell>
        </row>
        <row r="29">
          <cell r="AO29">
            <v>42</v>
          </cell>
          <cell r="AP29">
            <v>23</v>
          </cell>
          <cell r="AQ29">
            <v>65</v>
          </cell>
        </row>
        <row r="30">
          <cell r="AO30">
            <v>39</v>
          </cell>
          <cell r="AP30">
            <v>33</v>
          </cell>
          <cell r="AQ30">
            <v>72</v>
          </cell>
        </row>
        <row r="31">
          <cell r="AO31">
            <v>26</v>
          </cell>
          <cell r="AP31">
            <v>40</v>
          </cell>
          <cell r="AQ31">
            <v>66</v>
          </cell>
        </row>
        <row r="32">
          <cell r="AO32">
            <v>43</v>
          </cell>
          <cell r="AP32">
            <v>23</v>
          </cell>
          <cell r="AQ32">
            <v>66</v>
          </cell>
        </row>
        <row r="33">
          <cell r="AO33">
            <v>27</v>
          </cell>
          <cell r="AP33">
            <v>30</v>
          </cell>
          <cell r="AQ33">
            <v>57</v>
          </cell>
        </row>
        <row r="34">
          <cell r="AO34">
            <v>27</v>
          </cell>
          <cell r="AP34">
            <v>24</v>
          </cell>
          <cell r="AQ34">
            <v>51</v>
          </cell>
        </row>
        <row r="35">
          <cell r="AO35">
            <v>32</v>
          </cell>
          <cell r="AP35">
            <v>38</v>
          </cell>
          <cell r="AQ35">
            <v>70</v>
          </cell>
        </row>
        <row r="36">
          <cell r="AO36">
            <v>20</v>
          </cell>
          <cell r="AP36">
            <v>21</v>
          </cell>
          <cell r="AQ36">
            <v>41</v>
          </cell>
        </row>
        <row r="37">
          <cell r="AO37">
            <v>26</v>
          </cell>
          <cell r="AP37">
            <v>20</v>
          </cell>
          <cell r="AQ37">
            <v>46</v>
          </cell>
        </row>
        <row r="38">
          <cell r="AO38">
            <v>22</v>
          </cell>
          <cell r="AP38">
            <v>27</v>
          </cell>
          <cell r="AQ38">
            <v>49</v>
          </cell>
        </row>
        <row r="39">
          <cell r="AO39">
            <v>32</v>
          </cell>
          <cell r="AP39">
            <v>25</v>
          </cell>
          <cell r="AQ39">
            <v>57</v>
          </cell>
        </row>
        <row r="40">
          <cell r="AO40">
            <v>32</v>
          </cell>
          <cell r="AP40">
            <v>23</v>
          </cell>
          <cell r="AQ40">
            <v>55</v>
          </cell>
        </row>
        <row r="41">
          <cell r="AO41">
            <v>23</v>
          </cell>
          <cell r="AP41">
            <v>22</v>
          </cell>
          <cell r="AQ41">
            <v>45</v>
          </cell>
        </row>
        <row r="42">
          <cell r="AO42">
            <v>23</v>
          </cell>
          <cell r="AP42">
            <v>19</v>
          </cell>
          <cell r="AQ42">
            <v>42</v>
          </cell>
        </row>
        <row r="43">
          <cell r="AO43">
            <v>22</v>
          </cell>
          <cell r="AP43">
            <v>17</v>
          </cell>
          <cell r="AQ43">
            <v>39</v>
          </cell>
        </row>
        <row r="44">
          <cell r="AO44">
            <v>22</v>
          </cell>
          <cell r="AP44">
            <v>24</v>
          </cell>
          <cell r="AQ44">
            <v>46</v>
          </cell>
        </row>
        <row r="45">
          <cell r="AO45">
            <v>11</v>
          </cell>
          <cell r="AP45">
            <v>15</v>
          </cell>
          <cell r="AQ45">
            <v>26</v>
          </cell>
        </row>
        <row r="46">
          <cell r="AO46">
            <v>16</v>
          </cell>
          <cell r="AP46">
            <v>21</v>
          </cell>
          <cell r="AQ46">
            <v>37</v>
          </cell>
        </row>
        <row r="47">
          <cell r="AO47">
            <v>24</v>
          </cell>
          <cell r="AP47">
            <v>17</v>
          </cell>
          <cell r="AQ47">
            <v>41</v>
          </cell>
        </row>
        <row r="48">
          <cell r="AO48">
            <v>15</v>
          </cell>
          <cell r="AP48">
            <v>21</v>
          </cell>
          <cell r="AQ48">
            <v>36</v>
          </cell>
        </row>
        <row r="49">
          <cell r="AO49">
            <v>19</v>
          </cell>
          <cell r="AP49">
            <v>15</v>
          </cell>
          <cell r="AQ49">
            <v>34</v>
          </cell>
        </row>
        <row r="50">
          <cell r="AO50">
            <v>25</v>
          </cell>
          <cell r="AP50">
            <v>19</v>
          </cell>
          <cell r="AQ50">
            <v>44</v>
          </cell>
        </row>
        <row r="51">
          <cell r="AO51">
            <v>23</v>
          </cell>
          <cell r="AP51">
            <v>19</v>
          </cell>
          <cell r="AQ51">
            <v>42</v>
          </cell>
        </row>
        <row r="52">
          <cell r="AO52">
            <v>21</v>
          </cell>
          <cell r="AP52">
            <v>21</v>
          </cell>
          <cell r="AQ52">
            <v>42</v>
          </cell>
        </row>
        <row r="53">
          <cell r="AO53">
            <v>22</v>
          </cell>
          <cell r="AP53">
            <v>21</v>
          </cell>
          <cell r="AQ53">
            <v>43</v>
          </cell>
        </row>
        <row r="54">
          <cell r="AO54">
            <v>21</v>
          </cell>
          <cell r="AP54">
            <v>15</v>
          </cell>
          <cell r="AQ54">
            <v>36</v>
          </cell>
        </row>
        <row r="55">
          <cell r="AO55">
            <v>13</v>
          </cell>
          <cell r="AP55">
            <v>17</v>
          </cell>
          <cell r="AQ55">
            <v>30</v>
          </cell>
        </row>
        <row r="56">
          <cell r="AO56">
            <v>15</v>
          </cell>
          <cell r="AP56">
            <v>20</v>
          </cell>
          <cell r="AQ56">
            <v>35</v>
          </cell>
        </row>
        <row r="57">
          <cell r="AO57">
            <v>8</v>
          </cell>
          <cell r="AP57">
            <v>16</v>
          </cell>
          <cell r="AQ57">
            <v>24</v>
          </cell>
        </row>
        <row r="58">
          <cell r="AO58">
            <v>12</v>
          </cell>
          <cell r="AP58">
            <v>15</v>
          </cell>
          <cell r="AQ58">
            <v>27</v>
          </cell>
        </row>
        <row r="59">
          <cell r="AO59">
            <v>6</v>
          </cell>
          <cell r="AP59">
            <v>9</v>
          </cell>
          <cell r="AQ59">
            <v>15</v>
          </cell>
        </row>
        <row r="60">
          <cell r="AO60">
            <v>10</v>
          </cell>
          <cell r="AP60">
            <v>5</v>
          </cell>
          <cell r="AQ60">
            <v>15</v>
          </cell>
        </row>
        <row r="61">
          <cell r="AO61">
            <v>7</v>
          </cell>
          <cell r="AP61">
            <v>12</v>
          </cell>
          <cell r="AQ61">
            <v>19</v>
          </cell>
        </row>
        <row r="62">
          <cell r="AO62">
            <v>6</v>
          </cell>
          <cell r="AP62">
            <v>10</v>
          </cell>
          <cell r="AQ62">
            <v>16</v>
          </cell>
        </row>
        <row r="63">
          <cell r="AO63">
            <v>6</v>
          </cell>
          <cell r="AP63">
            <v>9</v>
          </cell>
          <cell r="AQ63">
            <v>15</v>
          </cell>
        </row>
        <row r="64">
          <cell r="AO64">
            <v>5</v>
          </cell>
          <cell r="AP64">
            <v>10</v>
          </cell>
          <cell r="AQ64">
            <v>15</v>
          </cell>
        </row>
        <row r="65">
          <cell r="AO65">
            <v>8</v>
          </cell>
          <cell r="AP65">
            <v>16</v>
          </cell>
          <cell r="AQ65">
            <v>24</v>
          </cell>
        </row>
        <row r="66">
          <cell r="AO66">
            <v>11</v>
          </cell>
          <cell r="AP66">
            <v>8</v>
          </cell>
          <cell r="AQ66">
            <v>19</v>
          </cell>
        </row>
        <row r="67">
          <cell r="AO67">
            <v>9</v>
          </cell>
          <cell r="AP67">
            <v>21</v>
          </cell>
          <cell r="AQ67">
            <v>30</v>
          </cell>
        </row>
        <row r="68">
          <cell r="AO68">
            <v>8</v>
          </cell>
          <cell r="AP68">
            <v>10</v>
          </cell>
          <cell r="AQ68">
            <v>18</v>
          </cell>
        </row>
        <row r="69">
          <cell r="AO69">
            <v>6</v>
          </cell>
          <cell r="AP69">
            <v>13</v>
          </cell>
          <cell r="AQ69">
            <v>19</v>
          </cell>
        </row>
        <row r="70">
          <cell r="AO70">
            <v>6</v>
          </cell>
          <cell r="AP70">
            <v>12</v>
          </cell>
          <cell r="AQ70">
            <v>18</v>
          </cell>
        </row>
        <row r="71">
          <cell r="AO71">
            <v>9</v>
          </cell>
          <cell r="AP71">
            <v>7</v>
          </cell>
          <cell r="AQ71">
            <v>16</v>
          </cell>
        </row>
        <row r="72">
          <cell r="AO72">
            <v>7</v>
          </cell>
          <cell r="AP72">
            <v>12</v>
          </cell>
          <cell r="AQ72">
            <v>19</v>
          </cell>
        </row>
        <row r="73">
          <cell r="AO73">
            <v>6</v>
          </cell>
          <cell r="AP73">
            <v>8</v>
          </cell>
          <cell r="AQ73">
            <v>14</v>
          </cell>
        </row>
        <row r="74">
          <cell r="AO74">
            <v>3</v>
          </cell>
          <cell r="AP74">
            <v>10</v>
          </cell>
          <cell r="AQ74">
            <v>13</v>
          </cell>
        </row>
        <row r="75">
          <cell r="AO75">
            <v>2</v>
          </cell>
          <cell r="AP75">
            <v>8</v>
          </cell>
          <cell r="AQ75">
            <v>10</v>
          </cell>
        </row>
        <row r="76">
          <cell r="AO76">
            <v>5</v>
          </cell>
          <cell r="AP76">
            <v>8</v>
          </cell>
          <cell r="AQ76">
            <v>13</v>
          </cell>
        </row>
        <row r="77">
          <cell r="AO77">
            <v>7</v>
          </cell>
          <cell r="AP77">
            <v>9</v>
          </cell>
          <cell r="AQ77">
            <v>16</v>
          </cell>
        </row>
        <row r="78">
          <cell r="AO78">
            <v>3</v>
          </cell>
          <cell r="AP78">
            <v>13</v>
          </cell>
          <cell r="AQ78">
            <v>16</v>
          </cell>
        </row>
        <row r="79">
          <cell r="AO79">
            <v>10</v>
          </cell>
          <cell r="AP79">
            <v>10</v>
          </cell>
          <cell r="AQ79">
            <v>20</v>
          </cell>
        </row>
        <row r="80">
          <cell r="AO80">
            <v>3</v>
          </cell>
          <cell r="AP80">
            <v>8</v>
          </cell>
          <cell r="AQ80">
            <v>11</v>
          </cell>
        </row>
        <row r="81">
          <cell r="AO81">
            <v>5</v>
          </cell>
          <cell r="AP81">
            <v>12</v>
          </cell>
          <cell r="AQ81">
            <v>17</v>
          </cell>
        </row>
        <row r="82">
          <cell r="AO82">
            <v>6</v>
          </cell>
          <cell r="AP82">
            <v>7</v>
          </cell>
          <cell r="AQ82">
            <v>13</v>
          </cell>
        </row>
        <row r="83">
          <cell r="AO83">
            <v>29</v>
          </cell>
          <cell r="AP83">
            <v>44</v>
          </cell>
          <cell r="AQ83">
            <v>73</v>
          </cell>
        </row>
        <row r="84">
          <cell r="AO84">
            <v>1842</v>
          </cell>
          <cell r="AP84">
            <v>1815</v>
          </cell>
          <cell r="AQ84">
            <v>3657</v>
          </cell>
        </row>
      </sheetData>
      <sheetData sheetId="13" refreshError="1">
        <row r="2">
          <cell r="AO2">
            <v>22</v>
          </cell>
          <cell r="AP2">
            <v>21</v>
          </cell>
          <cell r="AQ2">
            <v>43</v>
          </cell>
          <cell r="AT2">
            <v>102</v>
          </cell>
          <cell r="AU2">
            <v>86</v>
          </cell>
          <cell r="AV2">
            <v>188</v>
          </cell>
        </row>
        <row r="3">
          <cell r="AO3">
            <v>15</v>
          </cell>
          <cell r="AP3">
            <v>17</v>
          </cell>
          <cell r="AQ3">
            <v>32</v>
          </cell>
          <cell r="AT3">
            <v>119</v>
          </cell>
          <cell r="AU3">
            <v>98</v>
          </cell>
          <cell r="AV3">
            <v>217</v>
          </cell>
        </row>
        <row r="4">
          <cell r="AO4">
            <v>29</v>
          </cell>
          <cell r="AP4">
            <v>12</v>
          </cell>
          <cell r="AQ4">
            <v>41</v>
          </cell>
          <cell r="AT4">
            <v>163</v>
          </cell>
          <cell r="AU4">
            <v>138</v>
          </cell>
          <cell r="AV4">
            <v>301</v>
          </cell>
        </row>
        <row r="5">
          <cell r="AO5">
            <v>18</v>
          </cell>
          <cell r="AP5">
            <v>16</v>
          </cell>
          <cell r="AQ5">
            <v>34</v>
          </cell>
          <cell r="AT5">
            <v>145</v>
          </cell>
          <cell r="AU5">
            <v>143</v>
          </cell>
          <cell r="AV5">
            <v>288</v>
          </cell>
        </row>
        <row r="6">
          <cell r="AO6">
            <v>18</v>
          </cell>
          <cell r="AP6">
            <v>20</v>
          </cell>
          <cell r="AQ6">
            <v>38</v>
          </cell>
          <cell r="AT6">
            <v>160</v>
          </cell>
          <cell r="AU6">
            <v>163</v>
          </cell>
          <cell r="AV6">
            <v>323</v>
          </cell>
        </row>
        <row r="7">
          <cell r="AO7">
            <v>24</v>
          </cell>
          <cell r="AP7">
            <v>16</v>
          </cell>
          <cell r="AQ7">
            <v>40</v>
          </cell>
          <cell r="AT7">
            <v>145</v>
          </cell>
          <cell r="AU7">
            <v>138</v>
          </cell>
          <cell r="AV7">
            <v>283</v>
          </cell>
        </row>
        <row r="8">
          <cell r="AO8">
            <v>25</v>
          </cell>
          <cell r="AP8">
            <v>14</v>
          </cell>
          <cell r="AQ8">
            <v>39</v>
          </cell>
          <cell r="AT8">
            <v>136</v>
          </cell>
          <cell r="AU8">
            <v>129</v>
          </cell>
          <cell r="AV8">
            <v>265</v>
          </cell>
        </row>
        <row r="9">
          <cell r="AO9">
            <v>15</v>
          </cell>
          <cell r="AP9">
            <v>19</v>
          </cell>
          <cell r="AQ9">
            <v>34</v>
          </cell>
          <cell r="AT9">
            <v>101</v>
          </cell>
          <cell r="AU9">
            <v>100</v>
          </cell>
          <cell r="AV9">
            <v>201</v>
          </cell>
        </row>
        <row r="10">
          <cell r="AO10">
            <v>32</v>
          </cell>
          <cell r="AP10">
            <v>29</v>
          </cell>
          <cell r="AQ10">
            <v>61</v>
          </cell>
          <cell r="AT10">
            <v>86</v>
          </cell>
          <cell r="AU10">
            <v>85</v>
          </cell>
          <cell r="AV10">
            <v>171</v>
          </cell>
        </row>
        <row r="11">
          <cell r="AO11">
            <v>23</v>
          </cell>
          <cell r="AP11">
            <v>20</v>
          </cell>
          <cell r="AQ11">
            <v>43</v>
          </cell>
          <cell r="AT11">
            <v>92</v>
          </cell>
          <cell r="AU11">
            <v>100</v>
          </cell>
          <cell r="AV11">
            <v>192</v>
          </cell>
        </row>
        <row r="12">
          <cell r="AO12">
            <v>27</v>
          </cell>
          <cell r="AP12">
            <v>23</v>
          </cell>
          <cell r="AQ12">
            <v>50</v>
          </cell>
          <cell r="AT12">
            <v>77</v>
          </cell>
          <cell r="AU12">
            <v>70</v>
          </cell>
          <cell r="AV12">
            <v>147</v>
          </cell>
        </row>
        <row r="13">
          <cell r="AO13">
            <v>30</v>
          </cell>
          <cell r="AP13">
            <v>29</v>
          </cell>
          <cell r="AQ13">
            <v>59</v>
          </cell>
          <cell r="AT13">
            <v>61</v>
          </cell>
          <cell r="AU13">
            <v>56</v>
          </cell>
          <cell r="AV13">
            <v>117</v>
          </cell>
        </row>
        <row r="14">
          <cell r="AO14">
            <v>37</v>
          </cell>
          <cell r="AP14">
            <v>32</v>
          </cell>
          <cell r="AQ14">
            <v>69</v>
          </cell>
          <cell r="AT14">
            <v>27</v>
          </cell>
          <cell r="AU14">
            <v>39</v>
          </cell>
          <cell r="AV14">
            <v>66</v>
          </cell>
        </row>
        <row r="15">
          <cell r="AO15">
            <v>31</v>
          </cell>
          <cell r="AP15">
            <v>21</v>
          </cell>
          <cell r="AQ15">
            <v>52</v>
          </cell>
          <cell r="AT15">
            <v>35</v>
          </cell>
          <cell r="AU15">
            <v>49</v>
          </cell>
          <cell r="AV15">
            <v>84</v>
          </cell>
        </row>
        <row r="16">
          <cell r="AO16">
            <v>38</v>
          </cell>
          <cell r="AP16">
            <v>33</v>
          </cell>
          <cell r="AQ16">
            <v>71</v>
          </cell>
          <cell r="AT16">
            <v>30</v>
          </cell>
          <cell r="AU16">
            <v>37</v>
          </cell>
          <cell r="AV16">
            <v>67</v>
          </cell>
        </row>
        <row r="17">
          <cell r="AO17">
            <v>37</v>
          </cell>
          <cell r="AP17">
            <v>27</v>
          </cell>
          <cell r="AQ17">
            <v>64</v>
          </cell>
          <cell r="AT17">
            <v>28</v>
          </cell>
          <cell r="AU17">
            <v>39</v>
          </cell>
          <cell r="AV17">
            <v>67</v>
          </cell>
        </row>
        <row r="18">
          <cell r="AO18">
            <v>23</v>
          </cell>
          <cell r="AP18">
            <v>31</v>
          </cell>
          <cell r="AQ18">
            <v>54</v>
          </cell>
          <cell r="AT18">
            <v>39</v>
          </cell>
          <cell r="AU18">
            <v>47</v>
          </cell>
          <cell r="AV18">
            <v>86</v>
          </cell>
        </row>
        <row r="19">
          <cell r="AO19">
            <v>29</v>
          </cell>
          <cell r="AP19">
            <v>27</v>
          </cell>
          <cell r="AQ19">
            <v>56</v>
          </cell>
          <cell r="AT19">
            <v>1546</v>
          </cell>
          <cell r="AU19">
            <v>1517</v>
          </cell>
          <cell r="AV19">
            <v>3063</v>
          </cell>
        </row>
        <row r="20">
          <cell r="AO20">
            <v>29</v>
          </cell>
          <cell r="AP20">
            <v>32</v>
          </cell>
          <cell r="AQ20">
            <v>61</v>
          </cell>
        </row>
        <row r="21">
          <cell r="AO21">
            <v>27</v>
          </cell>
          <cell r="AP21">
            <v>26</v>
          </cell>
          <cell r="AQ21">
            <v>53</v>
          </cell>
        </row>
        <row r="22">
          <cell r="AO22">
            <v>33</v>
          </cell>
          <cell r="AP22">
            <v>37</v>
          </cell>
          <cell r="AQ22">
            <v>70</v>
          </cell>
        </row>
        <row r="23">
          <cell r="AO23">
            <v>28</v>
          </cell>
          <cell r="AP23">
            <v>31</v>
          </cell>
          <cell r="AQ23">
            <v>59</v>
          </cell>
        </row>
        <row r="24">
          <cell r="AO24">
            <v>31</v>
          </cell>
          <cell r="AP24">
            <v>32</v>
          </cell>
          <cell r="AQ24">
            <v>63</v>
          </cell>
        </row>
        <row r="25">
          <cell r="AO25">
            <v>36</v>
          </cell>
          <cell r="AP25">
            <v>27</v>
          </cell>
          <cell r="AQ25">
            <v>63</v>
          </cell>
        </row>
        <row r="26">
          <cell r="AO26">
            <v>32</v>
          </cell>
          <cell r="AP26">
            <v>36</v>
          </cell>
          <cell r="AQ26">
            <v>68</v>
          </cell>
        </row>
        <row r="27">
          <cell r="AO27">
            <v>32</v>
          </cell>
          <cell r="AP27">
            <v>28</v>
          </cell>
          <cell r="AQ27">
            <v>60</v>
          </cell>
        </row>
        <row r="28">
          <cell r="AO28">
            <v>21</v>
          </cell>
          <cell r="AP28">
            <v>33</v>
          </cell>
          <cell r="AQ28">
            <v>54</v>
          </cell>
        </row>
        <row r="29">
          <cell r="AO29">
            <v>38</v>
          </cell>
          <cell r="AP29">
            <v>27</v>
          </cell>
          <cell r="AQ29">
            <v>65</v>
          </cell>
        </row>
        <row r="30">
          <cell r="AO30">
            <v>30</v>
          </cell>
          <cell r="AP30">
            <v>26</v>
          </cell>
          <cell r="AQ30">
            <v>56</v>
          </cell>
        </row>
        <row r="31">
          <cell r="AO31">
            <v>24</v>
          </cell>
          <cell r="AP31">
            <v>24</v>
          </cell>
          <cell r="AQ31">
            <v>48</v>
          </cell>
        </row>
        <row r="32">
          <cell r="AO32">
            <v>33</v>
          </cell>
          <cell r="AP32">
            <v>41</v>
          </cell>
          <cell r="AQ32">
            <v>74</v>
          </cell>
        </row>
        <row r="33">
          <cell r="AO33">
            <v>26</v>
          </cell>
          <cell r="AP33">
            <v>20</v>
          </cell>
          <cell r="AQ33">
            <v>46</v>
          </cell>
        </row>
        <row r="34">
          <cell r="AO34">
            <v>29</v>
          </cell>
          <cell r="AP34">
            <v>29</v>
          </cell>
          <cell r="AQ34">
            <v>58</v>
          </cell>
        </row>
        <row r="35">
          <cell r="AO35">
            <v>19</v>
          </cell>
          <cell r="AP35">
            <v>18</v>
          </cell>
          <cell r="AQ35">
            <v>37</v>
          </cell>
        </row>
        <row r="36">
          <cell r="AO36">
            <v>29</v>
          </cell>
          <cell r="AP36">
            <v>21</v>
          </cell>
          <cell r="AQ36">
            <v>50</v>
          </cell>
        </row>
        <row r="37">
          <cell r="AO37">
            <v>24</v>
          </cell>
          <cell r="AP37">
            <v>22</v>
          </cell>
          <cell r="AQ37">
            <v>46</v>
          </cell>
        </row>
        <row r="38">
          <cell r="AO38">
            <v>15</v>
          </cell>
          <cell r="AP38">
            <v>21</v>
          </cell>
          <cell r="AQ38">
            <v>36</v>
          </cell>
        </row>
        <row r="39">
          <cell r="AO39">
            <v>20</v>
          </cell>
          <cell r="AP39">
            <v>22</v>
          </cell>
          <cell r="AQ39">
            <v>42</v>
          </cell>
        </row>
        <row r="40">
          <cell r="AO40">
            <v>20</v>
          </cell>
          <cell r="AP40">
            <v>18</v>
          </cell>
          <cell r="AQ40">
            <v>38</v>
          </cell>
        </row>
        <row r="41">
          <cell r="AO41">
            <v>22</v>
          </cell>
          <cell r="AP41">
            <v>17</v>
          </cell>
          <cell r="AQ41">
            <v>39</v>
          </cell>
        </row>
        <row r="42">
          <cell r="AO42">
            <v>21</v>
          </cell>
          <cell r="AP42">
            <v>21</v>
          </cell>
          <cell r="AQ42">
            <v>42</v>
          </cell>
        </row>
        <row r="43">
          <cell r="AO43">
            <v>16</v>
          </cell>
          <cell r="AP43">
            <v>25</v>
          </cell>
          <cell r="AQ43">
            <v>41</v>
          </cell>
        </row>
        <row r="44">
          <cell r="AO44">
            <v>24</v>
          </cell>
          <cell r="AP44">
            <v>15</v>
          </cell>
          <cell r="AQ44">
            <v>39</v>
          </cell>
        </row>
        <row r="45">
          <cell r="AO45">
            <v>12</v>
          </cell>
          <cell r="AP45">
            <v>10</v>
          </cell>
          <cell r="AQ45">
            <v>22</v>
          </cell>
        </row>
        <row r="46">
          <cell r="AO46">
            <v>13</v>
          </cell>
          <cell r="AP46">
            <v>14</v>
          </cell>
          <cell r="AQ46">
            <v>27</v>
          </cell>
        </row>
        <row r="47">
          <cell r="AO47">
            <v>31</v>
          </cell>
          <cell r="AP47">
            <v>33</v>
          </cell>
          <cell r="AQ47">
            <v>64</v>
          </cell>
        </row>
        <row r="48">
          <cell r="AO48">
            <v>14</v>
          </cell>
          <cell r="AP48">
            <v>17</v>
          </cell>
          <cell r="AQ48">
            <v>31</v>
          </cell>
        </row>
        <row r="49">
          <cell r="AO49">
            <v>19</v>
          </cell>
          <cell r="AP49">
            <v>15</v>
          </cell>
          <cell r="AQ49">
            <v>34</v>
          </cell>
        </row>
        <row r="50">
          <cell r="AO50">
            <v>14</v>
          </cell>
          <cell r="AP50">
            <v>15</v>
          </cell>
          <cell r="AQ50">
            <v>29</v>
          </cell>
        </row>
        <row r="51">
          <cell r="AO51">
            <v>14</v>
          </cell>
          <cell r="AP51">
            <v>20</v>
          </cell>
          <cell r="AQ51">
            <v>34</v>
          </cell>
        </row>
        <row r="52">
          <cell r="AO52">
            <v>9</v>
          </cell>
          <cell r="AP52">
            <v>16</v>
          </cell>
          <cell r="AQ52">
            <v>25</v>
          </cell>
        </row>
        <row r="53">
          <cell r="AO53">
            <v>12</v>
          </cell>
          <cell r="AP53">
            <v>14</v>
          </cell>
          <cell r="AQ53">
            <v>26</v>
          </cell>
        </row>
        <row r="54">
          <cell r="AO54">
            <v>22</v>
          </cell>
          <cell r="AP54">
            <v>18</v>
          </cell>
          <cell r="AQ54">
            <v>40</v>
          </cell>
        </row>
        <row r="55">
          <cell r="AO55">
            <v>13</v>
          </cell>
          <cell r="AP55">
            <v>6</v>
          </cell>
          <cell r="AQ55">
            <v>19</v>
          </cell>
        </row>
        <row r="56">
          <cell r="AO56">
            <v>21</v>
          </cell>
          <cell r="AP56">
            <v>16</v>
          </cell>
          <cell r="AQ56">
            <v>37</v>
          </cell>
        </row>
        <row r="57">
          <cell r="AO57">
            <v>19</v>
          </cell>
          <cell r="AP57">
            <v>15</v>
          </cell>
          <cell r="AQ57">
            <v>34</v>
          </cell>
        </row>
        <row r="58">
          <cell r="AO58">
            <v>13</v>
          </cell>
          <cell r="AP58">
            <v>11</v>
          </cell>
          <cell r="AQ58">
            <v>24</v>
          </cell>
        </row>
        <row r="59">
          <cell r="AO59">
            <v>15</v>
          </cell>
          <cell r="AP59">
            <v>12</v>
          </cell>
          <cell r="AQ59">
            <v>27</v>
          </cell>
        </row>
        <row r="60">
          <cell r="AO60">
            <v>7</v>
          </cell>
          <cell r="AP60">
            <v>10</v>
          </cell>
          <cell r="AQ60">
            <v>17</v>
          </cell>
        </row>
        <row r="61">
          <cell r="AO61">
            <v>7</v>
          </cell>
          <cell r="AP61">
            <v>8</v>
          </cell>
          <cell r="AQ61">
            <v>15</v>
          </cell>
        </row>
        <row r="62">
          <cell r="AO62">
            <v>2</v>
          </cell>
          <cell r="AP62">
            <v>6</v>
          </cell>
          <cell r="AQ62">
            <v>8</v>
          </cell>
        </row>
        <row r="63">
          <cell r="AO63">
            <v>2</v>
          </cell>
          <cell r="AP63">
            <v>6</v>
          </cell>
          <cell r="AQ63">
            <v>8</v>
          </cell>
        </row>
        <row r="64">
          <cell r="AO64">
            <v>5</v>
          </cell>
          <cell r="AP64">
            <v>9</v>
          </cell>
          <cell r="AQ64">
            <v>14</v>
          </cell>
        </row>
        <row r="65">
          <cell r="AO65">
            <v>9</v>
          </cell>
          <cell r="AP65">
            <v>7</v>
          </cell>
          <cell r="AQ65">
            <v>16</v>
          </cell>
        </row>
        <row r="66">
          <cell r="AO66">
            <v>9</v>
          </cell>
          <cell r="AP66">
            <v>11</v>
          </cell>
          <cell r="AQ66">
            <v>20</v>
          </cell>
        </row>
        <row r="67">
          <cell r="AO67">
            <v>7</v>
          </cell>
          <cell r="AP67">
            <v>11</v>
          </cell>
          <cell r="AQ67">
            <v>18</v>
          </cell>
        </row>
        <row r="68">
          <cell r="AO68">
            <v>7</v>
          </cell>
          <cell r="AP68">
            <v>6</v>
          </cell>
          <cell r="AQ68">
            <v>13</v>
          </cell>
        </row>
        <row r="69">
          <cell r="AO69">
            <v>4</v>
          </cell>
          <cell r="AP69">
            <v>11</v>
          </cell>
          <cell r="AQ69">
            <v>15</v>
          </cell>
        </row>
        <row r="70">
          <cell r="AO70">
            <v>12</v>
          </cell>
          <cell r="AP70">
            <v>11</v>
          </cell>
          <cell r="AQ70">
            <v>23</v>
          </cell>
        </row>
        <row r="71">
          <cell r="AO71">
            <v>5</v>
          </cell>
          <cell r="AP71">
            <v>10</v>
          </cell>
          <cell r="AQ71">
            <v>15</v>
          </cell>
        </row>
        <row r="72">
          <cell r="AO72">
            <v>8</v>
          </cell>
          <cell r="AP72">
            <v>7</v>
          </cell>
          <cell r="AQ72">
            <v>15</v>
          </cell>
        </row>
        <row r="73">
          <cell r="AO73">
            <v>8</v>
          </cell>
          <cell r="AP73">
            <v>11</v>
          </cell>
          <cell r="AQ73">
            <v>19</v>
          </cell>
        </row>
        <row r="74">
          <cell r="AO74">
            <v>7</v>
          </cell>
          <cell r="AP74">
            <v>2</v>
          </cell>
          <cell r="AQ74">
            <v>9</v>
          </cell>
        </row>
        <row r="75">
          <cell r="AO75">
            <v>2</v>
          </cell>
          <cell r="AP75">
            <v>6</v>
          </cell>
          <cell r="AQ75">
            <v>8</v>
          </cell>
        </row>
        <row r="76">
          <cell r="AO76">
            <v>5</v>
          </cell>
          <cell r="AP76">
            <v>11</v>
          </cell>
          <cell r="AQ76">
            <v>16</v>
          </cell>
        </row>
        <row r="77">
          <cell r="AO77">
            <v>4</v>
          </cell>
          <cell r="AP77">
            <v>5</v>
          </cell>
          <cell r="AQ77">
            <v>9</v>
          </cell>
        </row>
        <row r="78">
          <cell r="AO78">
            <v>5</v>
          </cell>
          <cell r="AP78">
            <v>7</v>
          </cell>
          <cell r="AQ78">
            <v>12</v>
          </cell>
        </row>
        <row r="79">
          <cell r="AO79">
            <v>7</v>
          </cell>
          <cell r="AP79">
            <v>8</v>
          </cell>
          <cell r="AQ79">
            <v>15</v>
          </cell>
        </row>
        <row r="80">
          <cell r="AO80">
            <v>6</v>
          </cell>
          <cell r="AP80">
            <v>9</v>
          </cell>
          <cell r="AQ80">
            <v>15</v>
          </cell>
        </row>
        <row r="81">
          <cell r="AO81">
            <v>6</v>
          </cell>
          <cell r="AP81">
            <v>10</v>
          </cell>
          <cell r="AQ81">
            <v>16</v>
          </cell>
        </row>
        <row r="82">
          <cell r="AO82">
            <v>1</v>
          </cell>
          <cell r="AP82">
            <v>6</v>
          </cell>
          <cell r="AQ82">
            <v>7</v>
          </cell>
        </row>
        <row r="83">
          <cell r="AO83">
            <v>38</v>
          </cell>
          <cell r="AP83">
            <v>41</v>
          </cell>
          <cell r="AQ83">
            <v>79</v>
          </cell>
        </row>
        <row r="84">
          <cell r="AO84">
            <v>1546</v>
          </cell>
          <cell r="AP84">
            <v>1517</v>
          </cell>
          <cell r="AQ84">
            <v>3063</v>
          </cell>
        </row>
      </sheetData>
      <sheetData sheetId="14" refreshError="1">
        <row r="2">
          <cell r="AO2">
            <v>25</v>
          </cell>
          <cell r="AP2">
            <v>32</v>
          </cell>
          <cell r="AQ2">
            <v>57</v>
          </cell>
          <cell r="AT2">
            <v>92</v>
          </cell>
          <cell r="AU2">
            <v>103</v>
          </cell>
          <cell r="AV2">
            <v>195</v>
          </cell>
        </row>
        <row r="3">
          <cell r="AO3">
            <v>7</v>
          </cell>
          <cell r="AP3">
            <v>20</v>
          </cell>
          <cell r="AQ3">
            <v>27</v>
          </cell>
          <cell r="AT3">
            <v>119</v>
          </cell>
          <cell r="AU3">
            <v>99</v>
          </cell>
          <cell r="AV3">
            <v>218</v>
          </cell>
        </row>
        <row r="4">
          <cell r="AO4">
            <v>24</v>
          </cell>
          <cell r="AP4">
            <v>16</v>
          </cell>
          <cell r="AQ4">
            <v>40</v>
          </cell>
          <cell r="AT4">
            <v>99</v>
          </cell>
          <cell r="AU4">
            <v>110</v>
          </cell>
          <cell r="AV4">
            <v>209</v>
          </cell>
        </row>
        <row r="5">
          <cell r="AO5">
            <v>21</v>
          </cell>
          <cell r="AP5">
            <v>11</v>
          </cell>
          <cell r="AQ5">
            <v>32</v>
          </cell>
          <cell r="AT5">
            <v>145</v>
          </cell>
          <cell r="AU5">
            <v>131</v>
          </cell>
          <cell r="AV5">
            <v>276</v>
          </cell>
        </row>
        <row r="6">
          <cell r="AO6">
            <v>15</v>
          </cell>
          <cell r="AP6">
            <v>24</v>
          </cell>
          <cell r="AQ6">
            <v>39</v>
          </cell>
          <cell r="AT6">
            <v>146</v>
          </cell>
          <cell r="AU6">
            <v>145</v>
          </cell>
          <cell r="AV6">
            <v>291</v>
          </cell>
        </row>
        <row r="7">
          <cell r="AO7">
            <v>30</v>
          </cell>
          <cell r="AP7">
            <v>18</v>
          </cell>
          <cell r="AQ7">
            <v>48</v>
          </cell>
          <cell r="AT7">
            <v>142</v>
          </cell>
          <cell r="AU7">
            <v>121</v>
          </cell>
          <cell r="AV7">
            <v>263</v>
          </cell>
        </row>
        <row r="8">
          <cell r="AO8">
            <v>33</v>
          </cell>
          <cell r="AP8">
            <v>15</v>
          </cell>
          <cell r="AQ8">
            <v>48</v>
          </cell>
          <cell r="AT8">
            <v>160</v>
          </cell>
          <cell r="AU8">
            <v>129</v>
          </cell>
          <cell r="AV8">
            <v>289</v>
          </cell>
        </row>
        <row r="9">
          <cell r="AO9">
            <v>23</v>
          </cell>
          <cell r="AP9">
            <v>23</v>
          </cell>
          <cell r="AQ9">
            <v>46</v>
          </cell>
          <cell r="AT9">
            <v>145</v>
          </cell>
          <cell r="AU9">
            <v>106</v>
          </cell>
          <cell r="AV9">
            <v>251</v>
          </cell>
        </row>
        <row r="10">
          <cell r="AO10">
            <v>15</v>
          </cell>
          <cell r="AP10">
            <v>25</v>
          </cell>
          <cell r="AQ10">
            <v>40</v>
          </cell>
          <cell r="AT10">
            <v>129</v>
          </cell>
          <cell r="AU10">
            <v>92</v>
          </cell>
          <cell r="AV10">
            <v>221</v>
          </cell>
        </row>
        <row r="11">
          <cell r="AO11">
            <v>18</v>
          </cell>
          <cell r="AP11">
            <v>18</v>
          </cell>
          <cell r="AQ11">
            <v>36</v>
          </cell>
          <cell r="AT11">
            <v>97</v>
          </cell>
          <cell r="AU11">
            <v>95</v>
          </cell>
          <cell r="AV11">
            <v>192</v>
          </cell>
        </row>
        <row r="12">
          <cell r="AO12">
            <v>22</v>
          </cell>
          <cell r="AP12">
            <v>27</v>
          </cell>
          <cell r="AQ12">
            <v>49</v>
          </cell>
          <cell r="AT12">
            <v>100</v>
          </cell>
          <cell r="AU12">
            <v>96</v>
          </cell>
          <cell r="AV12">
            <v>196</v>
          </cell>
        </row>
        <row r="13">
          <cell r="AO13">
            <v>23</v>
          </cell>
          <cell r="AP13">
            <v>18</v>
          </cell>
          <cell r="AQ13">
            <v>41</v>
          </cell>
          <cell r="AT13">
            <v>73</v>
          </cell>
          <cell r="AU13">
            <v>82</v>
          </cell>
          <cell r="AV13">
            <v>155</v>
          </cell>
        </row>
        <row r="14">
          <cell r="AO14">
            <v>15</v>
          </cell>
          <cell r="AP14">
            <v>17</v>
          </cell>
          <cell r="AQ14">
            <v>32</v>
          </cell>
          <cell r="AT14">
            <v>69</v>
          </cell>
          <cell r="AU14">
            <v>63</v>
          </cell>
          <cell r="AV14">
            <v>132</v>
          </cell>
        </row>
        <row r="15">
          <cell r="AO15">
            <v>18</v>
          </cell>
          <cell r="AP15">
            <v>24</v>
          </cell>
          <cell r="AQ15">
            <v>42</v>
          </cell>
          <cell r="AT15">
            <v>57</v>
          </cell>
          <cell r="AU15">
            <v>80</v>
          </cell>
          <cell r="AV15">
            <v>137</v>
          </cell>
        </row>
        <row r="16">
          <cell r="AO16">
            <v>21</v>
          </cell>
          <cell r="AP16">
            <v>24</v>
          </cell>
          <cell r="AQ16">
            <v>45</v>
          </cell>
          <cell r="AT16">
            <v>43</v>
          </cell>
          <cell r="AU16">
            <v>49</v>
          </cell>
          <cell r="AV16">
            <v>92</v>
          </cell>
        </row>
        <row r="17">
          <cell r="AO17">
            <v>25</v>
          </cell>
          <cell r="AP17">
            <v>32</v>
          </cell>
          <cell r="AQ17">
            <v>57</v>
          </cell>
          <cell r="AT17">
            <v>25</v>
          </cell>
          <cell r="AU17">
            <v>41</v>
          </cell>
          <cell r="AV17">
            <v>66</v>
          </cell>
        </row>
        <row r="18">
          <cell r="AO18">
            <v>32</v>
          </cell>
          <cell r="AP18">
            <v>24</v>
          </cell>
          <cell r="AQ18">
            <v>56</v>
          </cell>
          <cell r="AT18">
            <v>34</v>
          </cell>
          <cell r="AU18">
            <v>53</v>
          </cell>
          <cell r="AV18">
            <v>87</v>
          </cell>
        </row>
        <row r="19">
          <cell r="AO19">
            <v>22</v>
          </cell>
          <cell r="AP19">
            <v>21</v>
          </cell>
          <cell r="AQ19">
            <v>43</v>
          </cell>
          <cell r="AT19">
            <v>1675</v>
          </cell>
          <cell r="AU19">
            <v>1595</v>
          </cell>
          <cell r="AV19">
            <v>3270</v>
          </cell>
        </row>
        <row r="20">
          <cell r="AO20">
            <v>32</v>
          </cell>
          <cell r="AP20">
            <v>28</v>
          </cell>
          <cell r="AQ20">
            <v>60</v>
          </cell>
        </row>
        <row r="21">
          <cell r="AO21">
            <v>34</v>
          </cell>
          <cell r="AP21">
            <v>26</v>
          </cell>
          <cell r="AQ21">
            <v>60</v>
          </cell>
        </row>
        <row r="22">
          <cell r="AO22">
            <v>34</v>
          </cell>
          <cell r="AP22">
            <v>28</v>
          </cell>
          <cell r="AQ22">
            <v>62</v>
          </cell>
        </row>
        <row r="23">
          <cell r="AO23">
            <v>24</v>
          </cell>
          <cell r="AP23">
            <v>30</v>
          </cell>
          <cell r="AQ23">
            <v>54</v>
          </cell>
        </row>
        <row r="24">
          <cell r="AO24">
            <v>35</v>
          </cell>
          <cell r="AP24">
            <v>27</v>
          </cell>
          <cell r="AQ24">
            <v>62</v>
          </cell>
        </row>
        <row r="25">
          <cell r="AO25">
            <v>23</v>
          </cell>
          <cell r="AP25">
            <v>34</v>
          </cell>
          <cell r="AQ25">
            <v>57</v>
          </cell>
        </row>
        <row r="26">
          <cell r="AO26">
            <v>30</v>
          </cell>
          <cell r="AP26">
            <v>26</v>
          </cell>
          <cell r="AQ26">
            <v>56</v>
          </cell>
        </row>
        <row r="27">
          <cell r="AO27">
            <v>26</v>
          </cell>
          <cell r="AP27">
            <v>21</v>
          </cell>
          <cell r="AQ27">
            <v>47</v>
          </cell>
        </row>
        <row r="28">
          <cell r="AO28">
            <v>40</v>
          </cell>
          <cell r="AP28">
            <v>21</v>
          </cell>
          <cell r="AQ28">
            <v>61</v>
          </cell>
        </row>
        <row r="29">
          <cell r="AO29">
            <v>31</v>
          </cell>
          <cell r="AP29">
            <v>28</v>
          </cell>
          <cell r="AQ29">
            <v>59</v>
          </cell>
        </row>
        <row r="30">
          <cell r="AO30">
            <v>25</v>
          </cell>
          <cell r="AP30">
            <v>26</v>
          </cell>
          <cell r="AQ30">
            <v>51</v>
          </cell>
        </row>
        <row r="31">
          <cell r="AO31">
            <v>20</v>
          </cell>
          <cell r="AP31">
            <v>25</v>
          </cell>
          <cell r="AQ31">
            <v>45</v>
          </cell>
        </row>
        <row r="32">
          <cell r="AO32">
            <v>36</v>
          </cell>
          <cell r="AP32">
            <v>24</v>
          </cell>
          <cell r="AQ32">
            <v>60</v>
          </cell>
        </row>
        <row r="33">
          <cell r="AO33">
            <v>32</v>
          </cell>
          <cell r="AP33">
            <v>24</v>
          </cell>
          <cell r="AQ33">
            <v>56</v>
          </cell>
        </row>
        <row r="34">
          <cell r="AO34">
            <v>29</v>
          </cell>
          <cell r="AP34">
            <v>29</v>
          </cell>
          <cell r="AQ34">
            <v>58</v>
          </cell>
        </row>
        <row r="35">
          <cell r="AO35">
            <v>29</v>
          </cell>
          <cell r="AP35">
            <v>24</v>
          </cell>
          <cell r="AQ35">
            <v>53</v>
          </cell>
        </row>
        <row r="36">
          <cell r="AO36">
            <v>34</v>
          </cell>
          <cell r="AP36">
            <v>28</v>
          </cell>
          <cell r="AQ36">
            <v>62</v>
          </cell>
        </row>
        <row r="37">
          <cell r="AO37">
            <v>28</v>
          </cell>
          <cell r="AP37">
            <v>21</v>
          </cell>
          <cell r="AQ37">
            <v>49</v>
          </cell>
        </row>
        <row r="38">
          <cell r="AO38">
            <v>26</v>
          </cell>
          <cell r="AP38">
            <v>19</v>
          </cell>
          <cell r="AQ38">
            <v>45</v>
          </cell>
        </row>
        <row r="39">
          <cell r="AO39">
            <v>33</v>
          </cell>
          <cell r="AP39">
            <v>19</v>
          </cell>
          <cell r="AQ39">
            <v>52</v>
          </cell>
        </row>
        <row r="40">
          <cell r="AO40">
            <v>30</v>
          </cell>
          <cell r="AP40">
            <v>32</v>
          </cell>
          <cell r="AQ40">
            <v>62</v>
          </cell>
        </row>
        <row r="41">
          <cell r="AO41">
            <v>28</v>
          </cell>
          <cell r="AP41">
            <v>15</v>
          </cell>
          <cell r="AQ41">
            <v>43</v>
          </cell>
        </row>
        <row r="42">
          <cell r="AO42">
            <v>24</v>
          </cell>
          <cell r="AP42">
            <v>23</v>
          </cell>
          <cell r="AQ42">
            <v>47</v>
          </cell>
        </row>
        <row r="43">
          <cell r="AO43">
            <v>24</v>
          </cell>
          <cell r="AP43">
            <v>13</v>
          </cell>
          <cell r="AQ43">
            <v>37</v>
          </cell>
        </row>
        <row r="44">
          <cell r="AO44">
            <v>31</v>
          </cell>
          <cell r="AP44">
            <v>16</v>
          </cell>
          <cell r="AQ44">
            <v>47</v>
          </cell>
        </row>
        <row r="45">
          <cell r="AO45">
            <v>25</v>
          </cell>
          <cell r="AP45">
            <v>14</v>
          </cell>
          <cell r="AQ45">
            <v>39</v>
          </cell>
        </row>
        <row r="46">
          <cell r="AO46">
            <v>25</v>
          </cell>
          <cell r="AP46">
            <v>26</v>
          </cell>
          <cell r="AQ46">
            <v>51</v>
          </cell>
        </row>
        <row r="47">
          <cell r="AO47">
            <v>24</v>
          </cell>
          <cell r="AP47">
            <v>17</v>
          </cell>
          <cell r="AQ47">
            <v>41</v>
          </cell>
        </row>
        <row r="48">
          <cell r="AO48">
            <v>23</v>
          </cell>
          <cell r="AP48">
            <v>20</v>
          </cell>
          <cell r="AQ48">
            <v>43</v>
          </cell>
        </row>
        <row r="49">
          <cell r="AO49">
            <v>16</v>
          </cell>
          <cell r="AP49">
            <v>20</v>
          </cell>
          <cell r="AQ49">
            <v>36</v>
          </cell>
        </row>
        <row r="50">
          <cell r="AO50">
            <v>16</v>
          </cell>
          <cell r="AP50">
            <v>17</v>
          </cell>
          <cell r="AQ50">
            <v>33</v>
          </cell>
        </row>
        <row r="51">
          <cell r="AO51">
            <v>18</v>
          </cell>
          <cell r="AP51">
            <v>21</v>
          </cell>
          <cell r="AQ51">
            <v>39</v>
          </cell>
        </row>
        <row r="52">
          <cell r="AO52">
            <v>15</v>
          </cell>
          <cell r="AP52">
            <v>19</v>
          </cell>
          <cell r="AQ52">
            <v>34</v>
          </cell>
        </row>
        <row r="53">
          <cell r="AO53">
            <v>21</v>
          </cell>
          <cell r="AP53">
            <v>21</v>
          </cell>
          <cell r="AQ53">
            <v>42</v>
          </cell>
        </row>
        <row r="54">
          <cell r="AO54">
            <v>18</v>
          </cell>
          <cell r="AP54">
            <v>17</v>
          </cell>
          <cell r="AQ54">
            <v>35</v>
          </cell>
        </row>
        <row r="55">
          <cell r="AO55">
            <v>20</v>
          </cell>
          <cell r="AP55">
            <v>16</v>
          </cell>
          <cell r="AQ55">
            <v>36</v>
          </cell>
        </row>
        <row r="56">
          <cell r="AO56">
            <v>26</v>
          </cell>
          <cell r="AP56">
            <v>23</v>
          </cell>
          <cell r="AQ56">
            <v>49</v>
          </cell>
        </row>
        <row r="57">
          <cell r="AO57">
            <v>18</v>
          </cell>
          <cell r="AP57">
            <v>19</v>
          </cell>
          <cell r="AQ57">
            <v>37</v>
          </cell>
        </row>
        <row r="58">
          <cell r="AO58">
            <v>12</v>
          </cell>
          <cell r="AP58">
            <v>16</v>
          </cell>
          <cell r="AQ58">
            <v>28</v>
          </cell>
        </row>
        <row r="59">
          <cell r="AO59">
            <v>15</v>
          </cell>
          <cell r="AP59">
            <v>21</v>
          </cell>
          <cell r="AQ59">
            <v>36</v>
          </cell>
        </row>
        <row r="60">
          <cell r="AO60">
            <v>19</v>
          </cell>
          <cell r="AP60">
            <v>13</v>
          </cell>
          <cell r="AQ60">
            <v>32</v>
          </cell>
        </row>
        <row r="61">
          <cell r="AO61">
            <v>9</v>
          </cell>
          <cell r="AP61">
            <v>13</v>
          </cell>
          <cell r="AQ61">
            <v>22</v>
          </cell>
        </row>
        <row r="62">
          <cell r="AO62">
            <v>12</v>
          </cell>
          <cell r="AP62">
            <v>13</v>
          </cell>
          <cell r="AQ62">
            <v>25</v>
          </cell>
        </row>
        <row r="63">
          <cell r="AO63">
            <v>8</v>
          </cell>
          <cell r="AP63">
            <v>13</v>
          </cell>
          <cell r="AQ63">
            <v>21</v>
          </cell>
        </row>
        <row r="64">
          <cell r="AO64">
            <v>11</v>
          </cell>
          <cell r="AP64">
            <v>11</v>
          </cell>
          <cell r="AQ64">
            <v>22</v>
          </cell>
        </row>
        <row r="65">
          <cell r="AO65">
            <v>13</v>
          </cell>
          <cell r="AP65">
            <v>12</v>
          </cell>
          <cell r="AQ65">
            <v>25</v>
          </cell>
        </row>
        <row r="66">
          <cell r="AO66">
            <v>25</v>
          </cell>
          <cell r="AP66">
            <v>14</v>
          </cell>
          <cell r="AQ66">
            <v>39</v>
          </cell>
        </row>
        <row r="67">
          <cell r="AO67">
            <v>11</v>
          </cell>
          <cell r="AP67">
            <v>20</v>
          </cell>
          <cell r="AQ67">
            <v>31</v>
          </cell>
        </row>
        <row r="68">
          <cell r="AO68">
            <v>7</v>
          </cell>
          <cell r="AP68">
            <v>20</v>
          </cell>
          <cell r="AQ68">
            <v>27</v>
          </cell>
        </row>
        <row r="69">
          <cell r="AO69">
            <v>10</v>
          </cell>
          <cell r="AP69">
            <v>15</v>
          </cell>
          <cell r="AQ69">
            <v>25</v>
          </cell>
        </row>
        <row r="70">
          <cell r="AO70">
            <v>17</v>
          </cell>
          <cell r="AP70">
            <v>11</v>
          </cell>
          <cell r="AQ70">
            <v>28</v>
          </cell>
        </row>
        <row r="71">
          <cell r="AO71">
            <v>12</v>
          </cell>
          <cell r="AP71">
            <v>14</v>
          </cell>
          <cell r="AQ71">
            <v>26</v>
          </cell>
        </row>
        <row r="72">
          <cell r="AO72">
            <v>8</v>
          </cell>
          <cell r="AP72">
            <v>17</v>
          </cell>
          <cell r="AQ72">
            <v>25</v>
          </cell>
        </row>
        <row r="73">
          <cell r="AO73">
            <v>3</v>
          </cell>
          <cell r="AP73">
            <v>7</v>
          </cell>
          <cell r="AQ73">
            <v>10</v>
          </cell>
        </row>
        <row r="74">
          <cell r="AO74">
            <v>9</v>
          </cell>
          <cell r="AP74">
            <v>12</v>
          </cell>
          <cell r="AQ74">
            <v>21</v>
          </cell>
        </row>
        <row r="75">
          <cell r="AO75">
            <v>14</v>
          </cell>
          <cell r="AP75">
            <v>6</v>
          </cell>
          <cell r="AQ75">
            <v>20</v>
          </cell>
        </row>
        <row r="76">
          <cell r="AO76">
            <v>9</v>
          </cell>
          <cell r="AP76">
            <v>7</v>
          </cell>
          <cell r="AQ76">
            <v>16</v>
          </cell>
        </row>
        <row r="77">
          <cell r="AO77">
            <v>8</v>
          </cell>
          <cell r="AP77">
            <v>8</v>
          </cell>
          <cell r="AQ77">
            <v>16</v>
          </cell>
        </row>
        <row r="78">
          <cell r="AO78">
            <v>4</v>
          </cell>
          <cell r="AP78">
            <v>10</v>
          </cell>
          <cell r="AQ78">
            <v>14</v>
          </cell>
        </row>
        <row r="79">
          <cell r="AO79">
            <v>5</v>
          </cell>
          <cell r="AP79">
            <v>9</v>
          </cell>
          <cell r="AQ79">
            <v>14</v>
          </cell>
        </row>
        <row r="80">
          <cell r="AO80">
            <v>3</v>
          </cell>
          <cell r="AP80">
            <v>8</v>
          </cell>
          <cell r="AQ80">
            <v>11</v>
          </cell>
        </row>
        <row r="81">
          <cell r="AO81">
            <v>5</v>
          </cell>
          <cell r="AP81">
            <v>6</v>
          </cell>
          <cell r="AQ81">
            <v>11</v>
          </cell>
        </row>
        <row r="82">
          <cell r="AO82">
            <v>3</v>
          </cell>
          <cell r="AP82">
            <v>7</v>
          </cell>
          <cell r="AQ82">
            <v>10</v>
          </cell>
        </row>
        <row r="83">
          <cell r="AO83">
            <v>31</v>
          </cell>
          <cell r="AP83">
            <v>46</v>
          </cell>
          <cell r="AQ83">
            <v>77</v>
          </cell>
        </row>
        <row r="84">
          <cell r="AO84">
            <v>1675</v>
          </cell>
          <cell r="AP84">
            <v>1595</v>
          </cell>
          <cell r="AQ84">
            <v>3270</v>
          </cell>
        </row>
      </sheetData>
      <sheetData sheetId="15" refreshError="1">
        <row r="2">
          <cell r="AO2">
            <v>25</v>
          </cell>
          <cell r="AP2">
            <v>32</v>
          </cell>
          <cell r="AQ2">
            <v>57</v>
          </cell>
          <cell r="AT2">
            <v>125</v>
          </cell>
          <cell r="AU2">
            <v>115</v>
          </cell>
          <cell r="AV2">
            <v>240</v>
          </cell>
        </row>
        <row r="3">
          <cell r="AO3">
            <v>27</v>
          </cell>
          <cell r="AP3">
            <v>12</v>
          </cell>
          <cell r="AQ3">
            <v>39</v>
          </cell>
          <cell r="AT3">
            <v>126</v>
          </cell>
          <cell r="AU3">
            <v>103</v>
          </cell>
          <cell r="AV3">
            <v>229</v>
          </cell>
        </row>
        <row r="4">
          <cell r="AO4">
            <v>21</v>
          </cell>
          <cell r="AP4">
            <v>21</v>
          </cell>
          <cell r="AQ4">
            <v>42</v>
          </cell>
          <cell r="AT4">
            <v>109</v>
          </cell>
          <cell r="AU4">
            <v>114</v>
          </cell>
          <cell r="AV4">
            <v>223</v>
          </cell>
        </row>
        <row r="5">
          <cell r="AO5">
            <v>27</v>
          </cell>
          <cell r="AP5">
            <v>22</v>
          </cell>
          <cell r="AQ5">
            <v>49</v>
          </cell>
          <cell r="AT5">
            <v>97</v>
          </cell>
          <cell r="AU5">
            <v>101</v>
          </cell>
          <cell r="AV5">
            <v>198</v>
          </cell>
        </row>
        <row r="6">
          <cell r="AO6">
            <v>25</v>
          </cell>
          <cell r="AP6">
            <v>28</v>
          </cell>
          <cell r="AQ6">
            <v>53</v>
          </cell>
          <cell r="AT6">
            <v>129</v>
          </cell>
          <cell r="AU6">
            <v>122</v>
          </cell>
          <cell r="AV6">
            <v>251</v>
          </cell>
        </row>
        <row r="7">
          <cell r="AO7">
            <v>43</v>
          </cell>
          <cell r="AP7">
            <v>23</v>
          </cell>
          <cell r="AQ7">
            <v>66</v>
          </cell>
          <cell r="AT7">
            <v>117</v>
          </cell>
          <cell r="AU7">
            <v>124</v>
          </cell>
          <cell r="AV7">
            <v>241</v>
          </cell>
        </row>
        <row r="8">
          <cell r="AO8">
            <v>20</v>
          </cell>
          <cell r="AP8">
            <v>13</v>
          </cell>
          <cell r="AQ8">
            <v>33</v>
          </cell>
          <cell r="AT8">
            <v>66</v>
          </cell>
          <cell r="AU8">
            <v>73</v>
          </cell>
          <cell r="AV8">
            <v>139</v>
          </cell>
        </row>
        <row r="9">
          <cell r="AO9">
            <v>20</v>
          </cell>
          <cell r="AP9">
            <v>30</v>
          </cell>
          <cell r="AQ9">
            <v>50</v>
          </cell>
          <cell r="AT9">
            <v>67</v>
          </cell>
          <cell r="AU9">
            <v>63</v>
          </cell>
          <cell r="AV9">
            <v>130</v>
          </cell>
        </row>
        <row r="10">
          <cell r="AO10">
            <v>19</v>
          </cell>
          <cell r="AP10">
            <v>16</v>
          </cell>
          <cell r="AQ10">
            <v>35</v>
          </cell>
          <cell r="AT10">
            <v>57</v>
          </cell>
          <cell r="AU10">
            <v>56</v>
          </cell>
          <cell r="AV10">
            <v>113</v>
          </cell>
        </row>
        <row r="11">
          <cell r="AO11">
            <v>24</v>
          </cell>
          <cell r="AP11">
            <v>21</v>
          </cell>
          <cell r="AQ11">
            <v>45</v>
          </cell>
          <cell r="AT11">
            <v>53</v>
          </cell>
          <cell r="AU11">
            <v>46</v>
          </cell>
          <cell r="AV11">
            <v>99</v>
          </cell>
        </row>
        <row r="12">
          <cell r="AO12">
            <v>20</v>
          </cell>
          <cell r="AP12">
            <v>24</v>
          </cell>
          <cell r="AQ12">
            <v>44</v>
          </cell>
          <cell r="AT12">
            <v>50</v>
          </cell>
          <cell r="AU12">
            <v>54</v>
          </cell>
          <cell r="AV12">
            <v>104</v>
          </cell>
        </row>
        <row r="13">
          <cell r="AO13">
            <v>26</v>
          </cell>
          <cell r="AP13">
            <v>18</v>
          </cell>
          <cell r="AQ13">
            <v>44</v>
          </cell>
          <cell r="AT13">
            <v>36</v>
          </cell>
          <cell r="AU13">
            <v>44</v>
          </cell>
          <cell r="AV13">
            <v>80</v>
          </cell>
        </row>
        <row r="14">
          <cell r="AO14">
            <v>17</v>
          </cell>
          <cell r="AP14">
            <v>21</v>
          </cell>
          <cell r="AQ14">
            <v>38</v>
          </cell>
          <cell r="AT14">
            <v>24</v>
          </cell>
          <cell r="AU14">
            <v>29</v>
          </cell>
          <cell r="AV14">
            <v>53</v>
          </cell>
        </row>
        <row r="15">
          <cell r="AO15">
            <v>26</v>
          </cell>
          <cell r="AP15">
            <v>18</v>
          </cell>
          <cell r="AQ15">
            <v>44</v>
          </cell>
          <cell r="AT15">
            <v>20</v>
          </cell>
          <cell r="AU15">
            <v>31</v>
          </cell>
          <cell r="AV15">
            <v>51</v>
          </cell>
        </row>
        <row r="16">
          <cell r="AO16">
            <v>20</v>
          </cell>
          <cell r="AP16">
            <v>33</v>
          </cell>
          <cell r="AQ16">
            <v>53</v>
          </cell>
          <cell r="AT16">
            <v>14</v>
          </cell>
          <cell r="AU16">
            <v>16</v>
          </cell>
          <cell r="AV16">
            <v>30</v>
          </cell>
        </row>
        <row r="17">
          <cell r="AO17">
            <v>22</v>
          </cell>
          <cell r="AP17">
            <v>18</v>
          </cell>
          <cell r="AQ17">
            <v>40</v>
          </cell>
          <cell r="AT17">
            <v>15</v>
          </cell>
          <cell r="AU17">
            <v>23</v>
          </cell>
          <cell r="AV17">
            <v>38</v>
          </cell>
        </row>
        <row r="18">
          <cell r="AO18">
            <v>21</v>
          </cell>
          <cell r="AP18">
            <v>20</v>
          </cell>
          <cell r="AQ18">
            <v>41</v>
          </cell>
          <cell r="AT18">
            <v>18</v>
          </cell>
          <cell r="AU18">
            <v>20</v>
          </cell>
          <cell r="AV18">
            <v>38</v>
          </cell>
        </row>
        <row r="19">
          <cell r="AO19">
            <v>25</v>
          </cell>
          <cell r="AP19">
            <v>22</v>
          </cell>
          <cell r="AQ19">
            <v>47</v>
          </cell>
          <cell r="AT19">
            <v>1123</v>
          </cell>
          <cell r="AU19">
            <v>1134</v>
          </cell>
          <cell r="AV19">
            <v>2257</v>
          </cell>
        </row>
        <row r="20">
          <cell r="AO20">
            <v>12</v>
          </cell>
          <cell r="AP20">
            <v>17</v>
          </cell>
          <cell r="AQ20">
            <v>29</v>
          </cell>
        </row>
        <row r="21">
          <cell r="AO21">
            <v>17</v>
          </cell>
          <cell r="AP21">
            <v>24</v>
          </cell>
          <cell r="AQ21">
            <v>41</v>
          </cell>
        </row>
        <row r="22">
          <cell r="AO22">
            <v>25</v>
          </cell>
          <cell r="AP22">
            <v>19</v>
          </cell>
          <cell r="AQ22">
            <v>44</v>
          </cell>
        </row>
        <row r="23">
          <cell r="AO23">
            <v>28</v>
          </cell>
          <cell r="AP23">
            <v>26</v>
          </cell>
          <cell r="AQ23">
            <v>54</v>
          </cell>
        </row>
        <row r="24">
          <cell r="AO24">
            <v>21</v>
          </cell>
          <cell r="AP24">
            <v>26</v>
          </cell>
          <cell r="AQ24">
            <v>47</v>
          </cell>
        </row>
        <row r="25">
          <cell r="AO25">
            <v>25</v>
          </cell>
          <cell r="AP25">
            <v>30</v>
          </cell>
          <cell r="AQ25">
            <v>55</v>
          </cell>
        </row>
        <row r="26">
          <cell r="AO26">
            <v>30</v>
          </cell>
          <cell r="AP26">
            <v>21</v>
          </cell>
          <cell r="AQ26">
            <v>51</v>
          </cell>
        </row>
        <row r="27">
          <cell r="AO27">
            <v>27</v>
          </cell>
          <cell r="AP27">
            <v>25</v>
          </cell>
          <cell r="AQ27">
            <v>52</v>
          </cell>
        </row>
        <row r="28">
          <cell r="AO28">
            <v>16</v>
          </cell>
          <cell r="AP28">
            <v>19</v>
          </cell>
          <cell r="AQ28">
            <v>35</v>
          </cell>
        </row>
        <row r="29">
          <cell r="AO29">
            <v>22</v>
          </cell>
          <cell r="AP29">
            <v>29</v>
          </cell>
          <cell r="AQ29">
            <v>51</v>
          </cell>
        </row>
        <row r="30">
          <cell r="AO30">
            <v>27</v>
          </cell>
          <cell r="AP30">
            <v>28</v>
          </cell>
          <cell r="AQ30">
            <v>55</v>
          </cell>
        </row>
        <row r="31">
          <cell r="AO31">
            <v>25</v>
          </cell>
          <cell r="AP31">
            <v>23</v>
          </cell>
          <cell r="AQ31">
            <v>48</v>
          </cell>
        </row>
        <row r="32">
          <cell r="AO32">
            <v>13</v>
          </cell>
          <cell r="AP32">
            <v>12</v>
          </cell>
          <cell r="AQ32">
            <v>25</v>
          </cell>
        </row>
        <row r="33">
          <cell r="AO33">
            <v>15</v>
          </cell>
          <cell r="AP33">
            <v>12</v>
          </cell>
          <cell r="AQ33">
            <v>27</v>
          </cell>
        </row>
        <row r="34">
          <cell r="AO34">
            <v>11</v>
          </cell>
          <cell r="AP34">
            <v>13</v>
          </cell>
          <cell r="AQ34">
            <v>24</v>
          </cell>
        </row>
        <row r="35">
          <cell r="AO35">
            <v>7</v>
          </cell>
          <cell r="AP35">
            <v>11</v>
          </cell>
          <cell r="AQ35">
            <v>18</v>
          </cell>
        </row>
        <row r="36">
          <cell r="AO36">
            <v>20</v>
          </cell>
          <cell r="AP36">
            <v>25</v>
          </cell>
          <cell r="AQ36">
            <v>45</v>
          </cell>
        </row>
        <row r="37">
          <cell r="AO37">
            <v>11</v>
          </cell>
          <cell r="AP37">
            <v>12</v>
          </cell>
          <cell r="AQ37">
            <v>23</v>
          </cell>
        </row>
        <row r="38">
          <cell r="AO38">
            <v>16</v>
          </cell>
          <cell r="AP38">
            <v>16</v>
          </cell>
          <cell r="AQ38">
            <v>32</v>
          </cell>
        </row>
        <row r="39">
          <cell r="AO39">
            <v>16</v>
          </cell>
          <cell r="AP39">
            <v>13</v>
          </cell>
          <cell r="AQ39">
            <v>29</v>
          </cell>
        </row>
        <row r="40">
          <cell r="AO40">
            <v>17</v>
          </cell>
          <cell r="AP40">
            <v>10</v>
          </cell>
          <cell r="AQ40">
            <v>27</v>
          </cell>
        </row>
        <row r="41">
          <cell r="AO41">
            <v>7</v>
          </cell>
          <cell r="AP41">
            <v>12</v>
          </cell>
          <cell r="AQ41">
            <v>19</v>
          </cell>
        </row>
        <row r="42">
          <cell r="AO42">
            <v>10</v>
          </cell>
          <cell r="AP42">
            <v>11</v>
          </cell>
          <cell r="AQ42">
            <v>21</v>
          </cell>
        </row>
        <row r="43">
          <cell r="AO43">
            <v>13</v>
          </cell>
          <cell r="AP43">
            <v>15</v>
          </cell>
          <cell r="AQ43">
            <v>28</v>
          </cell>
        </row>
        <row r="44">
          <cell r="AO44">
            <v>10</v>
          </cell>
          <cell r="AP44">
            <v>10</v>
          </cell>
          <cell r="AQ44">
            <v>20</v>
          </cell>
        </row>
        <row r="45">
          <cell r="AO45">
            <v>11</v>
          </cell>
          <cell r="AP45">
            <v>10</v>
          </cell>
          <cell r="AQ45">
            <v>21</v>
          </cell>
        </row>
        <row r="46">
          <cell r="AO46">
            <v>13</v>
          </cell>
          <cell r="AP46">
            <v>10</v>
          </cell>
          <cell r="AQ46">
            <v>23</v>
          </cell>
        </row>
        <row r="47">
          <cell r="AO47">
            <v>10</v>
          </cell>
          <cell r="AP47">
            <v>13</v>
          </cell>
          <cell r="AQ47">
            <v>23</v>
          </cell>
        </row>
        <row r="48">
          <cell r="AO48">
            <v>11</v>
          </cell>
          <cell r="AP48">
            <v>6</v>
          </cell>
          <cell r="AQ48">
            <v>17</v>
          </cell>
        </row>
        <row r="49">
          <cell r="AO49">
            <v>7</v>
          </cell>
          <cell r="AP49">
            <v>11</v>
          </cell>
          <cell r="AQ49">
            <v>18</v>
          </cell>
        </row>
        <row r="50">
          <cell r="AO50">
            <v>11</v>
          </cell>
          <cell r="AP50">
            <v>11</v>
          </cell>
          <cell r="AQ50">
            <v>22</v>
          </cell>
        </row>
        <row r="51">
          <cell r="AO51">
            <v>14</v>
          </cell>
          <cell r="AP51">
            <v>5</v>
          </cell>
          <cell r="AQ51">
            <v>19</v>
          </cell>
        </row>
        <row r="52">
          <cell r="AO52">
            <v>8</v>
          </cell>
          <cell r="AP52">
            <v>13</v>
          </cell>
          <cell r="AQ52">
            <v>21</v>
          </cell>
        </row>
        <row r="53">
          <cell r="AO53">
            <v>10</v>
          </cell>
          <cell r="AP53">
            <v>12</v>
          </cell>
          <cell r="AQ53">
            <v>22</v>
          </cell>
        </row>
        <row r="54">
          <cell r="AO54">
            <v>12</v>
          </cell>
          <cell r="AP54">
            <v>10</v>
          </cell>
          <cell r="AQ54">
            <v>22</v>
          </cell>
        </row>
        <row r="55">
          <cell r="AO55">
            <v>9</v>
          </cell>
          <cell r="AP55">
            <v>10</v>
          </cell>
          <cell r="AQ55">
            <v>19</v>
          </cell>
        </row>
        <row r="56">
          <cell r="AO56">
            <v>11</v>
          </cell>
          <cell r="AP56">
            <v>9</v>
          </cell>
          <cell r="AQ56">
            <v>20</v>
          </cell>
        </row>
        <row r="57">
          <cell r="AO57">
            <v>13</v>
          </cell>
          <cell r="AP57">
            <v>11</v>
          </cell>
          <cell r="AQ57">
            <v>24</v>
          </cell>
        </row>
        <row r="58">
          <cell r="AO58">
            <v>6</v>
          </cell>
          <cell r="AP58">
            <v>11</v>
          </cell>
          <cell r="AQ58">
            <v>17</v>
          </cell>
        </row>
        <row r="59">
          <cell r="AO59">
            <v>9</v>
          </cell>
          <cell r="AP59">
            <v>9</v>
          </cell>
          <cell r="AQ59">
            <v>18</v>
          </cell>
        </row>
        <row r="60">
          <cell r="AO60">
            <v>6</v>
          </cell>
          <cell r="AP60">
            <v>6</v>
          </cell>
          <cell r="AQ60">
            <v>12</v>
          </cell>
        </row>
        <row r="61">
          <cell r="AO61">
            <v>2</v>
          </cell>
          <cell r="AP61">
            <v>7</v>
          </cell>
          <cell r="AQ61">
            <v>9</v>
          </cell>
        </row>
        <row r="62">
          <cell r="AO62">
            <v>4</v>
          </cell>
          <cell r="AP62">
            <v>3</v>
          </cell>
          <cell r="AQ62">
            <v>7</v>
          </cell>
        </row>
        <row r="63">
          <cell r="AO63">
            <v>5</v>
          </cell>
          <cell r="AP63">
            <v>4</v>
          </cell>
          <cell r="AQ63">
            <v>9</v>
          </cell>
        </row>
        <row r="64">
          <cell r="AO64">
            <v>5</v>
          </cell>
          <cell r="AP64">
            <v>14</v>
          </cell>
          <cell r="AQ64">
            <v>19</v>
          </cell>
        </row>
        <row r="65">
          <cell r="AO65">
            <v>6</v>
          </cell>
          <cell r="AP65">
            <v>4</v>
          </cell>
          <cell r="AQ65">
            <v>10</v>
          </cell>
        </row>
        <row r="66">
          <cell r="AO66">
            <v>4</v>
          </cell>
          <cell r="AP66">
            <v>4</v>
          </cell>
          <cell r="AQ66">
            <v>8</v>
          </cell>
        </row>
        <row r="67">
          <cell r="AO67">
            <v>7</v>
          </cell>
          <cell r="AP67">
            <v>10</v>
          </cell>
          <cell r="AQ67">
            <v>17</v>
          </cell>
        </row>
        <row r="68">
          <cell r="AO68">
            <v>6</v>
          </cell>
          <cell r="AP68">
            <v>5</v>
          </cell>
          <cell r="AQ68">
            <v>11</v>
          </cell>
        </row>
        <row r="69">
          <cell r="AO69">
            <v>4</v>
          </cell>
          <cell r="AP69">
            <v>4</v>
          </cell>
          <cell r="AQ69">
            <v>8</v>
          </cell>
        </row>
        <row r="70">
          <cell r="AO70">
            <v>1</v>
          </cell>
          <cell r="AP70">
            <v>5</v>
          </cell>
          <cell r="AQ70">
            <v>6</v>
          </cell>
        </row>
        <row r="71">
          <cell r="AO71">
            <v>2</v>
          </cell>
          <cell r="AP71">
            <v>7</v>
          </cell>
          <cell r="AQ71">
            <v>9</v>
          </cell>
        </row>
        <row r="72">
          <cell r="AO72">
            <v>2</v>
          </cell>
          <cell r="AP72">
            <v>4</v>
          </cell>
          <cell r="AQ72">
            <v>6</v>
          </cell>
        </row>
        <row r="73">
          <cell r="AO73">
            <v>2</v>
          </cell>
          <cell r="AP73">
            <v>2</v>
          </cell>
          <cell r="AQ73">
            <v>4</v>
          </cell>
        </row>
        <row r="74">
          <cell r="AO74">
            <v>3</v>
          </cell>
          <cell r="AP74">
            <v>5</v>
          </cell>
          <cell r="AQ74">
            <v>8</v>
          </cell>
        </row>
        <row r="75">
          <cell r="AO75">
            <v>3</v>
          </cell>
          <cell r="AP75">
            <v>1</v>
          </cell>
          <cell r="AQ75">
            <v>4</v>
          </cell>
        </row>
        <row r="76">
          <cell r="AO76">
            <v>4</v>
          </cell>
          <cell r="AP76">
            <v>4</v>
          </cell>
          <cell r="AQ76">
            <v>8</v>
          </cell>
        </row>
        <row r="77">
          <cell r="AO77">
            <v>4</v>
          </cell>
          <cell r="AP77">
            <v>4</v>
          </cell>
          <cell r="AQ77">
            <v>8</v>
          </cell>
        </row>
        <row r="78">
          <cell r="AO78">
            <v>6</v>
          </cell>
          <cell r="AP78">
            <v>8</v>
          </cell>
          <cell r="AQ78">
            <v>14</v>
          </cell>
        </row>
        <row r="79">
          <cell r="AO79">
            <v>2</v>
          </cell>
          <cell r="AP79">
            <v>3</v>
          </cell>
          <cell r="AQ79">
            <v>5</v>
          </cell>
        </row>
        <row r="80">
          <cell r="AO80">
            <v>2</v>
          </cell>
          <cell r="AP80">
            <v>4</v>
          </cell>
          <cell r="AQ80">
            <v>6</v>
          </cell>
        </row>
        <row r="81">
          <cell r="AO81">
            <v>1</v>
          </cell>
          <cell r="AP81">
            <v>4</v>
          </cell>
          <cell r="AQ81">
            <v>5</v>
          </cell>
        </row>
        <row r="82">
          <cell r="AO82">
            <v>2</v>
          </cell>
          <cell r="AP82">
            <v>3</v>
          </cell>
          <cell r="AQ82">
            <v>5</v>
          </cell>
        </row>
        <row r="83">
          <cell r="AO83">
            <v>16</v>
          </cell>
          <cell r="AP83">
            <v>17</v>
          </cell>
          <cell r="AQ83">
            <v>33</v>
          </cell>
        </row>
        <row r="84">
          <cell r="AO84">
            <v>1123</v>
          </cell>
          <cell r="AP84">
            <v>1134</v>
          </cell>
          <cell r="AQ84">
            <v>2257</v>
          </cell>
        </row>
      </sheetData>
      <sheetData sheetId="1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.หนองจิก"/>
      <sheetName val="09914 รพ.สต.เกาะเปาะ"/>
      <sheetName val="09915 รพ.สต.คอลอตันหยง"/>
      <sheetName val="09916 รพ.สต.ดอนรัก"/>
      <sheetName val="09917 รพ.สต.ดาโต๊ะ"/>
      <sheetName val="09918 รพ.สต.ท่ากำชำ"/>
      <sheetName val="09919 รพ.สต.ตันหยงเปาว์"/>
      <sheetName val="09920 รพ.สต.บ่อทอง"/>
      <sheetName val="09921 รพ.สต.บางเขา"/>
      <sheetName val="09922 รพ.สต.บางตาวา"/>
      <sheetName val="09923 รพ.สต.ท่ากูโบ"/>
      <sheetName val="09924 รพ.สต.ปุโละปุโย"/>
      <sheetName val="09925 รพ.สต.ยาบี"/>
      <sheetName val="09926 รพ.สต.ลิปะสะโง"/>
      <sheetName val="11578 รพ.สต.ทุ่งนเรนทร์"/>
      <sheetName val="14106 รพ.สต.โคกโตนด"/>
      <sheetName val="99878 ศูนย์สุขภาพชุมชนตุยง ud"/>
      <sheetName val="99878 PCU ตุยง"/>
    </sheetNames>
    <sheetDataSet>
      <sheetData sheetId="0" refreshError="1">
        <row r="3">
          <cell r="B3">
            <v>641</v>
          </cell>
          <cell r="C3">
            <v>646</v>
          </cell>
          <cell r="D3">
            <v>1287</v>
          </cell>
          <cell r="H3">
            <v>2588</v>
          </cell>
          <cell r="I3">
            <v>2414</v>
          </cell>
          <cell r="J3">
            <v>5002</v>
          </cell>
        </row>
        <row r="4">
          <cell r="B4">
            <v>430</v>
          </cell>
          <cell r="C4">
            <v>423</v>
          </cell>
          <cell r="D4">
            <v>853</v>
          </cell>
          <cell r="H4">
            <v>3022</v>
          </cell>
          <cell r="I4">
            <v>2911</v>
          </cell>
          <cell r="J4">
            <v>5933</v>
          </cell>
        </row>
        <row r="5">
          <cell r="B5">
            <v>439</v>
          </cell>
          <cell r="C5">
            <v>412</v>
          </cell>
          <cell r="D5">
            <v>851</v>
          </cell>
          <cell r="H5">
            <v>3140</v>
          </cell>
          <cell r="I5">
            <v>2940</v>
          </cell>
          <cell r="J5">
            <v>6080</v>
          </cell>
        </row>
        <row r="6">
          <cell r="B6">
            <v>508</v>
          </cell>
          <cell r="C6">
            <v>434</v>
          </cell>
          <cell r="D6">
            <v>942</v>
          </cell>
          <cell r="H6">
            <v>3287</v>
          </cell>
          <cell r="I6">
            <v>3064</v>
          </cell>
          <cell r="J6">
            <v>6351</v>
          </cell>
        </row>
        <row r="7">
          <cell r="B7">
            <v>570</v>
          </cell>
          <cell r="C7">
            <v>499</v>
          </cell>
          <cell r="D7">
            <v>1069</v>
          </cell>
          <cell r="H7">
            <v>3266</v>
          </cell>
          <cell r="I7">
            <v>3210</v>
          </cell>
          <cell r="J7">
            <v>6476</v>
          </cell>
        </row>
        <row r="8">
          <cell r="B8">
            <v>596</v>
          </cell>
          <cell r="C8">
            <v>549</v>
          </cell>
          <cell r="D8">
            <v>1145</v>
          </cell>
          <cell r="H8">
            <v>2881</v>
          </cell>
          <cell r="I8">
            <v>2780</v>
          </cell>
          <cell r="J8">
            <v>5661</v>
          </cell>
        </row>
        <row r="9">
          <cell r="B9">
            <v>614</v>
          </cell>
          <cell r="C9">
            <v>529</v>
          </cell>
          <cell r="D9">
            <v>1143</v>
          </cell>
          <cell r="H9">
            <v>2505</v>
          </cell>
          <cell r="I9">
            <v>2361</v>
          </cell>
          <cell r="J9">
            <v>4866</v>
          </cell>
        </row>
        <row r="10">
          <cell r="B10">
            <v>591</v>
          </cell>
          <cell r="C10">
            <v>598</v>
          </cell>
          <cell r="D10">
            <v>1189</v>
          </cell>
          <cell r="H10">
            <v>2162</v>
          </cell>
          <cell r="I10">
            <v>2130</v>
          </cell>
          <cell r="J10">
            <v>4292</v>
          </cell>
        </row>
        <row r="11">
          <cell r="B11">
            <v>579</v>
          </cell>
          <cell r="C11">
            <v>630</v>
          </cell>
          <cell r="D11">
            <v>1209</v>
          </cell>
          <cell r="H11">
            <v>2039</v>
          </cell>
          <cell r="I11">
            <v>1923</v>
          </cell>
          <cell r="J11">
            <v>3962</v>
          </cell>
        </row>
        <row r="12">
          <cell r="B12">
            <v>642</v>
          </cell>
          <cell r="C12">
            <v>605</v>
          </cell>
          <cell r="D12">
            <v>1247</v>
          </cell>
          <cell r="H12">
            <v>1911</v>
          </cell>
          <cell r="I12">
            <v>1954</v>
          </cell>
          <cell r="J12">
            <v>3865</v>
          </cell>
        </row>
        <row r="13">
          <cell r="B13">
            <v>642</v>
          </cell>
          <cell r="C13">
            <v>608</v>
          </cell>
          <cell r="D13">
            <v>1250</v>
          </cell>
          <cell r="H13">
            <v>1704</v>
          </cell>
          <cell r="I13">
            <v>1767</v>
          </cell>
          <cell r="J13">
            <v>3471</v>
          </cell>
        </row>
        <row r="14">
          <cell r="B14">
            <v>656</v>
          </cell>
          <cell r="C14">
            <v>588</v>
          </cell>
          <cell r="D14">
            <v>1244</v>
          </cell>
          <cell r="H14">
            <v>1237</v>
          </cell>
          <cell r="I14">
            <v>1376</v>
          </cell>
          <cell r="J14">
            <v>2613</v>
          </cell>
        </row>
        <row r="15">
          <cell r="B15">
            <v>584</v>
          </cell>
          <cell r="C15">
            <v>588</v>
          </cell>
          <cell r="D15">
            <v>1172</v>
          </cell>
          <cell r="H15">
            <v>870</v>
          </cell>
          <cell r="I15">
            <v>1010</v>
          </cell>
          <cell r="J15">
            <v>1880</v>
          </cell>
        </row>
        <row r="16">
          <cell r="B16">
            <v>620</v>
          </cell>
          <cell r="C16">
            <v>552</v>
          </cell>
          <cell r="D16">
            <v>1172</v>
          </cell>
          <cell r="H16">
            <v>782</v>
          </cell>
          <cell r="I16">
            <v>1058</v>
          </cell>
          <cell r="J16">
            <v>1840</v>
          </cell>
        </row>
        <row r="17">
          <cell r="B17">
            <v>638</v>
          </cell>
          <cell r="C17">
            <v>604</v>
          </cell>
          <cell r="D17">
            <v>1242</v>
          </cell>
          <cell r="H17">
            <v>490</v>
          </cell>
          <cell r="I17">
            <v>639</v>
          </cell>
          <cell r="J17">
            <v>1129</v>
          </cell>
        </row>
        <row r="18">
          <cell r="B18">
            <v>695</v>
          </cell>
          <cell r="C18">
            <v>596</v>
          </cell>
          <cell r="D18">
            <v>1291</v>
          </cell>
          <cell r="H18">
            <v>461</v>
          </cell>
          <cell r="I18">
            <v>666</v>
          </cell>
          <cell r="J18">
            <v>1127</v>
          </cell>
        </row>
        <row r="19">
          <cell r="B19">
            <v>663</v>
          </cell>
          <cell r="C19">
            <v>646</v>
          </cell>
          <cell r="D19">
            <v>1309</v>
          </cell>
          <cell r="H19">
            <v>545</v>
          </cell>
          <cell r="I19">
            <v>872</v>
          </cell>
          <cell r="J19">
            <v>1417</v>
          </cell>
        </row>
        <row r="20">
          <cell r="B20">
            <v>595</v>
          </cell>
          <cell r="C20">
            <v>634</v>
          </cell>
          <cell r="D20">
            <v>1229</v>
          </cell>
          <cell r="H20">
            <v>32890</v>
          </cell>
          <cell r="I20">
            <v>33075</v>
          </cell>
          <cell r="J20">
            <v>65965</v>
          </cell>
        </row>
        <row r="21">
          <cell r="B21">
            <v>674</v>
          </cell>
          <cell r="C21">
            <v>565</v>
          </cell>
          <cell r="D21">
            <v>1239</v>
          </cell>
        </row>
        <row r="22">
          <cell r="B22">
            <v>660</v>
          </cell>
          <cell r="C22">
            <v>623</v>
          </cell>
          <cell r="D22">
            <v>1283</v>
          </cell>
        </row>
        <row r="23">
          <cell r="B23">
            <v>691</v>
          </cell>
          <cell r="C23">
            <v>659</v>
          </cell>
          <cell r="D23">
            <v>1350</v>
          </cell>
        </row>
        <row r="24">
          <cell r="B24">
            <v>683</v>
          </cell>
          <cell r="C24">
            <v>660</v>
          </cell>
          <cell r="D24">
            <v>1343</v>
          </cell>
        </row>
        <row r="25">
          <cell r="B25">
            <v>644</v>
          </cell>
          <cell r="C25">
            <v>671</v>
          </cell>
          <cell r="D25">
            <v>1315</v>
          </cell>
        </row>
        <row r="26">
          <cell r="B26">
            <v>613</v>
          </cell>
          <cell r="C26">
            <v>581</v>
          </cell>
          <cell r="D26">
            <v>1194</v>
          </cell>
        </row>
        <row r="27">
          <cell r="B27">
            <v>635</v>
          </cell>
          <cell r="C27">
            <v>639</v>
          </cell>
          <cell r="D27">
            <v>1274</v>
          </cell>
        </row>
        <row r="28">
          <cell r="B28">
            <v>639</v>
          </cell>
          <cell r="C28">
            <v>584</v>
          </cell>
          <cell r="D28">
            <v>1223</v>
          </cell>
        </row>
        <row r="29">
          <cell r="B29">
            <v>552</v>
          </cell>
          <cell r="C29">
            <v>550</v>
          </cell>
          <cell r="D29">
            <v>1102</v>
          </cell>
        </row>
        <row r="30">
          <cell r="B30">
            <v>597</v>
          </cell>
          <cell r="C30">
            <v>547</v>
          </cell>
          <cell r="D30">
            <v>1144</v>
          </cell>
        </row>
        <row r="31">
          <cell r="B31">
            <v>575</v>
          </cell>
          <cell r="C31">
            <v>570</v>
          </cell>
          <cell r="D31">
            <v>1145</v>
          </cell>
        </row>
        <row r="32">
          <cell r="B32">
            <v>518</v>
          </cell>
          <cell r="C32">
            <v>529</v>
          </cell>
          <cell r="D32">
            <v>1047</v>
          </cell>
        </row>
        <row r="33">
          <cell r="B33">
            <v>531</v>
          </cell>
          <cell r="C33">
            <v>477</v>
          </cell>
          <cell r="D33">
            <v>1008</v>
          </cell>
        </row>
        <row r="34">
          <cell r="B34">
            <v>480</v>
          </cell>
          <cell r="C34">
            <v>481</v>
          </cell>
          <cell r="D34">
            <v>961</v>
          </cell>
        </row>
        <row r="35">
          <cell r="B35">
            <v>495</v>
          </cell>
          <cell r="C35">
            <v>482</v>
          </cell>
          <cell r="D35">
            <v>977</v>
          </cell>
        </row>
        <row r="36">
          <cell r="B36">
            <v>512</v>
          </cell>
          <cell r="C36">
            <v>500</v>
          </cell>
          <cell r="D36">
            <v>1012</v>
          </cell>
        </row>
        <row r="37">
          <cell r="B37">
            <v>487</v>
          </cell>
          <cell r="C37">
            <v>421</v>
          </cell>
          <cell r="D37">
            <v>908</v>
          </cell>
        </row>
        <row r="38">
          <cell r="B38">
            <v>458</v>
          </cell>
          <cell r="C38">
            <v>417</v>
          </cell>
          <cell r="D38">
            <v>875</v>
          </cell>
        </row>
        <row r="39">
          <cell r="B39">
            <v>361</v>
          </cell>
          <cell r="C39">
            <v>428</v>
          </cell>
          <cell r="D39">
            <v>789</v>
          </cell>
        </row>
        <row r="40">
          <cell r="B40">
            <v>476</v>
          </cell>
          <cell r="C40">
            <v>434</v>
          </cell>
          <cell r="D40">
            <v>910</v>
          </cell>
        </row>
        <row r="41">
          <cell r="B41">
            <v>431</v>
          </cell>
          <cell r="C41">
            <v>432</v>
          </cell>
          <cell r="D41">
            <v>863</v>
          </cell>
        </row>
        <row r="42">
          <cell r="B42">
            <v>436</v>
          </cell>
          <cell r="C42">
            <v>419</v>
          </cell>
          <cell r="D42">
            <v>855</v>
          </cell>
        </row>
        <row r="43">
          <cell r="B43">
            <v>428</v>
          </cell>
          <cell r="C43">
            <v>419</v>
          </cell>
          <cell r="D43">
            <v>847</v>
          </cell>
        </row>
        <row r="44">
          <cell r="B44">
            <v>428</v>
          </cell>
          <cell r="C44">
            <v>395</v>
          </cell>
          <cell r="D44">
            <v>823</v>
          </cell>
        </row>
        <row r="45">
          <cell r="B45">
            <v>422</v>
          </cell>
          <cell r="C45">
            <v>365</v>
          </cell>
          <cell r="D45">
            <v>787</v>
          </cell>
        </row>
        <row r="46">
          <cell r="B46">
            <v>392</v>
          </cell>
          <cell r="C46">
            <v>354</v>
          </cell>
          <cell r="D46">
            <v>746</v>
          </cell>
        </row>
        <row r="47">
          <cell r="B47">
            <v>369</v>
          </cell>
          <cell r="C47">
            <v>390</v>
          </cell>
          <cell r="D47">
            <v>759</v>
          </cell>
        </row>
        <row r="48">
          <cell r="B48">
            <v>431</v>
          </cell>
          <cell r="C48">
            <v>422</v>
          </cell>
          <cell r="D48">
            <v>853</v>
          </cell>
        </row>
        <row r="49">
          <cell r="B49">
            <v>377</v>
          </cell>
          <cell r="C49">
            <v>385</v>
          </cell>
          <cell r="D49">
            <v>762</v>
          </cell>
        </row>
        <row r="50">
          <cell r="B50">
            <v>341</v>
          </cell>
          <cell r="C50">
            <v>360</v>
          </cell>
          <cell r="D50">
            <v>701</v>
          </cell>
        </row>
        <row r="51">
          <cell r="B51">
            <v>369</v>
          </cell>
          <cell r="C51">
            <v>396</v>
          </cell>
          <cell r="D51">
            <v>765</v>
          </cell>
        </row>
        <row r="52">
          <cell r="B52">
            <v>393</v>
          </cell>
          <cell r="C52">
            <v>391</v>
          </cell>
          <cell r="D52">
            <v>784</v>
          </cell>
        </row>
        <row r="53">
          <cell r="B53">
            <v>342</v>
          </cell>
          <cell r="C53">
            <v>359</v>
          </cell>
          <cell r="D53">
            <v>701</v>
          </cell>
        </row>
        <row r="54">
          <cell r="B54">
            <v>351</v>
          </cell>
          <cell r="C54">
            <v>365</v>
          </cell>
          <cell r="D54">
            <v>716</v>
          </cell>
        </row>
        <row r="55">
          <cell r="B55">
            <v>358</v>
          </cell>
          <cell r="C55">
            <v>334</v>
          </cell>
          <cell r="D55">
            <v>692</v>
          </cell>
        </row>
        <row r="56">
          <cell r="B56">
            <v>317</v>
          </cell>
          <cell r="C56">
            <v>336</v>
          </cell>
          <cell r="D56">
            <v>653</v>
          </cell>
        </row>
        <row r="57">
          <cell r="B57">
            <v>336</v>
          </cell>
          <cell r="C57">
            <v>373</v>
          </cell>
          <cell r="D57">
            <v>709</v>
          </cell>
        </row>
        <row r="58">
          <cell r="B58">
            <v>321</v>
          </cell>
          <cell r="C58">
            <v>337</v>
          </cell>
          <cell r="D58">
            <v>658</v>
          </cell>
        </row>
        <row r="59">
          <cell r="B59">
            <v>250</v>
          </cell>
          <cell r="C59">
            <v>316</v>
          </cell>
          <cell r="D59">
            <v>566</v>
          </cell>
        </row>
        <row r="60">
          <cell r="B60">
            <v>226</v>
          </cell>
          <cell r="C60">
            <v>270</v>
          </cell>
          <cell r="D60">
            <v>496</v>
          </cell>
        </row>
        <row r="61">
          <cell r="B61">
            <v>237</v>
          </cell>
          <cell r="C61">
            <v>231</v>
          </cell>
          <cell r="D61">
            <v>468</v>
          </cell>
        </row>
        <row r="62">
          <cell r="B62">
            <v>203</v>
          </cell>
          <cell r="C62">
            <v>222</v>
          </cell>
          <cell r="D62">
            <v>425</v>
          </cell>
        </row>
        <row r="63">
          <cell r="B63">
            <v>168</v>
          </cell>
          <cell r="C63">
            <v>193</v>
          </cell>
          <cell r="D63">
            <v>361</v>
          </cell>
        </row>
        <row r="64">
          <cell r="B64">
            <v>170</v>
          </cell>
          <cell r="C64">
            <v>175</v>
          </cell>
          <cell r="D64">
            <v>345</v>
          </cell>
        </row>
        <row r="65">
          <cell r="B65">
            <v>142</v>
          </cell>
          <cell r="C65">
            <v>192</v>
          </cell>
          <cell r="D65">
            <v>334</v>
          </cell>
        </row>
        <row r="66">
          <cell r="B66">
            <v>185</v>
          </cell>
          <cell r="C66">
            <v>217</v>
          </cell>
          <cell r="D66">
            <v>402</v>
          </cell>
        </row>
        <row r="67">
          <cell r="B67">
            <v>205</v>
          </cell>
          <cell r="C67">
            <v>233</v>
          </cell>
          <cell r="D67">
            <v>438</v>
          </cell>
        </row>
        <row r="68">
          <cell r="B68">
            <v>176</v>
          </cell>
          <cell r="C68">
            <v>220</v>
          </cell>
          <cell r="D68">
            <v>396</v>
          </cell>
        </row>
        <row r="69">
          <cell r="B69">
            <v>166</v>
          </cell>
          <cell r="C69">
            <v>215</v>
          </cell>
          <cell r="D69">
            <v>381</v>
          </cell>
        </row>
        <row r="70">
          <cell r="B70">
            <v>165</v>
          </cell>
          <cell r="C70">
            <v>232</v>
          </cell>
          <cell r="D70">
            <v>397</v>
          </cell>
        </row>
        <row r="71">
          <cell r="B71">
            <v>126</v>
          </cell>
          <cell r="C71">
            <v>178</v>
          </cell>
          <cell r="D71">
            <v>304</v>
          </cell>
        </row>
        <row r="72">
          <cell r="B72">
            <v>149</v>
          </cell>
          <cell r="C72">
            <v>213</v>
          </cell>
          <cell r="D72">
            <v>362</v>
          </cell>
        </row>
        <row r="73">
          <cell r="B73">
            <v>117</v>
          </cell>
          <cell r="C73">
            <v>161</v>
          </cell>
          <cell r="D73">
            <v>278</v>
          </cell>
        </row>
        <row r="74">
          <cell r="B74">
            <v>103</v>
          </cell>
          <cell r="C74">
            <v>136</v>
          </cell>
          <cell r="D74">
            <v>239</v>
          </cell>
        </row>
        <row r="75">
          <cell r="B75">
            <v>95</v>
          </cell>
          <cell r="C75">
            <v>122</v>
          </cell>
          <cell r="D75">
            <v>217</v>
          </cell>
        </row>
        <row r="76">
          <cell r="B76">
            <v>81</v>
          </cell>
          <cell r="C76">
            <v>109</v>
          </cell>
          <cell r="D76">
            <v>190</v>
          </cell>
        </row>
        <row r="77">
          <cell r="B77">
            <v>94</v>
          </cell>
          <cell r="C77">
            <v>111</v>
          </cell>
          <cell r="D77">
            <v>205</v>
          </cell>
        </row>
        <row r="78">
          <cell r="B78">
            <v>105</v>
          </cell>
          <cell r="C78">
            <v>122</v>
          </cell>
          <cell r="D78">
            <v>227</v>
          </cell>
        </row>
        <row r="79">
          <cell r="B79">
            <v>87</v>
          </cell>
          <cell r="C79">
            <v>139</v>
          </cell>
          <cell r="D79">
            <v>226</v>
          </cell>
        </row>
        <row r="80">
          <cell r="B80">
            <v>111</v>
          </cell>
          <cell r="C80">
            <v>138</v>
          </cell>
          <cell r="D80">
            <v>249</v>
          </cell>
        </row>
        <row r="81">
          <cell r="B81">
            <v>72</v>
          </cell>
          <cell r="C81">
            <v>122</v>
          </cell>
          <cell r="D81">
            <v>194</v>
          </cell>
        </row>
        <row r="82">
          <cell r="B82">
            <v>86</v>
          </cell>
          <cell r="C82">
            <v>145</v>
          </cell>
          <cell r="D82">
            <v>231</v>
          </cell>
        </row>
        <row r="83">
          <cell r="B83">
            <v>63</v>
          </cell>
          <cell r="C83">
            <v>99</v>
          </cell>
          <cell r="D83">
            <v>162</v>
          </cell>
        </row>
        <row r="84">
          <cell r="B84">
            <v>482</v>
          </cell>
          <cell r="C84">
            <v>773</v>
          </cell>
          <cell r="D84">
            <v>1255</v>
          </cell>
        </row>
        <row r="85">
          <cell r="B85">
            <v>32890</v>
          </cell>
          <cell r="C85">
            <v>33075</v>
          </cell>
          <cell r="D85">
            <v>65965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2">
          <cell r="AO2">
            <v>57</v>
          </cell>
          <cell r="AP2">
            <v>51</v>
          </cell>
          <cell r="AQ2">
            <v>108</v>
          </cell>
          <cell r="AT2">
            <v>299</v>
          </cell>
          <cell r="AU2">
            <v>292</v>
          </cell>
          <cell r="AV2">
            <v>591</v>
          </cell>
        </row>
        <row r="3">
          <cell r="AO3">
            <v>59</v>
          </cell>
          <cell r="AP3">
            <v>64</v>
          </cell>
          <cell r="AQ3">
            <v>123</v>
          </cell>
          <cell r="AT3">
            <v>435</v>
          </cell>
          <cell r="AU3">
            <v>407</v>
          </cell>
          <cell r="AV3">
            <v>842</v>
          </cell>
        </row>
        <row r="4">
          <cell r="AO4">
            <v>47</v>
          </cell>
          <cell r="AP4">
            <v>57</v>
          </cell>
          <cell r="AQ4">
            <v>104</v>
          </cell>
          <cell r="AT4">
            <v>481</v>
          </cell>
          <cell r="AU4">
            <v>482</v>
          </cell>
          <cell r="AV4">
            <v>963</v>
          </cell>
        </row>
        <row r="5">
          <cell r="AO5">
            <v>50</v>
          </cell>
          <cell r="AP5">
            <v>58</v>
          </cell>
          <cell r="AQ5">
            <v>108</v>
          </cell>
          <cell r="AT5">
            <v>506</v>
          </cell>
          <cell r="AU5">
            <v>459</v>
          </cell>
          <cell r="AV5">
            <v>965</v>
          </cell>
        </row>
        <row r="6">
          <cell r="AO6">
            <v>86</v>
          </cell>
          <cell r="AP6">
            <v>62</v>
          </cell>
          <cell r="AQ6">
            <v>148</v>
          </cell>
          <cell r="AT6">
            <v>431</v>
          </cell>
          <cell r="AU6">
            <v>457</v>
          </cell>
          <cell r="AV6">
            <v>888</v>
          </cell>
        </row>
        <row r="7">
          <cell r="AO7">
            <v>81</v>
          </cell>
          <cell r="AP7">
            <v>70</v>
          </cell>
          <cell r="AQ7">
            <v>151</v>
          </cell>
          <cell r="AT7">
            <v>360</v>
          </cell>
          <cell r="AU7">
            <v>332</v>
          </cell>
          <cell r="AV7">
            <v>692</v>
          </cell>
        </row>
        <row r="8">
          <cell r="AO8">
            <v>89</v>
          </cell>
          <cell r="AP8">
            <v>61</v>
          </cell>
          <cell r="AQ8">
            <v>150</v>
          </cell>
          <cell r="AT8">
            <v>322</v>
          </cell>
          <cell r="AU8">
            <v>285</v>
          </cell>
          <cell r="AV8">
            <v>607</v>
          </cell>
        </row>
        <row r="9">
          <cell r="AO9">
            <v>95</v>
          </cell>
          <cell r="AP9">
            <v>83</v>
          </cell>
          <cell r="AQ9">
            <v>178</v>
          </cell>
          <cell r="AT9">
            <v>258</v>
          </cell>
          <cell r="AU9">
            <v>299</v>
          </cell>
          <cell r="AV9">
            <v>557</v>
          </cell>
        </row>
        <row r="10">
          <cell r="AO10">
            <v>72</v>
          </cell>
          <cell r="AP10">
            <v>89</v>
          </cell>
          <cell r="AQ10">
            <v>161</v>
          </cell>
          <cell r="AT10">
            <v>294</v>
          </cell>
          <cell r="AU10">
            <v>274</v>
          </cell>
          <cell r="AV10">
            <v>568</v>
          </cell>
        </row>
        <row r="11">
          <cell r="AO11">
            <v>98</v>
          </cell>
          <cell r="AP11">
            <v>104</v>
          </cell>
          <cell r="AQ11">
            <v>202</v>
          </cell>
          <cell r="AT11">
            <v>289</v>
          </cell>
          <cell r="AU11">
            <v>292</v>
          </cell>
          <cell r="AV11">
            <v>581</v>
          </cell>
        </row>
        <row r="12">
          <cell r="AO12">
            <v>102</v>
          </cell>
          <cell r="AP12">
            <v>100</v>
          </cell>
          <cell r="AQ12">
            <v>202</v>
          </cell>
          <cell r="AT12">
            <v>246</v>
          </cell>
          <cell r="AU12">
            <v>261</v>
          </cell>
          <cell r="AV12">
            <v>507</v>
          </cell>
        </row>
        <row r="13">
          <cell r="AO13">
            <v>118</v>
          </cell>
          <cell r="AP13">
            <v>95</v>
          </cell>
          <cell r="AQ13">
            <v>213</v>
          </cell>
          <cell r="AT13">
            <v>211</v>
          </cell>
          <cell r="AU13">
            <v>274</v>
          </cell>
          <cell r="AV13">
            <v>485</v>
          </cell>
        </row>
        <row r="14">
          <cell r="AO14">
            <v>89</v>
          </cell>
          <cell r="AP14">
            <v>101</v>
          </cell>
          <cell r="AQ14">
            <v>190</v>
          </cell>
          <cell r="AT14">
            <v>144</v>
          </cell>
          <cell r="AU14">
            <v>171</v>
          </cell>
          <cell r="AV14">
            <v>315</v>
          </cell>
        </row>
        <row r="15">
          <cell r="AO15">
            <v>87</v>
          </cell>
          <cell r="AP15">
            <v>90</v>
          </cell>
          <cell r="AQ15">
            <v>177</v>
          </cell>
          <cell r="AT15">
            <v>144</v>
          </cell>
          <cell r="AU15">
            <v>166</v>
          </cell>
          <cell r="AV15">
            <v>310</v>
          </cell>
        </row>
        <row r="16">
          <cell r="AO16">
            <v>85</v>
          </cell>
          <cell r="AP16">
            <v>96</v>
          </cell>
          <cell r="AQ16">
            <v>181</v>
          </cell>
          <cell r="AT16">
            <v>76</v>
          </cell>
          <cell r="AU16">
            <v>109</v>
          </cell>
          <cell r="AV16">
            <v>185</v>
          </cell>
        </row>
        <row r="17">
          <cell r="AO17">
            <v>106</v>
          </cell>
          <cell r="AP17">
            <v>81</v>
          </cell>
          <cell r="AQ17">
            <v>187</v>
          </cell>
          <cell r="AT17">
            <v>71</v>
          </cell>
          <cell r="AU17">
            <v>97</v>
          </cell>
          <cell r="AV17">
            <v>168</v>
          </cell>
        </row>
        <row r="18">
          <cell r="AO18">
            <v>100</v>
          </cell>
          <cell r="AP18">
            <v>100</v>
          </cell>
          <cell r="AQ18">
            <v>200</v>
          </cell>
          <cell r="AT18">
            <v>64</v>
          </cell>
          <cell r="AU18">
            <v>129</v>
          </cell>
          <cell r="AV18">
            <v>193</v>
          </cell>
        </row>
        <row r="19">
          <cell r="AO19">
            <v>93</v>
          </cell>
          <cell r="AP19">
            <v>109</v>
          </cell>
          <cell r="AQ19">
            <v>202</v>
          </cell>
          <cell r="AT19">
            <v>4631</v>
          </cell>
          <cell r="AU19">
            <v>4786</v>
          </cell>
          <cell r="AV19">
            <v>9417</v>
          </cell>
        </row>
        <row r="20">
          <cell r="AO20">
            <v>102</v>
          </cell>
          <cell r="AP20">
            <v>71</v>
          </cell>
          <cell r="AQ20">
            <v>173</v>
          </cell>
        </row>
        <row r="21">
          <cell r="AO21">
            <v>105</v>
          </cell>
          <cell r="AP21">
            <v>98</v>
          </cell>
          <cell r="AQ21">
            <v>203</v>
          </cell>
        </row>
        <row r="22">
          <cell r="AO22">
            <v>81</v>
          </cell>
          <cell r="AP22">
            <v>89</v>
          </cell>
          <cell r="AQ22">
            <v>170</v>
          </cell>
        </row>
        <row r="23">
          <cell r="AO23">
            <v>89</v>
          </cell>
          <cell r="AP23">
            <v>117</v>
          </cell>
          <cell r="AQ23">
            <v>206</v>
          </cell>
        </row>
        <row r="24">
          <cell r="AO24">
            <v>84</v>
          </cell>
          <cell r="AP24">
            <v>90</v>
          </cell>
          <cell r="AQ24">
            <v>174</v>
          </cell>
        </row>
        <row r="25">
          <cell r="AO25">
            <v>86</v>
          </cell>
          <cell r="AP25">
            <v>80</v>
          </cell>
          <cell r="AQ25">
            <v>166</v>
          </cell>
        </row>
        <row r="26">
          <cell r="AO26">
            <v>91</v>
          </cell>
          <cell r="AP26">
            <v>81</v>
          </cell>
          <cell r="AQ26">
            <v>172</v>
          </cell>
        </row>
        <row r="27">
          <cell r="AO27">
            <v>83</v>
          </cell>
          <cell r="AP27">
            <v>61</v>
          </cell>
          <cell r="AQ27">
            <v>144</v>
          </cell>
        </row>
        <row r="28">
          <cell r="AO28">
            <v>79</v>
          </cell>
          <cell r="AP28">
            <v>77</v>
          </cell>
          <cell r="AQ28">
            <v>156</v>
          </cell>
        </row>
        <row r="29">
          <cell r="AO29">
            <v>66</v>
          </cell>
          <cell r="AP29">
            <v>68</v>
          </cell>
          <cell r="AQ29">
            <v>134</v>
          </cell>
        </row>
        <row r="30">
          <cell r="AO30">
            <v>74</v>
          </cell>
          <cell r="AP30">
            <v>70</v>
          </cell>
          <cell r="AQ30">
            <v>144</v>
          </cell>
        </row>
        <row r="31">
          <cell r="AO31">
            <v>58</v>
          </cell>
          <cell r="AP31">
            <v>56</v>
          </cell>
          <cell r="AQ31">
            <v>114</v>
          </cell>
        </row>
        <row r="32">
          <cell r="AO32">
            <v>60</v>
          </cell>
          <cell r="AP32">
            <v>44</v>
          </cell>
          <cell r="AQ32">
            <v>104</v>
          </cell>
        </row>
        <row r="33">
          <cell r="AO33">
            <v>69</v>
          </cell>
          <cell r="AP33">
            <v>58</v>
          </cell>
          <cell r="AQ33">
            <v>127</v>
          </cell>
        </row>
        <row r="34">
          <cell r="AO34">
            <v>59</v>
          </cell>
          <cell r="AP34">
            <v>63</v>
          </cell>
          <cell r="AQ34">
            <v>122</v>
          </cell>
        </row>
        <row r="35">
          <cell r="AO35">
            <v>67</v>
          </cell>
          <cell r="AP35">
            <v>65</v>
          </cell>
          <cell r="AQ35">
            <v>132</v>
          </cell>
        </row>
        <row r="36">
          <cell r="AO36">
            <v>67</v>
          </cell>
          <cell r="AP36">
            <v>55</v>
          </cell>
          <cell r="AQ36">
            <v>122</v>
          </cell>
        </row>
        <row r="37">
          <cell r="AO37">
            <v>53</v>
          </cell>
          <cell r="AP37">
            <v>63</v>
          </cell>
          <cell r="AQ37">
            <v>116</v>
          </cell>
        </row>
        <row r="38">
          <cell r="AO38">
            <v>49</v>
          </cell>
          <cell r="AP38">
            <v>52</v>
          </cell>
          <cell r="AQ38">
            <v>101</v>
          </cell>
        </row>
        <row r="39">
          <cell r="AO39">
            <v>52</v>
          </cell>
          <cell r="AP39">
            <v>57</v>
          </cell>
          <cell r="AQ39">
            <v>109</v>
          </cell>
        </row>
        <row r="40">
          <cell r="AO40">
            <v>53</v>
          </cell>
          <cell r="AP40">
            <v>62</v>
          </cell>
          <cell r="AQ40">
            <v>115</v>
          </cell>
        </row>
        <row r="41">
          <cell r="AO41">
            <v>51</v>
          </cell>
          <cell r="AP41">
            <v>65</v>
          </cell>
          <cell r="AQ41">
            <v>116</v>
          </cell>
        </row>
        <row r="42">
          <cell r="AO42">
            <v>54</v>
          </cell>
          <cell r="AP42">
            <v>60</v>
          </cell>
          <cell r="AQ42">
            <v>114</v>
          </cell>
        </row>
        <row r="43">
          <cell r="AO43">
            <v>73</v>
          </cell>
          <cell r="AP43">
            <v>56</v>
          </cell>
          <cell r="AQ43">
            <v>129</v>
          </cell>
        </row>
        <row r="44">
          <cell r="AO44">
            <v>54</v>
          </cell>
          <cell r="AP44">
            <v>51</v>
          </cell>
          <cell r="AQ44">
            <v>105</v>
          </cell>
        </row>
        <row r="45">
          <cell r="AO45">
            <v>64</v>
          </cell>
          <cell r="AP45">
            <v>50</v>
          </cell>
          <cell r="AQ45">
            <v>114</v>
          </cell>
        </row>
        <row r="46">
          <cell r="AO46">
            <v>49</v>
          </cell>
          <cell r="AP46">
            <v>57</v>
          </cell>
          <cell r="AQ46">
            <v>106</v>
          </cell>
        </row>
        <row r="47">
          <cell r="AO47">
            <v>54</v>
          </cell>
          <cell r="AP47">
            <v>48</v>
          </cell>
          <cell r="AQ47">
            <v>102</v>
          </cell>
        </row>
        <row r="48">
          <cell r="AO48">
            <v>64</v>
          </cell>
          <cell r="AP48">
            <v>62</v>
          </cell>
          <cell r="AQ48">
            <v>126</v>
          </cell>
        </row>
        <row r="49">
          <cell r="AO49">
            <v>64</v>
          </cell>
          <cell r="AP49">
            <v>48</v>
          </cell>
          <cell r="AQ49">
            <v>112</v>
          </cell>
        </row>
        <row r="50">
          <cell r="AO50">
            <v>53</v>
          </cell>
          <cell r="AP50">
            <v>66</v>
          </cell>
          <cell r="AQ50">
            <v>119</v>
          </cell>
        </row>
        <row r="51">
          <cell r="AO51">
            <v>54</v>
          </cell>
          <cell r="AP51">
            <v>68</v>
          </cell>
          <cell r="AQ51">
            <v>122</v>
          </cell>
        </row>
        <row r="52">
          <cell r="AO52">
            <v>53</v>
          </cell>
          <cell r="AP52">
            <v>50</v>
          </cell>
          <cell r="AQ52">
            <v>103</v>
          </cell>
        </row>
        <row r="53">
          <cell r="AO53">
            <v>45</v>
          </cell>
          <cell r="AP53">
            <v>41</v>
          </cell>
          <cell r="AQ53">
            <v>86</v>
          </cell>
        </row>
        <row r="54">
          <cell r="AO54">
            <v>56</v>
          </cell>
          <cell r="AP54">
            <v>58</v>
          </cell>
          <cell r="AQ54">
            <v>114</v>
          </cell>
        </row>
        <row r="55">
          <cell r="AO55">
            <v>51</v>
          </cell>
          <cell r="AP55">
            <v>50</v>
          </cell>
          <cell r="AQ55">
            <v>101</v>
          </cell>
        </row>
        <row r="56">
          <cell r="AO56">
            <v>41</v>
          </cell>
          <cell r="AP56">
            <v>62</v>
          </cell>
          <cell r="AQ56">
            <v>103</v>
          </cell>
        </row>
        <row r="57">
          <cell r="AO57">
            <v>61</v>
          </cell>
          <cell r="AP57">
            <v>76</v>
          </cell>
          <cell r="AQ57">
            <v>137</v>
          </cell>
        </row>
        <row r="58">
          <cell r="AO58">
            <v>39</v>
          </cell>
          <cell r="AP58">
            <v>52</v>
          </cell>
          <cell r="AQ58">
            <v>91</v>
          </cell>
        </row>
        <row r="59">
          <cell r="AO59">
            <v>24</v>
          </cell>
          <cell r="AP59">
            <v>46</v>
          </cell>
          <cell r="AQ59">
            <v>70</v>
          </cell>
        </row>
        <row r="60">
          <cell r="AO60">
            <v>48</v>
          </cell>
          <cell r="AP60">
            <v>52</v>
          </cell>
          <cell r="AQ60">
            <v>100</v>
          </cell>
        </row>
        <row r="61">
          <cell r="AO61">
            <v>39</v>
          </cell>
          <cell r="AP61">
            <v>48</v>
          </cell>
          <cell r="AQ61">
            <v>87</v>
          </cell>
        </row>
        <row r="62">
          <cell r="AO62">
            <v>26</v>
          </cell>
          <cell r="AP62">
            <v>34</v>
          </cell>
          <cell r="AQ62">
            <v>60</v>
          </cell>
        </row>
        <row r="63">
          <cell r="AO63">
            <v>36</v>
          </cell>
          <cell r="AP63">
            <v>30</v>
          </cell>
          <cell r="AQ63">
            <v>66</v>
          </cell>
        </row>
        <row r="64">
          <cell r="AO64">
            <v>17</v>
          </cell>
          <cell r="AP64">
            <v>31</v>
          </cell>
          <cell r="AQ64">
            <v>48</v>
          </cell>
        </row>
        <row r="65">
          <cell r="AO65">
            <v>27</v>
          </cell>
          <cell r="AP65">
            <v>33</v>
          </cell>
          <cell r="AQ65">
            <v>60</v>
          </cell>
        </row>
        <row r="66">
          <cell r="AO66">
            <v>38</v>
          </cell>
          <cell r="AP66">
            <v>43</v>
          </cell>
          <cell r="AQ66">
            <v>81</v>
          </cell>
        </row>
        <row r="67">
          <cell r="AO67">
            <v>22</v>
          </cell>
          <cell r="AP67">
            <v>26</v>
          </cell>
          <cell r="AQ67">
            <v>48</v>
          </cell>
        </row>
        <row r="68">
          <cell r="AO68">
            <v>36</v>
          </cell>
          <cell r="AP68">
            <v>38</v>
          </cell>
          <cell r="AQ68">
            <v>74</v>
          </cell>
        </row>
        <row r="69">
          <cell r="AO69">
            <v>31</v>
          </cell>
          <cell r="AP69">
            <v>33</v>
          </cell>
          <cell r="AQ69">
            <v>64</v>
          </cell>
        </row>
        <row r="70">
          <cell r="AO70">
            <v>21</v>
          </cell>
          <cell r="AP70">
            <v>31</v>
          </cell>
          <cell r="AQ70">
            <v>52</v>
          </cell>
        </row>
        <row r="71">
          <cell r="AO71">
            <v>34</v>
          </cell>
          <cell r="AP71">
            <v>38</v>
          </cell>
          <cell r="AQ71">
            <v>72</v>
          </cell>
        </row>
        <row r="72">
          <cell r="AO72">
            <v>14</v>
          </cell>
          <cell r="AP72">
            <v>28</v>
          </cell>
          <cell r="AQ72">
            <v>42</v>
          </cell>
        </row>
        <row r="73">
          <cell r="AO73">
            <v>19</v>
          </cell>
          <cell r="AP73">
            <v>19</v>
          </cell>
          <cell r="AQ73">
            <v>38</v>
          </cell>
        </row>
        <row r="74">
          <cell r="AO74">
            <v>27</v>
          </cell>
          <cell r="AP74">
            <v>23</v>
          </cell>
          <cell r="AQ74">
            <v>50</v>
          </cell>
        </row>
        <row r="75">
          <cell r="AO75">
            <v>9</v>
          </cell>
          <cell r="AP75">
            <v>14</v>
          </cell>
          <cell r="AQ75">
            <v>23</v>
          </cell>
        </row>
        <row r="76">
          <cell r="AO76">
            <v>7</v>
          </cell>
          <cell r="AP76">
            <v>25</v>
          </cell>
          <cell r="AQ76">
            <v>32</v>
          </cell>
        </row>
        <row r="77">
          <cell r="AO77">
            <v>20</v>
          </cell>
          <cell r="AP77">
            <v>20</v>
          </cell>
          <cell r="AQ77">
            <v>40</v>
          </cell>
        </row>
        <row r="78">
          <cell r="AO78">
            <v>14</v>
          </cell>
          <cell r="AP78">
            <v>15</v>
          </cell>
          <cell r="AQ78">
            <v>29</v>
          </cell>
        </row>
        <row r="79">
          <cell r="AO79">
            <v>18</v>
          </cell>
          <cell r="AP79">
            <v>27</v>
          </cell>
          <cell r="AQ79">
            <v>45</v>
          </cell>
        </row>
        <row r="80">
          <cell r="AO80">
            <v>8</v>
          </cell>
          <cell r="AP80">
            <v>20</v>
          </cell>
          <cell r="AQ80">
            <v>28</v>
          </cell>
        </row>
        <row r="81">
          <cell r="AO81">
            <v>11</v>
          </cell>
          <cell r="AP81">
            <v>15</v>
          </cell>
          <cell r="AQ81">
            <v>26</v>
          </cell>
        </row>
        <row r="82">
          <cell r="AO82">
            <v>2</v>
          </cell>
          <cell r="AP82">
            <v>20</v>
          </cell>
          <cell r="AQ82">
            <v>22</v>
          </cell>
        </row>
        <row r="83">
          <cell r="AO83">
            <v>62</v>
          </cell>
          <cell r="AP83">
            <v>109</v>
          </cell>
          <cell r="AQ83">
            <v>171</v>
          </cell>
        </row>
        <row r="84">
          <cell r="AO84">
            <v>4631</v>
          </cell>
          <cell r="AP84">
            <v>4786</v>
          </cell>
          <cell r="AQ84">
            <v>9417</v>
          </cell>
        </row>
      </sheetData>
      <sheetData sheetId="1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ำเภอปะนาเระ"/>
      <sheetName val="09927 รพ.สต.ปะนาเระ"/>
      <sheetName val="09928 รพ.สต.ท่าทราย"/>
      <sheetName val="09929 รพ.สต.บ้านนอก"/>
      <sheetName val="09930 รพ.สต.ดอน"/>
      <sheetName val="09931 รพ.สต.ควน"/>
      <sheetName val="09932 รพ.สต.ท่าน้ำ"/>
      <sheetName val="09933 รพ.สต.สุเหร่า"/>
      <sheetName val="09934 รพ.สต.คอกกระบือ"/>
      <sheetName val="09935 รพ.สต.พ่อมิ่ง"/>
      <sheetName val="09936 รพ.สต.บางมะรวด"/>
      <sheetName val="09937 รพ.สต.ศาลาหยุดพระ"/>
      <sheetName val="09938 รพ.สต.น้ำบ่อ"/>
      <sheetName val="09939 รพ.สต.เตราะหัก"/>
      <sheetName val="14362 รพ.สต.บ้านกลาง"/>
      <sheetName val="99877 PCU ปะนาเระ"/>
    </sheetNames>
    <sheetDataSet>
      <sheetData sheetId="0" refreshError="1">
        <row r="3">
          <cell r="B3">
            <v>415</v>
          </cell>
          <cell r="C3">
            <v>419</v>
          </cell>
          <cell r="D3">
            <v>834</v>
          </cell>
          <cell r="H3">
            <v>1572</v>
          </cell>
          <cell r="I3">
            <v>1546</v>
          </cell>
          <cell r="J3">
            <v>3118</v>
          </cell>
        </row>
        <row r="4">
          <cell r="B4">
            <v>251</v>
          </cell>
          <cell r="C4">
            <v>278</v>
          </cell>
          <cell r="D4">
            <v>529</v>
          </cell>
          <cell r="H4">
            <v>1793</v>
          </cell>
          <cell r="I4">
            <v>1730</v>
          </cell>
          <cell r="J4">
            <v>3523</v>
          </cell>
        </row>
        <row r="5">
          <cell r="B5">
            <v>310</v>
          </cell>
          <cell r="C5">
            <v>269</v>
          </cell>
          <cell r="D5">
            <v>579</v>
          </cell>
          <cell r="H5">
            <v>1914</v>
          </cell>
          <cell r="I5">
            <v>1735</v>
          </cell>
          <cell r="J5">
            <v>3649</v>
          </cell>
        </row>
        <row r="6">
          <cell r="B6">
            <v>278</v>
          </cell>
          <cell r="C6">
            <v>279</v>
          </cell>
          <cell r="D6">
            <v>557</v>
          </cell>
          <cell r="H6">
            <v>1930</v>
          </cell>
          <cell r="I6">
            <v>1857</v>
          </cell>
          <cell r="J6">
            <v>3787</v>
          </cell>
        </row>
        <row r="7">
          <cell r="B7">
            <v>318</v>
          </cell>
          <cell r="C7">
            <v>301</v>
          </cell>
          <cell r="D7">
            <v>619</v>
          </cell>
          <cell r="H7">
            <v>1889</v>
          </cell>
          <cell r="I7">
            <v>1799</v>
          </cell>
          <cell r="J7">
            <v>3688</v>
          </cell>
        </row>
        <row r="8">
          <cell r="B8">
            <v>356</v>
          </cell>
          <cell r="C8">
            <v>337</v>
          </cell>
          <cell r="D8">
            <v>693</v>
          </cell>
          <cell r="H8">
            <v>1648</v>
          </cell>
          <cell r="I8">
            <v>1631</v>
          </cell>
          <cell r="J8">
            <v>3279</v>
          </cell>
        </row>
        <row r="9">
          <cell r="B9">
            <v>336</v>
          </cell>
          <cell r="C9">
            <v>330</v>
          </cell>
          <cell r="D9">
            <v>666</v>
          </cell>
          <cell r="H9">
            <v>1537</v>
          </cell>
          <cell r="I9">
            <v>1445</v>
          </cell>
          <cell r="J9">
            <v>2982</v>
          </cell>
        </row>
        <row r="10">
          <cell r="B10">
            <v>362</v>
          </cell>
          <cell r="C10">
            <v>344</v>
          </cell>
          <cell r="D10">
            <v>706</v>
          </cell>
          <cell r="H10">
            <v>1346</v>
          </cell>
          <cell r="I10">
            <v>1343</v>
          </cell>
          <cell r="J10">
            <v>2689</v>
          </cell>
        </row>
        <row r="11">
          <cell r="B11">
            <v>383</v>
          </cell>
          <cell r="C11">
            <v>364</v>
          </cell>
          <cell r="D11">
            <v>747</v>
          </cell>
          <cell r="H11">
            <v>1223</v>
          </cell>
          <cell r="I11">
            <v>1305</v>
          </cell>
          <cell r="J11">
            <v>2528</v>
          </cell>
        </row>
        <row r="12">
          <cell r="B12">
            <v>356</v>
          </cell>
          <cell r="C12">
            <v>355</v>
          </cell>
          <cell r="D12">
            <v>711</v>
          </cell>
          <cell r="H12">
            <v>1221</v>
          </cell>
          <cell r="I12">
            <v>1335</v>
          </cell>
          <cell r="J12">
            <v>2556</v>
          </cell>
        </row>
        <row r="13">
          <cell r="B13">
            <v>403</v>
          </cell>
          <cell r="C13">
            <v>343</v>
          </cell>
          <cell r="D13">
            <v>746</v>
          </cell>
          <cell r="H13">
            <v>1045</v>
          </cell>
          <cell r="I13">
            <v>1180</v>
          </cell>
          <cell r="J13">
            <v>2225</v>
          </cell>
        </row>
        <row r="14">
          <cell r="B14">
            <v>382</v>
          </cell>
          <cell r="C14">
            <v>354</v>
          </cell>
          <cell r="D14">
            <v>736</v>
          </cell>
          <cell r="H14">
            <v>784</v>
          </cell>
          <cell r="I14">
            <v>984</v>
          </cell>
          <cell r="J14">
            <v>1768</v>
          </cell>
        </row>
        <row r="15">
          <cell r="B15">
            <v>381</v>
          </cell>
          <cell r="C15">
            <v>354</v>
          </cell>
          <cell r="D15">
            <v>735</v>
          </cell>
          <cell r="H15">
            <v>611</v>
          </cell>
          <cell r="I15">
            <v>773</v>
          </cell>
          <cell r="J15">
            <v>1384</v>
          </cell>
        </row>
        <row r="16">
          <cell r="B16">
            <v>364</v>
          </cell>
          <cell r="C16">
            <v>336</v>
          </cell>
          <cell r="D16">
            <v>700</v>
          </cell>
          <cell r="H16">
            <v>648</v>
          </cell>
          <cell r="I16">
            <v>760</v>
          </cell>
          <cell r="J16">
            <v>1408</v>
          </cell>
        </row>
        <row r="17">
          <cell r="B17">
            <v>384</v>
          </cell>
          <cell r="C17">
            <v>348</v>
          </cell>
          <cell r="D17">
            <v>732</v>
          </cell>
          <cell r="H17">
            <v>362</v>
          </cell>
          <cell r="I17">
            <v>521</v>
          </cell>
          <cell r="J17">
            <v>883</v>
          </cell>
        </row>
        <row r="18">
          <cell r="B18">
            <v>376</v>
          </cell>
          <cell r="C18">
            <v>366</v>
          </cell>
          <cell r="D18">
            <v>742</v>
          </cell>
          <cell r="H18">
            <v>337</v>
          </cell>
          <cell r="I18">
            <v>479</v>
          </cell>
          <cell r="J18">
            <v>816</v>
          </cell>
        </row>
        <row r="19">
          <cell r="B19">
            <v>386</v>
          </cell>
          <cell r="C19">
            <v>371</v>
          </cell>
          <cell r="D19">
            <v>757</v>
          </cell>
          <cell r="H19">
            <v>481</v>
          </cell>
          <cell r="I19">
            <v>785</v>
          </cell>
          <cell r="J19">
            <v>1266</v>
          </cell>
        </row>
        <row r="20">
          <cell r="B20">
            <v>370</v>
          </cell>
          <cell r="C20">
            <v>357</v>
          </cell>
          <cell r="D20">
            <v>727</v>
          </cell>
          <cell r="H20">
            <v>20341</v>
          </cell>
          <cell r="I20">
            <v>21208</v>
          </cell>
          <cell r="J20">
            <v>41549</v>
          </cell>
        </row>
        <row r="21">
          <cell r="B21">
            <v>384</v>
          </cell>
          <cell r="C21">
            <v>380</v>
          </cell>
          <cell r="D21">
            <v>764</v>
          </cell>
        </row>
        <row r="22">
          <cell r="B22">
            <v>414</v>
          </cell>
          <cell r="C22">
            <v>383</v>
          </cell>
          <cell r="D22">
            <v>797</v>
          </cell>
        </row>
        <row r="23">
          <cell r="B23">
            <v>421</v>
          </cell>
          <cell r="C23">
            <v>347</v>
          </cell>
          <cell r="D23">
            <v>768</v>
          </cell>
        </row>
        <row r="24">
          <cell r="B24">
            <v>389</v>
          </cell>
          <cell r="C24">
            <v>359</v>
          </cell>
          <cell r="D24">
            <v>748</v>
          </cell>
        </row>
        <row r="25">
          <cell r="B25">
            <v>350</v>
          </cell>
          <cell r="C25">
            <v>377</v>
          </cell>
          <cell r="D25">
            <v>727</v>
          </cell>
        </row>
        <row r="26">
          <cell r="B26">
            <v>375</v>
          </cell>
          <cell r="C26">
            <v>347</v>
          </cell>
          <cell r="D26">
            <v>722</v>
          </cell>
        </row>
        <row r="27">
          <cell r="B27">
            <v>354</v>
          </cell>
          <cell r="C27">
            <v>369</v>
          </cell>
          <cell r="D27">
            <v>723</v>
          </cell>
        </row>
        <row r="28">
          <cell r="B28">
            <v>338</v>
          </cell>
          <cell r="C28">
            <v>347</v>
          </cell>
          <cell r="D28">
            <v>685</v>
          </cell>
        </row>
        <row r="29">
          <cell r="B29">
            <v>327</v>
          </cell>
          <cell r="C29">
            <v>282</v>
          </cell>
          <cell r="D29">
            <v>609</v>
          </cell>
        </row>
        <row r="30">
          <cell r="B30">
            <v>366</v>
          </cell>
          <cell r="C30">
            <v>341</v>
          </cell>
          <cell r="D30">
            <v>707</v>
          </cell>
        </row>
        <row r="31">
          <cell r="B31">
            <v>317</v>
          </cell>
          <cell r="C31">
            <v>348</v>
          </cell>
          <cell r="D31">
            <v>665</v>
          </cell>
        </row>
        <row r="32">
          <cell r="B32">
            <v>300</v>
          </cell>
          <cell r="C32">
            <v>313</v>
          </cell>
          <cell r="D32">
            <v>613</v>
          </cell>
        </row>
        <row r="33">
          <cell r="B33">
            <v>309</v>
          </cell>
          <cell r="C33">
            <v>325</v>
          </cell>
          <cell r="D33">
            <v>634</v>
          </cell>
        </row>
        <row r="34">
          <cell r="B34">
            <v>324</v>
          </cell>
          <cell r="C34">
            <v>281</v>
          </cell>
          <cell r="D34">
            <v>605</v>
          </cell>
        </row>
        <row r="35">
          <cell r="B35">
            <v>328</v>
          </cell>
          <cell r="C35">
            <v>290</v>
          </cell>
          <cell r="D35">
            <v>618</v>
          </cell>
        </row>
        <row r="36">
          <cell r="B36">
            <v>304</v>
          </cell>
          <cell r="C36">
            <v>287</v>
          </cell>
          <cell r="D36">
            <v>591</v>
          </cell>
        </row>
        <row r="37">
          <cell r="B37">
            <v>272</v>
          </cell>
          <cell r="C37">
            <v>262</v>
          </cell>
          <cell r="D37">
            <v>534</v>
          </cell>
        </row>
        <row r="38">
          <cell r="B38">
            <v>313</v>
          </cell>
          <cell r="C38">
            <v>285</v>
          </cell>
          <cell r="D38">
            <v>598</v>
          </cell>
        </row>
        <row r="39">
          <cell r="B39">
            <v>270</v>
          </cell>
          <cell r="C39">
            <v>281</v>
          </cell>
          <cell r="D39">
            <v>551</v>
          </cell>
        </row>
        <row r="40">
          <cell r="B40">
            <v>257</v>
          </cell>
          <cell r="C40">
            <v>259</v>
          </cell>
          <cell r="D40">
            <v>516</v>
          </cell>
        </row>
        <row r="41">
          <cell r="B41">
            <v>248</v>
          </cell>
          <cell r="C41">
            <v>285</v>
          </cell>
          <cell r="D41">
            <v>533</v>
          </cell>
        </row>
        <row r="42">
          <cell r="B42">
            <v>258</v>
          </cell>
          <cell r="C42">
            <v>233</v>
          </cell>
          <cell r="D42">
            <v>491</v>
          </cell>
        </row>
        <row r="43">
          <cell r="B43">
            <v>258</v>
          </cell>
          <cell r="C43">
            <v>313</v>
          </cell>
          <cell r="D43">
            <v>571</v>
          </cell>
        </row>
        <row r="44">
          <cell r="B44">
            <v>256</v>
          </cell>
          <cell r="C44">
            <v>272</v>
          </cell>
          <cell r="D44">
            <v>528</v>
          </cell>
        </row>
        <row r="45">
          <cell r="B45">
            <v>238</v>
          </cell>
          <cell r="C45">
            <v>246</v>
          </cell>
          <cell r="D45">
            <v>484</v>
          </cell>
        </row>
        <row r="46">
          <cell r="B46">
            <v>203</v>
          </cell>
          <cell r="C46">
            <v>253</v>
          </cell>
          <cell r="D46">
            <v>456</v>
          </cell>
        </row>
        <row r="47">
          <cell r="B47">
            <v>268</v>
          </cell>
          <cell r="C47">
            <v>221</v>
          </cell>
          <cell r="D47">
            <v>489</v>
          </cell>
        </row>
        <row r="48">
          <cell r="B48">
            <v>269</v>
          </cell>
          <cell r="C48">
            <v>300</v>
          </cell>
          <cell r="D48">
            <v>569</v>
          </cell>
        </row>
        <row r="49">
          <cell r="B49">
            <v>257</v>
          </cell>
          <cell r="C49">
            <v>267</v>
          </cell>
          <cell r="D49">
            <v>524</v>
          </cell>
        </row>
        <row r="50">
          <cell r="B50">
            <v>218</v>
          </cell>
          <cell r="C50">
            <v>261</v>
          </cell>
          <cell r="D50">
            <v>479</v>
          </cell>
        </row>
        <row r="51">
          <cell r="B51">
            <v>223</v>
          </cell>
          <cell r="C51">
            <v>260</v>
          </cell>
          <cell r="D51">
            <v>483</v>
          </cell>
        </row>
        <row r="52">
          <cell r="B52">
            <v>254</v>
          </cell>
          <cell r="C52">
            <v>247</v>
          </cell>
          <cell r="D52">
            <v>501</v>
          </cell>
        </row>
        <row r="53">
          <cell r="B53">
            <v>198</v>
          </cell>
          <cell r="C53">
            <v>221</v>
          </cell>
          <cell r="D53">
            <v>419</v>
          </cell>
        </row>
        <row r="54">
          <cell r="B54">
            <v>201</v>
          </cell>
          <cell r="C54">
            <v>226</v>
          </cell>
          <cell r="D54">
            <v>427</v>
          </cell>
        </row>
        <row r="55">
          <cell r="B55">
            <v>209</v>
          </cell>
          <cell r="C55">
            <v>241</v>
          </cell>
          <cell r="D55">
            <v>450</v>
          </cell>
        </row>
        <row r="56">
          <cell r="B56">
            <v>194</v>
          </cell>
          <cell r="C56">
            <v>208</v>
          </cell>
          <cell r="D56">
            <v>402</v>
          </cell>
        </row>
        <row r="57">
          <cell r="B57">
            <v>243</v>
          </cell>
          <cell r="C57">
            <v>284</v>
          </cell>
          <cell r="D57">
            <v>527</v>
          </cell>
        </row>
        <row r="58">
          <cell r="B58">
            <v>181</v>
          </cell>
          <cell r="C58">
            <v>207</v>
          </cell>
          <cell r="D58">
            <v>388</v>
          </cell>
        </row>
        <row r="59">
          <cell r="B59">
            <v>174</v>
          </cell>
          <cell r="C59">
            <v>163</v>
          </cell>
          <cell r="D59">
            <v>337</v>
          </cell>
        </row>
        <row r="60">
          <cell r="B60">
            <v>136</v>
          </cell>
          <cell r="C60">
            <v>226</v>
          </cell>
          <cell r="D60">
            <v>362</v>
          </cell>
        </row>
        <row r="61">
          <cell r="B61">
            <v>155</v>
          </cell>
          <cell r="C61">
            <v>184</v>
          </cell>
          <cell r="D61">
            <v>339</v>
          </cell>
        </row>
        <row r="62">
          <cell r="B62">
            <v>138</v>
          </cell>
          <cell r="C62">
            <v>204</v>
          </cell>
          <cell r="D62">
            <v>342</v>
          </cell>
        </row>
        <row r="63">
          <cell r="B63">
            <v>119</v>
          </cell>
          <cell r="C63">
            <v>161</v>
          </cell>
          <cell r="D63">
            <v>280</v>
          </cell>
        </row>
        <row r="64">
          <cell r="B64">
            <v>98</v>
          </cell>
          <cell r="C64">
            <v>130</v>
          </cell>
          <cell r="D64">
            <v>228</v>
          </cell>
        </row>
        <row r="65">
          <cell r="B65">
            <v>115</v>
          </cell>
          <cell r="C65">
            <v>146</v>
          </cell>
          <cell r="D65">
            <v>261</v>
          </cell>
        </row>
        <row r="66">
          <cell r="B66">
            <v>151</v>
          </cell>
          <cell r="C66">
            <v>167</v>
          </cell>
          <cell r="D66">
            <v>318</v>
          </cell>
        </row>
        <row r="67">
          <cell r="B67">
            <v>128</v>
          </cell>
          <cell r="C67">
            <v>169</v>
          </cell>
          <cell r="D67">
            <v>297</v>
          </cell>
        </row>
        <row r="68">
          <cell r="B68">
            <v>155</v>
          </cell>
          <cell r="C68">
            <v>184</v>
          </cell>
          <cell r="D68">
            <v>339</v>
          </cell>
        </row>
        <row r="69">
          <cell r="B69">
            <v>136</v>
          </cell>
          <cell r="C69">
            <v>143</v>
          </cell>
          <cell r="D69">
            <v>279</v>
          </cell>
        </row>
        <row r="70">
          <cell r="B70">
            <v>133</v>
          </cell>
          <cell r="C70">
            <v>153</v>
          </cell>
          <cell r="D70">
            <v>286</v>
          </cell>
        </row>
        <row r="71">
          <cell r="B71">
            <v>133</v>
          </cell>
          <cell r="C71">
            <v>151</v>
          </cell>
          <cell r="D71">
            <v>284</v>
          </cell>
        </row>
        <row r="72">
          <cell r="B72">
            <v>91</v>
          </cell>
          <cell r="C72">
            <v>129</v>
          </cell>
          <cell r="D72">
            <v>220</v>
          </cell>
        </row>
        <row r="73">
          <cell r="B73">
            <v>94</v>
          </cell>
          <cell r="C73">
            <v>122</v>
          </cell>
          <cell r="D73">
            <v>216</v>
          </cell>
        </row>
        <row r="74">
          <cell r="B74">
            <v>71</v>
          </cell>
          <cell r="C74">
            <v>92</v>
          </cell>
          <cell r="D74">
            <v>163</v>
          </cell>
        </row>
        <row r="75">
          <cell r="B75">
            <v>62</v>
          </cell>
          <cell r="C75">
            <v>97</v>
          </cell>
          <cell r="D75">
            <v>159</v>
          </cell>
        </row>
        <row r="76">
          <cell r="B76">
            <v>60</v>
          </cell>
          <cell r="C76">
            <v>92</v>
          </cell>
          <cell r="D76">
            <v>152</v>
          </cell>
        </row>
        <row r="77">
          <cell r="B77">
            <v>75</v>
          </cell>
          <cell r="C77">
            <v>118</v>
          </cell>
          <cell r="D77">
            <v>193</v>
          </cell>
        </row>
        <row r="78">
          <cell r="B78">
            <v>83</v>
          </cell>
          <cell r="C78">
            <v>91</v>
          </cell>
          <cell r="D78">
            <v>174</v>
          </cell>
        </row>
        <row r="79">
          <cell r="B79">
            <v>72</v>
          </cell>
          <cell r="C79">
            <v>112</v>
          </cell>
          <cell r="D79">
            <v>184</v>
          </cell>
        </row>
        <row r="80">
          <cell r="B80">
            <v>75</v>
          </cell>
          <cell r="C80">
            <v>104</v>
          </cell>
          <cell r="D80">
            <v>179</v>
          </cell>
        </row>
        <row r="81">
          <cell r="B81">
            <v>66</v>
          </cell>
          <cell r="C81">
            <v>88</v>
          </cell>
          <cell r="D81">
            <v>154</v>
          </cell>
        </row>
        <row r="82">
          <cell r="B82">
            <v>41</v>
          </cell>
          <cell r="C82">
            <v>84</v>
          </cell>
          <cell r="D82">
            <v>125</v>
          </cell>
        </row>
        <row r="83">
          <cell r="B83">
            <v>53</v>
          </cell>
          <cell r="C83">
            <v>85</v>
          </cell>
          <cell r="D83">
            <v>138</v>
          </cell>
        </row>
        <row r="84">
          <cell r="B84">
            <v>428</v>
          </cell>
          <cell r="C84">
            <v>700</v>
          </cell>
          <cell r="D84">
            <v>1128</v>
          </cell>
        </row>
        <row r="85">
          <cell r="B85">
            <v>20341</v>
          </cell>
          <cell r="C85">
            <v>21208</v>
          </cell>
          <cell r="D85">
            <v>41549</v>
          </cell>
        </row>
      </sheetData>
      <sheetData sheetId="1" refreshError="1">
        <row r="2">
          <cell r="AO2">
            <v>53</v>
          </cell>
          <cell r="AP2">
            <v>39</v>
          </cell>
          <cell r="AQ2">
            <v>92</v>
          </cell>
          <cell r="AT2">
            <v>223</v>
          </cell>
          <cell r="AU2">
            <v>235</v>
          </cell>
          <cell r="AV2">
            <v>458</v>
          </cell>
        </row>
        <row r="3">
          <cell r="AO3">
            <v>36</v>
          </cell>
          <cell r="AP3">
            <v>59</v>
          </cell>
          <cell r="AQ3">
            <v>95</v>
          </cell>
          <cell r="AT3">
            <v>345</v>
          </cell>
          <cell r="AU3">
            <v>323</v>
          </cell>
          <cell r="AV3">
            <v>668</v>
          </cell>
        </row>
        <row r="4">
          <cell r="AO4">
            <v>45</v>
          </cell>
          <cell r="AP4">
            <v>46</v>
          </cell>
          <cell r="AQ4">
            <v>91</v>
          </cell>
          <cell r="AT4">
            <v>323</v>
          </cell>
          <cell r="AU4">
            <v>282</v>
          </cell>
          <cell r="AV4">
            <v>605</v>
          </cell>
        </row>
        <row r="5">
          <cell r="AO5">
            <v>36</v>
          </cell>
          <cell r="AP5">
            <v>45</v>
          </cell>
          <cell r="AQ5">
            <v>81</v>
          </cell>
          <cell r="AT5">
            <v>296</v>
          </cell>
          <cell r="AU5">
            <v>292</v>
          </cell>
          <cell r="AV5">
            <v>588</v>
          </cell>
        </row>
        <row r="6">
          <cell r="AO6">
            <v>53</v>
          </cell>
          <cell r="AP6">
            <v>46</v>
          </cell>
          <cell r="AQ6">
            <v>99</v>
          </cell>
          <cell r="AT6">
            <v>297</v>
          </cell>
          <cell r="AU6">
            <v>254</v>
          </cell>
          <cell r="AV6">
            <v>551</v>
          </cell>
        </row>
        <row r="7">
          <cell r="AO7">
            <v>67</v>
          </cell>
          <cell r="AP7">
            <v>63</v>
          </cell>
          <cell r="AQ7">
            <v>130</v>
          </cell>
          <cell r="AT7">
            <v>278</v>
          </cell>
          <cell r="AU7">
            <v>254</v>
          </cell>
          <cell r="AV7">
            <v>532</v>
          </cell>
        </row>
        <row r="8">
          <cell r="AO8">
            <v>78</v>
          </cell>
          <cell r="AP8">
            <v>67</v>
          </cell>
          <cell r="AQ8">
            <v>145</v>
          </cell>
          <cell r="AT8">
            <v>285</v>
          </cell>
          <cell r="AU8">
            <v>245</v>
          </cell>
          <cell r="AV8">
            <v>530</v>
          </cell>
        </row>
        <row r="9">
          <cell r="AO9">
            <v>63</v>
          </cell>
          <cell r="AP9">
            <v>68</v>
          </cell>
          <cell r="AQ9">
            <v>131</v>
          </cell>
          <cell r="AT9">
            <v>274</v>
          </cell>
          <cell r="AU9">
            <v>232</v>
          </cell>
          <cell r="AV9">
            <v>506</v>
          </cell>
        </row>
        <row r="10">
          <cell r="AO10">
            <v>70</v>
          </cell>
          <cell r="AP10">
            <v>64</v>
          </cell>
          <cell r="AQ10">
            <v>134</v>
          </cell>
          <cell r="AT10">
            <v>238</v>
          </cell>
          <cell r="AU10">
            <v>224</v>
          </cell>
          <cell r="AV10">
            <v>462</v>
          </cell>
        </row>
        <row r="11">
          <cell r="AO11">
            <v>67</v>
          </cell>
          <cell r="AP11">
            <v>61</v>
          </cell>
          <cell r="AQ11">
            <v>128</v>
          </cell>
          <cell r="AT11">
            <v>224</v>
          </cell>
          <cell r="AU11">
            <v>209</v>
          </cell>
          <cell r="AV11">
            <v>433</v>
          </cell>
        </row>
        <row r="12">
          <cell r="AO12">
            <v>69</v>
          </cell>
          <cell r="AP12">
            <v>59</v>
          </cell>
          <cell r="AQ12">
            <v>128</v>
          </cell>
          <cell r="AT12">
            <v>169</v>
          </cell>
          <cell r="AU12">
            <v>184</v>
          </cell>
          <cell r="AV12">
            <v>353</v>
          </cell>
        </row>
        <row r="13">
          <cell r="AO13">
            <v>60</v>
          </cell>
          <cell r="AP13">
            <v>57</v>
          </cell>
          <cell r="AQ13">
            <v>117</v>
          </cell>
          <cell r="AT13">
            <v>120</v>
          </cell>
          <cell r="AU13">
            <v>144</v>
          </cell>
          <cell r="AV13">
            <v>264</v>
          </cell>
        </row>
        <row r="14">
          <cell r="AO14">
            <v>82</v>
          </cell>
          <cell r="AP14">
            <v>58</v>
          </cell>
          <cell r="AQ14">
            <v>140</v>
          </cell>
          <cell r="AT14">
            <v>100</v>
          </cell>
          <cell r="AU14">
            <v>113</v>
          </cell>
          <cell r="AV14">
            <v>213</v>
          </cell>
        </row>
        <row r="15">
          <cell r="AO15">
            <v>55</v>
          </cell>
          <cell r="AP15">
            <v>48</v>
          </cell>
          <cell r="AQ15">
            <v>103</v>
          </cell>
          <cell r="AT15">
            <v>88</v>
          </cell>
          <cell r="AU15">
            <v>90</v>
          </cell>
          <cell r="AV15">
            <v>178</v>
          </cell>
        </row>
        <row r="16">
          <cell r="AO16">
            <v>57</v>
          </cell>
          <cell r="AP16">
            <v>60</v>
          </cell>
          <cell r="AQ16">
            <v>117</v>
          </cell>
          <cell r="AT16">
            <v>46</v>
          </cell>
          <cell r="AU16">
            <v>59</v>
          </cell>
          <cell r="AV16">
            <v>105</v>
          </cell>
        </row>
        <row r="17">
          <cell r="AO17">
            <v>61</v>
          </cell>
          <cell r="AP17">
            <v>62</v>
          </cell>
          <cell r="AQ17">
            <v>123</v>
          </cell>
          <cell r="AT17">
            <v>54</v>
          </cell>
          <cell r="AU17">
            <v>51</v>
          </cell>
          <cell r="AV17">
            <v>105</v>
          </cell>
        </row>
        <row r="18">
          <cell r="AO18">
            <v>59</v>
          </cell>
          <cell r="AP18">
            <v>53</v>
          </cell>
          <cell r="AQ18">
            <v>112</v>
          </cell>
          <cell r="AT18">
            <v>83</v>
          </cell>
          <cell r="AU18">
            <v>128</v>
          </cell>
          <cell r="AV18">
            <v>211</v>
          </cell>
        </row>
        <row r="19">
          <cell r="AO19">
            <v>55</v>
          </cell>
          <cell r="AP19">
            <v>55</v>
          </cell>
          <cell r="AQ19">
            <v>110</v>
          </cell>
          <cell r="AT19">
            <v>3443</v>
          </cell>
          <cell r="AU19">
            <v>3319</v>
          </cell>
          <cell r="AV19">
            <v>6762</v>
          </cell>
        </row>
        <row r="20">
          <cell r="AO20">
            <v>63</v>
          </cell>
          <cell r="AP20">
            <v>67</v>
          </cell>
          <cell r="AQ20">
            <v>130</v>
          </cell>
        </row>
        <row r="21">
          <cell r="AO21">
            <v>58</v>
          </cell>
          <cell r="AP21">
            <v>55</v>
          </cell>
          <cell r="AQ21">
            <v>113</v>
          </cell>
        </row>
        <row r="22">
          <cell r="AO22">
            <v>66</v>
          </cell>
          <cell r="AP22">
            <v>57</v>
          </cell>
          <cell r="AQ22">
            <v>123</v>
          </cell>
        </row>
        <row r="23">
          <cell r="AO23">
            <v>67</v>
          </cell>
          <cell r="AP23">
            <v>49</v>
          </cell>
          <cell r="AQ23">
            <v>116</v>
          </cell>
        </row>
        <row r="24">
          <cell r="AO24">
            <v>52</v>
          </cell>
          <cell r="AP24">
            <v>58</v>
          </cell>
          <cell r="AQ24">
            <v>110</v>
          </cell>
        </row>
        <row r="25">
          <cell r="AO25">
            <v>60</v>
          </cell>
          <cell r="AP25">
            <v>48</v>
          </cell>
          <cell r="AQ25">
            <v>108</v>
          </cell>
        </row>
        <row r="26">
          <cell r="AO26">
            <v>52</v>
          </cell>
          <cell r="AP26">
            <v>42</v>
          </cell>
          <cell r="AQ26">
            <v>94</v>
          </cell>
        </row>
        <row r="27">
          <cell r="AO27">
            <v>65</v>
          </cell>
          <cell r="AP27">
            <v>52</v>
          </cell>
          <cell r="AQ27">
            <v>117</v>
          </cell>
        </row>
        <row r="28">
          <cell r="AO28">
            <v>54</v>
          </cell>
          <cell r="AP28">
            <v>38</v>
          </cell>
          <cell r="AQ28">
            <v>92</v>
          </cell>
        </row>
        <row r="29">
          <cell r="AO29">
            <v>58</v>
          </cell>
          <cell r="AP29">
            <v>58</v>
          </cell>
          <cell r="AQ29">
            <v>116</v>
          </cell>
        </row>
        <row r="30">
          <cell r="AO30">
            <v>49</v>
          </cell>
          <cell r="AP30">
            <v>51</v>
          </cell>
          <cell r="AQ30">
            <v>100</v>
          </cell>
        </row>
        <row r="31">
          <cell r="AO31">
            <v>52</v>
          </cell>
          <cell r="AP31">
            <v>55</v>
          </cell>
          <cell r="AQ31">
            <v>107</v>
          </cell>
        </row>
        <row r="32">
          <cell r="AO32">
            <v>48</v>
          </cell>
          <cell r="AP32">
            <v>58</v>
          </cell>
          <cell r="AQ32">
            <v>106</v>
          </cell>
        </row>
        <row r="33">
          <cell r="AO33">
            <v>44</v>
          </cell>
          <cell r="AP33">
            <v>44</v>
          </cell>
          <cell r="AQ33">
            <v>88</v>
          </cell>
        </row>
        <row r="34">
          <cell r="AO34">
            <v>72</v>
          </cell>
          <cell r="AP34">
            <v>48</v>
          </cell>
          <cell r="AQ34">
            <v>120</v>
          </cell>
        </row>
        <row r="35">
          <cell r="AO35">
            <v>55</v>
          </cell>
          <cell r="AP35">
            <v>53</v>
          </cell>
          <cell r="AQ35">
            <v>108</v>
          </cell>
        </row>
        <row r="36">
          <cell r="AO36">
            <v>66</v>
          </cell>
          <cell r="AP36">
            <v>42</v>
          </cell>
          <cell r="AQ36">
            <v>108</v>
          </cell>
        </row>
        <row r="37">
          <cell r="AO37">
            <v>76</v>
          </cell>
          <cell r="AP37">
            <v>46</v>
          </cell>
          <cell r="AQ37">
            <v>122</v>
          </cell>
        </row>
        <row r="38">
          <cell r="AO38">
            <v>42</v>
          </cell>
          <cell r="AP38">
            <v>35</v>
          </cell>
          <cell r="AQ38">
            <v>77</v>
          </cell>
        </row>
        <row r="39">
          <cell r="AO39">
            <v>54</v>
          </cell>
          <cell r="AP39">
            <v>49</v>
          </cell>
          <cell r="AQ39">
            <v>103</v>
          </cell>
        </row>
        <row r="40">
          <cell r="AO40">
            <v>47</v>
          </cell>
          <cell r="AP40">
            <v>59</v>
          </cell>
          <cell r="AQ40">
            <v>106</v>
          </cell>
        </row>
        <row r="41">
          <cell r="AO41">
            <v>55</v>
          </cell>
          <cell r="AP41">
            <v>43</v>
          </cell>
          <cell r="AQ41">
            <v>98</v>
          </cell>
        </row>
        <row r="42">
          <cell r="AO42">
            <v>56</v>
          </cell>
          <cell r="AP42">
            <v>51</v>
          </cell>
          <cell r="AQ42">
            <v>107</v>
          </cell>
        </row>
        <row r="43">
          <cell r="AO43">
            <v>40</v>
          </cell>
          <cell r="AP43">
            <v>44</v>
          </cell>
          <cell r="AQ43">
            <v>84</v>
          </cell>
        </row>
        <row r="44">
          <cell r="AO44">
            <v>41</v>
          </cell>
          <cell r="AP44">
            <v>45</v>
          </cell>
          <cell r="AQ44">
            <v>86</v>
          </cell>
        </row>
        <row r="45">
          <cell r="AO45">
            <v>53</v>
          </cell>
          <cell r="AP45">
            <v>47</v>
          </cell>
          <cell r="AQ45">
            <v>100</v>
          </cell>
        </row>
        <row r="46">
          <cell r="AO46">
            <v>48</v>
          </cell>
          <cell r="AP46">
            <v>37</v>
          </cell>
          <cell r="AQ46">
            <v>85</v>
          </cell>
        </row>
        <row r="47">
          <cell r="AO47">
            <v>52</v>
          </cell>
          <cell r="AP47">
            <v>47</v>
          </cell>
          <cell r="AQ47">
            <v>99</v>
          </cell>
        </row>
        <row r="48">
          <cell r="AO48">
            <v>53</v>
          </cell>
          <cell r="AP48">
            <v>42</v>
          </cell>
          <cell r="AQ48">
            <v>95</v>
          </cell>
        </row>
        <row r="49">
          <cell r="AO49">
            <v>41</v>
          </cell>
          <cell r="AP49">
            <v>46</v>
          </cell>
          <cell r="AQ49">
            <v>87</v>
          </cell>
        </row>
        <row r="50">
          <cell r="AO50">
            <v>41</v>
          </cell>
          <cell r="AP50">
            <v>33</v>
          </cell>
          <cell r="AQ50">
            <v>74</v>
          </cell>
        </row>
        <row r="51">
          <cell r="AO51">
            <v>37</v>
          </cell>
          <cell r="AP51">
            <v>41</v>
          </cell>
          <cell r="AQ51">
            <v>78</v>
          </cell>
        </row>
        <row r="52">
          <cell r="AO52">
            <v>27</v>
          </cell>
          <cell r="AP52">
            <v>28</v>
          </cell>
          <cell r="AQ52">
            <v>55</v>
          </cell>
        </row>
        <row r="53">
          <cell r="AO53">
            <v>35</v>
          </cell>
          <cell r="AP53">
            <v>40</v>
          </cell>
          <cell r="AQ53">
            <v>75</v>
          </cell>
        </row>
        <row r="54">
          <cell r="AO54">
            <v>33</v>
          </cell>
          <cell r="AP54">
            <v>39</v>
          </cell>
          <cell r="AQ54">
            <v>72</v>
          </cell>
        </row>
        <row r="55">
          <cell r="AO55">
            <v>34</v>
          </cell>
          <cell r="AP55">
            <v>35</v>
          </cell>
          <cell r="AQ55">
            <v>69</v>
          </cell>
        </row>
        <row r="56">
          <cell r="AO56">
            <v>40</v>
          </cell>
          <cell r="AP56">
            <v>42</v>
          </cell>
          <cell r="AQ56">
            <v>82</v>
          </cell>
        </row>
        <row r="57">
          <cell r="AO57">
            <v>31</v>
          </cell>
          <cell r="AP57">
            <v>27</v>
          </cell>
          <cell r="AQ57">
            <v>58</v>
          </cell>
        </row>
        <row r="58">
          <cell r="AO58">
            <v>26</v>
          </cell>
          <cell r="AP58">
            <v>25</v>
          </cell>
          <cell r="AQ58">
            <v>51</v>
          </cell>
        </row>
        <row r="59">
          <cell r="AO59">
            <v>22</v>
          </cell>
          <cell r="AP59">
            <v>35</v>
          </cell>
          <cell r="AQ59">
            <v>57</v>
          </cell>
        </row>
        <row r="60">
          <cell r="AO60">
            <v>21</v>
          </cell>
          <cell r="AP60">
            <v>24</v>
          </cell>
          <cell r="AQ60">
            <v>45</v>
          </cell>
        </row>
        <row r="61">
          <cell r="AO61">
            <v>20</v>
          </cell>
          <cell r="AP61">
            <v>33</v>
          </cell>
          <cell r="AQ61">
            <v>53</v>
          </cell>
        </row>
        <row r="62">
          <cell r="AO62">
            <v>20</v>
          </cell>
          <cell r="AP62">
            <v>26</v>
          </cell>
          <cell r="AQ62">
            <v>46</v>
          </cell>
        </row>
        <row r="63">
          <cell r="AO63">
            <v>19</v>
          </cell>
          <cell r="AP63">
            <v>19</v>
          </cell>
          <cell r="AQ63">
            <v>38</v>
          </cell>
        </row>
        <row r="64">
          <cell r="AO64">
            <v>13</v>
          </cell>
          <cell r="AP64">
            <v>23</v>
          </cell>
          <cell r="AQ64">
            <v>36</v>
          </cell>
        </row>
        <row r="65">
          <cell r="AO65">
            <v>26</v>
          </cell>
          <cell r="AP65">
            <v>18</v>
          </cell>
          <cell r="AQ65">
            <v>44</v>
          </cell>
        </row>
        <row r="66">
          <cell r="AO66">
            <v>22</v>
          </cell>
          <cell r="AP66">
            <v>27</v>
          </cell>
          <cell r="AQ66">
            <v>49</v>
          </cell>
        </row>
        <row r="67">
          <cell r="AO67">
            <v>18</v>
          </cell>
          <cell r="AP67">
            <v>20</v>
          </cell>
          <cell r="AQ67">
            <v>38</v>
          </cell>
        </row>
        <row r="68">
          <cell r="AO68">
            <v>14</v>
          </cell>
          <cell r="AP68">
            <v>19</v>
          </cell>
          <cell r="AQ68">
            <v>33</v>
          </cell>
        </row>
        <row r="69">
          <cell r="AO69">
            <v>26</v>
          </cell>
          <cell r="AP69">
            <v>20</v>
          </cell>
          <cell r="AQ69">
            <v>46</v>
          </cell>
        </row>
        <row r="70">
          <cell r="AO70">
            <v>18</v>
          </cell>
          <cell r="AP70">
            <v>18</v>
          </cell>
          <cell r="AQ70">
            <v>36</v>
          </cell>
        </row>
        <row r="71">
          <cell r="AO71">
            <v>12</v>
          </cell>
          <cell r="AP71">
            <v>13</v>
          </cell>
          <cell r="AQ71">
            <v>25</v>
          </cell>
        </row>
        <row r="72">
          <cell r="AO72">
            <v>10</v>
          </cell>
          <cell r="AP72">
            <v>18</v>
          </cell>
          <cell r="AQ72">
            <v>28</v>
          </cell>
        </row>
        <row r="73">
          <cell r="AO73">
            <v>10</v>
          </cell>
          <cell r="AP73">
            <v>10</v>
          </cell>
          <cell r="AQ73">
            <v>20</v>
          </cell>
        </row>
        <row r="74">
          <cell r="AO74">
            <v>8</v>
          </cell>
          <cell r="AP74">
            <v>14</v>
          </cell>
          <cell r="AQ74">
            <v>22</v>
          </cell>
        </row>
        <row r="75">
          <cell r="AO75">
            <v>7</v>
          </cell>
          <cell r="AP75">
            <v>8</v>
          </cell>
          <cell r="AQ75">
            <v>15</v>
          </cell>
        </row>
        <row r="76">
          <cell r="AO76">
            <v>11</v>
          </cell>
          <cell r="AP76">
            <v>9</v>
          </cell>
          <cell r="AQ76">
            <v>20</v>
          </cell>
        </row>
        <row r="77">
          <cell r="AO77">
            <v>16</v>
          </cell>
          <cell r="AP77">
            <v>12</v>
          </cell>
          <cell r="AQ77">
            <v>28</v>
          </cell>
        </row>
        <row r="78">
          <cell r="AO78">
            <v>9</v>
          </cell>
          <cell r="AP78">
            <v>8</v>
          </cell>
          <cell r="AQ78">
            <v>17</v>
          </cell>
        </row>
        <row r="79">
          <cell r="AO79">
            <v>10</v>
          </cell>
          <cell r="AP79">
            <v>12</v>
          </cell>
          <cell r="AQ79">
            <v>22</v>
          </cell>
        </row>
        <row r="80">
          <cell r="AO80">
            <v>11</v>
          </cell>
          <cell r="AP80">
            <v>12</v>
          </cell>
          <cell r="AQ80">
            <v>23</v>
          </cell>
        </row>
        <row r="81">
          <cell r="AO81">
            <v>8</v>
          </cell>
          <cell r="AP81">
            <v>7</v>
          </cell>
          <cell r="AQ81">
            <v>15</v>
          </cell>
        </row>
        <row r="82">
          <cell r="AO82">
            <v>7</v>
          </cell>
          <cell r="AP82">
            <v>10</v>
          </cell>
          <cell r="AQ82">
            <v>17</v>
          </cell>
        </row>
        <row r="83">
          <cell r="AO83">
            <v>76</v>
          </cell>
          <cell r="AP83">
            <v>118</v>
          </cell>
          <cell r="AQ83">
            <v>194</v>
          </cell>
        </row>
        <row r="84">
          <cell r="AO84">
            <v>3443</v>
          </cell>
          <cell r="AP84">
            <v>3319</v>
          </cell>
          <cell r="AQ84">
            <v>6762</v>
          </cell>
        </row>
      </sheetData>
      <sheetData sheetId="2" refreshError="1">
        <row r="2">
          <cell r="AO2">
            <v>25</v>
          </cell>
          <cell r="AP2">
            <v>37</v>
          </cell>
          <cell r="AQ2">
            <v>62</v>
          </cell>
          <cell r="AT2">
            <v>103</v>
          </cell>
          <cell r="AU2">
            <v>120</v>
          </cell>
          <cell r="AV2">
            <v>223</v>
          </cell>
        </row>
        <row r="3">
          <cell r="AO3">
            <v>13</v>
          </cell>
          <cell r="AP3">
            <v>19</v>
          </cell>
          <cell r="AQ3">
            <v>32</v>
          </cell>
          <cell r="AT3">
            <v>141</v>
          </cell>
          <cell r="AU3">
            <v>128</v>
          </cell>
          <cell r="AV3">
            <v>269</v>
          </cell>
        </row>
        <row r="4">
          <cell r="AO4">
            <v>18</v>
          </cell>
          <cell r="AP4">
            <v>12</v>
          </cell>
          <cell r="AQ4">
            <v>30</v>
          </cell>
          <cell r="AT4">
            <v>153</v>
          </cell>
          <cell r="AU4">
            <v>115</v>
          </cell>
          <cell r="AV4">
            <v>268</v>
          </cell>
        </row>
        <row r="5">
          <cell r="AO5">
            <v>19</v>
          </cell>
          <cell r="AP5">
            <v>27</v>
          </cell>
          <cell r="AQ5">
            <v>46</v>
          </cell>
          <cell r="AT5">
            <v>126</v>
          </cell>
          <cell r="AU5">
            <v>117</v>
          </cell>
          <cell r="AV5">
            <v>243</v>
          </cell>
        </row>
        <row r="6">
          <cell r="AO6">
            <v>28</v>
          </cell>
          <cell r="AP6">
            <v>25</v>
          </cell>
          <cell r="AQ6">
            <v>53</v>
          </cell>
          <cell r="AT6">
            <v>113</v>
          </cell>
          <cell r="AU6">
            <v>117</v>
          </cell>
          <cell r="AV6">
            <v>230</v>
          </cell>
        </row>
        <row r="7">
          <cell r="AO7">
            <v>25</v>
          </cell>
          <cell r="AP7">
            <v>23</v>
          </cell>
          <cell r="AQ7">
            <v>48</v>
          </cell>
          <cell r="AT7">
            <v>124</v>
          </cell>
          <cell r="AU7">
            <v>123</v>
          </cell>
          <cell r="AV7">
            <v>247</v>
          </cell>
        </row>
        <row r="8">
          <cell r="AO8">
            <v>25</v>
          </cell>
          <cell r="AP8">
            <v>24</v>
          </cell>
          <cell r="AQ8">
            <v>49</v>
          </cell>
          <cell r="AT8">
            <v>92</v>
          </cell>
          <cell r="AU8">
            <v>101</v>
          </cell>
          <cell r="AV8">
            <v>193</v>
          </cell>
        </row>
        <row r="9">
          <cell r="AO9">
            <v>39</v>
          </cell>
          <cell r="AP9">
            <v>27</v>
          </cell>
          <cell r="AQ9">
            <v>66</v>
          </cell>
          <cell r="AT9">
            <v>75</v>
          </cell>
          <cell r="AU9">
            <v>81</v>
          </cell>
          <cell r="AV9">
            <v>156</v>
          </cell>
        </row>
        <row r="10">
          <cell r="AO10">
            <v>29</v>
          </cell>
          <cell r="AP10">
            <v>29</v>
          </cell>
          <cell r="AQ10">
            <v>58</v>
          </cell>
          <cell r="AT10">
            <v>76</v>
          </cell>
          <cell r="AU10">
            <v>87</v>
          </cell>
          <cell r="AV10">
            <v>163</v>
          </cell>
        </row>
        <row r="11">
          <cell r="AO11">
            <v>23</v>
          </cell>
          <cell r="AP11">
            <v>25</v>
          </cell>
          <cell r="AQ11">
            <v>48</v>
          </cell>
          <cell r="AT11">
            <v>79</v>
          </cell>
          <cell r="AU11">
            <v>86</v>
          </cell>
          <cell r="AV11">
            <v>165</v>
          </cell>
        </row>
        <row r="12">
          <cell r="AO12">
            <v>30</v>
          </cell>
          <cell r="AP12">
            <v>21</v>
          </cell>
          <cell r="AQ12">
            <v>51</v>
          </cell>
          <cell r="AT12">
            <v>55</v>
          </cell>
          <cell r="AU12">
            <v>73</v>
          </cell>
          <cell r="AV12">
            <v>128</v>
          </cell>
        </row>
        <row r="13">
          <cell r="AO13">
            <v>27</v>
          </cell>
          <cell r="AP13">
            <v>27</v>
          </cell>
          <cell r="AQ13">
            <v>54</v>
          </cell>
          <cell r="AT13">
            <v>56</v>
          </cell>
          <cell r="AU13">
            <v>70</v>
          </cell>
          <cell r="AV13">
            <v>126</v>
          </cell>
        </row>
        <row r="14">
          <cell r="AO14">
            <v>39</v>
          </cell>
          <cell r="AP14">
            <v>28</v>
          </cell>
          <cell r="AQ14">
            <v>67</v>
          </cell>
          <cell r="AT14">
            <v>35</v>
          </cell>
          <cell r="AU14">
            <v>37</v>
          </cell>
          <cell r="AV14">
            <v>72</v>
          </cell>
        </row>
        <row r="15">
          <cell r="AO15">
            <v>26</v>
          </cell>
          <cell r="AP15">
            <v>22</v>
          </cell>
          <cell r="AQ15">
            <v>48</v>
          </cell>
          <cell r="AT15">
            <v>37</v>
          </cell>
          <cell r="AU15">
            <v>34</v>
          </cell>
          <cell r="AV15">
            <v>71</v>
          </cell>
        </row>
        <row r="16">
          <cell r="AO16">
            <v>31</v>
          </cell>
          <cell r="AP16">
            <v>17</v>
          </cell>
          <cell r="AQ16">
            <v>48</v>
          </cell>
          <cell r="AT16">
            <v>17</v>
          </cell>
          <cell r="AU16">
            <v>26</v>
          </cell>
          <cell r="AV16">
            <v>43</v>
          </cell>
        </row>
        <row r="17">
          <cell r="AO17">
            <v>22</v>
          </cell>
          <cell r="AP17">
            <v>19</v>
          </cell>
          <cell r="AQ17">
            <v>41</v>
          </cell>
          <cell r="AT17">
            <v>14</v>
          </cell>
          <cell r="AU17">
            <v>23</v>
          </cell>
          <cell r="AV17">
            <v>37</v>
          </cell>
        </row>
        <row r="18">
          <cell r="AO18">
            <v>27</v>
          </cell>
          <cell r="AP18">
            <v>27</v>
          </cell>
          <cell r="AQ18">
            <v>54</v>
          </cell>
          <cell r="AT18">
            <v>28</v>
          </cell>
          <cell r="AU18">
            <v>29</v>
          </cell>
          <cell r="AV18">
            <v>57</v>
          </cell>
        </row>
        <row r="19">
          <cell r="AO19">
            <v>21</v>
          </cell>
          <cell r="AP19">
            <v>21</v>
          </cell>
          <cell r="AQ19">
            <v>42</v>
          </cell>
          <cell r="AT19">
            <v>1324</v>
          </cell>
          <cell r="AU19">
            <v>1367</v>
          </cell>
          <cell r="AV19">
            <v>2691</v>
          </cell>
        </row>
        <row r="20">
          <cell r="AO20">
            <v>31</v>
          </cell>
          <cell r="AP20">
            <v>23</v>
          </cell>
          <cell r="AQ20">
            <v>54</v>
          </cell>
        </row>
        <row r="21">
          <cell r="AO21">
            <v>25</v>
          </cell>
          <cell r="AP21">
            <v>27</v>
          </cell>
          <cell r="AQ21">
            <v>52</v>
          </cell>
        </row>
        <row r="22">
          <cell r="AO22">
            <v>24</v>
          </cell>
          <cell r="AP22">
            <v>20</v>
          </cell>
          <cell r="AQ22">
            <v>44</v>
          </cell>
        </row>
        <row r="23">
          <cell r="AO23">
            <v>23</v>
          </cell>
          <cell r="AP23">
            <v>23</v>
          </cell>
          <cell r="AQ23">
            <v>46</v>
          </cell>
        </row>
        <row r="24">
          <cell r="AO24">
            <v>17</v>
          </cell>
          <cell r="AP24">
            <v>28</v>
          </cell>
          <cell r="AQ24">
            <v>45</v>
          </cell>
        </row>
        <row r="25">
          <cell r="AO25">
            <v>28</v>
          </cell>
          <cell r="AP25">
            <v>25</v>
          </cell>
          <cell r="AQ25">
            <v>53</v>
          </cell>
        </row>
        <row r="26">
          <cell r="AO26">
            <v>21</v>
          </cell>
          <cell r="AP26">
            <v>21</v>
          </cell>
          <cell r="AQ26">
            <v>42</v>
          </cell>
        </row>
        <row r="27">
          <cell r="AO27">
            <v>23</v>
          </cell>
          <cell r="AP27">
            <v>29</v>
          </cell>
          <cell r="AQ27">
            <v>52</v>
          </cell>
        </row>
        <row r="28">
          <cell r="AO28">
            <v>24</v>
          </cell>
          <cell r="AP28">
            <v>18</v>
          </cell>
          <cell r="AQ28">
            <v>42</v>
          </cell>
        </row>
        <row r="29">
          <cell r="AO29">
            <v>27</v>
          </cell>
          <cell r="AP29">
            <v>31</v>
          </cell>
          <cell r="AQ29">
            <v>58</v>
          </cell>
        </row>
        <row r="30">
          <cell r="AO30">
            <v>21</v>
          </cell>
          <cell r="AP30">
            <v>31</v>
          </cell>
          <cell r="AQ30">
            <v>52</v>
          </cell>
        </row>
        <row r="31">
          <cell r="AO31">
            <v>29</v>
          </cell>
          <cell r="AP31">
            <v>14</v>
          </cell>
          <cell r="AQ31">
            <v>43</v>
          </cell>
        </row>
        <row r="32">
          <cell r="AO32">
            <v>19</v>
          </cell>
          <cell r="AP32">
            <v>27</v>
          </cell>
          <cell r="AQ32">
            <v>46</v>
          </cell>
        </row>
        <row r="33">
          <cell r="AO33">
            <v>20</v>
          </cell>
          <cell r="AP33">
            <v>15</v>
          </cell>
          <cell r="AQ33">
            <v>35</v>
          </cell>
        </row>
        <row r="34">
          <cell r="AO34">
            <v>21</v>
          </cell>
          <cell r="AP34">
            <v>23</v>
          </cell>
          <cell r="AQ34">
            <v>44</v>
          </cell>
        </row>
        <row r="35">
          <cell r="AO35">
            <v>18</v>
          </cell>
          <cell r="AP35">
            <v>19</v>
          </cell>
          <cell r="AQ35">
            <v>37</v>
          </cell>
        </row>
        <row r="36">
          <cell r="AO36">
            <v>14</v>
          </cell>
          <cell r="AP36">
            <v>17</v>
          </cell>
          <cell r="AQ36">
            <v>31</v>
          </cell>
        </row>
        <row r="37">
          <cell r="AO37">
            <v>17</v>
          </cell>
          <cell r="AP37">
            <v>19</v>
          </cell>
          <cell r="AQ37">
            <v>36</v>
          </cell>
        </row>
        <row r="38">
          <cell r="AO38">
            <v>17</v>
          </cell>
          <cell r="AP38">
            <v>18</v>
          </cell>
          <cell r="AQ38">
            <v>35</v>
          </cell>
        </row>
        <row r="39">
          <cell r="AO39">
            <v>15</v>
          </cell>
          <cell r="AP39">
            <v>17</v>
          </cell>
          <cell r="AQ39">
            <v>32</v>
          </cell>
        </row>
        <row r="40">
          <cell r="AO40">
            <v>18</v>
          </cell>
          <cell r="AP40">
            <v>15</v>
          </cell>
          <cell r="AQ40">
            <v>33</v>
          </cell>
        </row>
        <row r="41">
          <cell r="AO41">
            <v>8</v>
          </cell>
          <cell r="AP41">
            <v>12</v>
          </cell>
          <cell r="AQ41">
            <v>20</v>
          </cell>
        </row>
        <row r="42">
          <cell r="AO42">
            <v>17</v>
          </cell>
          <cell r="AP42">
            <v>21</v>
          </cell>
          <cell r="AQ42">
            <v>38</v>
          </cell>
        </row>
        <row r="43">
          <cell r="AO43">
            <v>12</v>
          </cell>
          <cell r="AP43">
            <v>12</v>
          </cell>
          <cell r="AQ43">
            <v>24</v>
          </cell>
        </row>
        <row r="44">
          <cell r="AO44">
            <v>14</v>
          </cell>
          <cell r="AP44">
            <v>18</v>
          </cell>
          <cell r="AQ44">
            <v>32</v>
          </cell>
        </row>
        <row r="45">
          <cell r="AO45">
            <v>14</v>
          </cell>
          <cell r="AP45">
            <v>20</v>
          </cell>
          <cell r="AQ45">
            <v>34</v>
          </cell>
        </row>
        <row r="46">
          <cell r="AO46">
            <v>19</v>
          </cell>
          <cell r="AP46">
            <v>16</v>
          </cell>
          <cell r="AQ46">
            <v>35</v>
          </cell>
        </row>
        <row r="47">
          <cell r="AO47">
            <v>24</v>
          </cell>
          <cell r="AP47">
            <v>27</v>
          </cell>
          <cell r="AQ47">
            <v>51</v>
          </cell>
        </row>
        <row r="48">
          <cell r="AO48">
            <v>14</v>
          </cell>
          <cell r="AP48">
            <v>13</v>
          </cell>
          <cell r="AQ48">
            <v>27</v>
          </cell>
        </row>
        <row r="49">
          <cell r="AO49">
            <v>7</v>
          </cell>
          <cell r="AP49">
            <v>15</v>
          </cell>
          <cell r="AQ49">
            <v>22</v>
          </cell>
        </row>
        <row r="50">
          <cell r="AO50">
            <v>14</v>
          </cell>
          <cell r="AP50">
            <v>16</v>
          </cell>
          <cell r="AQ50">
            <v>30</v>
          </cell>
        </row>
        <row r="51">
          <cell r="AO51">
            <v>20</v>
          </cell>
          <cell r="AP51">
            <v>15</v>
          </cell>
          <cell r="AQ51">
            <v>35</v>
          </cell>
        </row>
        <row r="52">
          <cell r="AO52">
            <v>10</v>
          </cell>
          <cell r="AP52">
            <v>18</v>
          </cell>
          <cell r="AQ52">
            <v>28</v>
          </cell>
        </row>
        <row r="53">
          <cell r="AO53">
            <v>7</v>
          </cell>
          <cell r="AP53">
            <v>12</v>
          </cell>
          <cell r="AQ53">
            <v>19</v>
          </cell>
        </row>
        <row r="54">
          <cell r="AO54">
            <v>13</v>
          </cell>
          <cell r="AP54">
            <v>17</v>
          </cell>
          <cell r="AQ54">
            <v>30</v>
          </cell>
        </row>
        <row r="55">
          <cell r="AO55">
            <v>14</v>
          </cell>
          <cell r="AP55">
            <v>11</v>
          </cell>
          <cell r="AQ55">
            <v>25</v>
          </cell>
        </row>
        <row r="56">
          <cell r="AO56">
            <v>11</v>
          </cell>
          <cell r="AP56">
            <v>15</v>
          </cell>
          <cell r="AQ56">
            <v>26</v>
          </cell>
        </row>
        <row r="57">
          <cell r="AO57">
            <v>13</v>
          </cell>
          <cell r="AP57">
            <v>17</v>
          </cell>
          <cell r="AQ57">
            <v>30</v>
          </cell>
        </row>
        <row r="58">
          <cell r="AO58">
            <v>14</v>
          </cell>
          <cell r="AP58">
            <v>12</v>
          </cell>
          <cell r="AQ58">
            <v>26</v>
          </cell>
        </row>
        <row r="59">
          <cell r="AO59">
            <v>9</v>
          </cell>
          <cell r="AP59">
            <v>14</v>
          </cell>
          <cell r="AQ59">
            <v>23</v>
          </cell>
        </row>
        <row r="60">
          <cell r="AO60">
            <v>8</v>
          </cell>
          <cell r="AP60">
            <v>11</v>
          </cell>
          <cell r="AQ60">
            <v>19</v>
          </cell>
        </row>
        <row r="61">
          <cell r="AO61">
            <v>12</v>
          </cell>
          <cell r="AP61">
            <v>16</v>
          </cell>
          <cell r="AQ61">
            <v>28</v>
          </cell>
        </row>
        <row r="62">
          <cell r="AO62">
            <v>11</v>
          </cell>
          <cell r="AP62">
            <v>4</v>
          </cell>
          <cell r="AQ62">
            <v>15</v>
          </cell>
        </row>
        <row r="63">
          <cell r="AO63">
            <v>5</v>
          </cell>
          <cell r="AP63">
            <v>9</v>
          </cell>
          <cell r="AQ63">
            <v>14</v>
          </cell>
        </row>
        <row r="64">
          <cell r="AO64">
            <v>5</v>
          </cell>
          <cell r="AP64">
            <v>13</v>
          </cell>
          <cell r="AQ64">
            <v>18</v>
          </cell>
        </row>
        <row r="65">
          <cell r="AO65">
            <v>9</v>
          </cell>
          <cell r="AP65">
            <v>7</v>
          </cell>
          <cell r="AQ65">
            <v>16</v>
          </cell>
        </row>
        <row r="66">
          <cell r="AO66">
            <v>5</v>
          </cell>
          <cell r="AP66">
            <v>4</v>
          </cell>
          <cell r="AQ66">
            <v>9</v>
          </cell>
        </row>
        <row r="67">
          <cell r="AO67">
            <v>9</v>
          </cell>
          <cell r="AP67">
            <v>12</v>
          </cell>
          <cell r="AQ67">
            <v>21</v>
          </cell>
        </row>
        <row r="68">
          <cell r="AO68">
            <v>8</v>
          </cell>
          <cell r="AP68">
            <v>5</v>
          </cell>
          <cell r="AQ68">
            <v>13</v>
          </cell>
        </row>
        <row r="69">
          <cell r="AO69">
            <v>10</v>
          </cell>
          <cell r="AP69">
            <v>3</v>
          </cell>
          <cell r="AQ69">
            <v>13</v>
          </cell>
        </row>
        <row r="70">
          <cell r="AO70">
            <v>6</v>
          </cell>
          <cell r="AP70">
            <v>7</v>
          </cell>
          <cell r="AQ70">
            <v>13</v>
          </cell>
        </row>
        <row r="71">
          <cell r="AO71">
            <v>4</v>
          </cell>
          <cell r="AP71">
            <v>7</v>
          </cell>
          <cell r="AQ71">
            <v>11</v>
          </cell>
        </row>
        <row r="72">
          <cell r="AO72">
            <v>5</v>
          </cell>
          <cell r="AP72">
            <v>7</v>
          </cell>
          <cell r="AQ72">
            <v>12</v>
          </cell>
        </row>
        <row r="73">
          <cell r="AO73">
            <v>3</v>
          </cell>
          <cell r="AP73">
            <v>8</v>
          </cell>
          <cell r="AQ73">
            <v>11</v>
          </cell>
        </row>
        <row r="74">
          <cell r="AO74">
            <v>2</v>
          </cell>
          <cell r="AP74">
            <v>3</v>
          </cell>
          <cell r="AQ74">
            <v>5</v>
          </cell>
        </row>
        <row r="75">
          <cell r="AO75">
            <v>4</v>
          </cell>
          <cell r="AP75">
            <v>3</v>
          </cell>
          <cell r="AQ75">
            <v>7</v>
          </cell>
        </row>
        <row r="76">
          <cell r="AO76">
            <v>3</v>
          </cell>
          <cell r="AP76">
            <v>5</v>
          </cell>
          <cell r="AQ76">
            <v>8</v>
          </cell>
        </row>
        <row r="77">
          <cell r="AO77">
            <v>3</v>
          </cell>
          <cell r="AP77">
            <v>4</v>
          </cell>
          <cell r="AQ77">
            <v>7</v>
          </cell>
        </row>
        <row r="78">
          <cell r="AO78">
            <v>3</v>
          </cell>
          <cell r="AP78">
            <v>7</v>
          </cell>
          <cell r="AQ78">
            <v>10</v>
          </cell>
        </row>
        <row r="79">
          <cell r="AO79">
            <v>3</v>
          </cell>
          <cell r="AP79">
            <v>4</v>
          </cell>
          <cell r="AQ79">
            <v>7</v>
          </cell>
        </row>
        <row r="80">
          <cell r="AO80">
            <v>5</v>
          </cell>
          <cell r="AP80">
            <v>3</v>
          </cell>
          <cell r="AQ80">
            <v>8</v>
          </cell>
        </row>
        <row r="81">
          <cell r="AP81">
            <v>5</v>
          </cell>
          <cell r="AQ81">
            <v>5</v>
          </cell>
        </row>
        <row r="82">
          <cell r="AO82">
            <v>1</v>
          </cell>
          <cell r="AP82">
            <v>4</v>
          </cell>
          <cell r="AQ82">
            <v>5</v>
          </cell>
        </row>
        <row r="83">
          <cell r="AO83">
            <v>27</v>
          </cell>
          <cell r="AP83">
            <v>25</v>
          </cell>
          <cell r="AQ83">
            <v>52</v>
          </cell>
        </row>
        <row r="84">
          <cell r="AO84">
            <v>1324</v>
          </cell>
          <cell r="AP84">
            <v>1367</v>
          </cell>
          <cell r="AQ84">
            <v>2691</v>
          </cell>
        </row>
      </sheetData>
      <sheetData sheetId="3" refreshError="1">
        <row r="2">
          <cell r="AO2">
            <v>43</v>
          </cell>
          <cell r="AP2">
            <v>43</v>
          </cell>
          <cell r="AQ2">
            <v>86</v>
          </cell>
          <cell r="AT2">
            <v>166</v>
          </cell>
          <cell r="AU2">
            <v>173</v>
          </cell>
          <cell r="AV2">
            <v>339</v>
          </cell>
        </row>
        <row r="3">
          <cell r="AO3">
            <v>28</v>
          </cell>
          <cell r="AP3">
            <v>30</v>
          </cell>
          <cell r="AQ3">
            <v>58</v>
          </cell>
          <cell r="AT3">
            <v>167</v>
          </cell>
          <cell r="AU3">
            <v>163</v>
          </cell>
          <cell r="AV3">
            <v>330</v>
          </cell>
        </row>
        <row r="4">
          <cell r="AO4">
            <v>35</v>
          </cell>
          <cell r="AP4">
            <v>36</v>
          </cell>
          <cell r="AQ4">
            <v>71</v>
          </cell>
          <cell r="AT4">
            <v>176</v>
          </cell>
          <cell r="AU4">
            <v>179</v>
          </cell>
          <cell r="AV4">
            <v>355</v>
          </cell>
        </row>
        <row r="5">
          <cell r="AO5">
            <v>29</v>
          </cell>
          <cell r="AP5">
            <v>22</v>
          </cell>
          <cell r="AQ5">
            <v>51</v>
          </cell>
          <cell r="AT5">
            <v>172</v>
          </cell>
          <cell r="AU5">
            <v>150</v>
          </cell>
          <cell r="AV5">
            <v>322</v>
          </cell>
        </row>
        <row r="6">
          <cell r="AO6">
            <v>31</v>
          </cell>
          <cell r="AP6">
            <v>42</v>
          </cell>
          <cell r="AQ6">
            <v>73</v>
          </cell>
          <cell r="AT6">
            <v>160</v>
          </cell>
          <cell r="AU6">
            <v>183</v>
          </cell>
          <cell r="AV6">
            <v>343</v>
          </cell>
        </row>
        <row r="7">
          <cell r="AO7">
            <v>27</v>
          </cell>
          <cell r="AP7">
            <v>33</v>
          </cell>
          <cell r="AQ7">
            <v>60</v>
          </cell>
          <cell r="AT7">
            <v>163</v>
          </cell>
          <cell r="AU7">
            <v>156</v>
          </cell>
          <cell r="AV7">
            <v>319</v>
          </cell>
        </row>
        <row r="8">
          <cell r="AO8">
            <v>33</v>
          </cell>
          <cell r="AP8">
            <v>24</v>
          </cell>
          <cell r="AQ8">
            <v>57</v>
          </cell>
          <cell r="AT8">
            <v>150</v>
          </cell>
          <cell r="AU8">
            <v>138</v>
          </cell>
          <cell r="AV8">
            <v>288</v>
          </cell>
        </row>
        <row r="9">
          <cell r="AO9">
            <v>28</v>
          </cell>
          <cell r="AP9">
            <v>31</v>
          </cell>
          <cell r="AQ9">
            <v>59</v>
          </cell>
          <cell r="AT9">
            <v>124</v>
          </cell>
          <cell r="AU9">
            <v>129</v>
          </cell>
          <cell r="AV9">
            <v>253</v>
          </cell>
        </row>
        <row r="10">
          <cell r="AO10">
            <v>29</v>
          </cell>
          <cell r="AP10">
            <v>41</v>
          </cell>
          <cell r="AQ10">
            <v>70</v>
          </cell>
          <cell r="AT10">
            <v>107</v>
          </cell>
          <cell r="AU10">
            <v>130</v>
          </cell>
          <cell r="AV10">
            <v>237</v>
          </cell>
        </row>
        <row r="11">
          <cell r="AO11">
            <v>50</v>
          </cell>
          <cell r="AP11">
            <v>34</v>
          </cell>
          <cell r="AQ11">
            <v>84</v>
          </cell>
          <cell r="AT11">
            <v>126</v>
          </cell>
          <cell r="AU11">
            <v>128</v>
          </cell>
          <cell r="AV11">
            <v>254</v>
          </cell>
        </row>
        <row r="12">
          <cell r="AO12">
            <v>41</v>
          </cell>
          <cell r="AP12">
            <v>24</v>
          </cell>
          <cell r="AQ12">
            <v>65</v>
          </cell>
          <cell r="AT12">
            <v>100</v>
          </cell>
          <cell r="AU12">
            <v>122</v>
          </cell>
          <cell r="AV12">
            <v>222</v>
          </cell>
        </row>
        <row r="13">
          <cell r="AO13">
            <v>37</v>
          </cell>
          <cell r="AP13">
            <v>44</v>
          </cell>
          <cell r="AQ13">
            <v>81</v>
          </cell>
          <cell r="AT13">
            <v>74</v>
          </cell>
          <cell r="AU13">
            <v>86</v>
          </cell>
          <cell r="AV13">
            <v>160</v>
          </cell>
        </row>
        <row r="14">
          <cell r="AO14">
            <v>28</v>
          </cell>
          <cell r="AP14">
            <v>35</v>
          </cell>
          <cell r="AQ14">
            <v>63</v>
          </cell>
          <cell r="AT14">
            <v>66</v>
          </cell>
          <cell r="AU14">
            <v>80</v>
          </cell>
          <cell r="AV14">
            <v>146</v>
          </cell>
        </row>
        <row r="15">
          <cell r="AO15">
            <v>37</v>
          </cell>
          <cell r="AP15">
            <v>40</v>
          </cell>
          <cell r="AQ15">
            <v>77</v>
          </cell>
          <cell r="AT15">
            <v>61</v>
          </cell>
          <cell r="AU15">
            <v>79</v>
          </cell>
          <cell r="AV15">
            <v>140</v>
          </cell>
        </row>
        <row r="16">
          <cell r="AO16">
            <v>33</v>
          </cell>
          <cell r="AP16">
            <v>36</v>
          </cell>
          <cell r="AQ16">
            <v>69</v>
          </cell>
          <cell r="AT16">
            <v>41</v>
          </cell>
          <cell r="AU16">
            <v>58</v>
          </cell>
          <cell r="AV16">
            <v>99</v>
          </cell>
        </row>
        <row r="17">
          <cell r="AO17">
            <v>22</v>
          </cell>
          <cell r="AP17">
            <v>37</v>
          </cell>
          <cell r="AQ17">
            <v>59</v>
          </cell>
          <cell r="AT17">
            <v>46</v>
          </cell>
          <cell r="AU17">
            <v>61</v>
          </cell>
          <cell r="AV17">
            <v>107</v>
          </cell>
        </row>
        <row r="18">
          <cell r="AO18">
            <v>42</v>
          </cell>
          <cell r="AP18">
            <v>29</v>
          </cell>
          <cell r="AQ18">
            <v>71</v>
          </cell>
          <cell r="AT18">
            <v>82</v>
          </cell>
          <cell r="AU18">
            <v>118</v>
          </cell>
          <cell r="AV18">
            <v>200</v>
          </cell>
        </row>
        <row r="19">
          <cell r="AO19">
            <v>36</v>
          </cell>
          <cell r="AP19">
            <v>32</v>
          </cell>
          <cell r="AQ19">
            <v>68</v>
          </cell>
          <cell r="AT19">
            <v>1981</v>
          </cell>
          <cell r="AU19">
            <v>2133</v>
          </cell>
          <cell r="AV19">
            <v>4114</v>
          </cell>
        </row>
        <row r="20">
          <cell r="AO20">
            <v>39</v>
          </cell>
          <cell r="AP20">
            <v>25</v>
          </cell>
          <cell r="AQ20">
            <v>64</v>
          </cell>
        </row>
        <row r="21">
          <cell r="AO21">
            <v>33</v>
          </cell>
          <cell r="AP21">
            <v>27</v>
          </cell>
          <cell r="AQ21">
            <v>60</v>
          </cell>
        </row>
        <row r="22">
          <cell r="AO22">
            <v>41</v>
          </cell>
          <cell r="AP22">
            <v>34</v>
          </cell>
          <cell r="AQ22">
            <v>75</v>
          </cell>
        </row>
        <row r="23">
          <cell r="AO23">
            <v>33</v>
          </cell>
          <cell r="AP23">
            <v>35</v>
          </cell>
          <cell r="AQ23">
            <v>68</v>
          </cell>
        </row>
        <row r="24">
          <cell r="AO24">
            <v>25</v>
          </cell>
          <cell r="AP24">
            <v>41</v>
          </cell>
          <cell r="AQ24">
            <v>66</v>
          </cell>
        </row>
        <row r="25">
          <cell r="AO25">
            <v>31</v>
          </cell>
          <cell r="AP25">
            <v>37</v>
          </cell>
          <cell r="AQ25">
            <v>68</v>
          </cell>
        </row>
        <row r="26">
          <cell r="AO26">
            <v>30</v>
          </cell>
          <cell r="AP26">
            <v>36</v>
          </cell>
          <cell r="AQ26">
            <v>66</v>
          </cell>
        </row>
        <row r="27">
          <cell r="AO27">
            <v>37</v>
          </cell>
          <cell r="AP27">
            <v>37</v>
          </cell>
          <cell r="AQ27">
            <v>74</v>
          </cell>
        </row>
        <row r="28">
          <cell r="AO28">
            <v>27</v>
          </cell>
          <cell r="AP28">
            <v>23</v>
          </cell>
          <cell r="AQ28">
            <v>50</v>
          </cell>
        </row>
        <row r="29">
          <cell r="AO29">
            <v>40</v>
          </cell>
          <cell r="AP29">
            <v>27</v>
          </cell>
          <cell r="AQ29">
            <v>67</v>
          </cell>
        </row>
        <row r="30">
          <cell r="AO30">
            <v>31</v>
          </cell>
          <cell r="AP30">
            <v>35</v>
          </cell>
          <cell r="AQ30">
            <v>66</v>
          </cell>
        </row>
        <row r="31">
          <cell r="AO31">
            <v>28</v>
          </cell>
          <cell r="AP31">
            <v>34</v>
          </cell>
          <cell r="AQ31">
            <v>62</v>
          </cell>
        </row>
        <row r="32">
          <cell r="AO32">
            <v>27</v>
          </cell>
          <cell r="AP32">
            <v>35</v>
          </cell>
          <cell r="AQ32">
            <v>62</v>
          </cell>
        </row>
        <row r="33">
          <cell r="AO33">
            <v>46</v>
          </cell>
          <cell r="AP33">
            <v>27</v>
          </cell>
          <cell r="AQ33">
            <v>73</v>
          </cell>
        </row>
        <row r="34">
          <cell r="AO34">
            <v>26</v>
          </cell>
          <cell r="AP34">
            <v>25</v>
          </cell>
          <cell r="AQ34">
            <v>51</v>
          </cell>
        </row>
        <row r="35">
          <cell r="AO35">
            <v>26</v>
          </cell>
          <cell r="AP35">
            <v>24</v>
          </cell>
          <cell r="AQ35">
            <v>50</v>
          </cell>
        </row>
        <row r="36">
          <cell r="AO36">
            <v>25</v>
          </cell>
          <cell r="AP36">
            <v>27</v>
          </cell>
          <cell r="AQ36">
            <v>52</v>
          </cell>
        </row>
        <row r="37">
          <cell r="AO37">
            <v>25</v>
          </cell>
          <cell r="AP37">
            <v>20</v>
          </cell>
          <cell r="AQ37">
            <v>45</v>
          </cell>
        </row>
        <row r="38">
          <cell r="AO38">
            <v>29</v>
          </cell>
          <cell r="AP38">
            <v>29</v>
          </cell>
          <cell r="AQ38">
            <v>58</v>
          </cell>
        </row>
        <row r="39">
          <cell r="AO39">
            <v>30</v>
          </cell>
          <cell r="AP39">
            <v>31</v>
          </cell>
          <cell r="AQ39">
            <v>61</v>
          </cell>
        </row>
        <row r="40">
          <cell r="AO40">
            <v>16</v>
          </cell>
          <cell r="AP40">
            <v>27</v>
          </cell>
          <cell r="AQ40">
            <v>43</v>
          </cell>
        </row>
        <row r="41">
          <cell r="AO41">
            <v>24</v>
          </cell>
          <cell r="AP41">
            <v>22</v>
          </cell>
          <cell r="AQ41">
            <v>46</v>
          </cell>
        </row>
        <row r="42">
          <cell r="AO42">
            <v>23</v>
          </cell>
          <cell r="AP42">
            <v>31</v>
          </cell>
          <cell r="AQ42">
            <v>54</v>
          </cell>
        </row>
        <row r="43">
          <cell r="AO43">
            <v>28</v>
          </cell>
          <cell r="AP43">
            <v>25</v>
          </cell>
          <cell r="AQ43">
            <v>53</v>
          </cell>
        </row>
        <row r="44">
          <cell r="AO44">
            <v>21</v>
          </cell>
          <cell r="AP44">
            <v>31</v>
          </cell>
          <cell r="AQ44">
            <v>52</v>
          </cell>
        </row>
        <row r="45">
          <cell r="AO45">
            <v>14</v>
          </cell>
          <cell r="AP45">
            <v>26</v>
          </cell>
          <cell r="AQ45">
            <v>40</v>
          </cell>
        </row>
        <row r="46">
          <cell r="AO46">
            <v>21</v>
          </cell>
          <cell r="AP46">
            <v>17</v>
          </cell>
          <cell r="AQ46">
            <v>38</v>
          </cell>
        </row>
        <row r="47">
          <cell r="AO47">
            <v>28</v>
          </cell>
          <cell r="AP47">
            <v>36</v>
          </cell>
          <cell r="AQ47">
            <v>64</v>
          </cell>
        </row>
        <row r="48">
          <cell r="AO48">
            <v>16</v>
          </cell>
          <cell r="AP48">
            <v>18</v>
          </cell>
          <cell r="AQ48">
            <v>34</v>
          </cell>
        </row>
        <row r="49">
          <cell r="AO49">
            <v>26</v>
          </cell>
          <cell r="AP49">
            <v>32</v>
          </cell>
          <cell r="AQ49">
            <v>58</v>
          </cell>
        </row>
        <row r="50">
          <cell r="AO50">
            <v>24</v>
          </cell>
          <cell r="AP50">
            <v>25</v>
          </cell>
          <cell r="AQ50">
            <v>49</v>
          </cell>
        </row>
        <row r="51">
          <cell r="AO51">
            <v>32</v>
          </cell>
          <cell r="AP51">
            <v>17</v>
          </cell>
          <cell r="AQ51">
            <v>49</v>
          </cell>
        </row>
        <row r="52">
          <cell r="AO52">
            <v>18</v>
          </cell>
          <cell r="AP52">
            <v>25</v>
          </cell>
          <cell r="AQ52">
            <v>43</v>
          </cell>
        </row>
        <row r="53">
          <cell r="AO53">
            <v>18</v>
          </cell>
          <cell r="AP53">
            <v>25</v>
          </cell>
          <cell r="AQ53">
            <v>43</v>
          </cell>
        </row>
        <row r="54">
          <cell r="AO54">
            <v>19</v>
          </cell>
          <cell r="AP54">
            <v>24</v>
          </cell>
          <cell r="AQ54">
            <v>43</v>
          </cell>
        </row>
        <row r="55">
          <cell r="AO55">
            <v>20</v>
          </cell>
          <cell r="AP55">
            <v>24</v>
          </cell>
          <cell r="AQ55">
            <v>44</v>
          </cell>
        </row>
        <row r="56">
          <cell r="AO56">
            <v>25</v>
          </cell>
          <cell r="AP56">
            <v>24</v>
          </cell>
          <cell r="AQ56">
            <v>49</v>
          </cell>
        </row>
        <row r="57">
          <cell r="AO57">
            <v>15</v>
          </cell>
          <cell r="AP57">
            <v>16</v>
          </cell>
          <cell r="AQ57">
            <v>31</v>
          </cell>
        </row>
        <row r="58">
          <cell r="AO58">
            <v>16</v>
          </cell>
          <cell r="AP58">
            <v>15</v>
          </cell>
          <cell r="AQ58">
            <v>31</v>
          </cell>
        </row>
        <row r="59">
          <cell r="AO59">
            <v>7</v>
          </cell>
          <cell r="AP59">
            <v>27</v>
          </cell>
          <cell r="AQ59">
            <v>34</v>
          </cell>
        </row>
        <row r="60">
          <cell r="AO60">
            <v>21</v>
          </cell>
          <cell r="AP60">
            <v>8</v>
          </cell>
          <cell r="AQ60">
            <v>29</v>
          </cell>
        </row>
        <row r="61">
          <cell r="AO61">
            <v>15</v>
          </cell>
          <cell r="AP61">
            <v>20</v>
          </cell>
          <cell r="AQ61">
            <v>35</v>
          </cell>
        </row>
        <row r="62">
          <cell r="AO62">
            <v>14</v>
          </cell>
          <cell r="AP62">
            <v>23</v>
          </cell>
          <cell r="AQ62">
            <v>37</v>
          </cell>
        </row>
        <row r="63">
          <cell r="AO63">
            <v>7</v>
          </cell>
          <cell r="AP63">
            <v>13</v>
          </cell>
          <cell r="AQ63">
            <v>20</v>
          </cell>
        </row>
        <row r="64">
          <cell r="AO64">
            <v>11</v>
          </cell>
          <cell r="AP64">
            <v>9</v>
          </cell>
          <cell r="AQ64">
            <v>20</v>
          </cell>
        </row>
        <row r="65">
          <cell r="AO65">
            <v>17</v>
          </cell>
          <cell r="AP65">
            <v>18</v>
          </cell>
          <cell r="AQ65">
            <v>35</v>
          </cell>
        </row>
        <row r="66">
          <cell r="AO66">
            <v>17</v>
          </cell>
          <cell r="AP66">
            <v>17</v>
          </cell>
          <cell r="AQ66">
            <v>34</v>
          </cell>
        </row>
        <row r="67">
          <cell r="AO67">
            <v>14</v>
          </cell>
          <cell r="AP67">
            <v>25</v>
          </cell>
          <cell r="AQ67">
            <v>39</v>
          </cell>
        </row>
        <row r="68">
          <cell r="AO68">
            <v>16</v>
          </cell>
          <cell r="AP68">
            <v>13</v>
          </cell>
          <cell r="AQ68">
            <v>29</v>
          </cell>
        </row>
        <row r="69">
          <cell r="AO69">
            <v>9</v>
          </cell>
          <cell r="AP69">
            <v>11</v>
          </cell>
          <cell r="AQ69">
            <v>20</v>
          </cell>
        </row>
        <row r="70">
          <cell r="AO70">
            <v>16</v>
          </cell>
          <cell r="AP70">
            <v>19</v>
          </cell>
          <cell r="AQ70">
            <v>35</v>
          </cell>
        </row>
        <row r="71">
          <cell r="AO71">
            <v>6</v>
          </cell>
          <cell r="AP71">
            <v>11</v>
          </cell>
          <cell r="AQ71">
            <v>17</v>
          </cell>
        </row>
        <row r="72">
          <cell r="AO72">
            <v>11</v>
          </cell>
          <cell r="AP72">
            <v>12</v>
          </cell>
          <cell r="AQ72">
            <v>23</v>
          </cell>
        </row>
        <row r="73">
          <cell r="AO73">
            <v>5</v>
          </cell>
          <cell r="AP73">
            <v>8</v>
          </cell>
          <cell r="AQ73">
            <v>13</v>
          </cell>
        </row>
        <row r="74">
          <cell r="AO74">
            <v>7</v>
          </cell>
          <cell r="AP74">
            <v>8</v>
          </cell>
          <cell r="AQ74">
            <v>15</v>
          </cell>
        </row>
        <row r="75">
          <cell r="AO75">
            <v>7</v>
          </cell>
          <cell r="AP75">
            <v>13</v>
          </cell>
          <cell r="AQ75">
            <v>20</v>
          </cell>
        </row>
        <row r="76">
          <cell r="AO76">
            <v>11</v>
          </cell>
          <cell r="AP76">
            <v>17</v>
          </cell>
          <cell r="AQ76">
            <v>28</v>
          </cell>
        </row>
        <row r="77">
          <cell r="AO77">
            <v>8</v>
          </cell>
          <cell r="AP77">
            <v>12</v>
          </cell>
          <cell r="AQ77">
            <v>20</v>
          </cell>
        </row>
        <row r="78">
          <cell r="AO78">
            <v>15</v>
          </cell>
          <cell r="AP78">
            <v>13</v>
          </cell>
          <cell r="AQ78">
            <v>28</v>
          </cell>
        </row>
        <row r="79">
          <cell r="AO79">
            <v>8</v>
          </cell>
          <cell r="AP79">
            <v>16</v>
          </cell>
          <cell r="AQ79">
            <v>24</v>
          </cell>
        </row>
        <row r="80">
          <cell r="AO80">
            <v>11</v>
          </cell>
          <cell r="AP80">
            <v>11</v>
          </cell>
          <cell r="AQ80">
            <v>22</v>
          </cell>
        </row>
        <row r="81">
          <cell r="AO81">
            <v>4</v>
          </cell>
          <cell r="AP81">
            <v>9</v>
          </cell>
          <cell r="AQ81">
            <v>13</v>
          </cell>
        </row>
        <row r="82">
          <cell r="AO82">
            <v>6</v>
          </cell>
          <cell r="AP82">
            <v>9</v>
          </cell>
          <cell r="AQ82">
            <v>15</v>
          </cell>
        </row>
        <row r="83">
          <cell r="AO83">
            <v>76</v>
          </cell>
          <cell r="AP83">
            <v>109</v>
          </cell>
          <cell r="AQ83">
            <v>185</v>
          </cell>
        </row>
        <row r="84">
          <cell r="AO84">
            <v>1981</v>
          </cell>
          <cell r="AP84">
            <v>2133</v>
          </cell>
          <cell r="AQ84">
            <v>4114</v>
          </cell>
        </row>
      </sheetData>
      <sheetData sheetId="4" refreshError="1">
        <row r="2">
          <cell r="AO2">
            <v>25</v>
          </cell>
          <cell r="AP2">
            <v>32</v>
          </cell>
          <cell r="AQ2">
            <v>57</v>
          </cell>
          <cell r="AT2">
            <v>109</v>
          </cell>
          <cell r="AU2">
            <v>100</v>
          </cell>
          <cell r="AV2">
            <v>209</v>
          </cell>
        </row>
        <row r="3">
          <cell r="AO3">
            <v>17</v>
          </cell>
          <cell r="AP3">
            <v>17</v>
          </cell>
          <cell r="AQ3">
            <v>34</v>
          </cell>
          <cell r="AT3">
            <v>86</v>
          </cell>
          <cell r="AU3">
            <v>104</v>
          </cell>
          <cell r="AV3">
            <v>190</v>
          </cell>
        </row>
        <row r="4">
          <cell r="AO4">
            <v>21</v>
          </cell>
          <cell r="AP4">
            <v>14</v>
          </cell>
          <cell r="AQ4">
            <v>35</v>
          </cell>
          <cell r="AT4">
            <v>129</v>
          </cell>
          <cell r="AU4">
            <v>131</v>
          </cell>
          <cell r="AV4">
            <v>260</v>
          </cell>
        </row>
        <row r="5">
          <cell r="AO5">
            <v>24</v>
          </cell>
          <cell r="AP5">
            <v>19</v>
          </cell>
          <cell r="AQ5">
            <v>43</v>
          </cell>
          <cell r="AT5">
            <v>143</v>
          </cell>
          <cell r="AU5">
            <v>116</v>
          </cell>
          <cell r="AV5">
            <v>259</v>
          </cell>
        </row>
        <row r="6">
          <cell r="AO6">
            <v>22</v>
          </cell>
          <cell r="AP6">
            <v>18</v>
          </cell>
          <cell r="AQ6">
            <v>40</v>
          </cell>
          <cell r="AT6">
            <v>132</v>
          </cell>
          <cell r="AU6">
            <v>127</v>
          </cell>
          <cell r="AV6">
            <v>259</v>
          </cell>
        </row>
        <row r="7">
          <cell r="AO7">
            <v>17</v>
          </cell>
          <cell r="AP7">
            <v>19</v>
          </cell>
          <cell r="AQ7">
            <v>36</v>
          </cell>
          <cell r="AT7">
            <v>99</v>
          </cell>
          <cell r="AU7">
            <v>87</v>
          </cell>
          <cell r="AV7">
            <v>186</v>
          </cell>
        </row>
        <row r="8">
          <cell r="AO8">
            <v>14</v>
          </cell>
          <cell r="AP8">
            <v>23</v>
          </cell>
          <cell r="AQ8">
            <v>37</v>
          </cell>
          <cell r="AT8">
            <v>73</v>
          </cell>
          <cell r="AU8">
            <v>81</v>
          </cell>
          <cell r="AV8">
            <v>154</v>
          </cell>
        </row>
        <row r="9">
          <cell r="AO9">
            <v>20</v>
          </cell>
          <cell r="AP9">
            <v>21</v>
          </cell>
          <cell r="AQ9">
            <v>41</v>
          </cell>
          <cell r="AT9">
            <v>82</v>
          </cell>
          <cell r="AU9">
            <v>77</v>
          </cell>
          <cell r="AV9">
            <v>159</v>
          </cell>
        </row>
        <row r="10">
          <cell r="AO10">
            <v>14</v>
          </cell>
          <cell r="AP10">
            <v>21</v>
          </cell>
          <cell r="AQ10">
            <v>35</v>
          </cell>
          <cell r="AT10">
            <v>79</v>
          </cell>
          <cell r="AU10">
            <v>88</v>
          </cell>
          <cell r="AV10">
            <v>167</v>
          </cell>
        </row>
        <row r="11">
          <cell r="AO11">
            <v>21</v>
          </cell>
          <cell r="AP11">
            <v>20</v>
          </cell>
          <cell r="AQ11">
            <v>41</v>
          </cell>
          <cell r="AT11">
            <v>92</v>
          </cell>
          <cell r="AU11">
            <v>101</v>
          </cell>
          <cell r="AV11">
            <v>193</v>
          </cell>
        </row>
        <row r="12">
          <cell r="AO12">
            <v>29</v>
          </cell>
          <cell r="AP12">
            <v>31</v>
          </cell>
          <cell r="AQ12">
            <v>60</v>
          </cell>
          <cell r="AT12">
            <v>79</v>
          </cell>
          <cell r="AU12">
            <v>90</v>
          </cell>
          <cell r="AV12">
            <v>169</v>
          </cell>
        </row>
        <row r="13">
          <cell r="AO13">
            <v>22</v>
          </cell>
          <cell r="AP13">
            <v>29</v>
          </cell>
          <cell r="AQ13">
            <v>51</v>
          </cell>
          <cell r="AT13">
            <v>56</v>
          </cell>
          <cell r="AU13">
            <v>86</v>
          </cell>
          <cell r="AV13">
            <v>142</v>
          </cell>
        </row>
        <row r="14">
          <cell r="AO14">
            <v>25</v>
          </cell>
          <cell r="AP14">
            <v>33</v>
          </cell>
          <cell r="AQ14">
            <v>58</v>
          </cell>
          <cell r="AT14">
            <v>54</v>
          </cell>
          <cell r="AU14">
            <v>72</v>
          </cell>
          <cell r="AV14">
            <v>126</v>
          </cell>
        </row>
        <row r="15">
          <cell r="AO15">
            <v>21</v>
          </cell>
          <cell r="AP15">
            <v>20</v>
          </cell>
          <cell r="AQ15">
            <v>41</v>
          </cell>
          <cell r="AT15">
            <v>53</v>
          </cell>
          <cell r="AU15">
            <v>95</v>
          </cell>
          <cell r="AV15">
            <v>148</v>
          </cell>
        </row>
        <row r="16">
          <cell r="AO16">
            <v>32</v>
          </cell>
          <cell r="AP16">
            <v>18</v>
          </cell>
          <cell r="AQ16">
            <v>50</v>
          </cell>
          <cell r="AT16">
            <v>40</v>
          </cell>
          <cell r="AU16">
            <v>54</v>
          </cell>
          <cell r="AV16">
            <v>94</v>
          </cell>
        </row>
        <row r="17">
          <cell r="AO17">
            <v>35</v>
          </cell>
          <cell r="AP17">
            <v>27</v>
          </cell>
          <cell r="AQ17">
            <v>62</v>
          </cell>
          <cell r="AT17">
            <v>35</v>
          </cell>
          <cell r="AU17">
            <v>49</v>
          </cell>
          <cell r="AV17">
            <v>84</v>
          </cell>
        </row>
        <row r="18">
          <cell r="AO18">
            <v>24</v>
          </cell>
          <cell r="AP18">
            <v>16</v>
          </cell>
          <cell r="AQ18">
            <v>40</v>
          </cell>
          <cell r="AT18">
            <v>48</v>
          </cell>
          <cell r="AU18">
            <v>82</v>
          </cell>
          <cell r="AV18">
            <v>130</v>
          </cell>
        </row>
        <row r="19">
          <cell r="AO19">
            <v>31</v>
          </cell>
          <cell r="AP19">
            <v>25</v>
          </cell>
          <cell r="AQ19">
            <v>56</v>
          </cell>
          <cell r="AT19">
            <v>1389</v>
          </cell>
          <cell r="AU19">
            <v>1540</v>
          </cell>
          <cell r="AV19">
            <v>2929</v>
          </cell>
        </row>
        <row r="20">
          <cell r="AO20">
            <v>23</v>
          </cell>
          <cell r="AP20">
            <v>18</v>
          </cell>
          <cell r="AQ20">
            <v>41</v>
          </cell>
        </row>
        <row r="21">
          <cell r="AO21">
            <v>30</v>
          </cell>
          <cell r="AP21">
            <v>30</v>
          </cell>
          <cell r="AQ21">
            <v>60</v>
          </cell>
        </row>
        <row r="22">
          <cell r="AO22">
            <v>20</v>
          </cell>
          <cell r="AP22">
            <v>26</v>
          </cell>
          <cell r="AQ22">
            <v>46</v>
          </cell>
        </row>
        <row r="23">
          <cell r="AO23">
            <v>29</v>
          </cell>
          <cell r="AP23">
            <v>25</v>
          </cell>
          <cell r="AQ23">
            <v>54</v>
          </cell>
        </row>
        <row r="24">
          <cell r="AO24">
            <v>29</v>
          </cell>
          <cell r="AP24">
            <v>23</v>
          </cell>
          <cell r="AQ24">
            <v>52</v>
          </cell>
        </row>
        <row r="25">
          <cell r="AO25">
            <v>30</v>
          </cell>
          <cell r="AP25">
            <v>26</v>
          </cell>
          <cell r="AQ25">
            <v>56</v>
          </cell>
        </row>
        <row r="26">
          <cell r="AO26">
            <v>24</v>
          </cell>
          <cell r="AP26">
            <v>27</v>
          </cell>
          <cell r="AQ26">
            <v>51</v>
          </cell>
        </row>
        <row r="27">
          <cell r="AO27">
            <v>24</v>
          </cell>
          <cell r="AP27">
            <v>20</v>
          </cell>
          <cell r="AQ27">
            <v>44</v>
          </cell>
        </row>
        <row r="28">
          <cell r="AO28">
            <v>17</v>
          </cell>
          <cell r="AP28">
            <v>23</v>
          </cell>
          <cell r="AQ28">
            <v>40</v>
          </cell>
        </row>
        <row r="29">
          <cell r="AO29">
            <v>21</v>
          </cell>
          <cell r="AP29">
            <v>10</v>
          </cell>
          <cell r="AQ29">
            <v>31</v>
          </cell>
        </row>
        <row r="30">
          <cell r="AO30">
            <v>23</v>
          </cell>
          <cell r="AP30">
            <v>18</v>
          </cell>
          <cell r="AQ30">
            <v>41</v>
          </cell>
        </row>
        <row r="31">
          <cell r="AO31">
            <v>14</v>
          </cell>
          <cell r="AP31">
            <v>16</v>
          </cell>
          <cell r="AQ31">
            <v>30</v>
          </cell>
        </row>
        <row r="32">
          <cell r="AO32">
            <v>23</v>
          </cell>
          <cell r="AP32">
            <v>20</v>
          </cell>
          <cell r="AQ32">
            <v>43</v>
          </cell>
        </row>
        <row r="33">
          <cell r="AO33">
            <v>13</v>
          </cell>
          <cell r="AP33">
            <v>19</v>
          </cell>
          <cell r="AQ33">
            <v>32</v>
          </cell>
        </row>
        <row r="34">
          <cell r="AO34">
            <v>11</v>
          </cell>
          <cell r="AP34">
            <v>15</v>
          </cell>
          <cell r="AQ34">
            <v>26</v>
          </cell>
        </row>
        <row r="35">
          <cell r="AO35">
            <v>11</v>
          </cell>
          <cell r="AP35">
            <v>19</v>
          </cell>
          <cell r="AQ35">
            <v>30</v>
          </cell>
        </row>
        <row r="36">
          <cell r="AO36">
            <v>15</v>
          </cell>
          <cell r="AP36">
            <v>8</v>
          </cell>
          <cell r="AQ36">
            <v>23</v>
          </cell>
        </row>
        <row r="37">
          <cell r="AO37">
            <v>12</v>
          </cell>
          <cell r="AP37">
            <v>19</v>
          </cell>
          <cell r="AQ37">
            <v>31</v>
          </cell>
        </row>
        <row r="38">
          <cell r="AO38">
            <v>21</v>
          </cell>
          <cell r="AP38">
            <v>16</v>
          </cell>
          <cell r="AQ38">
            <v>37</v>
          </cell>
        </row>
        <row r="39">
          <cell r="AO39">
            <v>16</v>
          </cell>
          <cell r="AP39">
            <v>14</v>
          </cell>
          <cell r="AQ39">
            <v>30</v>
          </cell>
        </row>
        <row r="40">
          <cell r="AO40">
            <v>19</v>
          </cell>
          <cell r="AP40">
            <v>9</v>
          </cell>
          <cell r="AQ40">
            <v>28</v>
          </cell>
        </row>
        <row r="41">
          <cell r="AO41">
            <v>14</v>
          </cell>
          <cell r="AP41">
            <v>19</v>
          </cell>
          <cell r="AQ41">
            <v>33</v>
          </cell>
        </row>
        <row r="42">
          <cell r="AO42">
            <v>14</v>
          </cell>
          <cell r="AP42">
            <v>21</v>
          </cell>
          <cell r="AQ42">
            <v>35</v>
          </cell>
        </row>
        <row r="43">
          <cell r="AO43">
            <v>18</v>
          </cell>
          <cell r="AP43">
            <v>22</v>
          </cell>
          <cell r="AQ43">
            <v>40</v>
          </cell>
        </row>
        <row r="44">
          <cell r="AO44">
            <v>15</v>
          </cell>
          <cell r="AP44">
            <v>13</v>
          </cell>
          <cell r="AQ44">
            <v>28</v>
          </cell>
        </row>
        <row r="45">
          <cell r="AO45">
            <v>14</v>
          </cell>
          <cell r="AP45">
            <v>19</v>
          </cell>
          <cell r="AQ45">
            <v>33</v>
          </cell>
        </row>
        <row r="46">
          <cell r="AO46">
            <v>18</v>
          </cell>
          <cell r="AP46">
            <v>13</v>
          </cell>
          <cell r="AQ46">
            <v>31</v>
          </cell>
        </row>
        <row r="47">
          <cell r="AO47">
            <v>16</v>
          </cell>
          <cell r="AP47">
            <v>21</v>
          </cell>
          <cell r="AQ47">
            <v>37</v>
          </cell>
        </row>
        <row r="48">
          <cell r="AO48">
            <v>18</v>
          </cell>
          <cell r="AP48">
            <v>25</v>
          </cell>
          <cell r="AQ48">
            <v>43</v>
          </cell>
        </row>
        <row r="49">
          <cell r="AO49">
            <v>21</v>
          </cell>
          <cell r="AP49">
            <v>21</v>
          </cell>
          <cell r="AQ49">
            <v>42</v>
          </cell>
        </row>
        <row r="50">
          <cell r="AO50">
            <v>21</v>
          </cell>
          <cell r="AP50">
            <v>22</v>
          </cell>
          <cell r="AQ50">
            <v>43</v>
          </cell>
        </row>
        <row r="51">
          <cell r="AO51">
            <v>16</v>
          </cell>
          <cell r="AP51">
            <v>12</v>
          </cell>
          <cell r="AQ51">
            <v>28</v>
          </cell>
        </row>
        <row r="52">
          <cell r="AO52">
            <v>20</v>
          </cell>
          <cell r="AP52">
            <v>19</v>
          </cell>
          <cell r="AQ52">
            <v>39</v>
          </cell>
        </row>
        <row r="53">
          <cell r="AO53">
            <v>12</v>
          </cell>
          <cell r="AP53">
            <v>18</v>
          </cell>
          <cell r="AQ53">
            <v>30</v>
          </cell>
        </row>
        <row r="54">
          <cell r="AO54">
            <v>20</v>
          </cell>
          <cell r="AP54">
            <v>24</v>
          </cell>
          <cell r="AQ54">
            <v>44</v>
          </cell>
        </row>
        <row r="55">
          <cell r="AO55">
            <v>17</v>
          </cell>
          <cell r="AP55">
            <v>8</v>
          </cell>
          <cell r="AQ55">
            <v>25</v>
          </cell>
        </row>
        <row r="56">
          <cell r="AO56">
            <v>10</v>
          </cell>
          <cell r="AP56">
            <v>21</v>
          </cell>
          <cell r="AQ56">
            <v>31</v>
          </cell>
        </row>
        <row r="57">
          <cell r="AO57">
            <v>15</v>
          </cell>
          <cell r="AP57">
            <v>25</v>
          </cell>
          <cell r="AQ57">
            <v>40</v>
          </cell>
        </row>
        <row r="58">
          <cell r="AO58">
            <v>12</v>
          </cell>
          <cell r="AP58">
            <v>12</v>
          </cell>
          <cell r="AQ58">
            <v>24</v>
          </cell>
        </row>
        <row r="59">
          <cell r="AO59">
            <v>11</v>
          </cell>
          <cell r="AP59">
            <v>22</v>
          </cell>
          <cell r="AQ59">
            <v>33</v>
          </cell>
        </row>
        <row r="60">
          <cell r="AO60">
            <v>8</v>
          </cell>
          <cell r="AP60">
            <v>14</v>
          </cell>
          <cell r="AQ60">
            <v>22</v>
          </cell>
        </row>
        <row r="61">
          <cell r="AO61">
            <v>10</v>
          </cell>
          <cell r="AP61">
            <v>13</v>
          </cell>
          <cell r="AQ61">
            <v>23</v>
          </cell>
        </row>
        <row r="62">
          <cell r="AO62">
            <v>6</v>
          </cell>
          <cell r="AP62">
            <v>8</v>
          </cell>
          <cell r="AQ62">
            <v>14</v>
          </cell>
        </row>
        <row r="63">
          <cell r="AO63">
            <v>14</v>
          </cell>
          <cell r="AP63">
            <v>17</v>
          </cell>
          <cell r="AQ63">
            <v>31</v>
          </cell>
        </row>
        <row r="64">
          <cell r="AO64">
            <v>8</v>
          </cell>
          <cell r="AP64">
            <v>12</v>
          </cell>
          <cell r="AQ64">
            <v>20</v>
          </cell>
        </row>
        <row r="65">
          <cell r="AO65">
            <v>18</v>
          </cell>
          <cell r="AP65">
            <v>17</v>
          </cell>
          <cell r="AQ65">
            <v>35</v>
          </cell>
        </row>
        <row r="66">
          <cell r="AO66">
            <v>8</v>
          </cell>
          <cell r="AP66">
            <v>18</v>
          </cell>
          <cell r="AQ66">
            <v>26</v>
          </cell>
        </row>
        <row r="67">
          <cell r="AO67">
            <v>13</v>
          </cell>
          <cell r="AP67">
            <v>23</v>
          </cell>
          <cell r="AQ67">
            <v>36</v>
          </cell>
        </row>
        <row r="68">
          <cell r="AO68">
            <v>12</v>
          </cell>
          <cell r="AP68">
            <v>15</v>
          </cell>
          <cell r="AQ68">
            <v>27</v>
          </cell>
        </row>
        <row r="69">
          <cell r="AO69">
            <v>10</v>
          </cell>
          <cell r="AP69">
            <v>13</v>
          </cell>
          <cell r="AQ69">
            <v>23</v>
          </cell>
        </row>
        <row r="70">
          <cell r="AO70">
            <v>8</v>
          </cell>
          <cell r="AP70">
            <v>25</v>
          </cell>
          <cell r="AQ70">
            <v>33</v>
          </cell>
        </row>
        <row r="71">
          <cell r="AO71">
            <v>10</v>
          </cell>
          <cell r="AP71">
            <v>19</v>
          </cell>
          <cell r="AQ71">
            <v>29</v>
          </cell>
        </row>
        <row r="72">
          <cell r="AO72">
            <v>15</v>
          </cell>
          <cell r="AP72">
            <v>12</v>
          </cell>
          <cell r="AQ72">
            <v>27</v>
          </cell>
        </row>
        <row r="73">
          <cell r="AO73">
            <v>5</v>
          </cell>
          <cell r="AP73">
            <v>12</v>
          </cell>
          <cell r="AQ73">
            <v>17</v>
          </cell>
        </row>
        <row r="74">
          <cell r="AO74">
            <v>6</v>
          </cell>
          <cell r="AP74">
            <v>13</v>
          </cell>
          <cell r="AQ74">
            <v>19</v>
          </cell>
        </row>
        <row r="75">
          <cell r="AO75">
            <v>5</v>
          </cell>
          <cell r="AP75">
            <v>6</v>
          </cell>
          <cell r="AQ75">
            <v>11</v>
          </cell>
        </row>
        <row r="76">
          <cell r="AO76">
            <v>9</v>
          </cell>
          <cell r="AP76">
            <v>11</v>
          </cell>
          <cell r="AQ76">
            <v>20</v>
          </cell>
        </row>
        <row r="77">
          <cell r="AO77">
            <v>10</v>
          </cell>
          <cell r="AP77">
            <v>6</v>
          </cell>
          <cell r="AQ77">
            <v>16</v>
          </cell>
        </row>
        <row r="78">
          <cell r="AO78">
            <v>10</v>
          </cell>
          <cell r="AP78">
            <v>10</v>
          </cell>
          <cell r="AQ78">
            <v>20</v>
          </cell>
        </row>
        <row r="79">
          <cell r="AO79">
            <v>5</v>
          </cell>
          <cell r="AP79">
            <v>16</v>
          </cell>
          <cell r="AQ79">
            <v>21</v>
          </cell>
        </row>
        <row r="80">
          <cell r="AO80">
            <v>6</v>
          </cell>
          <cell r="AP80">
            <v>9</v>
          </cell>
          <cell r="AQ80">
            <v>15</v>
          </cell>
        </row>
        <row r="81">
          <cell r="AO81">
            <v>4</v>
          </cell>
          <cell r="AP81">
            <v>8</v>
          </cell>
          <cell r="AQ81">
            <v>12</v>
          </cell>
        </row>
        <row r="82">
          <cell r="AO82">
            <v>5</v>
          </cell>
          <cell r="AP82">
            <v>7</v>
          </cell>
          <cell r="AQ82">
            <v>12</v>
          </cell>
        </row>
        <row r="83">
          <cell r="AO83">
            <v>43</v>
          </cell>
          <cell r="AP83">
            <v>75</v>
          </cell>
          <cell r="AQ83">
            <v>118</v>
          </cell>
        </row>
        <row r="84">
          <cell r="AO84">
            <v>1389</v>
          </cell>
          <cell r="AP84">
            <v>1540</v>
          </cell>
          <cell r="AQ84">
            <v>2929</v>
          </cell>
        </row>
      </sheetData>
      <sheetData sheetId="5" refreshError="1">
        <row r="2">
          <cell r="AO2">
            <v>13</v>
          </cell>
          <cell r="AP2">
            <v>17</v>
          </cell>
          <cell r="AQ2">
            <v>30</v>
          </cell>
          <cell r="AT2">
            <v>50</v>
          </cell>
          <cell r="AU2">
            <v>58</v>
          </cell>
          <cell r="AV2">
            <v>108</v>
          </cell>
        </row>
        <row r="3">
          <cell r="AO3">
            <v>6</v>
          </cell>
          <cell r="AP3">
            <v>11</v>
          </cell>
          <cell r="AQ3">
            <v>17</v>
          </cell>
          <cell r="AT3">
            <v>63</v>
          </cell>
          <cell r="AU3">
            <v>66</v>
          </cell>
          <cell r="AV3">
            <v>129</v>
          </cell>
        </row>
        <row r="4">
          <cell r="AO4">
            <v>12</v>
          </cell>
          <cell r="AP4">
            <v>8</v>
          </cell>
          <cell r="AQ4">
            <v>20</v>
          </cell>
          <cell r="AT4">
            <v>58</v>
          </cell>
          <cell r="AU4">
            <v>56</v>
          </cell>
          <cell r="AV4">
            <v>114</v>
          </cell>
        </row>
        <row r="5">
          <cell r="AO5">
            <v>11</v>
          </cell>
          <cell r="AP5">
            <v>12</v>
          </cell>
          <cell r="AQ5">
            <v>23</v>
          </cell>
          <cell r="AT5">
            <v>69</v>
          </cell>
          <cell r="AU5">
            <v>75</v>
          </cell>
          <cell r="AV5">
            <v>144</v>
          </cell>
        </row>
        <row r="6">
          <cell r="AO6">
            <v>8</v>
          </cell>
          <cell r="AP6">
            <v>10</v>
          </cell>
          <cell r="AQ6">
            <v>18</v>
          </cell>
          <cell r="AT6">
            <v>65</v>
          </cell>
          <cell r="AU6">
            <v>47</v>
          </cell>
          <cell r="AV6">
            <v>112</v>
          </cell>
        </row>
        <row r="7">
          <cell r="AO7">
            <v>16</v>
          </cell>
          <cell r="AP7">
            <v>15</v>
          </cell>
          <cell r="AQ7">
            <v>31</v>
          </cell>
          <cell r="AT7">
            <v>40</v>
          </cell>
          <cell r="AU7">
            <v>33</v>
          </cell>
          <cell r="AV7">
            <v>73</v>
          </cell>
        </row>
        <row r="8">
          <cell r="AO8">
            <v>15</v>
          </cell>
          <cell r="AP8">
            <v>8</v>
          </cell>
          <cell r="AQ8">
            <v>23</v>
          </cell>
          <cell r="AT8">
            <v>38</v>
          </cell>
          <cell r="AU8">
            <v>39</v>
          </cell>
          <cell r="AV8">
            <v>77</v>
          </cell>
        </row>
        <row r="9">
          <cell r="AO9">
            <v>11</v>
          </cell>
          <cell r="AP9">
            <v>13</v>
          </cell>
          <cell r="AQ9">
            <v>24</v>
          </cell>
          <cell r="AT9">
            <v>42</v>
          </cell>
          <cell r="AU9">
            <v>53</v>
          </cell>
          <cell r="AV9">
            <v>95</v>
          </cell>
        </row>
        <row r="10">
          <cell r="AO10">
            <v>10</v>
          </cell>
          <cell r="AP10">
            <v>13</v>
          </cell>
          <cell r="AQ10">
            <v>23</v>
          </cell>
          <cell r="AT10">
            <v>43</v>
          </cell>
          <cell r="AU10">
            <v>40</v>
          </cell>
          <cell r="AV10">
            <v>83</v>
          </cell>
        </row>
        <row r="11">
          <cell r="AO11">
            <v>11</v>
          </cell>
          <cell r="AP11">
            <v>17</v>
          </cell>
          <cell r="AQ11">
            <v>28</v>
          </cell>
          <cell r="AT11">
            <v>56</v>
          </cell>
          <cell r="AU11">
            <v>79</v>
          </cell>
          <cell r="AV11">
            <v>135</v>
          </cell>
        </row>
        <row r="12">
          <cell r="AO12">
            <v>10</v>
          </cell>
          <cell r="AP12">
            <v>8</v>
          </cell>
          <cell r="AQ12">
            <v>18</v>
          </cell>
          <cell r="AT12">
            <v>59</v>
          </cell>
          <cell r="AU12">
            <v>73</v>
          </cell>
          <cell r="AV12">
            <v>132</v>
          </cell>
        </row>
        <row r="13">
          <cell r="AO13">
            <v>14</v>
          </cell>
          <cell r="AP13">
            <v>12</v>
          </cell>
          <cell r="AQ13">
            <v>26</v>
          </cell>
          <cell r="AT13">
            <v>47</v>
          </cell>
          <cell r="AU13">
            <v>75</v>
          </cell>
          <cell r="AV13">
            <v>122</v>
          </cell>
        </row>
        <row r="14">
          <cell r="AO14">
            <v>12</v>
          </cell>
          <cell r="AP14">
            <v>10</v>
          </cell>
          <cell r="AQ14">
            <v>22</v>
          </cell>
          <cell r="AT14">
            <v>40</v>
          </cell>
          <cell r="AU14">
            <v>59</v>
          </cell>
          <cell r="AV14">
            <v>99</v>
          </cell>
        </row>
        <row r="15">
          <cell r="AO15">
            <v>12</v>
          </cell>
          <cell r="AP15">
            <v>13</v>
          </cell>
          <cell r="AQ15">
            <v>25</v>
          </cell>
          <cell r="AT15">
            <v>52</v>
          </cell>
          <cell r="AU15">
            <v>57</v>
          </cell>
          <cell r="AV15">
            <v>109</v>
          </cell>
        </row>
        <row r="16">
          <cell r="AO16">
            <v>10</v>
          </cell>
          <cell r="AP16">
            <v>13</v>
          </cell>
          <cell r="AQ16">
            <v>23</v>
          </cell>
          <cell r="AT16">
            <v>24</v>
          </cell>
          <cell r="AU16">
            <v>53</v>
          </cell>
          <cell r="AV16">
            <v>77</v>
          </cell>
        </row>
        <row r="17">
          <cell r="AO17">
            <v>15</v>
          </cell>
          <cell r="AP17">
            <v>13</v>
          </cell>
          <cell r="AQ17">
            <v>28</v>
          </cell>
          <cell r="AT17">
            <v>21</v>
          </cell>
          <cell r="AU17">
            <v>38</v>
          </cell>
          <cell r="AV17">
            <v>59</v>
          </cell>
        </row>
        <row r="18">
          <cell r="AO18">
            <v>12</v>
          </cell>
          <cell r="AP18">
            <v>18</v>
          </cell>
          <cell r="AQ18">
            <v>30</v>
          </cell>
          <cell r="AT18">
            <v>46</v>
          </cell>
          <cell r="AU18">
            <v>78</v>
          </cell>
          <cell r="AV18">
            <v>124</v>
          </cell>
        </row>
        <row r="19">
          <cell r="AO19">
            <v>14</v>
          </cell>
          <cell r="AP19">
            <v>15</v>
          </cell>
          <cell r="AQ19">
            <v>29</v>
          </cell>
          <cell r="AT19">
            <v>813</v>
          </cell>
          <cell r="AU19">
            <v>979</v>
          </cell>
          <cell r="AV19">
            <v>1792</v>
          </cell>
        </row>
        <row r="20">
          <cell r="AO20">
            <v>13</v>
          </cell>
          <cell r="AP20">
            <v>19</v>
          </cell>
          <cell r="AQ20">
            <v>32</v>
          </cell>
        </row>
        <row r="21">
          <cell r="AO21">
            <v>15</v>
          </cell>
          <cell r="AP21">
            <v>10</v>
          </cell>
          <cell r="AQ21">
            <v>25</v>
          </cell>
        </row>
        <row r="22">
          <cell r="AO22">
            <v>14</v>
          </cell>
          <cell r="AP22">
            <v>9</v>
          </cell>
          <cell r="AQ22">
            <v>23</v>
          </cell>
        </row>
        <row r="23">
          <cell r="AO23">
            <v>17</v>
          </cell>
          <cell r="AP23">
            <v>10</v>
          </cell>
          <cell r="AQ23">
            <v>27</v>
          </cell>
        </row>
        <row r="24">
          <cell r="AO24">
            <v>12</v>
          </cell>
          <cell r="AP24">
            <v>12</v>
          </cell>
          <cell r="AQ24">
            <v>24</v>
          </cell>
        </row>
        <row r="25">
          <cell r="AO25">
            <v>13</v>
          </cell>
          <cell r="AP25">
            <v>6</v>
          </cell>
          <cell r="AQ25">
            <v>19</v>
          </cell>
        </row>
        <row r="26">
          <cell r="AO26">
            <v>9</v>
          </cell>
          <cell r="AP26">
            <v>10</v>
          </cell>
          <cell r="AQ26">
            <v>19</v>
          </cell>
        </row>
        <row r="27">
          <cell r="AO27">
            <v>7</v>
          </cell>
          <cell r="AP27">
            <v>10</v>
          </cell>
          <cell r="AQ27">
            <v>17</v>
          </cell>
        </row>
        <row r="28">
          <cell r="AO28">
            <v>9</v>
          </cell>
          <cell r="AP28">
            <v>5</v>
          </cell>
          <cell r="AQ28">
            <v>14</v>
          </cell>
        </row>
        <row r="29">
          <cell r="AO29">
            <v>8</v>
          </cell>
          <cell r="AP29">
            <v>6</v>
          </cell>
          <cell r="AQ29">
            <v>14</v>
          </cell>
        </row>
        <row r="30">
          <cell r="AO30">
            <v>9</v>
          </cell>
          <cell r="AP30">
            <v>5</v>
          </cell>
          <cell r="AQ30">
            <v>14</v>
          </cell>
        </row>
        <row r="31">
          <cell r="AO31">
            <v>7</v>
          </cell>
          <cell r="AP31">
            <v>7</v>
          </cell>
          <cell r="AQ31">
            <v>14</v>
          </cell>
        </row>
        <row r="32">
          <cell r="AO32">
            <v>11</v>
          </cell>
          <cell r="AP32">
            <v>12</v>
          </cell>
          <cell r="AQ32">
            <v>23</v>
          </cell>
        </row>
        <row r="33">
          <cell r="AO33">
            <v>6</v>
          </cell>
          <cell r="AP33">
            <v>8</v>
          </cell>
          <cell r="AQ33">
            <v>14</v>
          </cell>
        </row>
        <row r="34">
          <cell r="AO34">
            <v>7</v>
          </cell>
          <cell r="AP34">
            <v>5</v>
          </cell>
          <cell r="AQ34">
            <v>12</v>
          </cell>
        </row>
        <row r="35">
          <cell r="AO35">
            <v>8</v>
          </cell>
          <cell r="AP35">
            <v>6</v>
          </cell>
          <cell r="AQ35">
            <v>14</v>
          </cell>
        </row>
        <row r="36">
          <cell r="AO36">
            <v>6</v>
          </cell>
          <cell r="AP36">
            <v>8</v>
          </cell>
          <cell r="AQ36">
            <v>14</v>
          </cell>
        </row>
        <row r="37">
          <cell r="AO37">
            <v>8</v>
          </cell>
          <cell r="AP37">
            <v>14</v>
          </cell>
          <cell r="AQ37">
            <v>22</v>
          </cell>
        </row>
        <row r="38">
          <cell r="AO38">
            <v>6</v>
          </cell>
          <cell r="AP38">
            <v>11</v>
          </cell>
          <cell r="AQ38">
            <v>17</v>
          </cell>
        </row>
        <row r="39">
          <cell r="AO39">
            <v>7</v>
          </cell>
          <cell r="AP39">
            <v>6</v>
          </cell>
          <cell r="AQ39">
            <v>13</v>
          </cell>
        </row>
        <row r="40">
          <cell r="AO40">
            <v>8</v>
          </cell>
          <cell r="AP40">
            <v>11</v>
          </cell>
          <cell r="AQ40">
            <v>19</v>
          </cell>
        </row>
        <row r="41">
          <cell r="AO41">
            <v>13</v>
          </cell>
          <cell r="AP41">
            <v>11</v>
          </cell>
          <cell r="AQ41">
            <v>24</v>
          </cell>
        </row>
        <row r="42">
          <cell r="AO42">
            <v>8</v>
          </cell>
          <cell r="AP42">
            <v>9</v>
          </cell>
          <cell r="AQ42">
            <v>17</v>
          </cell>
        </row>
        <row r="43">
          <cell r="AO43">
            <v>12</v>
          </cell>
          <cell r="AP43">
            <v>9</v>
          </cell>
          <cell r="AQ43">
            <v>21</v>
          </cell>
        </row>
        <row r="44">
          <cell r="AO44">
            <v>4</v>
          </cell>
          <cell r="AP44">
            <v>9</v>
          </cell>
          <cell r="AQ44">
            <v>13</v>
          </cell>
        </row>
        <row r="45">
          <cell r="AO45">
            <v>11</v>
          </cell>
          <cell r="AP45">
            <v>5</v>
          </cell>
          <cell r="AQ45">
            <v>16</v>
          </cell>
        </row>
        <row r="46">
          <cell r="AO46">
            <v>8</v>
          </cell>
          <cell r="AP46">
            <v>8</v>
          </cell>
          <cell r="AQ46">
            <v>16</v>
          </cell>
        </row>
        <row r="47">
          <cell r="AO47">
            <v>10</v>
          </cell>
          <cell r="AP47">
            <v>14</v>
          </cell>
          <cell r="AQ47">
            <v>24</v>
          </cell>
        </row>
        <row r="48">
          <cell r="AO48">
            <v>9</v>
          </cell>
          <cell r="AP48">
            <v>16</v>
          </cell>
          <cell r="AQ48">
            <v>25</v>
          </cell>
        </row>
        <row r="49">
          <cell r="AO49">
            <v>11</v>
          </cell>
          <cell r="AP49">
            <v>17</v>
          </cell>
          <cell r="AQ49">
            <v>28</v>
          </cell>
        </row>
        <row r="50">
          <cell r="AO50">
            <v>4</v>
          </cell>
          <cell r="AP50">
            <v>11</v>
          </cell>
          <cell r="AQ50">
            <v>15</v>
          </cell>
        </row>
        <row r="51">
          <cell r="AO51">
            <v>22</v>
          </cell>
          <cell r="AP51">
            <v>21</v>
          </cell>
          <cell r="AQ51">
            <v>43</v>
          </cell>
        </row>
        <row r="52">
          <cell r="AO52">
            <v>9</v>
          </cell>
          <cell r="AP52">
            <v>17</v>
          </cell>
          <cell r="AQ52">
            <v>26</v>
          </cell>
        </row>
        <row r="53">
          <cell r="AO53">
            <v>15</v>
          </cell>
          <cell r="AP53">
            <v>17</v>
          </cell>
          <cell r="AQ53">
            <v>32</v>
          </cell>
        </row>
        <row r="54">
          <cell r="AO54">
            <v>8</v>
          </cell>
          <cell r="AP54">
            <v>9</v>
          </cell>
          <cell r="AQ54">
            <v>17</v>
          </cell>
        </row>
        <row r="55">
          <cell r="AO55">
            <v>12</v>
          </cell>
          <cell r="AP55">
            <v>12</v>
          </cell>
          <cell r="AQ55">
            <v>24</v>
          </cell>
        </row>
        <row r="56">
          <cell r="AO56">
            <v>15</v>
          </cell>
          <cell r="AP56">
            <v>18</v>
          </cell>
          <cell r="AQ56">
            <v>33</v>
          </cell>
        </row>
        <row r="57">
          <cell r="AO57">
            <v>7</v>
          </cell>
          <cell r="AP57">
            <v>14</v>
          </cell>
          <cell r="AQ57">
            <v>21</v>
          </cell>
        </row>
        <row r="58">
          <cell r="AO58">
            <v>12</v>
          </cell>
          <cell r="AP58">
            <v>13</v>
          </cell>
          <cell r="AQ58">
            <v>25</v>
          </cell>
        </row>
        <row r="59">
          <cell r="AO59">
            <v>9</v>
          </cell>
          <cell r="AP59">
            <v>15</v>
          </cell>
          <cell r="AQ59">
            <v>24</v>
          </cell>
        </row>
        <row r="60">
          <cell r="AO60">
            <v>12</v>
          </cell>
          <cell r="AP60">
            <v>15</v>
          </cell>
          <cell r="AQ60">
            <v>27</v>
          </cell>
        </row>
        <row r="61">
          <cell r="AO61">
            <v>7</v>
          </cell>
          <cell r="AP61">
            <v>18</v>
          </cell>
          <cell r="AQ61">
            <v>25</v>
          </cell>
        </row>
        <row r="62">
          <cell r="AO62">
            <v>10</v>
          </cell>
          <cell r="AP62">
            <v>14</v>
          </cell>
          <cell r="AQ62">
            <v>24</v>
          </cell>
        </row>
        <row r="63">
          <cell r="AO63">
            <v>12</v>
          </cell>
          <cell r="AP63">
            <v>10</v>
          </cell>
          <cell r="AQ63">
            <v>22</v>
          </cell>
        </row>
        <row r="64">
          <cell r="AO64">
            <v>3</v>
          </cell>
          <cell r="AP64">
            <v>12</v>
          </cell>
          <cell r="AQ64">
            <v>15</v>
          </cell>
        </row>
        <row r="65">
          <cell r="AO65">
            <v>9</v>
          </cell>
          <cell r="AP65">
            <v>10</v>
          </cell>
          <cell r="AQ65">
            <v>19</v>
          </cell>
        </row>
        <row r="66">
          <cell r="AO66">
            <v>6</v>
          </cell>
          <cell r="AP66">
            <v>13</v>
          </cell>
          <cell r="AQ66">
            <v>19</v>
          </cell>
        </row>
        <row r="67">
          <cell r="AO67">
            <v>13</v>
          </cell>
          <cell r="AP67">
            <v>11</v>
          </cell>
          <cell r="AQ67">
            <v>24</v>
          </cell>
        </row>
        <row r="68">
          <cell r="AO68">
            <v>12</v>
          </cell>
          <cell r="AP68">
            <v>17</v>
          </cell>
          <cell r="AQ68">
            <v>29</v>
          </cell>
        </row>
        <row r="69">
          <cell r="AO69">
            <v>11</v>
          </cell>
          <cell r="AP69">
            <v>13</v>
          </cell>
          <cell r="AQ69">
            <v>24</v>
          </cell>
        </row>
        <row r="70">
          <cell r="AO70">
            <v>9</v>
          </cell>
          <cell r="AP70">
            <v>6</v>
          </cell>
          <cell r="AQ70">
            <v>15</v>
          </cell>
        </row>
        <row r="71">
          <cell r="AO71">
            <v>7</v>
          </cell>
          <cell r="AP71">
            <v>10</v>
          </cell>
          <cell r="AQ71">
            <v>17</v>
          </cell>
        </row>
        <row r="72">
          <cell r="AO72">
            <v>5</v>
          </cell>
          <cell r="AP72">
            <v>10</v>
          </cell>
          <cell r="AQ72">
            <v>15</v>
          </cell>
        </row>
        <row r="73">
          <cell r="AO73">
            <v>5</v>
          </cell>
          <cell r="AP73">
            <v>6</v>
          </cell>
          <cell r="AQ73">
            <v>11</v>
          </cell>
        </row>
        <row r="74">
          <cell r="AO74">
            <v>8</v>
          </cell>
          <cell r="AP74">
            <v>10</v>
          </cell>
          <cell r="AQ74">
            <v>18</v>
          </cell>
        </row>
        <row r="75">
          <cell r="AO75">
            <v>4</v>
          </cell>
          <cell r="AP75">
            <v>11</v>
          </cell>
          <cell r="AQ75">
            <v>15</v>
          </cell>
        </row>
        <row r="76">
          <cell r="AO76">
            <v>2</v>
          </cell>
          <cell r="AP76">
            <v>16</v>
          </cell>
          <cell r="AQ76">
            <v>18</v>
          </cell>
        </row>
        <row r="77">
          <cell r="AO77">
            <v>5</v>
          </cell>
          <cell r="AP77">
            <v>6</v>
          </cell>
          <cell r="AQ77">
            <v>11</v>
          </cell>
        </row>
        <row r="78">
          <cell r="AO78">
            <v>7</v>
          </cell>
          <cell r="AP78">
            <v>9</v>
          </cell>
          <cell r="AQ78">
            <v>16</v>
          </cell>
        </row>
        <row r="79">
          <cell r="AO79">
            <v>6</v>
          </cell>
          <cell r="AP79">
            <v>6</v>
          </cell>
          <cell r="AQ79">
            <v>12</v>
          </cell>
        </row>
        <row r="80">
          <cell r="AO80">
            <v>2</v>
          </cell>
          <cell r="AP80">
            <v>5</v>
          </cell>
          <cell r="AQ80">
            <v>7</v>
          </cell>
        </row>
        <row r="81">
          <cell r="AO81">
            <v>1</v>
          </cell>
          <cell r="AP81">
            <v>12</v>
          </cell>
          <cell r="AQ81">
            <v>13</v>
          </cell>
        </row>
        <row r="82">
          <cell r="AO82">
            <v>6</v>
          </cell>
          <cell r="AP82">
            <v>9</v>
          </cell>
          <cell r="AQ82">
            <v>15</v>
          </cell>
        </row>
        <row r="83">
          <cell r="AO83">
            <v>40</v>
          </cell>
          <cell r="AP83">
            <v>69</v>
          </cell>
          <cell r="AQ83">
            <v>109</v>
          </cell>
        </row>
        <row r="84">
          <cell r="AO84">
            <v>813</v>
          </cell>
          <cell r="AP84">
            <v>979</v>
          </cell>
          <cell r="AQ84">
            <v>1792</v>
          </cell>
        </row>
      </sheetData>
      <sheetData sheetId="6" refreshError="1">
        <row r="2">
          <cell r="AO2">
            <v>10</v>
          </cell>
          <cell r="AP2">
            <v>6</v>
          </cell>
          <cell r="AQ2">
            <v>16</v>
          </cell>
          <cell r="AT2">
            <v>32</v>
          </cell>
          <cell r="AU2">
            <v>30</v>
          </cell>
          <cell r="AV2">
            <v>62</v>
          </cell>
        </row>
        <row r="3">
          <cell r="AO3">
            <v>4</v>
          </cell>
          <cell r="AP3">
            <v>7</v>
          </cell>
          <cell r="AQ3">
            <v>11</v>
          </cell>
          <cell r="AT3">
            <v>35</v>
          </cell>
          <cell r="AU3">
            <v>32</v>
          </cell>
          <cell r="AV3">
            <v>67</v>
          </cell>
        </row>
        <row r="4">
          <cell r="AO4">
            <v>5</v>
          </cell>
          <cell r="AP4">
            <v>3</v>
          </cell>
          <cell r="AQ4">
            <v>8</v>
          </cell>
          <cell r="AT4">
            <v>33</v>
          </cell>
          <cell r="AU4">
            <v>29</v>
          </cell>
          <cell r="AV4">
            <v>62</v>
          </cell>
        </row>
        <row r="5">
          <cell r="AO5">
            <v>7</v>
          </cell>
          <cell r="AP5">
            <v>9</v>
          </cell>
          <cell r="AQ5">
            <v>16</v>
          </cell>
          <cell r="AT5">
            <v>32</v>
          </cell>
          <cell r="AU5">
            <v>33</v>
          </cell>
          <cell r="AV5">
            <v>65</v>
          </cell>
        </row>
        <row r="6">
          <cell r="AO6">
            <v>6</v>
          </cell>
          <cell r="AP6">
            <v>5</v>
          </cell>
          <cell r="AQ6">
            <v>11</v>
          </cell>
          <cell r="AT6">
            <v>31</v>
          </cell>
          <cell r="AU6">
            <v>46</v>
          </cell>
          <cell r="AV6">
            <v>77</v>
          </cell>
        </row>
        <row r="7">
          <cell r="AO7">
            <v>7</v>
          </cell>
          <cell r="AP7">
            <v>8</v>
          </cell>
          <cell r="AQ7">
            <v>15</v>
          </cell>
          <cell r="AT7">
            <v>40</v>
          </cell>
          <cell r="AU7">
            <v>36</v>
          </cell>
          <cell r="AV7">
            <v>76</v>
          </cell>
        </row>
        <row r="8">
          <cell r="AO8">
            <v>5</v>
          </cell>
          <cell r="AP8">
            <v>4</v>
          </cell>
          <cell r="AQ8">
            <v>9</v>
          </cell>
          <cell r="AT8">
            <v>21</v>
          </cell>
          <cell r="AU8">
            <v>22</v>
          </cell>
          <cell r="AV8">
            <v>43</v>
          </cell>
        </row>
        <row r="9">
          <cell r="AO9">
            <v>13</v>
          </cell>
          <cell r="AP9">
            <v>3</v>
          </cell>
          <cell r="AQ9">
            <v>16</v>
          </cell>
          <cell r="AT9">
            <v>23</v>
          </cell>
          <cell r="AU9">
            <v>14</v>
          </cell>
          <cell r="AV9">
            <v>37</v>
          </cell>
        </row>
        <row r="10">
          <cell r="AO10">
            <v>5</v>
          </cell>
          <cell r="AP10">
            <v>7</v>
          </cell>
          <cell r="AQ10">
            <v>12</v>
          </cell>
          <cell r="AT10">
            <v>23</v>
          </cell>
          <cell r="AU10">
            <v>32</v>
          </cell>
          <cell r="AV10">
            <v>55</v>
          </cell>
        </row>
        <row r="11">
          <cell r="AO11">
            <v>5</v>
          </cell>
          <cell r="AP11">
            <v>10</v>
          </cell>
          <cell r="AQ11">
            <v>15</v>
          </cell>
          <cell r="AT11">
            <v>23</v>
          </cell>
          <cell r="AU11">
            <v>29</v>
          </cell>
          <cell r="AV11">
            <v>52</v>
          </cell>
        </row>
        <row r="12">
          <cell r="AO12">
            <v>5</v>
          </cell>
          <cell r="AP12">
            <v>5</v>
          </cell>
          <cell r="AQ12">
            <v>10</v>
          </cell>
          <cell r="AT12">
            <v>28</v>
          </cell>
          <cell r="AU12">
            <v>31</v>
          </cell>
          <cell r="AV12">
            <v>59</v>
          </cell>
        </row>
        <row r="13">
          <cell r="AO13">
            <v>10</v>
          </cell>
          <cell r="AP13">
            <v>6</v>
          </cell>
          <cell r="AQ13">
            <v>16</v>
          </cell>
          <cell r="AT13">
            <v>19</v>
          </cell>
          <cell r="AU13">
            <v>27</v>
          </cell>
          <cell r="AV13">
            <v>46</v>
          </cell>
        </row>
        <row r="14">
          <cell r="AO14">
            <v>5</v>
          </cell>
          <cell r="AP14">
            <v>5</v>
          </cell>
          <cell r="AQ14">
            <v>10</v>
          </cell>
          <cell r="AT14">
            <v>11</v>
          </cell>
          <cell r="AU14">
            <v>12</v>
          </cell>
          <cell r="AV14">
            <v>23</v>
          </cell>
        </row>
        <row r="15">
          <cell r="AO15">
            <v>9</v>
          </cell>
          <cell r="AP15">
            <v>7</v>
          </cell>
          <cell r="AQ15">
            <v>16</v>
          </cell>
          <cell r="AT15">
            <v>13</v>
          </cell>
          <cell r="AU15">
            <v>19</v>
          </cell>
          <cell r="AV15">
            <v>32</v>
          </cell>
        </row>
        <row r="16">
          <cell r="AO16">
            <v>4</v>
          </cell>
          <cell r="AP16">
            <v>6</v>
          </cell>
          <cell r="AQ16">
            <v>10</v>
          </cell>
          <cell r="AT16">
            <v>9</v>
          </cell>
          <cell r="AU16">
            <v>13</v>
          </cell>
          <cell r="AV16">
            <v>22</v>
          </cell>
        </row>
        <row r="17">
          <cell r="AO17">
            <v>4</v>
          </cell>
          <cell r="AP17">
            <v>5</v>
          </cell>
          <cell r="AQ17">
            <v>9</v>
          </cell>
          <cell r="AT17">
            <v>5</v>
          </cell>
          <cell r="AU17">
            <v>15</v>
          </cell>
          <cell r="AV17">
            <v>20</v>
          </cell>
        </row>
        <row r="18">
          <cell r="AO18">
            <v>9</v>
          </cell>
          <cell r="AP18">
            <v>5</v>
          </cell>
          <cell r="AQ18">
            <v>14</v>
          </cell>
          <cell r="AT18">
            <v>10</v>
          </cell>
          <cell r="AU18">
            <v>14</v>
          </cell>
          <cell r="AV18">
            <v>24</v>
          </cell>
        </row>
        <row r="19">
          <cell r="AO19">
            <v>6</v>
          </cell>
          <cell r="AP19">
            <v>5</v>
          </cell>
          <cell r="AQ19">
            <v>11</v>
          </cell>
          <cell r="AT19">
            <v>388</v>
          </cell>
          <cell r="AU19">
            <v>434</v>
          </cell>
          <cell r="AV19">
            <v>822</v>
          </cell>
        </row>
        <row r="20">
          <cell r="AO20">
            <v>7</v>
          </cell>
          <cell r="AP20">
            <v>8</v>
          </cell>
          <cell r="AQ20">
            <v>15</v>
          </cell>
        </row>
        <row r="21">
          <cell r="AO21">
            <v>6</v>
          </cell>
          <cell r="AP21">
            <v>10</v>
          </cell>
          <cell r="AQ21">
            <v>16</v>
          </cell>
        </row>
        <row r="22">
          <cell r="AO22">
            <v>4</v>
          </cell>
          <cell r="AP22">
            <v>8</v>
          </cell>
          <cell r="AQ22">
            <v>12</v>
          </cell>
        </row>
        <row r="23">
          <cell r="AO23">
            <v>5</v>
          </cell>
          <cell r="AP23">
            <v>9</v>
          </cell>
          <cell r="AQ23">
            <v>14</v>
          </cell>
        </row>
        <row r="24">
          <cell r="AO24">
            <v>7</v>
          </cell>
          <cell r="AP24">
            <v>12</v>
          </cell>
          <cell r="AQ24">
            <v>19</v>
          </cell>
        </row>
        <row r="25">
          <cell r="AO25">
            <v>9</v>
          </cell>
          <cell r="AP25">
            <v>5</v>
          </cell>
          <cell r="AQ25">
            <v>14</v>
          </cell>
        </row>
        <row r="26">
          <cell r="AO26">
            <v>6</v>
          </cell>
          <cell r="AP26">
            <v>12</v>
          </cell>
          <cell r="AQ26">
            <v>18</v>
          </cell>
        </row>
        <row r="27">
          <cell r="AO27">
            <v>7</v>
          </cell>
          <cell r="AP27">
            <v>6</v>
          </cell>
          <cell r="AQ27">
            <v>13</v>
          </cell>
        </row>
        <row r="28">
          <cell r="AO28">
            <v>8</v>
          </cell>
          <cell r="AP28">
            <v>6</v>
          </cell>
          <cell r="AQ28">
            <v>14</v>
          </cell>
        </row>
        <row r="29">
          <cell r="AO29">
            <v>9</v>
          </cell>
          <cell r="AP29">
            <v>3</v>
          </cell>
          <cell r="AQ29">
            <v>12</v>
          </cell>
        </row>
        <row r="30">
          <cell r="AO30">
            <v>8</v>
          </cell>
          <cell r="AP30">
            <v>10</v>
          </cell>
          <cell r="AQ30">
            <v>18</v>
          </cell>
        </row>
        <row r="31">
          <cell r="AO31">
            <v>8</v>
          </cell>
          <cell r="AP31">
            <v>11</v>
          </cell>
          <cell r="AQ31">
            <v>19</v>
          </cell>
        </row>
        <row r="32">
          <cell r="AO32">
            <v>4</v>
          </cell>
          <cell r="AP32">
            <v>5</v>
          </cell>
          <cell r="AQ32">
            <v>9</v>
          </cell>
        </row>
        <row r="33">
          <cell r="AO33">
            <v>8</v>
          </cell>
          <cell r="AP33">
            <v>3</v>
          </cell>
          <cell r="AQ33">
            <v>11</v>
          </cell>
        </row>
        <row r="34">
          <cell r="AO34">
            <v>2</v>
          </cell>
          <cell r="AP34">
            <v>3</v>
          </cell>
          <cell r="AQ34">
            <v>5</v>
          </cell>
        </row>
        <row r="35">
          <cell r="AO35">
            <v>5</v>
          </cell>
          <cell r="AP35">
            <v>6</v>
          </cell>
          <cell r="AQ35">
            <v>11</v>
          </cell>
        </row>
        <row r="36">
          <cell r="AO36">
            <v>2</v>
          </cell>
          <cell r="AP36">
            <v>5</v>
          </cell>
          <cell r="AQ36">
            <v>7</v>
          </cell>
        </row>
        <row r="37">
          <cell r="AO37">
            <v>5</v>
          </cell>
          <cell r="AP37">
            <v>1</v>
          </cell>
          <cell r="AQ37">
            <v>6</v>
          </cell>
        </row>
        <row r="38">
          <cell r="AO38">
            <v>1</v>
          </cell>
          <cell r="AP38">
            <v>3</v>
          </cell>
          <cell r="AQ38">
            <v>4</v>
          </cell>
        </row>
        <row r="39">
          <cell r="AO39">
            <v>1</v>
          </cell>
          <cell r="AP39">
            <v>6</v>
          </cell>
          <cell r="AQ39">
            <v>7</v>
          </cell>
        </row>
        <row r="40">
          <cell r="AO40">
            <v>8</v>
          </cell>
          <cell r="AP40">
            <v>1</v>
          </cell>
          <cell r="AQ40">
            <v>9</v>
          </cell>
        </row>
        <row r="41">
          <cell r="AO41">
            <v>8</v>
          </cell>
          <cell r="AP41">
            <v>3</v>
          </cell>
          <cell r="AQ41">
            <v>11</v>
          </cell>
        </row>
        <row r="42">
          <cell r="AO42">
            <v>1</v>
          </cell>
          <cell r="AP42">
            <v>12</v>
          </cell>
          <cell r="AQ42">
            <v>13</v>
          </cell>
        </row>
        <row r="43">
          <cell r="AO43">
            <v>4</v>
          </cell>
          <cell r="AP43">
            <v>7</v>
          </cell>
          <cell r="AQ43">
            <v>11</v>
          </cell>
        </row>
        <row r="44">
          <cell r="AO44">
            <v>4</v>
          </cell>
          <cell r="AP44">
            <v>4</v>
          </cell>
          <cell r="AQ44">
            <v>8</v>
          </cell>
        </row>
        <row r="45">
          <cell r="AO45">
            <v>6</v>
          </cell>
          <cell r="AP45">
            <v>3</v>
          </cell>
          <cell r="AQ45">
            <v>9</v>
          </cell>
        </row>
        <row r="46">
          <cell r="AO46">
            <v>8</v>
          </cell>
          <cell r="AP46">
            <v>6</v>
          </cell>
          <cell r="AQ46">
            <v>14</v>
          </cell>
        </row>
        <row r="47">
          <cell r="AO47">
            <v>6</v>
          </cell>
          <cell r="AP47">
            <v>4</v>
          </cell>
          <cell r="AQ47">
            <v>10</v>
          </cell>
        </row>
        <row r="48">
          <cell r="AO48">
            <v>5</v>
          </cell>
          <cell r="AP48">
            <v>5</v>
          </cell>
          <cell r="AQ48">
            <v>10</v>
          </cell>
        </row>
        <row r="49">
          <cell r="AO49">
            <v>8</v>
          </cell>
          <cell r="AP49">
            <v>4</v>
          </cell>
          <cell r="AQ49">
            <v>12</v>
          </cell>
        </row>
        <row r="50">
          <cell r="AO50">
            <v>4</v>
          </cell>
          <cell r="AP50">
            <v>11</v>
          </cell>
          <cell r="AQ50">
            <v>15</v>
          </cell>
        </row>
        <row r="51">
          <cell r="AP51">
            <v>5</v>
          </cell>
          <cell r="AQ51">
            <v>5</v>
          </cell>
        </row>
        <row r="52">
          <cell r="AO52">
            <v>6</v>
          </cell>
          <cell r="AP52">
            <v>5</v>
          </cell>
          <cell r="AQ52">
            <v>11</v>
          </cell>
        </row>
        <row r="53">
          <cell r="AO53">
            <v>4</v>
          </cell>
          <cell r="AP53">
            <v>5</v>
          </cell>
          <cell r="AQ53">
            <v>9</v>
          </cell>
        </row>
        <row r="54">
          <cell r="AO54">
            <v>7</v>
          </cell>
          <cell r="AP54">
            <v>4</v>
          </cell>
          <cell r="AQ54">
            <v>11</v>
          </cell>
        </row>
        <row r="55">
          <cell r="AO55">
            <v>4</v>
          </cell>
          <cell r="AP55">
            <v>12</v>
          </cell>
          <cell r="AQ55">
            <v>16</v>
          </cell>
        </row>
        <row r="56">
          <cell r="AO56">
            <v>7</v>
          </cell>
          <cell r="AP56">
            <v>5</v>
          </cell>
          <cell r="AQ56">
            <v>12</v>
          </cell>
        </row>
        <row r="57">
          <cell r="AO57">
            <v>3</v>
          </cell>
          <cell r="AP57">
            <v>5</v>
          </cell>
          <cell r="AQ57">
            <v>8</v>
          </cell>
        </row>
        <row r="58">
          <cell r="AO58">
            <v>2</v>
          </cell>
          <cell r="AP58">
            <v>6</v>
          </cell>
          <cell r="AQ58">
            <v>8</v>
          </cell>
        </row>
        <row r="59">
          <cell r="AO59">
            <v>5</v>
          </cell>
          <cell r="AP59">
            <v>7</v>
          </cell>
          <cell r="AQ59">
            <v>12</v>
          </cell>
        </row>
        <row r="60">
          <cell r="AO60">
            <v>4</v>
          </cell>
          <cell r="AP60">
            <v>4</v>
          </cell>
          <cell r="AQ60">
            <v>8</v>
          </cell>
        </row>
        <row r="61">
          <cell r="AO61">
            <v>5</v>
          </cell>
          <cell r="AP61">
            <v>5</v>
          </cell>
          <cell r="AQ61">
            <v>10</v>
          </cell>
        </row>
        <row r="62">
          <cell r="AO62">
            <v>2</v>
          </cell>
          <cell r="AP62">
            <v>2</v>
          </cell>
          <cell r="AQ62">
            <v>4</v>
          </cell>
        </row>
        <row r="63">
          <cell r="AO63">
            <v>2</v>
          </cell>
          <cell r="AP63">
            <v>2</v>
          </cell>
          <cell r="AQ63">
            <v>4</v>
          </cell>
        </row>
        <row r="64">
          <cell r="AO64">
            <v>4</v>
          </cell>
          <cell r="AP64">
            <v>3</v>
          </cell>
          <cell r="AQ64">
            <v>7</v>
          </cell>
        </row>
        <row r="65">
          <cell r="AO65">
            <v>3</v>
          </cell>
          <cell r="AP65">
            <v>2</v>
          </cell>
          <cell r="AQ65">
            <v>5</v>
          </cell>
        </row>
        <row r="66">
          <cell r="AP66">
            <v>3</v>
          </cell>
          <cell r="AQ66">
            <v>3</v>
          </cell>
        </row>
        <row r="67">
          <cell r="AO67">
            <v>2</v>
          </cell>
          <cell r="AP67">
            <v>5</v>
          </cell>
          <cell r="AQ67">
            <v>7</v>
          </cell>
        </row>
        <row r="68">
          <cell r="AO68">
            <v>1</v>
          </cell>
          <cell r="AP68">
            <v>4</v>
          </cell>
          <cell r="AQ68">
            <v>5</v>
          </cell>
        </row>
        <row r="69">
          <cell r="AO69">
            <v>4</v>
          </cell>
          <cell r="AP69">
            <v>3</v>
          </cell>
          <cell r="AQ69">
            <v>7</v>
          </cell>
        </row>
        <row r="70">
          <cell r="AO70">
            <v>3</v>
          </cell>
          <cell r="AP70">
            <v>6</v>
          </cell>
          <cell r="AQ70">
            <v>9</v>
          </cell>
        </row>
        <row r="71">
          <cell r="AO71">
            <v>3</v>
          </cell>
          <cell r="AP71">
            <v>1</v>
          </cell>
          <cell r="AQ71">
            <v>4</v>
          </cell>
        </row>
        <row r="72">
          <cell r="AO72">
            <v>4</v>
          </cell>
          <cell r="AP72">
            <v>2</v>
          </cell>
          <cell r="AQ72">
            <v>6</v>
          </cell>
        </row>
        <row r="73">
          <cell r="AO73">
            <v>2</v>
          </cell>
          <cell r="AP73">
            <v>1</v>
          </cell>
          <cell r="AQ73">
            <v>3</v>
          </cell>
        </row>
        <row r="74">
          <cell r="AO74">
            <v>1</v>
          </cell>
          <cell r="AP74">
            <v>2</v>
          </cell>
          <cell r="AQ74">
            <v>3</v>
          </cell>
        </row>
        <row r="75">
          <cell r="AO75">
            <v>1</v>
          </cell>
          <cell r="AP75">
            <v>4</v>
          </cell>
          <cell r="AQ75">
            <v>5</v>
          </cell>
        </row>
        <row r="76">
          <cell r="AO76">
            <v>1</v>
          </cell>
          <cell r="AP76">
            <v>4</v>
          </cell>
          <cell r="AQ76">
            <v>5</v>
          </cell>
        </row>
        <row r="77">
          <cell r="AO77">
            <v>2</v>
          </cell>
          <cell r="AP77">
            <v>2</v>
          </cell>
          <cell r="AQ77">
            <v>4</v>
          </cell>
        </row>
        <row r="78">
          <cell r="AO78">
            <v>2</v>
          </cell>
          <cell r="AP78">
            <v>1</v>
          </cell>
          <cell r="AQ78">
            <v>3</v>
          </cell>
        </row>
        <row r="79">
          <cell r="AO79">
            <v>1</v>
          </cell>
          <cell r="AP79">
            <v>5</v>
          </cell>
          <cell r="AQ79">
            <v>6</v>
          </cell>
        </row>
        <row r="80">
          <cell r="AP80">
            <v>3</v>
          </cell>
          <cell r="AQ80">
            <v>3</v>
          </cell>
        </row>
        <row r="81">
          <cell r="AP81">
            <v>4</v>
          </cell>
          <cell r="AQ81">
            <v>4</v>
          </cell>
        </row>
        <row r="82">
          <cell r="AO82">
            <v>1</v>
          </cell>
          <cell r="AP82">
            <v>2</v>
          </cell>
          <cell r="AQ82">
            <v>3</v>
          </cell>
        </row>
        <row r="83">
          <cell r="AO83">
            <v>9</v>
          </cell>
          <cell r="AP83">
            <v>12</v>
          </cell>
          <cell r="AQ83">
            <v>21</v>
          </cell>
        </row>
        <row r="84">
          <cell r="AO84">
            <v>388</v>
          </cell>
          <cell r="AP84">
            <v>434</v>
          </cell>
          <cell r="AQ84">
            <v>822</v>
          </cell>
        </row>
      </sheetData>
      <sheetData sheetId="7" refreshError="1">
        <row r="2">
          <cell r="AO2">
            <v>35</v>
          </cell>
          <cell r="AP2">
            <v>33</v>
          </cell>
          <cell r="AQ2">
            <v>68</v>
          </cell>
          <cell r="AT2">
            <v>125</v>
          </cell>
          <cell r="AU2">
            <v>106</v>
          </cell>
          <cell r="AV2">
            <v>231</v>
          </cell>
        </row>
        <row r="3">
          <cell r="AO3">
            <v>11</v>
          </cell>
          <cell r="AP3">
            <v>12</v>
          </cell>
          <cell r="AQ3">
            <v>23</v>
          </cell>
          <cell r="AT3">
            <v>160</v>
          </cell>
          <cell r="AU3">
            <v>128</v>
          </cell>
          <cell r="AV3">
            <v>288</v>
          </cell>
        </row>
        <row r="4">
          <cell r="AO4">
            <v>33</v>
          </cell>
          <cell r="AP4">
            <v>21</v>
          </cell>
          <cell r="AQ4">
            <v>54</v>
          </cell>
          <cell r="AT4">
            <v>157</v>
          </cell>
          <cell r="AU4">
            <v>137</v>
          </cell>
          <cell r="AV4">
            <v>294</v>
          </cell>
        </row>
        <row r="5">
          <cell r="AO5">
            <v>15</v>
          </cell>
          <cell r="AP5">
            <v>13</v>
          </cell>
          <cell r="AQ5">
            <v>28</v>
          </cell>
          <cell r="AT5">
            <v>174</v>
          </cell>
          <cell r="AU5">
            <v>180</v>
          </cell>
          <cell r="AV5">
            <v>354</v>
          </cell>
        </row>
        <row r="6">
          <cell r="AO6">
            <v>31</v>
          </cell>
          <cell r="AP6">
            <v>27</v>
          </cell>
          <cell r="AQ6">
            <v>58</v>
          </cell>
          <cell r="AT6">
            <v>194</v>
          </cell>
          <cell r="AU6">
            <v>183</v>
          </cell>
          <cell r="AV6">
            <v>377</v>
          </cell>
        </row>
        <row r="7">
          <cell r="AO7">
            <v>31</v>
          </cell>
          <cell r="AP7">
            <v>18</v>
          </cell>
          <cell r="AQ7">
            <v>49</v>
          </cell>
          <cell r="AT7">
            <v>145</v>
          </cell>
          <cell r="AU7">
            <v>174</v>
          </cell>
          <cell r="AV7">
            <v>319</v>
          </cell>
        </row>
        <row r="8">
          <cell r="AO8">
            <v>33</v>
          </cell>
          <cell r="AP8">
            <v>29</v>
          </cell>
          <cell r="AQ8">
            <v>62</v>
          </cell>
          <cell r="AT8">
            <v>153</v>
          </cell>
          <cell r="AU8">
            <v>152</v>
          </cell>
          <cell r="AV8">
            <v>305</v>
          </cell>
        </row>
        <row r="9">
          <cell r="AO9">
            <v>33</v>
          </cell>
          <cell r="AP9">
            <v>26</v>
          </cell>
          <cell r="AQ9">
            <v>59</v>
          </cell>
          <cell r="AT9">
            <v>99</v>
          </cell>
          <cell r="AU9">
            <v>124</v>
          </cell>
          <cell r="AV9">
            <v>223</v>
          </cell>
        </row>
        <row r="10">
          <cell r="AO10">
            <v>30</v>
          </cell>
          <cell r="AP10">
            <v>26</v>
          </cell>
          <cell r="AQ10">
            <v>56</v>
          </cell>
          <cell r="AT10">
            <v>91</v>
          </cell>
          <cell r="AU10">
            <v>91</v>
          </cell>
          <cell r="AV10">
            <v>182</v>
          </cell>
        </row>
        <row r="11">
          <cell r="AO11">
            <v>33</v>
          </cell>
          <cell r="AP11">
            <v>29</v>
          </cell>
          <cell r="AQ11">
            <v>62</v>
          </cell>
          <cell r="AT11">
            <v>87</v>
          </cell>
          <cell r="AU11">
            <v>94</v>
          </cell>
          <cell r="AV11">
            <v>181</v>
          </cell>
        </row>
        <row r="12">
          <cell r="AO12">
            <v>37</v>
          </cell>
          <cell r="AP12">
            <v>29</v>
          </cell>
          <cell r="AQ12">
            <v>66</v>
          </cell>
          <cell r="AT12">
            <v>77</v>
          </cell>
          <cell r="AU12">
            <v>114</v>
          </cell>
          <cell r="AV12">
            <v>191</v>
          </cell>
        </row>
        <row r="13">
          <cell r="AO13">
            <v>27</v>
          </cell>
          <cell r="AP13">
            <v>24</v>
          </cell>
          <cell r="AQ13">
            <v>51</v>
          </cell>
          <cell r="AT13">
            <v>60</v>
          </cell>
          <cell r="AU13">
            <v>87</v>
          </cell>
          <cell r="AV13">
            <v>147</v>
          </cell>
        </row>
        <row r="14">
          <cell r="AO14">
            <v>25</v>
          </cell>
          <cell r="AP14">
            <v>27</v>
          </cell>
          <cell r="AQ14">
            <v>52</v>
          </cell>
          <cell r="AT14">
            <v>43</v>
          </cell>
          <cell r="AU14">
            <v>55</v>
          </cell>
          <cell r="AV14">
            <v>98</v>
          </cell>
        </row>
        <row r="15">
          <cell r="AO15">
            <v>35</v>
          </cell>
          <cell r="AP15">
            <v>26</v>
          </cell>
          <cell r="AQ15">
            <v>61</v>
          </cell>
          <cell r="AT15">
            <v>40</v>
          </cell>
          <cell r="AU15">
            <v>57</v>
          </cell>
          <cell r="AV15">
            <v>97</v>
          </cell>
        </row>
        <row r="16">
          <cell r="AO16">
            <v>33</v>
          </cell>
          <cell r="AP16">
            <v>31</v>
          </cell>
          <cell r="AQ16">
            <v>64</v>
          </cell>
          <cell r="AT16">
            <v>18</v>
          </cell>
          <cell r="AU16">
            <v>32</v>
          </cell>
          <cell r="AV16">
            <v>50</v>
          </cell>
        </row>
        <row r="17">
          <cell r="AO17">
            <v>30</v>
          </cell>
          <cell r="AP17">
            <v>30</v>
          </cell>
          <cell r="AQ17">
            <v>60</v>
          </cell>
          <cell r="AT17">
            <v>25</v>
          </cell>
          <cell r="AU17">
            <v>37</v>
          </cell>
          <cell r="AV17">
            <v>62</v>
          </cell>
        </row>
        <row r="18">
          <cell r="AO18">
            <v>38</v>
          </cell>
          <cell r="AP18">
            <v>39</v>
          </cell>
          <cell r="AQ18">
            <v>77</v>
          </cell>
          <cell r="AT18">
            <v>17</v>
          </cell>
          <cell r="AU18">
            <v>30</v>
          </cell>
          <cell r="AV18">
            <v>47</v>
          </cell>
        </row>
        <row r="19">
          <cell r="AO19">
            <v>30</v>
          </cell>
          <cell r="AP19">
            <v>34</v>
          </cell>
          <cell r="AQ19">
            <v>64</v>
          </cell>
          <cell r="AT19">
            <v>1665</v>
          </cell>
          <cell r="AU19">
            <v>1781</v>
          </cell>
          <cell r="AV19">
            <v>3446</v>
          </cell>
        </row>
        <row r="20">
          <cell r="AO20">
            <v>37</v>
          </cell>
          <cell r="AP20">
            <v>33</v>
          </cell>
          <cell r="AQ20">
            <v>70</v>
          </cell>
        </row>
        <row r="21">
          <cell r="AO21">
            <v>39</v>
          </cell>
          <cell r="AP21">
            <v>44</v>
          </cell>
          <cell r="AQ21">
            <v>83</v>
          </cell>
        </row>
        <row r="22">
          <cell r="AO22">
            <v>51</v>
          </cell>
          <cell r="AP22">
            <v>28</v>
          </cell>
          <cell r="AQ22">
            <v>79</v>
          </cell>
        </row>
        <row r="23">
          <cell r="AO23">
            <v>36</v>
          </cell>
          <cell r="AP23">
            <v>36</v>
          </cell>
          <cell r="AQ23">
            <v>72</v>
          </cell>
        </row>
        <row r="24">
          <cell r="AO24">
            <v>35</v>
          </cell>
          <cell r="AP24">
            <v>37</v>
          </cell>
          <cell r="AQ24">
            <v>72</v>
          </cell>
        </row>
        <row r="25">
          <cell r="AO25">
            <v>34</v>
          </cell>
          <cell r="AP25">
            <v>43</v>
          </cell>
          <cell r="AQ25">
            <v>77</v>
          </cell>
        </row>
        <row r="26">
          <cell r="AO26">
            <v>38</v>
          </cell>
          <cell r="AP26">
            <v>39</v>
          </cell>
          <cell r="AQ26">
            <v>77</v>
          </cell>
        </row>
        <row r="27">
          <cell r="AO27">
            <v>26</v>
          </cell>
          <cell r="AP27">
            <v>41</v>
          </cell>
          <cell r="AQ27">
            <v>67</v>
          </cell>
        </row>
        <row r="28">
          <cell r="AO28">
            <v>29</v>
          </cell>
          <cell r="AP28">
            <v>23</v>
          </cell>
          <cell r="AQ28">
            <v>52</v>
          </cell>
        </row>
        <row r="29">
          <cell r="AO29">
            <v>29</v>
          </cell>
          <cell r="AP29">
            <v>32</v>
          </cell>
          <cell r="AQ29">
            <v>61</v>
          </cell>
        </row>
        <row r="30">
          <cell r="AO30">
            <v>31</v>
          </cell>
          <cell r="AP30">
            <v>44</v>
          </cell>
          <cell r="AQ30">
            <v>75</v>
          </cell>
        </row>
        <row r="31">
          <cell r="AO31">
            <v>30</v>
          </cell>
          <cell r="AP31">
            <v>34</v>
          </cell>
          <cell r="AQ31">
            <v>64</v>
          </cell>
        </row>
        <row r="32">
          <cell r="AO32">
            <v>33</v>
          </cell>
          <cell r="AP32">
            <v>35</v>
          </cell>
          <cell r="AQ32">
            <v>68</v>
          </cell>
        </row>
        <row r="33">
          <cell r="AO33">
            <v>29</v>
          </cell>
          <cell r="AP33">
            <v>43</v>
          </cell>
          <cell r="AQ33">
            <v>72</v>
          </cell>
        </row>
        <row r="34">
          <cell r="AO34">
            <v>38</v>
          </cell>
          <cell r="AP34">
            <v>26</v>
          </cell>
          <cell r="AQ34">
            <v>64</v>
          </cell>
        </row>
        <row r="35">
          <cell r="AO35">
            <v>31</v>
          </cell>
          <cell r="AP35">
            <v>24</v>
          </cell>
          <cell r="AQ35">
            <v>55</v>
          </cell>
        </row>
        <row r="36">
          <cell r="AO36">
            <v>22</v>
          </cell>
          <cell r="AP36">
            <v>24</v>
          </cell>
          <cell r="AQ36">
            <v>46</v>
          </cell>
        </row>
        <row r="37">
          <cell r="AO37">
            <v>29</v>
          </cell>
          <cell r="AP37">
            <v>25</v>
          </cell>
          <cell r="AQ37">
            <v>54</v>
          </cell>
        </row>
        <row r="38">
          <cell r="AO38">
            <v>21</v>
          </cell>
          <cell r="AP38">
            <v>28</v>
          </cell>
          <cell r="AQ38">
            <v>49</v>
          </cell>
        </row>
        <row r="39">
          <cell r="AO39">
            <v>16</v>
          </cell>
          <cell r="AP39">
            <v>18</v>
          </cell>
          <cell r="AQ39">
            <v>34</v>
          </cell>
        </row>
        <row r="40">
          <cell r="AO40">
            <v>14</v>
          </cell>
          <cell r="AP40">
            <v>33</v>
          </cell>
          <cell r="AQ40">
            <v>47</v>
          </cell>
        </row>
        <row r="41">
          <cell r="AO41">
            <v>19</v>
          </cell>
          <cell r="AP41">
            <v>20</v>
          </cell>
          <cell r="AQ41">
            <v>39</v>
          </cell>
        </row>
        <row r="42">
          <cell r="AO42">
            <v>23</v>
          </cell>
          <cell r="AP42">
            <v>18</v>
          </cell>
          <cell r="AQ42">
            <v>41</v>
          </cell>
        </row>
        <row r="43">
          <cell r="AO43">
            <v>16</v>
          </cell>
          <cell r="AP43">
            <v>20</v>
          </cell>
          <cell r="AQ43">
            <v>36</v>
          </cell>
        </row>
        <row r="44">
          <cell r="AO44">
            <v>21</v>
          </cell>
          <cell r="AP44">
            <v>20</v>
          </cell>
          <cell r="AQ44">
            <v>41</v>
          </cell>
        </row>
        <row r="45">
          <cell r="AO45">
            <v>11</v>
          </cell>
          <cell r="AP45">
            <v>16</v>
          </cell>
          <cell r="AQ45">
            <v>27</v>
          </cell>
        </row>
        <row r="46">
          <cell r="AO46">
            <v>20</v>
          </cell>
          <cell r="AP46">
            <v>17</v>
          </cell>
          <cell r="AQ46">
            <v>37</v>
          </cell>
        </row>
        <row r="47">
          <cell r="AO47">
            <v>21</v>
          </cell>
          <cell r="AP47">
            <v>23</v>
          </cell>
          <cell r="AQ47">
            <v>44</v>
          </cell>
        </row>
        <row r="48">
          <cell r="AO48">
            <v>19</v>
          </cell>
          <cell r="AP48">
            <v>17</v>
          </cell>
          <cell r="AQ48">
            <v>36</v>
          </cell>
        </row>
        <row r="49">
          <cell r="AO49">
            <v>15</v>
          </cell>
          <cell r="AP49">
            <v>15</v>
          </cell>
          <cell r="AQ49">
            <v>30</v>
          </cell>
        </row>
        <row r="50">
          <cell r="AO50">
            <v>20</v>
          </cell>
          <cell r="AP50">
            <v>12</v>
          </cell>
          <cell r="AQ50">
            <v>32</v>
          </cell>
        </row>
        <row r="51">
          <cell r="AO51">
            <v>12</v>
          </cell>
          <cell r="AP51">
            <v>27</v>
          </cell>
          <cell r="AQ51">
            <v>39</v>
          </cell>
        </row>
        <row r="52">
          <cell r="AO52">
            <v>18</v>
          </cell>
          <cell r="AP52">
            <v>22</v>
          </cell>
          <cell r="AQ52">
            <v>40</v>
          </cell>
        </row>
        <row r="53">
          <cell r="AO53">
            <v>11</v>
          </cell>
          <cell r="AP53">
            <v>26</v>
          </cell>
          <cell r="AQ53">
            <v>37</v>
          </cell>
        </row>
        <row r="54">
          <cell r="AO54">
            <v>16</v>
          </cell>
          <cell r="AP54">
            <v>25</v>
          </cell>
          <cell r="AQ54">
            <v>41</v>
          </cell>
        </row>
        <row r="55">
          <cell r="AO55">
            <v>10</v>
          </cell>
          <cell r="AP55">
            <v>12</v>
          </cell>
          <cell r="AQ55">
            <v>22</v>
          </cell>
        </row>
        <row r="56">
          <cell r="AO56">
            <v>22</v>
          </cell>
          <cell r="AP56">
            <v>29</v>
          </cell>
          <cell r="AQ56">
            <v>51</v>
          </cell>
        </row>
        <row r="57">
          <cell r="AO57">
            <v>13</v>
          </cell>
          <cell r="AP57">
            <v>18</v>
          </cell>
          <cell r="AQ57">
            <v>31</v>
          </cell>
        </row>
        <row r="58">
          <cell r="AO58">
            <v>15</v>
          </cell>
          <cell r="AP58">
            <v>15</v>
          </cell>
          <cell r="AQ58">
            <v>30</v>
          </cell>
        </row>
        <row r="59">
          <cell r="AO59">
            <v>12</v>
          </cell>
          <cell r="AP59">
            <v>24</v>
          </cell>
          <cell r="AQ59">
            <v>36</v>
          </cell>
        </row>
        <row r="60">
          <cell r="AO60">
            <v>12</v>
          </cell>
          <cell r="AP60">
            <v>12</v>
          </cell>
          <cell r="AQ60">
            <v>24</v>
          </cell>
        </row>
        <row r="61">
          <cell r="AO61">
            <v>8</v>
          </cell>
          <cell r="AP61">
            <v>18</v>
          </cell>
          <cell r="AQ61">
            <v>26</v>
          </cell>
        </row>
        <row r="62">
          <cell r="AO62">
            <v>4</v>
          </cell>
          <cell r="AP62">
            <v>13</v>
          </cell>
          <cell r="AQ62">
            <v>17</v>
          </cell>
        </row>
        <row r="63">
          <cell r="AO63">
            <v>4</v>
          </cell>
          <cell r="AP63">
            <v>3</v>
          </cell>
          <cell r="AQ63">
            <v>7</v>
          </cell>
        </row>
        <row r="64">
          <cell r="AO64">
            <v>14</v>
          </cell>
          <cell r="AP64">
            <v>13</v>
          </cell>
          <cell r="AQ64">
            <v>27</v>
          </cell>
        </row>
        <row r="65">
          <cell r="AO65">
            <v>10</v>
          </cell>
          <cell r="AP65">
            <v>15</v>
          </cell>
          <cell r="AQ65">
            <v>25</v>
          </cell>
        </row>
        <row r="66">
          <cell r="AO66">
            <v>11</v>
          </cell>
          <cell r="AP66">
            <v>11</v>
          </cell>
          <cell r="AQ66">
            <v>22</v>
          </cell>
        </row>
        <row r="67">
          <cell r="AO67">
            <v>11</v>
          </cell>
          <cell r="AP67">
            <v>11</v>
          </cell>
          <cell r="AQ67">
            <v>22</v>
          </cell>
        </row>
        <row r="68">
          <cell r="AO68">
            <v>10</v>
          </cell>
          <cell r="AP68">
            <v>9</v>
          </cell>
          <cell r="AQ68">
            <v>19</v>
          </cell>
        </row>
        <row r="69">
          <cell r="AO69">
            <v>6</v>
          </cell>
          <cell r="AP69">
            <v>15</v>
          </cell>
          <cell r="AQ69">
            <v>21</v>
          </cell>
        </row>
        <row r="70">
          <cell r="AO70">
            <v>9</v>
          </cell>
          <cell r="AP70">
            <v>10</v>
          </cell>
          <cell r="AQ70">
            <v>19</v>
          </cell>
        </row>
        <row r="71">
          <cell r="AO71">
            <v>4</v>
          </cell>
          <cell r="AP71">
            <v>12</v>
          </cell>
          <cell r="AQ71">
            <v>16</v>
          </cell>
        </row>
        <row r="72">
          <cell r="AO72">
            <v>4</v>
          </cell>
          <cell r="AP72">
            <v>9</v>
          </cell>
          <cell r="AQ72">
            <v>13</v>
          </cell>
        </row>
        <row r="73">
          <cell r="AO73">
            <v>3</v>
          </cell>
          <cell r="AP73">
            <v>6</v>
          </cell>
          <cell r="AQ73">
            <v>9</v>
          </cell>
        </row>
        <row r="74">
          <cell r="AO74">
            <v>4</v>
          </cell>
          <cell r="AP74">
            <v>7</v>
          </cell>
          <cell r="AQ74">
            <v>11</v>
          </cell>
        </row>
        <row r="75">
          <cell r="AO75">
            <v>2</v>
          </cell>
          <cell r="AP75">
            <v>3</v>
          </cell>
          <cell r="AQ75">
            <v>5</v>
          </cell>
        </row>
        <row r="76">
          <cell r="AO76">
            <v>5</v>
          </cell>
          <cell r="AP76">
            <v>7</v>
          </cell>
          <cell r="AQ76">
            <v>12</v>
          </cell>
        </row>
        <row r="77">
          <cell r="AO77">
            <v>5</v>
          </cell>
          <cell r="AP77">
            <v>4</v>
          </cell>
          <cell r="AQ77">
            <v>9</v>
          </cell>
        </row>
        <row r="78">
          <cell r="AO78">
            <v>4</v>
          </cell>
          <cell r="AP78">
            <v>16</v>
          </cell>
          <cell r="AQ78">
            <v>20</v>
          </cell>
        </row>
        <row r="79">
          <cell r="AO79">
            <v>10</v>
          </cell>
          <cell r="AP79">
            <v>4</v>
          </cell>
          <cell r="AQ79">
            <v>14</v>
          </cell>
        </row>
        <row r="80">
          <cell r="AO80">
            <v>3</v>
          </cell>
          <cell r="AP80">
            <v>5</v>
          </cell>
          <cell r="AQ80">
            <v>8</v>
          </cell>
        </row>
        <row r="81">
          <cell r="AO81">
            <v>3</v>
          </cell>
          <cell r="AP81">
            <v>8</v>
          </cell>
          <cell r="AQ81">
            <v>11</v>
          </cell>
        </row>
        <row r="82">
          <cell r="AO82">
            <v>3</v>
          </cell>
          <cell r="AP82">
            <v>4</v>
          </cell>
          <cell r="AQ82">
            <v>7</v>
          </cell>
        </row>
        <row r="83">
          <cell r="AO83">
            <v>14</v>
          </cell>
          <cell r="AP83">
            <v>26</v>
          </cell>
          <cell r="AQ83">
            <v>40</v>
          </cell>
        </row>
        <row r="84">
          <cell r="AO84">
            <v>1665</v>
          </cell>
          <cell r="AP84">
            <v>1781</v>
          </cell>
          <cell r="AQ84">
            <v>3446</v>
          </cell>
        </row>
      </sheetData>
      <sheetData sheetId="8" refreshError="1">
        <row r="2">
          <cell r="AO2">
            <v>11</v>
          </cell>
          <cell r="AP2">
            <v>11</v>
          </cell>
          <cell r="AQ2">
            <v>22</v>
          </cell>
          <cell r="AT2">
            <v>36</v>
          </cell>
          <cell r="AU2">
            <v>30</v>
          </cell>
          <cell r="AV2">
            <v>66</v>
          </cell>
        </row>
        <row r="3">
          <cell r="AO3">
            <v>8</v>
          </cell>
          <cell r="AP3">
            <v>4</v>
          </cell>
          <cell r="AQ3">
            <v>12</v>
          </cell>
          <cell r="AT3">
            <v>34</v>
          </cell>
          <cell r="AU3">
            <v>31</v>
          </cell>
          <cell r="AV3">
            <v>65</v>
          </cell>
        </row>
        <row r="4">
          <cell r="AO4">
            <v>5</v>
          </cell>
          <cell r="AP4">
            <v>3</v>
          </cell>
          <cell r="AQ4">
            <v>8</v>
          </cell>
          <cell r="AT4">
            <v>37</v>
          </cell>
          <cell r="AU4">
            <v>36</v>
          </cell>
          <cell r="AV4">
            <v>73</v>
          </cell>
        </row>
        <row r="5">
          <cell r="AO5">
            <v>7</v>
          </cell>
          <cell r="AP5">
            <v>6</v>
          </cell>
          <cell r="AQ5">
            <v>13</v>
          </cell>
          <cell r="AT5">
            <v>58</v>
          </cell>
          <cell r="AU5">
            <v>48</v>
          </cell>
          <cell r="AV5">
            <v>106</v>
          </cell>
        </row>
        <row r="6">
          <cell r="AO6">
            <v>5</v>
          </cell>
          <cell r="AP6">
            <v>6</v>
          </cell>
          <cell r="AQ6">
            <v>11</v>
          </cell>
          <cell r="AT6">
            <v>55</v>
          </cell>
          <cell r="AU6">
            <v>57</v>
          </cell>
          <cell r="AV6">
            <v>112</v>
          </cell>
        </row>
        <row r="7">
          <cell r="AO7">
            <v>12</v>
          </cell>
          <cell r="AP7">
            <v>5</v>
          </cell>
          <cell r="AQ7">
            <v>17</v>
          </cell>
          <cell r="AT7">
            <v>59</v>
          </cell>
          <cell r="AU7">
            <v>45</v>
          </cell>
          <cell r="AV7">
            <v>104</v>
          </cell>
        </row>
        <row r="8">
          <cell r="AO8">
            <v>2</v>
          </cell>
          <cell r="AP8">
            <v>3</v>
          </cell>
          <cell r="AQ8">
            <v>5</v>
          </cell>
          <cell r="AT8">
            <v>51</v>
          </cell>
          <cell r="AU8">
            <v>40</v>
          </cell>
          <cell r="AV8">
            <v>91</v>
          </cell>
        </row>
        <row r="9">
          <cell r="AO9">
            <v>2</v>
          </cell>
          <cell r="AP9">
            <v>8</v>
          </cell>
          <cell r="AQ9">
            <v>10</v>
          </cell>
          <cell r="AT9">
            <v>37</v>
          </cell>
          <cell r="AU9">
            <v>45</v>
          </cell>
          <cell r="AV9">
            <v>82</v>
          </cell>
        </row>
        <row r="10">
          <cell r="AO10">
            <v>14</v>
          </cell>
          <cell r="AP10">
            <v>8</v>
          </cell>
          <cell r="AQ10">
            <v>22</v>
          </cell>
          <cell r="AT10">
            <v>42</v>
          </cell>
          <cell r="AU10">
            <v>42</v>
          </cell>
          <cell r="AV10">
            <v>84</v>
          </cell>
        </row>
        <row r="11">
          <cell r="AO11">
            <v>4</v>
          </cell>
          <cell r="AP11">
            <v>7</v>
          </cell>
          <cell r="AQ11">
            <v>11</v>
          </cell>
          <cell r="AT11">
            <v>48</v>
          </cell>
          <cell r="AU11">
            <v>52</v>
          </cell>
          <cell r="AV11">
            <v>100</v>
          </cell>
        </row>
        <row r="12">
          <cell r="AO12">
            <v>3</v>
          </cell>
          <cell r="AP12">
            <v>3</v>
          </cell>
          <cell r="AQ12">
            <v>6</v>
          </cell>
          <cell r="AT12">
            <v>49</v>
          </cell>
          <cell r="AU12">
            <v>58</v>
          </cell>
          <cell r="AV12">
            <v>107</v>
          </cell>
        </row>
        <row r="13">
          <cell r="AO13">
            <v>9</v>
          </cell>
          <cell r="AP13">
            <v>9</v>
          </cell>
          <cell r="AQ13">
            <v>18</v>
          </cell>
          <cell r="AT13">
            <v>41</v>
          </cell>
          <cell r="AU13">
            <v>49</v>
          </cell>
          <cell r="AV13">
            <v>90</v>
          </cell>
        </row>
        <row r="14">
          <cell r="AO14">
            <v>6</v>
          </cell>
          <cell r="AP14">
            <v>7</v>
          </cell>
          <cell r="AQ14">
            <v>13</v>
          </cell>
          <cell r="AT14">
            <v>34</v>
          </cell>
          <cell r="AU14">
            <v>41</v>
          </cell>
          <cell r="AV14">
            <v>75</v>
          </cell>
        </row>
        <row r="15">
          <cell r="AO15">
            <v>12</v>
          </cell>
          <cell r="AP15">
            <v>7</v>
          </cell>
          <cell r="AQ15">
            <v>19</v>
          </cell>
          <cell r="AT15">
            <v>29</v>
          </cell>
          <cell r="AU15">
            <v>46</v>
          </cell>
          <cell r="AV15">
            <v>75</v>
          </cell>
        </row>
        <row r="16">
          <cell r="AO16">
            <v>7</v>
          </cell>
          <cell r="AP16">
            <v>10</v>
          </cell>
          <cell r="AQ16">
            <v>17</v>
          </cell>
          <cell r="AT16">
            <v>21</v>
          </cell>
          <cell r="AU16">
            <v>47</v>
          </cell>
          <cell r="AV16">
            <v>68</v>
          </cell>
        </row>
        <row r="17">
          <cell r="AO17">
            <v>15</v>
          </cell>
          <cell r="AP17">
            <v>7</v>
          </cell>
          <cell r="AQ17">
            <v>22</v>
          </cell>
          <cell r="AT17">
            <v>32</v>
          </cell>
          <cell r="AU17">
            <v>32</v>
          </cell>
          <cell r="AV17">
            <v>64</v>
          </cell>
        </row>
        <row r="18">
          <cell r="AO18">
            <v>9</v>
          </cell>
          <cell r="AP18">
            <v>6</v>
          </cell>
          <cell r="AQ18">
            <v>15</v>
          </cell>
          <cell r="AT18">
            <v>38</v>
          </cell>
          <cell r="AU18">
            <v>71</v>
          </cell>
          <cell r="AV18">
            <v>109</v>
          </cell>
        </row>
        <row r="19">
          <cell r="AO19">
            <v>13</v>
          </cell>
          <cell r="AP19">
            <v>15</v>
          </cell>
          <cell r="AQ19">
            <v>28</v>
          </cell>
          <cell r="AT19">
            <v>701</v>
          </cell>
          <cell r="AU19">
            <v>770</v>
          </cell>
          <cell r="AV19">
            <v>1471</v>
          </cell>
        </row>
        <row r="20">
          <cell r="AO20">
            <v>9</v>
          </cell>
          <cell r="AP20">
            <v>11</v>
          </cell>
          <cell r="AQ20">
            <v>20</v>
          </cell>
        </row>
        <row r="21">
          <cell r="AO21">
            <v>12</v>
          </cell>
          <cell r="AP21">
            <v>9</v>
          </cell>
          <cell r="AQ21">
            <v>21</v>
          </cell>
        </row>
        <row r="22">
          <cell r="AO22">
            <v>10</v>
          </cell>
          <cell r="AP22">
            <v>8</v>
          </cell>
          <cell r="AQ22">
            <v>18</v>
          </cell>
        </row>
        <row r="23">
          <cell r="AO23">
            <v>8</v>
          </cell>
          <cell r="AP23">
            <v>7</v>
          </cell>
          <cell r="AQ23">
            <v>15</v>
          </cell>
        </row>
        <row r="24">
          <cell r="AO24">
            <v>15</v>
          </cell>
          <cell r="AP24">
            <v>12</v>
          </cell>
          <cell r="AQ24">
            <v>27</v>
          </cell>
        </row>
        <row r="25">
          <cell r="AO25">
            <v>15</v>
          </cell>
          <cell r="AP25">
            <v>13</v>
          </cell>
          <cell r="AQ25">
            <v>28</v>
          </cell>
        </row>
        <row r="26">
          <cell r="AO26">
            <v>7</v>
          </cell>
          <cell r="AP26">
            <v>17</v>
          </cell>
          <cell r="AQ26">
            <v>24</v>
          </cell>
        </row>
        <row r="27">
          <cell r="AO27">
            <v>6</v>
          </cell>
          <cell r="AP27">
            <v>11</v>
          </cell>
          <cell r="AQ27">
            <v>17</v>
          </cell>
        </row>
        <row r="28">
          <cell r="AO28">
            <v>16</v>
          </cell>
          <cell r="AP28">
            <v>5</v>
          </cell>
          <cell r="AQ28">
            <v>21</v>
          </cell>
        </row>
        <row r="29">
          <cell r="AO29">
            <v>13</v>
          </cell>
          <cell r="AP29">
            <v>12</v>
          </cell>
          <cell r="AQ29">
            <v>25</v>
          </cell>
        </row>
        <row r="30">
          <cell r="AO30">
            <v>19</v>
          </cell>
          <cell r="AP30">
            <v>7</v>
          </cell>
          <cell r="AQ30">
            <v>26</v>
          </cell>
        </row>
        <row r="31">
          <cell r="AO31">
            <v>5</v>
          </cell>
          <cell r="AP31">
            <v>10</v>
          </cell>
          <cell r="AQ31">
            <v>15</v>
          </cell>
        </row>
        <row r="32">
          <cell r="AO32">
            <v>9</v>
          </cell>
          <cell r="AP32">
            <v>4</v>
          </cell>
          <cell r="AQ32">
            <v>13</v>
          </cell>
        </row>
        <row r="33">
          <cell r="AO33">
            <v>14</v>
          </cell>
          <cell r="AP33">
            <v>10</v>
          </cell>
          <cell r="AQ33">
            <v>24</v>
          </cell>
        </row>
        <row r="34">
          <cell r="AO34">
            <v>10</v>
          </cell>
          <cell r="AP34">
            <v>6</v>
          </cell>
          <cell r="AQ34">
            <v>16</v>
          </cell>
        </row>
        <row r="35">
          <cell r="AO35">
            <v>8</v>
          </cell>
          <cell r="AP35">
            <v>7</v>
          </cell>
          <cell r="AQ35">
            <v>15</v>
          </cell>
        </row>
        <row r="36">
          <cell r="AO36">
            <v>10</v>
          </cell>
          <cell r="AP36">
            <v>13</v>
          </cell>
          <cell r="AQ36">
            <v>23</v>
          </cell>
        </row>
        <row r="37">
          <cell r="AO37">
            <v>8</v>
          </cell>
          <cell r="AP37">
            <v>18</v>
          </cell>
          <cell r="AQ37">
            <v>26</v>
          </cell>
        </row>
        <row r="38">
          <cell r="AO38">
            <v>6</v>
          </cell>
          <cell r="AP38">
            <v>10</v>
          </cell>
          <cell r="AQ38">
            <v>16</v>
          </cell>
        </row>
        <row r="39">
          <cell r="AO39">
            <v>4</v>
          </cell>
          <cell r="AP39">
            <v>8</v>
          </cell>
          <cell r="AQ39">
            <v>12</v>
          </cell>
        </row>
        <row r="40">
          <cell r="AO40">
            <v>10</v>
          </cell>
          <cell r="AP40">
            <v>6</v>
          </cell>
          <cell r="AQ40">
            <v>16</v>
          </cell>
        </row>
        <row r="41">
          <cell r="AO41">
            <v>9</v>
          </cell>
          <cell r="AP41">
            <v>3</v>
          </cell>
          <cell r="AQ41">
            <v>12</v>
          </cell>
        </row>
        <row r="42">
          <cell r="AO42">
            <v>7</v>
          </cell>
          <cell r="AP42">
            <v>5</v>
          </cell>
          <cell r="AQ42">
            <v>12</v>
          </cell>
        </row>
        <row r="43">
          <cell r="AO43">
            <v>13</v>
          </cell>
          <cell r="AP43">
            <v>14</v>
          </cell>
          <cell r="AQ43">
            <v>27</v>
          </cell>
        </row>
        <row r="44">
          <cell r="AO44">
            <v>9</v>
          </cell>
          <cell r="AP44">
            <v>5</v>
          </cell>
          <cell r="AQ44">
            <v>14</v>
          </cell>
        </row>
        <row r="45">
          <cell r="AO45">
            <v>4</v>
          </cell>
          <cell r="AP45">
            <v>11</v>
          </cell>
          <cell r="AQ45">
            <v>15</v>
          </cell>
        </row>
        <row r="46">
          <cell r="AO46">
            <v>9</v>
          </cell>
          <cell r="AP46">
            <v>7</v>
          </cell>
          <cell r="AQ46">
            <v>16</v>
          </cell>
        </row>
        <row r="47">
          <cell r="AO47">
            <v>14</v>
          </cell>
          <cell r="AP47">
            <v>9</v>
          </cell>
          <cell r="AQ47">
            <v>23</v>
          </cell>
        </row>
        <row r="48">
          <cell r="AO48">
            <v>14</v>
          </cell>
          <cell r="AP48">
            <v>4</v>
          </cell>
          <cell r="AQ48">
            <v>18</v>
          </cell>
        </row>
        <row r="49">
          <cell r="AO49">
            <v>9</v>
          </cell>
          <cell r="AP49">
            <v>10</v>
          </cell>
          <cell r="AQ49">
            <v>19</v>
          </cell>
        </row>
        <row r="50">
          <cell r="AO50">
            <v>5</v>
          </cell>
          <cell r="AP50">
            <v>19</v>
          </cell>
          <cell r="AQ50">
            <v>24</v>
          </cell>
        </row>
        <row r="51">
          <cell r="AO51">
            <v>6</v>
          </cell>
          <cell r="AP51">
            <v>10</v>
          </cell>
          <cell r="AQ51">
            <v>16</v>
          </cell>
        </row>
        <row r="52">
          <cell r="AO52">
            <v>11</v>
          </cell>
          <cell r="AP52">
            <v>13</v>
          </cell>
          <cell r="AQ52">
            <v>24</v>
          </cell>
        </row>
        <row r="53">
          <cell r="AO53">
            <v>7</v>
          </cell>
          <cell r="AP53">
            <v>9</v>
          </cell>
          <cell r="AQ53">
            <v>16</v>
          </cell>
        </row>
        <row r="54">
          <cell r="AO54">
            <v>9</v>
          </cell>
          <cell r="AP54">
            <v>12</v>
          </cell>
          <cell r="AQ54">
            <v>21</v>
          </cell>
        </row>
        <row r="55">
          <cell r="AO55">
            <v>8</v>
          </cell>
          <cell r="AP55">
            <v>9</v>
          </cell>
          <cell r="AQ55">
            <v>17</v>
          </cell>
        </row>
        <row r="56">
          <cell r="AO56">
            <v>14</v>
          </cell>
          <cell r="AP56">
            <v>15</v>
          </cell>
          <cell r="AQ56">
            <v>29</v>
          </cell>
        </row>
        <row r="57">
          <cell r="AO57">
            <v>4</v>
          </cell>
          <cell r="AP57">
            <v>14</v>
          </cell>
          <cell r="AQ57">
            <v>18</v>
          </cell>
        </row>
        <row r="58">
          <cell r="AO58">
            <v>7</v>
          </cell>
          <cell r="AP58">
            <v>7</v>
          </cell>
          <cell r="AQ58">
            <v>14</v>
          </cell>
        </row>
        <row r="59">
          <cell r="AO59">
            <v>4</v>
          </cell>
          <cell r="AP59">
            <v>7</v>
          </cell>
          <cell r="AQ59">
            <v>11</v>
          </cell>
        </row>
        <row r="60">
          <cell r="AO60">
            <v>18</v>
          </cell>
          <cell r="AP60">
            <v>11</v>
          </cell>
          <cell r="AQ60">
            <v>29</v>
          </cell>
        </row>
        <row r="61">
          <cell r="AO61">
            <v>8</v>
          </cell>
          <cell r="AP61">
            <v>10</v>
          </cell>
          <cell r="AQ61">
            <v>18</v>
          </cell>
        </row>
        <row r="62">
          <cell r="AO62">
            <v>7</v>
          </cell>
          <cell r="AP62">
            <v>12</v>
          </cell>
          <cell r="AQ62">
            <v>19</v>
          </cell>
        </row>
        <row r="63">
          <cell r="AO63">
            <v>10</v>
          </cell>
          <cell r="AP63">
            <v>7</v>
          </cell>
          <cell r="AQ63">
            <v>17</v>
          </cell>
        </row>
        <row r="64">
          <cell r="AO64">
            <v>4</v>
          </cell>
          <cell r="AP64">
            <v>4</v>
          </cell>
          <cell r="AQ64">
            <v>8</v>
          </cell>
        </row>
        <row r="65">
          <cell r="AO65">
            <v>11</v>
          </cell>
          <cell r="AP65">
            <v>9</v>
          </cell>
          <cell r="AQ65">
            <v>20</v>
          </cell>
        </row>
        <row r="66">
          <cell r="AO66">
            <v>2</v>
          </cell>
          <cell r="AP66">
            <v>9</v>
          </cell>
          <cell r="AQ66">
            <v>11</v>
          </cell>
        </row>
        <row r="67">
          <cell r="AO67">
            <v>6</v>
          </cell>
          <cell r="AP67">
            <v>9</v>
          </cell>
          <cell r="AQ67">
            <v>15</v>
          </cell>
        </row>
        <row r="68">
          <cell r="AO68">
            <v>7</v>
          </cell>
          <cell r="AP68">
            <v>2</v>
          </cell>
          <cell r="AQ68">
            <v>9</v>
          </cell>
        </row>
        <row r="69">
          <cell r="AO69">
            <v>4</v>
          </cell>
          <cell r="AP69">
            <v>10</v>
          </cell>
          <cell r="AQ69">
            <v>14</v>
          </cell>
        </row>
        <row r="70">
          <cell r="AO70">
            <v>8</v>
          </cell>
          <cell r="AP70">
            <v>10</v>
          </cell>
          <cell r="AQ70">
            <v>18</v>
          </cell>
        </row>
        <row r="71">
          <cell r="AO71">
            <v>4</v>
          </cell>
          <cell r="AP71">
            <v>15</v>
          </cell>
          <cell r="AQ71">
            <v>19</v>
          </cell>
        </row>
        <row r="72">
          <cell r="AO72">
            <v>4</v>
          </cell>
          <cell r="AP72">
            <v>7</v>
          </cell>
          <cell r="AQ72">
            <v>11</v>
          </cell>
        </row>
        <row r="73">
          <cell r="AO73">
            <v>5</v>
          </cell>
          <cell r="AP73">
            <v>8</v>
          </cell>
          <cell r="AQ73">
            <v>13</v>
          </cell>
        </row>
        <row r="74">
          <cell r="AO74">
            <v>3</v>
          </cell>
          <cell r="AP74">
            <v>5</v>
          </cell>
          <cell r="AQ74">
            <v>8</v>
          </cell>
        </row>
        <row r="75">
          <cell r="AO75">
            <v>6</v>
          </cell>
          <cell r="AP75">
            <v>12</v>
          </cell>
          <cell r="AQ75">
            <v>18</v>
          </cell>
        </row>
        <row r="76">
          <cell r="AO76">
            <v>3</v>
          </cell>
          <cell r="AP76">
            <v>15</v>
          </cell>
          <cell r="AQ76">
            <v>18</v>
          </cell>
        </row>
        <row r="77">
          <cell r="AO77">
            <v>8</v>
          </cell>
          <cell r="AP77">
            <v>10</v>
          </cell>
          <cell r="AQ77">
            <v>18</v>
          </cell>
        </row>
        <row r="78">
          <cell r="AO78">
            <v>8</v>
          </cell>
          <cell r="AP78">
            <v>7</v>
          </cell>
          <cell r="AQ78">
            <v>15</v>
          </cell>
        </row>
        <row r="79">
          <cell r="AO79">
            <v>9</v>
          </cell>
          <cell r="AP79">
            <v>5</v>
          </cell>
          <cell r="AQ79">
            <v>14</v>
          </cell>
        </row>
        <row r="80">
          <cell r="AO80">
            <v>3</v>
          </cell>
          <cell r="AP80">
            <v>5</v>
          </cell>
          <cell r="AQ80">
            <v>8</v>
          </cell>
        </row>
        <row r="81">
          <cell r="AO81">
            <v>4</v>
          </cell>
          <cell r="AP81">
            <v>5</v>
          </cell>
          <cell r="AQ81">
            <v>9</v>
          </cell>
        </row>
        <row r="82">
          <cell r="AO82">
            <v>7</v>
          </cell>
          <cell r="AP82">
            <v>7</v>
          </cell>
          <cell r="AQ82">
            <v>14</v>
          </cell>
        </row>
        <row r="83">
          <cell r="AO83">
            <v>31</v>
          </cell>
          <cell r="AP83">
            <v>64</v>
          </cell>
          <cell r="AQ83">
            <v>95</v>
          </cell>
        </row>
        <row r="84">
          <cell r="AO84">
            <v>701</v>
          </cell>
          <cell r="AP84">
            <v>770</v>
          </cell>
          <cell r="AQ84">
            <v>1471</v>
          </cell>
        </row>
      </sheetData>
      <sheetData sheetId="9" refreshError="1">
        <row r="2">
          <cell r="AO2">
            <v>29</v>
          </cell>
          <cell r="AP2">
            <v>26</v>
          </cell>
          <cell r="AQ2">
            <v>55</v>
          </cell>
          <cell r="AT2">
            <v>136</v>
          </cell>
          <cell r="AU2">
            <v>127</v>
          </cell>
          <cell r="AV2">
            <v>263</v>
          </cell>
        </row>
        <row r="3">
          <cell r="AO3">
            <v>20</v>
          </cell>
          <cell r="AP3">
            <v>10</v>
          </cell>
          <cell r="AQ3">
            <v>30</v>
          </cell>
          <cell r="AT3">
            <v>136</v>
          </cell>
          <cell r="AU3">
            <v>145</v>
          </cell>
          <cell r="AV3">
            <v>281</v>
          </cell>
        </row>
        <row r="4">
          <cell r="AO4">
            <v>27</v>
          </cell>
          <cell r="AP4">
            <v>32</v>
          </cell>
          <cell r="AQ4">
            <v>59</v>
          </cell>
          <cell r="AT4">
            <v>137</v>
          </cell>
          <cell r="AU4">
            <v>150</v>
          </cell>
          <cell r="AV4">
            <v>287</v>
          </cell>
        </row>
        <row r="5">
          <cell r="AO5">
            <v>32</v>
          </cell>
          <cell r="AP5">
            <v>31</v>
          </cell>
          <cell r="AQ5">
            <v>63</v>
          </cell>
          <cell r="AT5">
            <v>162</v>
          </cell>
          <cell r="AU5">
            <v>175</v>
          </cell>
          <cell r="AV5">
            <v>337</v>
          </cell>
        </row>
        <row r="6">
          <cell r="AO6">
            <v>28</v>
          </cell>
          <cell r="AP6">
            <v>28</v>
          </cell>
          <cell r="AQ6">
            <v>56</v>
          </cell>
          <cell r="AT6">
            <v>155</v>
          </cell>
          <cell r="AU6">
            <v>153</v>
          </cell>
          <cell r="AV6">
            <v>308</v>
          </cell>
        </row>
        <row r="7">
          <cell r="AO7">
            <v>30</v>
          </cell>
          <cell r="AP7">
            <v>25</v>
          </cell>
          <cell r="AQ7">
            <v>55</v>
          </cell>
          <cell r="AT7">
            <v>130</v>
          </cell>
          <cell r="AU7">
            <v>142</v>
          </cell>
          <cell r="AV7">
            <v>272</v>
          </cell>
        </row>
        <row r="8">
          <cell r="AO8">
            <v>19</v>
          </cell>
          <cell r="AP8">
            <v>26</v>
          </cell>
          <cell r="AQ8">
            <v>45</v>
          </cell>
          <cell r="AT8">
            <v>116</v>
          </cell>
          <cell r="AU8">
            <v>107</v>
          </cell>
          <cell r="AV8">
            <v>223</v>
          </cell>
        </row>
        <row r="9">
          <cell r="AO9">
            <v>24</v>
          </cell>
          <cell r="AP9">
            <v>34</v>
          </cell>
          <cell r="AQ9">
            <v>58</v>
          </cell>
          <cell r="AT9">
            <v>96</v>
          </cell>
          <cell r="AU9">
            <v>124</v>
          </cell>
          <cell r="AV9">
            <v>220</v>
          </cell>
        </row>
        <row r="10">
          <cell r="AO10">
            <v>33</v>
          </cell>
          <cell r="AP10">
            <v>31</v>
          </cell>
          <cell r="AQ10">
            <v>64</v>
          </cell>
          <cell r="AT10">
            <v>110</v>
          </cell>
          <cell r="AU10">
            <v>120</v>
          </cell>
          <cell r="AV10">
            <v>230</v>
          </cell>
        </row>
        <row r="11">
          <cell r="AO11">
            <v>30</v>
          </cell>
          <cell r="AP11">
            <v>29</v>
          </cell>
          <cell r="AQ11">
            <v>59</v>
          </cell>
          <cell r="AT11">
            <v>97</v>
          </cell>
          <cell r="AU11">
            <v>110</v>
          </cell>
          <cell r="AV11">
            <v>207</v>
          </cell>
        </row>
        <row r="12">
          <cell r="AO12">
            <v>25</v>
          </cell>
          <cell r="AP12">
            <v>37</v>
          </cell>
          <cell r="AQ12">
            <v>62</v>
          </cell>
          <cell r="AT12">
            <v>82</v>
          </cell>
          <cell r="AU12">
            <v>86</v>
          </cell>
          <cell r="AV12">
            <v>168</v>
          </cell>
        </row>
        <row r="13">
          <cell r="AO13">
            <v>34</v>
          </cell>
          <cell r="AP13">
            <v>30</v>
          </cell>
          <cell r="AQ13">
            <v>64</v>
          </cell>
          <cell r="AT13">
            <v>45</v>
          </cell>
          <cell r="AU13">
            <v>58</v>
          </cell>
          <cell r="AV13">
            <v>103</v>
          </cell>
        </row>
        <row r="14">
          <cell r="AO14">
            <v>24</v>
          </cell>
          <cell r="AP14">
            <v>27</v>
          </cell>
          <cell r="AQ14">
            <v>51</v>
          </cell>
          <cell r="AT14">
            <v>35</v>
          </cell>
          <cell r="AU14">
            <v>58</v>
          </cell>
          <cell r="AV14">
            <v>93</v>
          </cell>
        </row>
        <row r="15">
          <cell r="AO15">
            <v>20</v>
          </cell>
          <cell r="AP15">
            <v>25</v>
          </cell>
          <cell r="AQ15">
            <v>45</v>
          </cell>
          <cell r="AT15">
            <v>57</v>
          </cell>
          <cell r="AU15">
            <v>56</v>
          </cell>
          <cell r="AV15">
            <v>113</v>
          </cell>
        </row>
        <row r="16">
          <cell r="AO16">
            <v>34</v>
          </cell>
          <cell r="AP16">
            <v>31</v>
          </cell>
          <cell r="AQ16">
            <v>65</v>
          </cell>
          <cell r="AT16">
            <v>30</v>
          </cell>
          <cell r="AU16">
            <v>38</v>
          </cell>
          <cell r="AV16">
            <v>68</v>
          </cell>
        </row>
        <row r="17">
          <cell r="AO17">
            <v>21</v>
          </cell>
          <cell r="AP17">
            <v>32</v>
          </cell>
          <cell r="AQ17">
            <v>53</v>
          </cell>
          <cell r="AT17">
            <v>26</v>
          </cell>
          <cell r="AU17">
            <v>27</v>
          </cell>
          <cell r="AV17">
            <v>53</v>
          </cell>
        </row>
        <row r="18">
          <cell r="AO18">
            <v>32</v>
          </cell>
          <cell r="AP18">
            <v>31</v>
          </cell>
          <cell r="AQ18">
            <v>63</v>
          </cell>
          <cell r="AT18">
            <v>14</v>
          </cell>
          <cell r="AU18">
            <v>31</v>
          </cell>
          <cell r="AV18">
            <v>45</v>
          </cell>
        </row>
        <row r="19">
          <cell r="AO19">
            <v>35</v>
          </cell>
          <cell r="AP19">
            <v>40</v>
          </cell>
          <cell r="AQ19">
            <v>75</v>
          </cell>
          <cell r="AT19">
            <v>1564</v>
          </cell>
          <cell r="AU19">
            <v>1707</v>
          </cell>
          <cell r="AV19">
            <v>3271</v>
          </cell>
        </row>
        <row r="20">
          <cell r="AO20">
            <v>29</v>
          </cell>
          <cell r="AP20">
            <v>34</v>
          </cell>
          <cell r="AQ20">
            <v>63</v>
          </cell>
        </row>
        <row r="21">
          <cell r="AO21">
            <v>45</v>
          </cell>
          <cell r="AP21">
            <v>38</v>
          </cell>
          <cell r="AQ21">
            <v>83</v>
          </cell>
        </row>
        <row r="22">
          <cell r="AO22">
            <v>31</v>
          </cell>
          <cell r="AP22">
            <v>27</v>
          </cell>
          <cell r="AQ22">
            <v>58</v>
          </cell>
        </row>
        <row r="23">
          <cell r="AO23">
            <v>37</v>
          </cell>
          <cell r="AP23">
            <v>25</v>
          </cell>
          <cell r="AQ23">
            <v>62</v>
          </cell>
        </row>
        <row r="24">
          <cell r="AO24">
            <v>22</v>
          </cell>
          <cell r="AP24">
            <v>39</v>
          </cell>
          <cell r="AQ24">
            <v>61</v>
          </cell>
        </row>
        <row r="25">
          <cell r="AO25">
            <v>29</v>
          </cell>
          <cell r="AP25">
            <v>32</v>
          </cell>
          <cell r="AQ25">
            <v>61</v>
          </cell>
        </row>
        <row r="26">
          <cell r="AO26">
            <v>36</v>
          </cell>
          <cell r="AP26">
            <v>30</v>
          </cell>
          <cell r="AQ26">
            <v>66</v>
          </cell>
        </row>
        <row r="27">
          <cell r="AO27">
            <v>24</v>
          </cell>
          <cell r="AP27">
            <v>27</v>
          </cell>
          <cell r="AQ27">
            <v>51</v>
          </cell>
        </row>
        <row r="28">
          <cell r="AO28">
            <v>25</v>
          </cell>
          <cell r="AP28">
            <v>25</v>
          </cell>
          <cell r="AQ28">
            <v>50</v>
          </cell>
        </row>
        <row r="29">
          <cell r="AO29">
            <v>28</v>
          </cell>
          <cell r="AP29">
            <v>31</v>
          </cell>
          <cell r="AQ29">
            <v>59</v>
          </cell>
        </row>
        <row r="30">
          <cell r="AO30">
            <v>28</v>
          </cell>
          <cell r="AP30">
            <v>32</v>
          </cell>
          <cell r="AQ30">
            <v>60</v>
          </cell>
        </row>
        <row r="31">
          <cell r="AO31">
            <v>25</v>
          </cell>
          <cell r="AP31">
            <v>27</v>
          </cell>
          <cell r="AQ31">
            <v>52</v>
          </cell>
        </row>
        <row r="32">
          <cell r="AO32">
            <v>22</v>
          </cell>
          <cell r="AP32">
            <v>15</v>
          </cell>
          <cell r="AQ32">
            <v>37</v>
          </cell>
        </row>
        <row r="33">
          <cell r="AO33">
            <v>21</v>
          </cell>
          <cell r="AP33">
            <v>26</v>
          </cell>
          <cell r="AQ33">
            <v>47</v>
          </cell>
        </row>
        <row r="34">
          <cell r="AO34">
            <v>27</v>
          </cell>
          <cell r="AP34">
            <v>18</v>
          </cell>
          <cell r="AQ34">
            <v>45</v>
          </cell>
        </row>
        <row r="35">
          <cell r="AO35">
            <v>23</v>
          </cell>
          <cell r="AP35">
            <v>18</v>
          </cell>
          <cell r="AQ35">
            <v>41</v>
          </cell>
        </row>
        <row r="36">
          <cell r="AO36">
            <v>23</v>
          </cell>
          <cell r="AP36">
            <v>30</v>
          </cell>
          <cell r="AQ36">
            <v>53</v>
          </cell>
        </row>
        <row r="37">
          <cell r="AO37">
            <v>24</v>
          </cell>
          <cell r="AP37">
            <v>26</v>
          </cell>
          <cell r="AQ37">
            <v>50</v>
          </cell>
        </row>
        <row r="38">
          <cell r="AO38">
            <v>18</v>
          </cell>
          <cell r="AP38">
            <v>19</v>
          </cell>
          <cell r="AQ38">
            <v>37</v>
          </cell>
        </row>
        <row r="39">
          <cell r="AO39">
            <v>17</v>
          </cell>
          <cell r="AP39">
            <v>28</v>
          </cell>
          <cell r="AQ39">
            <v>45</v>
          </cell>
        </row>
        <row r="40">
          <cell r="AO40">
            <v>20</v>
          </cell>
          <cell r="AP40">
            <v>28</v>
          </cell>
          <cell r="AQ40">
            <v>48</v>
          </cell>
        </row>
        <row r="41">
          <cell r="AO41">
            <v>17</v>
          </cell>
          <cell r="AP41">
            <v>23</v>
          </cell>
          <cell r="AQ41">
            <v>40</v>
          </cell>
        </row>
        <row r="42">
          <cell r="AO42">
            <v>22</v>
          </cell>
          <cell r="AP42">
            <v>24</v>
          </cell>
          <cell r="AQ42">
            <v>46</v>
          </cell>
        </row>
        <row r="43">
          <cell r="AO43">
            <v>28</v>
          </cell>
          <cell r="AP43">
            <v>27</v>
          </cell>
          <cell r="AQ43">
            <v>55</v>
          </cell>
        </row>
        <row r="44">
          <cell r="AO44">
            <v>20</v>
          </cell>
          <cell r="AP44">
            <v>18</v>
          </cell>
          <cell r="AQ44">
            <v>38</v>
          </cell>
        </row>
        <row r="45">
          <cell r="AO45">
            <v>14</v>
          </cell>
          <cell r="AP45">
            <v>29</v>
          </cell>
          <cell r="AQ45">
            <v>43</v>
          </cell>
        </row>
        <row r="46">
          <cell r="AO46">
            <v>26</v>
          </cell>
          <cell r="AP46">
            <v>22</v>
          </cell>
          <cell r="AQ46">
            <v>48</v>
          </cell>
        </row>
        <row r="47">
          <cell r="AO47">
            <v>21</v>
          </cell>
          <cell r="AP47">
            <v>25</v>
          </cell>
          <cell r="AQ47">
            <v>46</v>
          </cell>
        </row>
        <row r="48">
          <cell r="AO48">
            <v>26</v>
          </cell>
          <cell r="AP48">
            <v>24</v>
          </cell>
          <cell r="AQ48">
            <v>50</v>
          </cell>
        </row>
        <row r="49">
          <cell r="AO49">
            <v>15</v>
          </cell>
          <cell r="AP49">
            <v>23</v>
          </cell>
          <cell r="AQ49">
            <v>38</v>
          </cell>
        </row>
        <row r="50">
          <cell r="AO50">
            <v>16</v>
          </cell>
          <cell r="AP50">
            <v>21</v>
          </cell>
          <cell r="AQ50">
            <v>37</v>
          </cell>
        </row>
        <row r="51">
          <cell r="AO51">
            <v>19</v>
          </cell>
          <cell r="AP51">
            <v>17</v>
          </cell>
          <cell r="AQ51">
            <v>36</v>
          </cell>
        </row>
        <row r="52">
          <cell r="AO52">
            <v>16</v>
          </cell>
          <cell r="AP52">
            <v>14</v>
          </cell>
          <cell r="AQ52">
            <v>30</v>
          </cell>
        </row>
        <row r="53">
          <cell r="AO53">
            <v>21</v>
          </cell>
          <cell r="AP53">
            <v>16</v>
          </cell>
          <cell r="AQ53">
            <v>37</v>
          </cell>
        </row>
        <row r="54">
          <cell r="AO54">
            <v>17</v>
          </cell>
          <cell r="AP54">
            <v>12</v>
          </cell>
          <cell r="AQ54">
            <v>29</v>
          </cell>
        </row>
        <row r="55">
          <cell r="AO55">
            <v>8</v>
          </cell>
          <cell r="AP55">
            <v>17</v>
          </cell>
          <cell r="AQ55">
            <v>25</v>
          </cell>
        </row>
        <row r="56">
          <cell r="AO56">
            <v>20</v>
          </cell>
          <cell r="AP56">
            <v>27</v>
          </cell>
          <cell r="AQ56">
            <v>47</v>
          </cell>
        </row>
        <row r="57">
          <cell r="AO57">
            <v>13</v>
          </cell>
          <cell r="AP57">
            <v>12</v>
          </cell>
          <cell r="AQ57">
            <v>25</v>
          </cell>
        </row>
        <row r="58">
          <cell r="AO58">
            <v>8</v>
          </cell>
          <cell r="AP58">
            <v>8</v>
          </cell>
          <cell r="AQ58">
            <v>16</v>
          </cell>
        </row>
        <row r="59">
          <cell r="AO59">
            <v>2</v>
          </cell>
          <cell r="AP59">
            <v>7</v>
          </cell>
          <cell r="AQ59">
            <v>9</v>
          </cell>
        </row>
        <row r="60">
          <cell r="AO60">
            <v>14</v>
          </cell>
          <cell r="AP60">
            <v>14</v>
          </cell>
          <cell r="AQ60">
            <v>28</v>
          </cell>
        </row>
        <row r="61">
          <cell r="AO61">
            <v>8</v>
          </cell>
          <cell r="AP61">
            <v>17</v>
          </cell>
          <cell r="AQ61">
            <v>25</v>
          </cell>
        </row>
        <row r="62">
          <cell r="AO62">
            <v>3</v>
          </cell>
          <cell r="AP62">
            <v>7</v>
          </cell>
          <cell r="AQ62">
            <v>10</v>
          </cell>
        </row>
        <row r="63">
          <cell r="AO63">
            <v>2</v>
          </cell>
          <cell r="AP63">
            <v>14</v>
          </cell>
          <cell r="AQ63">
            <v>16</v>
          </cell>
        </row>
        <row r="64">
          <cell r="AO64">
            <v>8</v>
          </cell>
          <cell r="AP64">
            <v>11</v>
          </cell>
          <cell r="AQ64">
            <v>19</v>
          </cell>
        </row>
        <row r="65">
          <cell r="AO65">
            <v>8</v>
          </cell>
          <cell r="AP65">
            <v>11</v>
          </cell>
          <cell r="AQ65">
            <v>19</v>
          </cell>
        </row>
        <row r="66">
          <cell r="AO66">
            <v>14</v>
          </cell>
          <cell r="AP66">
            <v>15</v>
          </cell>
          <cell r="AQ66">
            <v>29</v>
          </cell>
        </row>
        <row r="67">
          <cell r="AO67">
            <v>16</v>
          </cell>
          <cell r="AP67">
            <v>10</v>
          </cell>
          <cell r="AQ67">
            <v>26</v>
          </cell>
        </row>
        <row r="68">
          <cell r="AO68">
            <v>12</v>
          </cell>
          <cell r="AP68">
            <v>12</v>
          </cell>
          <cell r="AQ68">
            <v>24</v>
          </cell>
        </row>
        <row r="69">
          <cell r="AO69">
            <v>10</v>
          </cell>
          <cell r="AP69">
            <v>15</v>
          </cell>
          <cell r="AQ69">
            <v>25</v>
          </cell>
        </row>
        <row r="70">
          <cell r="AO70">
            <v>12</v>
          </cell>
          <cell r="AP70">
            <v>10</v>
          </cell>
          <cell r="AQ70">
            <v>22</v>
          </cell>
        </row>
        <row r="71">
          <cell r="AO71">
            <v>7</v>
          </cell>
          <cell r="AP71">
            <v>9</v>
          </cell>
          <cell r="AQ71">
            <v>16</v>
          </cell>
        </row>
        <row r="72">
          <cell r="AO72">
            <v>7</v>
          </cell>
          <cell r="AP72">
            <v>5</v>
          </cell>
          <cell r="AQ72">
            <v>12</v>
          </cell>
        </row>
        <row r="73">
          <cell r="AO73">
            <v>6</v>
          </cell>
          <cell r="AP73">
            <v>8</v>
          </cell>
          <cell r="AQ73">
            <v>14</v>
          </cell>
        </row>
        <row r="74">
          <cell r="AO74">
            <v>5</v>
          </cell>
          <cell r="AP74">
            <v>6</v>
          </cell>
          <cell r="AQ74">
            <v>11</v>
          </cell>
        </row>
        <row r="75">
          <cell r="AO75">
            <v>4</v>
          </cell>
          <cell r="AP75">
            <v>11</v>
          </cell>
          <cell r="AQ75">
            <v>15</v>
          </cell>
        </row>
        <row r="76">
          <cell r="AO76">
            <v>8</v>
          </cell>
          <cell r="AP76">
            <v>8</v>
          </cell>
          <cell r="AQ76">
            <v>16</v>
          </cell>
        </row>
        <row r="77">
          <cell r="AO77">
            <v>9</v>
          </cell>
          <cell r="AP77">
            <v>5</v>
          </cell>
          <cell r="AQ77">
            <v>14</v>
          </cell>
        </row>
        <row r="78">
          <cell r="AO78">
            <v>1</v>
          </cell>
          <cell r="AP78">
            <v>3</v>
          </cell>
          <cell r="AQ78">
            <v>4</v>
          </cell>
        </row>
        <row r="79">
          <cell r="AO79">
            <v>6</v>
          </cell>
          <cell r="AP79">
            <v>6</v>
          </cell>
          <cell r="AQ79">
            <v>12</v>
          </cell>
        </row>
        <row r="80">
          <cell r="AO80">
            <v>6</v>
          </cell>
          <cell r="AP80">
            <v>6</v>
          </cell>
          <cell r="AQ80">
            <v>12</v>
          </cell>
        </row>
        <row r="81">
          <cell r="AO81">
            <v>4</v>
          </cell>
          <cell r="AP81">
            <v>7</v>
          </cell>
          <cell r="AQ81">
            <v>11</v>
          </cell>
        </row>
        <row r="82">
          <cell r="AO82">
            <v>5</v>
          </cell>
          <cell r="AP82">
            <v>6</v>
          </cell>
          <cell r="AQ82">
            <v>11</v>
          </cell>
        </row>
        <row r="83">
          <cell r="AO83">
            <v>9</v>
          </cell>
          <cell r="AP83">
            <v>25</v>
          </cell>
          <cell r="AQ83">
            <v>34</v>
          </cell>
        </row>
        <row r="84">
          <cell r="AO84">
            <v>1564</v>
          </cell>
          <cell r="AP84">
            <v>1707</v>
          </cell>
          <cell r="AQ84">
            <v>3271</v>
          </cell>
        </row>
      </sheetData>
      <sheetData sheetId="10" refreshError="1">
        <row r="2">
          <cell r="AO2">
            <v>54</v>
          </cell>
          <cell r="AP2">
            <v>48</v>
          </cell>
          <cell r="AQ2">
            <v>102</v>
          </cell>
          <cell r="AT2">
            <v>156</v>
          </cell>
          <cell r="AU2">
            <v>166</v>
          </cell>
          <cell r="AV2">
            <v>322</v>
          </cell>
        </row>
        <row r="3">
          <cell r="AO3">
            <v>23</v>
          </cell>
          <cell r="AP3">
            <v>31</v>
          </cell>
          <cell r="AQ3">
            <v>54</v>
          </cell>
          <cell r="AT3">
            <v>151</v>
          </cell>
          <cell r="AU3">
            <v>138</v>
          </cell>
          <cell r="AV3">
            <v>289</v>
          </cell>
        </row>
        <row r="4">
          <cell r="AO4">
            <v>30</v>
          </cell>
          <cell r="AP4">
            <v>30</v>
          </cell>
          <cell r="AQ4">
            <v>60</v>
          </cell>
          <cell r="AT4">
            <v>159</v>
          </cell>
          <cell r="AU4">
            <v>121</v>
          </cell>
          <cell r="AV4">
            <v>280</v>
          </cell>
        </row>
        <row r="5">
          <cell r="AO5">
            <v>21</v>
          </cell>
          <cell r="AP5">
            <v>35</v>
          </cell>
          <cell r="AQ5">
            <v>56</v>
          </cell>
          <cell r="AT5">
            <v>155</v>
          </cell>
          <cell r="AU5">
            <v>157</v>
          </cell>
          <cell r="AV5">
            <v>312</v>
          </cell>
        </row>
        <row r="6">
          <cell r="AO6">
            <v>28</v>
          </cell>
          <cell r="AP6">
            <v>22</v>
          </cell>
          <cell r="AQ6">
            <v>50</v>
          </cell>
          <cell r="AT6">
            <v>140</v>
          </cell>
          <cell r="AU6">
            <v>133</v>
          </cell>
          <cell r="AV6">
            <v>273</v>
          </cell>
        </row>
        <row r="7">
          <cell r="AO7">
            <v>31</v>
          </cell>
          <cell r="AP7">
            <v>31</v>
          </cell>
          <cell r="AQ7">
            <v>62</v>
          </cell>
          <cell r="AT7">
            <v>132</v>
          </cell>
          <cell r="AU7">
            <v>141</v>
          </cell>
          <cell r="AV7">
            <v>273</v>
          </cell>
        </row>
        <row r="8">
          <cell r="AO8">
            <v>25</v>
          </cell>
          <cell r="AP8">
            <v>30</v>
          </cell>
          <cell r="AQ8">
            <v>55</v>
          </cell>
          <cell r="AT8">
            <v>130</v>
          </cell>
          <cell r="AU8">
            <v>110</v>
          </cell>
          <cell r="AV8">
            <v>240</v>
          </cell>
        </row>
        <row r="9">
          <cell r="AO9">
            <v>27</v>
          </cell>
          <cell r="AP9">
            <v>26</v>
          </cell>
          <cell r="AQ9">
            <v>53</v>
          </cell>
          <cell r="AT9">
            <v>115</v>
          </cell>
          <cell r="AU9">
            <v>104</v>
          </cell>
          <cell r="AV9">
            <v>219</v>
          </cell>
        </row>
        <row r="10">
          <cell r="AO10">
            <v>43</v>
          </cell>
          <cell r="AP10">
            <v>20</v>
          </cell>
          <cell r="AQ10">
            <v>63</v>
          </cell>
          <cell r="AT10">
            <v>97</v>
          </cell>
          <cell r="AU10">
            <v>90</v>
          </cell>
          <cell r="AV10">
            <v>187</v>
          </cell>
        </row>
        <row r="11">
          <cell r="AO11">
            <v>25</v>
          </cell>
          <cell r="AP11">
            <v>31</v>
          </cell>
          <cell r="AQ11">
            <v>56</v>
          </cell>
          <cell r="AT11">
            <v>67</v>
          </cell>
          <cell r="AU11">
            <v>79</v>
          </cell>
          <cell r="AV11">
            <v>146</v>
          </cell>
        </row>
        <row r="12">
          <cell r="AO12">
            <v>37</v>
          </cell>
          <cell r="AP12">
            <v>30</v>
          </cell>
          <cell r="AQ12">
            <v>67</v>
          </cell>
          <cell r="AT12">
            <v>78</v>
          </cell>
          <cell r="AU12">
            <v>74</v>
          </cell>
          <cell r="AV12">
            <v>152</v>
          </cell>
        </row>
        <row r="13">
          <cell r="AO13">
            <v>37</v>
          </cell>
          <cell r="AP13">
            <v>17</v>
          </cell>
          <cell r="AQ13">
            <v>54</v>
          </cell>
          <cell r="AT13">
            <v>51</v>
          </cell>
          <cell r="AU13">
            <v>52</v>
          </cell>
          <cell r="AV13">
            <v>103</v>
          </cell>
        </row>
        <row r="14">
          <cell r="AO14">
            <v>32</v>
          </cell>
          <cell r="AP14">
            <v>26</v>
          </cell>
          <cell r="AQ14">
            <v>58</v>
          </cell>
          <cell r="AT14">
            <v>42</v>
          </cell>
          <cell r="AU14">
            <v>35</v>
          </cell>
          <cell r="AV14">
            <v>77</v>
          </cell>
        </row>
        <row r="15">
          <cell r="AO15">
            <v>25</v>
          </cell>
          <cell r="AP15">
            <v>24</v>
          </cell>
          <cell r="AQ15">
            <v>49</v>
          </cell>
          <cell r="AT15">
            <v>37</v>
          </cell>
          <cell r="AU15">
            <v>34</v>
          </cell>
          <cell r="AV15">
            <v>71</v>
          </cell>
        </row>
        <row r="16">
          <cell r="AO16">
            <v>28</v>
          </cell>
          <cell r="AP16">
            <v>24</v>
          </cell>
          <cell r="AQ16">
            <v>52</v>
          </cell>
          <cell r="AT16">
            <v>14</v>
          </cell>
          <cell r="AU16">
            <v>16</v>
          </cell>
          <cell r="AV16">
            <v>30</v>
          </cell>
        </row>
        <row r="17">
          <cell r="AO17">
            <v>36</v>
          </cell>
          <cell r="AP17">
            <v>32</v>
          </cell>
          <cell r="AQ17">
            <v>68</v>
          </cell>
          <cell r="AT17">
            <v>9</v>
          </cell>
          <cell r="AU17">
            <v>23</v>
          </cell>
          <cell r="AV17">
            <v>32</v>
          </cell>
        </row>
        <row r="18">
          <cell r="AO18">
            <v>34</v>
          </cell>
          <cell r="AP18">
            <v>30</v>
          </cell>
          <cell r="AQ18">
            <v>64</v>
          </cell>
          <cell r="AT18">
            <v>14</v>
          </cell>
          <cell r="AU18">
            <v>15</v>
          </cell>
          <cell r="AV18">
            <v>29</v>
          </cell>
        </row>
        <row r="19">
          <cell r="AO19">
            <v>30</v>
          </cell>
          <cell r="AP19">
            <v>29</v>
          </cell>
          <cell r="AQ19">
            <v>59</v>
          </cell>
          <cell r="AT19">
            <v>1547</v>
          </cell>
          <cell r="AU19">
            <v>1488</v>
          </cell>
          <cell r="AV19">
            <v>3035</v>
          </cell>
        </row>
        <row r="20">
          <cell r="AO20">
            <v>27</v>
          </cell>
          <cell r="AP20">
            <v>38</v>
          </cell>
          <cell r="AQ20">
            <v>65</v>
          </cell>
        </row>
        <row r="21">
          <cell r="AO21">
            <v>28</v>
          </cell>
          <cell r="AP21">
            <v>28</v>
          </cell>
          <cell r="AQ21">
            <v>56</v>
          </cell>
        </row>
        <row r="22">
          <cell r="AO22">
            <v>31</v>
          </cell>
          <cell r="AP22">
            <v>28</v>
          </cell>
          <cell r="AQ22">
            <v>59</v>
          </cell>
        </row>
        <row r="23">
          <cell r="AO23">
            <v>35</v>
          </cell>
          <cell r="AP23">
            <v>25</v>
          </cell>
          <cell r="AQ23">
            <v>60</v>
          </cell>
        </row>
        <row r="24">
          <cell r="AO24">
            <v>26</v>
          </cell>
          <cell r="AP24">
            <v>31</v>
          </cell>
          <cell r="AQ24">
            <v>57</v>
          </cell>
        </row>
        <row r="25">
          <cell r="AO25">
            <v>24</v>
          </cell>
          <cell r="AP25">
            <v>22</v>
          </cell>
          <cell r="AQ25">
            <v>46</v>
          </cell>
        </row>
        <row r="26">
          <cell r="AO26">
            <v>24</v>
          </cell>
          <cell r="AP26">
            <v>27</v>
          </cell>
          <cell r="AQ26">
            <v>51</v>
          </cell>
        </row>
        <row r="27">
          <cell r="AO27">
            <v>32</v>
          </cell>
          <cell r="AP27">
            <v>29</v>
          </cell>
          <cell r="AQ27">
            <v>61</v>
          </cell>
        </row>
        <row r="28">
          <cell r="AO28">
            <v>33</v>
          </cell>
          <cell r="AP28">
            <v>26</v>
          </cell>
          <cell r="AQ28">
            <v>59</v>
          </cell>
        </row>
        <row r="29">
          <cell r="AO29">
            <v>27</v>
          </cell>
          <cell r="AP29">
            <v>31</v>
          </cell>
          <cell r="AQ29">
            <v>58</v>
          </cell>
        </row>
        <row r="30">
          <cell r="AO30">
            <v>17</v>
          </cell>
          <cell r="AP30">
            <v>29</v>
          </cell>
          <cell r="AQ30">
            <v>46</v>
          </cell>
        </row>
        <row r="31">
          <cell r="AO31">
            <v>23</v>
          </cell>
          <cell r="AP31">
            <v>26</v>
          </cell>
          <cell r="AQ31">
            <v>49</v>
          </cell>
        </row>
        <row r="32">
          <cell r="AO32">
            <v>29</v>
          </cell>
          <cell r="AP32">
            <v>21</v>
          </cell>
          <cell r="AQ32">
            <v>50</v>
          </cell>
        </row>
        <row r="33">
          <cell r="AO33">
            <v>28</v>
          </cell>
          <cell r="AP33">
            <v>22</v>
          </cell>
          <cell r="AQ33">
            <v>50</v>
          </cell>
        </row>
        <row r="34">
          <cell r="AO34">
            <v>29</v>
          </cell>
          <cell r="AP34">
            <v>25</v>
          </cell>
          <cell r="AQ34">
            <v>54</v>
          </cell>
        </row>
        <row r="35">
          <cell r="AO35">
            <v>22</v>
          </cell>
          <cell r="AP35">
            <v>20</v>
          </cell>
          <cell r="AQ35">
            <v>42</v>
          </cell>
        </row>
        <row r="36">
          <cell r="AO36">
            <v>22</v>
          </cell>
          <cell r="AP36">
            <v>22</v>
          </cell>
          <cell r="AQ36">
            <v>44</v>
          </cell>
        </row>
        <row r="37">
          <cell r="AO37">
            <v>22</v>
          </cell>
          <cell r="AP37">
            <v>23</v>
          </cell>
          <cell r="AQ37">
            <v>45</v>
          </cell>
        </row>
        <row r="38">
          <cell r="AO38">
            <v>24</v>
          </cell>
          <cell r="AP38">
            <v>21</v>
          </cell>
          <cell r="AQ38">
            <v>45</v>
          </cell>
        </row>
        <row r="39">
          <cell r="AO39">
            <v>28</v>
          </cell>
          <cell r="AP39">
            <v>23</v>
          </cell>
          <cell r="AQ39">
            <v>51</v>
          </cell>
        </row>
        <row r="40">
          <cell r="AO40">
            <v>20</v>
          </cell>
          <cell r="AP40">
            <v>20</v>
          </cell>
          <cell r="AQ40">
            <v>40</v>
          </cell>
        </row>
        <row r="41">
          <cell r="AO41">
            <v>21</v>
          </cell>
          <cell r="AP41">
            <v>17</v>
          </cell>
          <cell r="AQ41">
            <v>38</v>
          </cell>
        </row>
        <row r="42">
          <cell r="AO42">
            <v>23</v>
          </cell>
          <cell r="AP42">
            <v>25</v>
          </cell>
          <cell r="AQ42">
            <v>48</v>
          </cell>
        </row>
        <row r="43">
          <cell r="AO43">
            <v>16</v>
          </cell>
          <cell r="AP43">
            <v>20</v>
          </cell>
          <cell r="AQ43">
            <v>36</v>
          </cell>
        </row>
        <row r="44">
          <cell r="AO44">
            <v>20</v>
          </cell>
          <cell r="AP44">
            <v>13</v>
          </cell>
          <cell r="AQ44">
            <v>33</v>
          </cell>
        </row>
        <row r="45">
          <cell r="AO45">
            <v>16</v>
          </cell>
          <cell r="AP45">
            <v>17</v>
          </cell>
          <cell r="AQ45">
            <v>33</v>
          </cell>
        </row>
        <row r="46">
          <cell r="AO46">
            <v>22</v>
          </cell>
          <cell r="AP46">
            <v>15</v>
          </cell>
          <cell r="AQ46">
            <v>37</v>
          </cell>
        </row>
        <row r="47">
          <cell r="AO47">
            <v>12</v>
          </cell>
          <cell r="AP47">
            <v>14</v>
          </cell>
          <cell r="AQ47">
            <v>26</v>
          </cell>
        </row>
        <row r="48">
          <cell r="AO48">
            <v>15</v>
          </cell>
          <cell r="AP48">
            <v>13</v>
          </cell>
          <cell r="AQ48">
            <v>28</v>
          </cell>
        </row>
        <row r="49">
          <cell r="AO49">
            <v>10</v>
          </cell>
          <cell r="AP49">
            <v>19</v>
          </cell>
          <cell r="AQ49">
            <v>29</v>
          </cell>
        </row>
        <row r="50">
          <cell r="AO50">
            <v>15</v>
          </cell>
          <cell r="AP50">
            <v>20</v>
          </cell>
          <cell r="AQ50">
            <v>35</v>
          </cell>
        </row>
        <row r="51">
          <cell r="AO51">
            <v>15</v>
          </cell>
          <cell r="AP51">
            <v>13</v>
          </cell>
          <cell r="AQ51">
            <v>28</v>
          </cell>
        </row>
        <row r="52">
          <cell r="AO52">
            <v>15</v>
          </cell>
          <cell r="AP52">
            <v>9</v>
          </cell>
          <cell r="AQ52">
            <v>24</v>
          </cell>
        </row>
        <row r="53">
          <cell r="AO53">
            <v>17</v>
          </cell>
          <cell r="AP53">
            <v>18</v>
          </cell>
          <cell r="AQ53">
            <v>35</v>
          </cell>
        </row>
        <row r="54">
          <cell r="AO54">
            <v>17</v>
          </cell>
          <cell r="AP54">
            <v>17</v>
          </cell>
          <cell r="AQ54">
            <v>34</v>
          </cell>
        </row>
        <row r="55">
          <cell r="AO55">
            <v>16</v>
          </cell>
          <cell r="AP55">
            <v>14</v>
          </cell>
          <cell r="AQ55">
            <v>30</v>
          </cell>
        </row>
        <row r="56">
          <cell r="AO56">
            <v>13</v>
          </cell>
          <cell r="AP56">
            <v>16</v>
          </cell>
          <cell r="AQ56">
            <v>29</v>
          </cell>
        </row>
        <row r="57">
          <cell r="AO57">
            <v>13</v>
          </cell>
          <cell r="AP57">
            <v>11</v>
          </cell>
          <cell r="AQ57">
            <v>24</v>
          </cell>
        </row>
        <row r="58">
          <cell r="AO58">
            <v>11</v>
          </cell>
          <cell r="AP58">
            <v>6</v>
          </cell>
          <cell r="AQ58">
            <v>17</v>
          </cell>
        </row>
        <row r="59">
          <cell r="AO59">
            <v>9</v>
          </cell>
          <cell r="AP59">
            <v>17</v>
          </cell>
          <cell r="AQ59">
            <v>26</v>
          </cell>
        </row>
        <row r="60">
          <cell r="AO60">
            <v>10</v>
          </cell>
          <cell r="AP60">
            <v>11</v>
          </cell>
          <cell r="AQ60">
            <v>21</v>
          </cell>
        </row>
        <row r="61">
          <cell r="AO61">
            <v>8</v>
          </cell>
          <cell r="AP61">
            <v>7</v>
          </cell>
          <cell r="AQ61">
            <v>15</v>
          </cell>
        </row>
        <row r="62">
          <cell r="AO62">
            <v>9</v>
          </cell>
          <cell r="AP62">
            <v>6</v>
          </cell>
          <cell r="AQ62">
            <v>15</v>
          </cell>
        </row>
        <row r="63">
          <cell r="AO63">
            <v>6</v>
          </cell>
          <cell r="AP63">
            <v>5</v>
          </cell>
          <cell r="AQ63">
            <v>11</v>
          </cell>
        </row>
        <row r="64">
          <cell r="AO64">
            <v>13</v>
          </cell>
          <cell r="AP64">
            <v>6</v>
          </cell>
          <cell r="AQ64">
            <v>19</v>
          </cell>
        </row>
        <row r="65">
          <cell r="AO65">
            <v>8</v>
          </cell>
          <cell r="AP65">
            <v>6</v>
          </cell>
          <cell r="AQ65">
            <v>14</v>
          </cell>
        </row>
        <row r="66">
          <cell r="AO66">
            <v>6</v>
          </cell>
          <cell r="AP66">
            <v>12</v>
          </cell>
          <cell r="AQ66">
            <v>18</v>
          </cell>
        </row>
        <row r="67">
          <cell r="AO67">
            <v>12</v>
          </cell>
          <cell r="AP67">
            <v>9</v>
          </cell>
          <cell r="AQ67">
            <v>21</v>
          </cell>
        </row>
        <row r="68">
          <cell r="AO68">
            <v>8</v>
          </cell>
          <cell r="AP68">
            <v>8</v>
          </cell>
          <cell r="AQ68">
            <v>16</v>
          </cell>
        </row>
        <row r="69">
          <cell r="AO69">
            <v>5</v>
          </cell>
          <cell r="AP69">
            <v>6</v>
          </cell>
          <cell r="AQ69">
            <v>11</v>
          </cell>
        </row>
        <row r="70">
          <cell r="AO70">
            <v>6</v>
          </cell>
          <cell r="AP70">
            <v>8</v>
          </cell>
          <cell r="AQ70">
            <v>14</v>
          </cell>
        </row>
        <row r="71">
          <cell r="AO71">
            <v>6</v>
          </cell>
          <cell r="AP71">
            <v>3</v>
          </cell>
          <cell r="AQ71">
            <v>9</v>
          </cell>
        </row>
        <row r="72">
          <cell r="AO72">
            <v>2</v>
          </cell>
          <cell r="AP72">
            <v>4</v>
          </cell>
          <cell r="AQ72">
            <v>6</v>
          </cell>
        </row>
        <row r="73">
          <cell r="AO73">
            <v>3</v>
          </cell>
          <cell r="AP73">
            <v>4</v>
          </cell>
          <cell r="AQ73">
            <v>7</v>
          </cell>
        </row>
        <row r="74">
          <cell r="AO74">
            <v>3</v>
          </cell>
          <cell r="AP74">
            <v>4</v>
          </cell>
          <cell r="AQ74">
            <v>7</v>
          </cell>
        </row>
        <row r="75">
          <cell r="AO75">
            <v>4</v>
          </cell>
          <cell r="AP75">
            <v>2</v>
          </cell>
          <cell r="AQ75">
            <v>6</v>
          </cell>
        </row>
        <row r="76">
          <cell r="AO76">
            <v>2</v>
          </cell>
          <cell r="AP76">
            <v>2</v>
          </cell>
          <cell r="AQ76">
            <v>4</v>
          </cell>
        </row>
        <row r="77">
          <cell r="AO77">
            <v>2</v>
          </cell>
          <cell r="AP77">
            <v>4</v>
          </cell>
          <cell r="AQ77">
            <v>6</v>
          </cell>
        </row>
        <row r="78">
          <cell r="AO78">
            <v>1</v>
          </cell>
          <cell r="AP78">
            <v>9</v>
          </cell>
          <cell r="AQ78">
            <v>10</v>
          </cell>
        </row>
        <row r="79">
          <cell r="AO79">
            <v>2</v>
          </cell>
          <cell r="AP79">
            <v>1</v>
          </cell>
          <cell r="AQ79">
            <v>3</v>
          </cell>
        </row>
        <row r="80">
          <cell r="AO80">
            <v>2</v>
          </cell>
          <cell r="AP80">
            <v>5</v>
          </cell>
          <cell r="AQ80">
            <v>7</v>
          </cell>
        </row>
        <row r="81">
          <cell r="AO81">
            <v>2</v>
          </cell>
          <cell r="AP81">
            <v>4</v>
          </cell>
          <cell r="AQ81">
            <v>6</v>
          </cell>
        </row>
        <row r="82">
          <cell r="AO82">
            <v>4</v>
          </cell>
          <cell r="AP82">
            <v>2</v>
          </cell>
          <cell r="AQ82">
            <v>6</v>
          </cell>
        </row>
        <row r="83">
          <cell r="AO83">
            <v>10</v>
          </cell>
          <cell r="AP83">
            <v>13</v>
          </cell>
          <cell r="AQ83">
            <v>23</v>
          </cell>
        </row>
        <row r="84">
          <cell r="AO84">
            <v>1547</v>
          </cell>
          <cell r="AP84">
            <v>1488</v>
          </cell>
          <cell r="AQ84">
            <v>3035</v>
          </cell>
        </row>
      </sheetData>
      <sheetData sheetId="11" refreshError="1">
        <row r="2">
          <cell r="AO2">
            <v>25</v>
          </cell>
          <cell r="AP2">
            <v>22</v>
          </cell>
          <cell r="AQ2">
            <v>47</v>
          </cell>
          <cell r="AT2">
            <v>87</v>
          </cell>
          <cell r="AU2">
            <v>89</v>
          </cell>
          <cell r="AV2">
            <v>176</v>
          </cell>
        </row>
        <row r="3">
          <cell r="AO3">
            <v>11</v>
          </cell>
          <cell r="AP3">
            <v>23</v>
          </cell>
          <cell r="AQ3">
            <v>34</v>
          </cell>
          <cell r="AT3">
            <v>90</v>
          </cell>
          <cell r="AU3">
            <v>76</v>
          </cell>
          <cell r="AV3">
            <v>166</v>
          </cell>
        </row>
        <row r="4">
          <cell r="AO4">
            <v>18</v>
          </cell>
          <cell r="AP4">
            <v>13</v>
          </cell>
          <cell r="AQ4">
            <v>31</v>
          </cell>
          <cell r="AT4">
            <v>114</v>
          </cell>
          <cell r="AU4">
            <v>102</v>
          </cell>
          <cell r="AV4">
            <v>216</v>
          </cell>
        </row>
        <row r="5">
          <cell r="AO5">
            <v>16</v>
          </cell>
          <cell r="AP5">
            <v>15</v>
          </cell>
          <cell r="AQ5">
            <v>31</v>
          </cell>
          <cell r="AT5">
            <v>110</v>
          </cell>
          <cell r="AU5">
            <v>120</v>
          </cell>
          <cell r="AV5">
            <v>230</v>
          </cell>
        </row>
        <row r="6">
          <cell r="AO6">
            <v>17</v>
          </cell>
          <cell r="AP6">
            <v>16</v>
          </cell>
          <cell r="AQ6">
            <v>33</v>
          </cell>
          <cell r="AT6">
            <v>108</v>
          </cell>
          <cell r="AU6">
            <v>101</v>
          </cell>
          <cell r="AV6">
            <v>209</v>
          </cell>
        </row>
        <row r="7">
          <cell r="AO7">
            <v>14</v>
          </cell>
          <cell r="AP7">
            <v>17</v>
          </cell>
          <cell r="AQ7">
            <v>31</v>
          </cell>
          <cell r="AT7">
            <v>66</v>
          </cell>
          <cell r="AU7">
            <v>68</v>
          </cell>
          <cell r="AV7">
            <v>134</v>
          </cell>
        </row>
        <row r="8">
          <cell r="AO8">
            <v>15</v>
          </cell>
          <cell r="AP8">
            <v>14</v>
          </cell>
          <cell r="AQ8">
            <v>29</v>
          </cell>
          <cell r="AT8">
            <v>69</v>
          </cell>
          <cell r="AU8">
            <v>79</v>
          </cell>
          <cell r="AV8">
            <v>148</v>
          </cell>
        </row>
        <row r="9">
          <cell r="AO9">
            <v>25</v>
          </cell>
          <cell r="AP9">
            <v>17</v>
          </cell>
          <cell r="AQ9">
            <v>42</v>
          </cell>
          <cell r="AT9">
            <v>79</v>
          </cell>
          <cell r="AU9">
            <v>82</v>
          </cell>
          <cell r="AV9">
            <v>161</v>
          </cell>
        </row>
        <row r="10">
          <cell r="AO10">
            <v>18</v>
          </cell>
          <cell r="AP10">
            <v>11</v>
          </cell>
          <cell r="AQ10">
            <v>29</v>
          </cell>
          <cell r="AT10">
            <v>62</v>
          </cell>
          <cell r="AU10">
            <v>74</v>
          </cell>
          <cell r="AV10">
            <v>136</v>
          </cell>
        </row>
        <row r="11">
          <cell r="AO11">
            <v>18</v>
          </cell>
          <cell r="AP11">
            <v>17</v>
          </cell>
          <cell r="AQ11">
            <v>35</v>
          </cell>
          <cell r="AT11">
            <v>73</v>
          </cell>
          <cell r="AU11">
            <v>68</v>
          </cell>
          <cell r="AV11">
            <v>141</v>
          </cell>
        </row>
        <row r="12">
          <cell r="AO12">
            <v>21</v>
          </cell>
          <cell r="AP12">
            <v>22</v>
          </cell>
          <cell r="AQ12">
            <v>43</v>
          </cell>
          <cell r="AT12">
            <v>50</v>
          </cell>
          <cell r="AU12">
            <v>49</v>
          </cell>
          <cell r="AV12">
            <v>99</v>
          </cell>
        </row>
        <row r="13">
          <cell r="AO13">
            <v>23</v>
          </cell>
          <cell r="AP13">
            <v>18</v>
          </cell>
          <cell r="AQ13">
            <v>41</v>
          </cell>
          <cell r="AT13">
            <v>33</v>
          </cell>
          <cell r="AU13">
            <v>46</v>
          </cell>
          <cell r="AV13">
            <v>79</v>
          </cell>
        </row>
        <row r="14">
          <cell r="AO14">
            <v>30</v>
          </cell>
          <cell r="AP14">
            <v>20</v>
          </cell>
          <cell r="AQ14">
            <v>50</v>
          </cell>
          <cell r="AT14">
            <v>26</v>
          </cell>
          <cell r="AU14">
            <v>50</v>
          </cell>
          <cell r="AV14">
            <v>76</v>
          </cell>
        </row>
        <row r="15">
          <cell r="AO15">
            <v>14</v>
          </cell>
          <cell r="AP15">
            <v>22</v>
          </cell>
          <cell r="AQ15">
            <v>36</v>
          </cell>
          <cell r="AT15">
            <v>42</v>
          </cell>
          <cell r="AU15">
            <v>42</v>
          </cell>
          <cell r="AV15">
            <v>84</v>
          </cell>
        </row>
        <row r="16">
          <cell r="AO16">
            <v>26</v>
          </cell>
          <cell r="AP16">
            <v>20</v>
          </cell>
          <cell r="AQ16">
            <v>46</v>
          </cell>
          <cell r="AT16">
            <v>20</v>
          </cell>
          <cell r="AU16">
            <v>23</v>
          </cell>
          <cell r="AV16">
            <v>43</v>
          </cell>
        </row>
        <row r="17">
          <cell r="AO17">
            <v>35</v>
          </cell>
          <cell r="AP17">
            <v>27</v>
          </cell>
          <cell r="AQ17">
            <v>62</v>
          </cell>
          <cell r="AT17">
            <v>17</v>
          </cell>
          <cell r="AU17">
            <v>27</v>
          </cell>
          <cell r="AV17">
            <v>44</v>
          </cell>
        </row>
        <row r="18">
          <cell r="AO18">
            <v>17</v>
          </cell>
          <cell r="AP18">
            <v>28</v>
          </cell>
          <cell r="AQ18">
            <v>45</v>
          </cell>
          <cell r="AT18">
            <v>23</v>
          </cell>
          <cell r="AU18">
            <v>57</v>
          </cell>
          <cell r="AV18">
            <v>80</v>
          </cell>
        </row>
        <row r="19">
          <cell r="AO19">
            <v>10</v>
          </cell>
          <cell r="AP19">
            <v>16</v>
          </cell>
          <cell r="AQ19">
            <v>26</v>
          </cell>
          <cell r="AT19">
            <v>1069</v>
          </cell>
          <cell r="AU19">
            <v>1153</v>
          </cell>
          <cell r="AV19">
            <v>2222</v>
          </cell>
        </row>
        <row r="20">
          <cell r="AO20">
            <v>24</v>
          </cell>
          <cell r="AP20">
            <v>25</v>
          </cell>
          <cell r="AQ20">
            <v>49</v>
          </cell>
        </row>
        <row r="21">
          <cell r="AO21">
            <v>24</v>
          </cell>
          <cell r="AP21">
            <v>24</v>
          </cell>
          <cell r="AQ21">
            <v>48</v>
          </cell>
        </row>
        <row r="22">
          <cell r="AO22">
            <v>25</v>
          </cell>
          <cell r="AP22">
            <v>21</v>
          </cell>
          <cell r="AQ22">
            <v>46</v>
          </cell>
        </row>
        <row r="23">
          <cell r="AO23">
            <v>22</v>
          </cell>
          <cell r="AP23">
            <v>23</v>
          </cell>
          <cell r="AQ23">
            <v>45</v>
          </cell>
        </row>
        <row r="24">
          <cell r="AO24">
            <v>14</v>
          </cell>
          <cell r="AP24">
            <v>18</v>
          </cell>
          <cell r="AQ24">
            <v>32</v>
          </cell>
        </row>
        <row r="25">
          <cell r="AO25">
            <v>22</v>
          </cell>
          <cell r="AP25">
            <v>17</v>
          </cell>
          <cell r="AQ25">
            <v>39</v>
          </cell>
        </row>
        <row r="26">
          <cell r="AO26">
            <v>25</v>
          </cell>
          <cell r="AP26">
            <v>22</v>
          </cell>
          <cell r="AQ26">
            <v>47</v>
          </cell>
        </row>
        <row r="27">
          <cell r="AO27">
            <v>12</v>
          </cell>
          <cell r="AP27">
            <v>15</v>
          </cell>
          <cell r="AQ27">
            <v>27</v>
          </cell>
        </row>
        <row r="28">
          <cell r="AO28">
            <v>13</v>
          </cell>
          <cell r="AP28">
            <v>10</v>
          </cell>
          <cell r="AQ28">
            <v>23</v>
          </cell>
        </row>
        <row r="29">
          <cell r="AO29">
            <v>12</v>
          </cell>
          <cell r="AP29">
            <v>20</v>
          </cell>
          <cell r="AQ29">
            <v>32</v>
          </cell>
        </row>
        <row r="30">
          <cell r="AO30">
            <v>15</v>
          </cell>
          <cell r="AP30">
            <v>12</v>
          </cell>
          <cell r="AQ30">
            <v>27</v>
          </cell>
        </row>
        <row r="31">
          <cell r="AO31">
            <v>14</v>
          </cell>
          <cell r="AP31">
            <v>11</v>
          </cell>
          <cell r="AQ31">
            <v>25</v>
          </cell>
        </row>
        <row r="32">
          <cell r="AO32">
            <v>13</v>
          </cell>
          <cell r="AP32">
            <v>15</v>
          </cell>
          <cell r="AQ32">
            <v>28</v>
          </cell>
        </row>
        <row r="33">
          <cell r="AO33">
            <v>16</v>
          </cell>
          <cell r="AP33">
            <v>17</v>
          </cell>
          <cell r="AQ33">
            <v>33</v>
          </cell>
        </row>
        <row r="34">
          <cell r="AO34">
            <v>13</v>
          </cell>
          <cell r="AP34">
            <v>12</v>
          </cell>
          <cell r="AQ34">
            <v>25</v>
          </cell>
        </row>
        <row r="35">
          <cell r="AO35">
            <v>15</v>
          </cell>
          <cell r="AP35">
            <v>22</v>
          </cell>
          <cell r="AQ35">
            <v>37</v>
          </cell>
        </row>
        <row r="36">
          <cell r="AO36">
            <v>12</v>
          </cell>
          <cell r="AP36">
            <v>13</v>
          </cell>
          <cell r="AQ36">
            <v>25</v>
          </cell>
        </row>
        <row r="37">
          <cell r="AO37">
            <v>19</v>
          </cell>
          <cell r="AP37">
            <v>11</v>
          </cell>
          <cell r="AQ37">
            <v>30</v>
          </cell>
        </row>
        <row r="38">
          <cell r="AO38">
            <v>13</v>
          </cell>
          <cell r="AP38">
            <v>28</v>
          </cell>
          <cell r="AQ38">
            <v>41</v>
          </cell>
        </row>
        <row r="39">
          <cell r="AO39">
            <v>10</v>
          </cell>
          <cell r="AP39">
            <v>15</v>
          </cell>
          <cell r="AQ39">
            <v>25</v>
          </cell>
        </row>
        <row r="40">
          <cell r="AO40">
            <v>19</v>
          </cell>
          <cell r="AP40">
            <v>15</v>
          </cell>
          <cell r="AQ40">
            <v>34</v>
          </cell>
        </row>
        <row r="41">
          <cell r="AO41">
            <v>18</v>
          </cell>
          <cell r="AP41">
            <v>13</v>
          </cell>
          <cell r="AQ41">
            <v>31</v>
          </cell>
        </row>
        <row r="42">
          <cell r="AO42">
            <v>11</v>
          </cell>
          <cell r="AP42">
            <v>22</v>
          </cell>
          <cell r="AQ42">
            <v>33</v>
          </cell>
        </row>
        <row r="43">
          <cell r="AO43">
            <v>14</v>
          </cell>
          <cell r="AP43">
            <v>14</v>
          </cell>
          <cell r="AQ43">
            <v>28</v>
          </cell>
        </row>
        <row r="44">
          <cell r="AO44">
            <v>14</v>
          </cell>
          <cell r="AP44">
            <v>13</v>
          </cell>
          <cell r="AQ44">
            <v>27</v>
          </cell>
        </row>
        <row r="45">
          <cell r="AO45">
            <v>10</v>
          </cell>
          <cell r="AP45">
            <v>14</v>
          </cell>
          <cell r="AQ45">
            <v>24</v>
          </cell>
        </row>
        <row r="46">
          <cell r="AO46">
            <v>13</v>
          </cell>
          <cell r="AP46">
            <v>11</v>
          </cell>
          <cell r="AQ46">
            <v>24</v>
          </cell>
        </row>
        <row r="47">
          <cell r="AO47">
            <v>23</v>
          </cell>
          <cell r="AP47">
            <v>18</v>
          </cell>
          <cell r="AQ47">
            <v>41</v>
          </cell>
        </row>
        <row r="48">
          <cell r="AO48">
            <v>15</v>
          </cell>
          <cell r="AP48">
            <v>22</v>
          </cell>
          <cell r="AQ48">
            <v>37</v>
          </cell>
        </row>
        <row r="49">
          <cell r="AO49">
            <v>8</v>
          </cell>
          <cell r="AP49">
            <v>5</v>
          </cell>
          <cell r="AQ49">
            <v>13</v>
          </cell>
        </row>
        <row r="50">
          <cell r="AO50">
            <v>10</v>
          </cell>
          <cell r="AP50">
            <v>15</v>
          </cell>
          <cell r="AQ50">
            <v>25</v>
          </cell>
        </row>
        <row r="51">
          <cell r="AO51">
            <v>17</v>
          </cell>
          <cell r="AP51">
            <v>8</v>
          </cell>
          <cell r="AQ51">
            <v>25</v>
          </cell>
        </row>
        <row r="52">
          <cell r="AO52">
            <v>11</v>
          </cell>
          <cell r="AP52">
            <v>8</v>
          </cell>
          <cell r="AQ52">
            <v>19</v>
          </cell>
        </row>
        <row r="53">
          <cell r="AO53">
            <v>8</v>
          </cell>
          <cell r="AP53">
            <v>7</v>
          </cell>
          <cell r="AQ53">
            <v>15</v>
          </cell>
        </row>
        <row r="54">
          <cell r="AO54">
            <v>14</v>
          </cell>
          <cell r="AP54">
            <v>10</v>
          </cell>
          <cell r="AQ54">
            <v>24</v>
          </cell>
        </row>
        <row r="55">
          <cell r="AO55">
            <v>9</v>
          </cell>
          <cell r="AP55">
            <v>9</v>
          </cell>
          <cell r="AQ55">
            <v>18</v>
          </cell>
        </row>
        <row r="56">
          <cell r="AO56">
            <v>8</v>
          </cell>
          <cell r="AP56">
            <v>15</v>
          </cell>
          <cell r="AQ56">
            <v>23</v>
          </cell>
        </row>
        <row r="57">
          <cell r="AO57">
            <v>11</v>
          </cell>
          <cell r="AP57">
            <v>6</v>
          </cell>
          <cell r="AQ57">
            <v>17</v>
          </cell>
        </row>
        <row r="58">
          <cell r="AO58">
            <v>6</v>
          </cell>
          <cell r="AP58">
            <v>7</v>
          </cell>
          <cell r="AQ58">
            <v>13</v>
          </cell>
        </row>
        <row r="59">
          <cell r="AO59">
            <v>5</v>
          </cell>
          <cell r="AP59">
            <v>10</v>
          </cell>
          <cell r="AQ59">
            <v>15</v>
          </cell>
        </row>
        <row r="60">
          <cell r="AO60">
            <v>5</v>
          </cell>
          <cell r="AP60">
            <v>18</v>
          </cell>
          <cell r="AQ60">
            <v>23</v>
          </cell>
        </row>
        <row r="61">
          <cell r="AO61">
            <v>6</v>
          </cell>
          <cell r="AP61">
            <v>5</v>
          </cell>
          <cell r="AQ61">
            <v>11</v>
          </cell>
        </row>
        <row r="62">
          <cell r="AO62">
            <v>7</v>
          </cell>
          <cell r="AP62">
            <v>13</v>
          </cell>
          <cell r="AQ62">
            <v>20</v>
          </cell>
        </row>
        <row r="63">
          <cell r="AO63">
            <v>3</v>
          </cell>
          <cell r="AP63">
            <v>9</v>
          </cell>
          <cell r="AQ63">
            <v>12</v>
          </cell>
        </row>
        <row r="64">
          <cell r="AO64">
            <v>3</v>
          </cell>
          <cell r="AP64">
            <v>7</v>
          </cell>
          <cell r="AQ64">
            <v>10</v>
          </cell>
        </row>
        <row r="65">
          <cell r="AO65">
            <v>5</v>
          </cell>
          <cell r="AP65">
            <v>9</v>
          </cell>
          <cell r="AQ65">
            <v>14</v>
          </cell>
        </row>
        <row r="66">
          <cell r="AO66">
            <v>8</v>
          </cell>
          <cell r="AP66">
            <v>12</v>
          </cell>
          <cell r="AQ66">
            <v>20</v>
          </cell>
        </row>
        <row r="67">
          <cell r="AO67">
            <v>6</v>
          </cell>
          <cell r="AP67">
            <v>11</v>
          </cell>
          <cell r="AQ67">
            <v>17</v>
          </cell>
        </row>
        <row r="68">
          <cell r="AO68">
            <v>8</v>
          </cell>
          <cell r="AP68">
            <v>7</v>
          </cell>
          <cell r="AQ68">
            <v>15</v>
          </cell>
        </row>
        <row r="69">
          <cell r="AO69">
            <v>9</v>
          </cell>
          <cell r="AP69">
            <v>8</v>
          </cell>
          <cell r="AQ69">
            <v>17</v>
          </cell>
        </row>
        <row r="70">
          <cell r="AO70">
            <v>11</v>
          </cell>
          <cell r="AP70">
            <v>7</v>
          </cell>
          <cell r="AQ70">
            <v>18</v>
          </cell>
        </row>
        <row r="71">
          <cell r="AO71">
            <v>8</v>
          </cell>
          <cell r="AP71">
            <v>9</v>
          </cell>
          <cell r="AQ71">
            <v>17</v>
          </cell>
        </row>
        <row r="72">
          <cell r="AO72">
            <v>8</v>
          </cell>
          <cell r="AP72">
            <v>6</v>
          </cell>
          <cell r="AQ72">
            <v>14</v>
          </cell>
        </row>
        <row r="73">
          <cell r="AO73">
            <v>6</v>
          </cell>
          <cell r="AP73">
            <v>2</v>
          </cell>
          <cell r="AQ73">
            <v>8</v>
          </cell>
        </row>
        <row r="74">
          <cell r="AO74">
            <v>2</v>
          </cell>
          <cell r="AP74">
            <v>4</v>
          </cell>
          <cell r="AQ74">
            <v>6</v>
          </cell>
        </row>
        <row r="75">
          <cell r="AP75">
            <v>6</v>
          </cell>
          <cell r="AQ75">
            <v>6</v>
          </cell>
        </row>
        <row r="76">
          <cell r="AO76">
            <v>4</v>
          </cell>
          <cell r="AP76">
            <v>5</v>
          </cell>
          <cell r="AQ76">
            <v>9</v>
          </cell>
        </row>
        <row r="77">
          <cell r="AO77">
            <v>3</v>
          </cell>
          <cell r="AP77">
            <v>5</v>
          </cell>
          <cell r="AQ77">
            <v>8</v>
          </cell>
        </row>
        <row r="78">
          <cell r="AO78">
            <v>5</v>
          </cell>
          <cell r="AP78">
            <v>3</v>
          </cell>
          <cell r="AQ78">
            <v>8</v>
          </cell>
        </row>
        <row r="79">
          <cell r="AO79">
            <v>3</v>
          </cell>
          <cell r="AP79">
            <v>9</v>
          </cell>
          <cell r="AQ79">
            <v>12</v>
          </cell>
        </row>
        <row r="80">
          <cell r="AO80">
            <v>5</v>
          </cell>
          <cell r="AP80">
            <v>8</v>
          </cell>
          <cell r="AQ80">
            <v>13</v>
          </cell>
        </row>
        <row r="81">
          <cell r="AO81">
            <v>1</v>
          </cell>
          <cell r="AP81">
            <v>2</v>
          </cell>
          <cell r="AQ81">
            <v>3</v>
          </cell>
        </row>
        <row r="82">
          <cell r="AO82">
            <v>3</v>
          </cell>
          <cell r="AP82">
            <v>5</v>
          </cell>
          <cell r="AQ82">
            <v>8</v>
          </cell>
        </row>
        <row r="83">
          <cell r="AO83">
            <v>20</v>
          </cell>
          <cell r="AP83">
            <v>52</v>
          </cell>
          <cell r="AQ83">
            <v>72</v>
          </cell>
        </row>
        <row r="84">
          <cell r="AO84">
            <v>1069</v>
          </cell>
          <cell r="AP84">
            <v>1153</v>
          </cell>
          <cell r="AQ84">
            <v>2222</v>
          </cell>
        </row>
      </sheetData>
      <sheetData sheetId="12" refreshError="1">
        <row r="2">
          <cell r="AO2">
            <v>21</v>
          </cell>
          <cell r="AP2">
            <v>27</v>
          </cell>
          <cell r="AQ2">
            <v>48</v>
          </cell>
          <cell r="AT2">
            <v>122</v>
          </cell>
          <cell r="AU2">
            <v>103</v>
          </cell>
          <cell r="AV2">
            <v>225</v>
          </cell>
        </row>
        <row r="3">
          <cell r="AO3">
            <v>28</v>
          </cell>
          <cell r="AP3">
            <v>22</v>
          </cell>
          <cell r="AQ3">
            <v>50</v>
          </cell>
          <cell r="AT3">
            <v>138</v>
          </cell>
          <cell r="AU3">
            <v>155</v>
          </cell>
          <cell r="AV3">
            <v>293</v>
          </cell>
        </row>
        <row r="4">
          <cell r="AO4">
            <v>29</v>
          </cell>
          <cell r="AP4">
            <v>15</v>
          </cell>
          <cell r="AQ4">
            <v>44</v>
          </cell>
          <cell r="AT4">
            <v>188</v>
          </cell>
          <cell r="AU4">
            <v>183</v>
          </cell>
          <cell r="AV4">
            <v>371</v>
          </cell>
        </row>
        <row r="5">
          <cell r="AO5">
            <v>19</v>
          </cell>
          <cell r="AP5">
            <v>15</v>
          </cell>
          <cell r="AQ5">
            <v>34</v>
          </cell>
          <cell r="AT5">
            <v>174</v>
          </cell>
          <cell r="AU5">
            <v>162</v>
          </cell>
          <cell r="AV5">
            <v>336</v>
          </cell>
        </row>
        <row r="6">
          <cell r="AO6">
            <v>25</v>
          </cell>
          <cell r="AP6">
            <v>24</v>
          </cell>
          <cell r="AQ6">
            <v>49</v>
          </cell>
          <cell r="AT6">
            <v>185</v>
          </cell>
          <cell r="AU6">
            <v>155</v>
          </cell>
          <cell r="AV6">
            <v>340</v>
          </cell>
        </row>
        <row r="7">
          <cell r="AO7">
            <v>23</v>
          </cell>
          <cell r="AP7">
            <v>29</v>
          </cell>
          <cell r="AQ7">
            <v>52</v>
          </cell>
          <cell r="AT7">
            <v>149</v>
          </cell>
          <cell r="AU7">
            <v>163</v>
          </cell>
          <cell r="AV7">
            <v>312</v>
          </cell>
        </row>
        <row r="8">
          <cell r="AO8">
            <v>24</v>
          </cell>
          <cell r="AP8">
            <v>34</v>
          </cell>
          <cell r="AQ8">
            <v>58</v>
          </cell>
          <cell r="AT8">
            <v>146</v>
          </cell>
          <cell r="AU8">
            <v>151</v>
          </cell>
          <cell r="AV8">
            <v>297</v>
          </cell>
        </row>
        <row r="9">
          <cell r="AO9">
            <v>27</v>
          </cell>
          <cell r="AP9">
            <v>27</v>
          </cell>
          <cell r="AQ9">
            <v>54</v>
          </cell>
          <cell r="AT9">
            <v>111</v>
          </cell>
          <cell r="AU9">
            <v>126</v>
          </cell>
          <cell r="AV9">
            <v>237</v>
          </cell>
        </row>
        <row r="10">
          <cell r="AO10">
            <v>33</v>
          </cell>
          <cell r="AP10">
            <v>33</v>
          </cell>
          <cell r="AQ10">
            <v>66</v>
          </cell>
          <cell r="AT10">
            <v>109</v>
          </cell>
          <cell r="AU10">
            <v>114</v>
          </cell>
          <cell r="AV10">
            <v>223</v>
          </cell>
        </row>
        <row r="11">
          <cell r="AO11">
            <v>31</v>
          </cell>
          <cell r="AP11">
            <v>32</v>
          </cell>
          <cell r="AQ11">
            <v>63</v>
          </cell>
          <cell r="AT11">
            <v>96</v>
          </cell>
          <cell r="AU11">
            <v>120</v>
          </cell>
          <cell r="AV11">
            <v>216</v>
          </cell>
        </row>
        <row r="12">
          <cell r="AO12">
            <v>32</v>
          </cell>
          <cell r="AP12">
            <v>36</v>
          </cell>
          <cell r="AQ12">
            <v>68</v>
          </cell>
          <cell r="AT12">
            <v>84</v>
          </cell>
          <cell r="AU12">
            <v>86</v>
          </cell>
          <cell r="AV12">
            <v>170</v>
          </cell>
        </row>
        <row r="13">
          <cell r="AO13">
            <v>41</v>
          </cell>
          <cell r="AP13">
            <v>35</v>
          </cell>
          <cell r="AQ13">
            <v>76</v>
          </cell>
          <cell r="AT13">
            <v>64</v>
          </cell>
          <cell r="AU13">
            <v>72</v>
          </cell>
          <cell r="AV13">
            <v>136</v>
          </cell>
        </row>
        <row r="14">
          <cell r="AO14">
            <v>35</v>
          </cell>
          <cell r="AP14">
            <v>32</v>
          </cell>
          <cell r="AQ14">
            <v>67</v>
          </cell>
          <cell r="AT14">
            <v>40</v>
          </cell>
          <cell r="AU14">
            <v>49</v>
          </cell>
          <cell r="AV14">
            <v>89</v>
          </cell>
        </row>
        <row r="15">
          <cell r="AO15">
            <v>34</v>
          </cell>
          <cell r="AP15">
            <v>40</v>
          </cell>
          <cell r="AQ15">
            <v>74</v>
          </cell>
          <cell r="AT15">
            <v>48</v>
          </cell>
          <cell r="AU15">
            <v>41</v>
          </cell>
          <cell r="AV15">
            <v>89</v>
          </cell>
        </row>
        <row r="16">
          <cell r="AO16">
            <v>46</v>
          </cell>
          <cell r="AP16">
            <v>40</v>
          </cell>
          <cell r="AQ16">
            <v>86</v>
          </cell>
          <cell r="AT16">
            <v>24</v>
          </cell>
          <cell r="AU16">
            <v>29</v>
          </cell>
          <cell r="AV16">
            <v>53</v>
          </cell>
        </row>
        <row r="17">
          <cell r="AO17">
            <v>40</v>
          </cell>
          <cell r="AP17">
            <v>27</v>
          </cell>
          <cell r="AQ17">
            <v>67</v>
          </cell>
          <cell r="AT17">
            <v>8</v>
          </cell>
          <cell r="AU17">
            <v>28</v>
          </cell>
          <cell r="AV17">
            <v>36</v>
          </cell>
        </row>
        <row r="18">
          <cell r="AO18">
            <v>36</v>
          </cell>
          <cell r="AP18">
            <v>39</v>
          </cell>
          <cell r="AQ18">
            <v>75</v>
          </cell>
          <cell r="AT18">
            <v>15</v>
          </cell>
          <cell r="AU18">
            <v>23</v>
          </cell>
          <cell r="AV18">
            <v>38</v>
          </cell>
        </row>
        <row r="19">
          <cell r="AO19">
            <v>29</v>
          </cell>
          <cell r="AP19">
            <v>24</v>
          </cell>
          <cell r="AQ19">
            <v>53</v>
          </cell>
          <cell r="AT19">
            <v>1701</v>
          </cell>
          <cell r="AU19">
            <v>1760</v>
          </cell>
          <cell r="AV19">
            <v>3461</v>
          </cell>
        </row>
        <row r="20">
          <cell r="AO20">
            <v>26</v>
          </cell>
          <cell r="AP20">
            <v>34</v>
          </cell>
          <cell r="AQ20">
            <v>60</v>
          </cell>
        </row>
        <row r="21">
          <cell r="AO21">
            <v>43</v>
          </cell>
          <cell r="AP21">
            <v>38</v>
          </cell>
          <cell r="AQ21">
            <v>81</v>
          </cell>
        </row>
        <row r="22">
          <cell r="AO22">
            <v>43</v>
          </cell>
          <cell r="AP22">
            <v>31</v>
          </cell>
          <cell r="AQ22">
            <v>74</v>
          </cell>
        </row>
        <row r="23">
          <cell r="AO23">
            <v>33</v>
          </cell>
          <cell r="AP23">
            <v>37</v>
          </cell>
          <cell r="AQ23">
            <v>70</v>
          </cell>
        </row>
        <row r="24">
          <cell r="AO24">
            <v>42</v>
          </cell>
          <cell r="AP24">
            <v>18</v>
          </cell>
          <cell r="AQ24">
            <v>60</v>
          </cell>
        </row>
        <row r="25">
          <cell r="AO25">
            <v>34</v>
          </cell>
          <cell r="AP25">
            <v>35</v>
          </cell>
          <cell r="AQ25">
            <v>69</v>
          </cell>
        </row>
        <row r="26">
          <cell r="AO26">
            <v>33</v>
          </cell>
          <cell r="AP26">
            <v>34</v>
          </cell>
          <cell r="AQ26">
            <v>67</v>
          </cell>
        </row>
        <row r="27">
          <cell r="AO27">
            <v>36</v>
          </cell>
          <cell r="AP27">
            <v>29</v>
          </cell>
          <cell r="AQ27">
            <v>65</v>
          </cell>
        </row>
        <row r="28">
          <cell r="AO28">
            <v>21</v>
          </cell>
          <cell r="AP28">
            <v>32</v>
          </cell>
          <cell r="AQ28">
            <v>53</v>
          </cell>
        </row>
        <row r="29">
          <cell r="AO29">
            <v>42</v>
          </cell>
          <cell r="AP29">
            <v>37</v>
          </cell>
          <cell r="AQ29">
            <v>79</v>
          </cell>
        </row>
        <row r="30">
          <cell r="AO30">
            <v>20</v>
          </cell>
          <cell r="AP30">
            <v>32</v>
          </cell>
          <cell r="AQ30">
            <v>52</v>
          </cell>
        </row>
        <row r="31">
          <cell r="AO31">
            <v>30</v>
          </cell>
          <cell r="AP31">
            <v>33</v>
          </cell>
          <cell r="AQ31">
            <v>63</v>
          </cell>
        </row>
        <row r="32">
          <cell r="AO32">
            <v>29</v>
          </cell>
          <cell r="AP32">
            <v>36</v>
          </cell>
          <cell r="AQ32">
            <v>65</v>
          </cell>
        </row>
        <row r="33">
          <cell r="AO33">
            <v>38</v>
          </cell>
          <cell r="AP33">
            <v>18</v>
          </cell>
          <cell r="AQ33">
            <v>56</v>
          </cell>
        </row>
        <row r="34">
          <cell r="AO34">
            <v>28</v>
          </cell>
          <cell r="AP34">
            <v>40</v>
          </cell>
          <cell r="AQ34">
            <v>68</v>
          </cell>
        </row>
        <row r="35">
          <cell r="AO35">
            <v>27</v>
          </cell>
          <cell r="AP35">
            <v>37</v>
          </cell>
          <cell r="AQ35">
            <v>64</v>
          </cell>
        </row>
        <row r="36">
          <cell r="AO36">
            <v>24</v>
          </cell>
          <cell r="AP36">
            <v>20</v>
          </cell>
          <cell r="AQ36">
            <v>44</v>
          </cell>
        </row>
        <row r="37">
          <cell r="AO37">
            <v>23</v>
          </cell>
          <cell r="AP37">
            <v>30</v>
          </cell>
          <cell r="AQ37">
            <v>53</v>
          </cell>
        </row>
        <row r="38">
          <cell r="AO38">
            <v>27</v>
          </cell>
          <cell r="AP38">
            <v>27</v>
          </cell>
          <cell r="AQ38">
            <v>54</v>
          </cell>
        </row>
        <row r="39">
          <cell r="AO39">
            <v>21</v>
          </cell>
          <cell r="AP39">
            <v>17</v>
          </cell>
          <cell r="AQ39">
            <v>38</v>
          </cell>
        </row>
        <row r="40">
          <cell r="AO40">
            <v>21</v>
          </cell>
          <cell r="AP40">
            <v>29</v>
          </cell>
          <cell r="AQ40">
            <v>50</v>
          </cell>
        </row>
        <row r="41">
          <cell r="AO41">
            <v>19</v>
          </cell>
          <cell r="AP41">
            <v>23</v>
          </cell>
          <cell r="AQ41">
            <v>42</v>
          </cell>
        </row>
        <row r="42">
          <cell r="AO42">
            <v>16</v>
          </cell>
          <cell r="AP42">
            <v>30</v>
          </cell>
          <cell r="AQ42">
            <v>46</v>
          </cell>
        </row>
        <row r="43">
          <cell r="AO43">
            <v>25</v>
          </cell>
          <cell r="AP43">
            <v>22</v>
          </cell>
          <cell r="AQ43">
            <v>47</v>
          </cell>
        </row>
        <row r="44">
          <cell r="AO44">
            <v>28</v>
          </cell>
          <cell r="AP44">
            <v>25</v>
          </cell>
          <cell r="AQ44">
            <v>53</v>
          </cell>
        </row>
        <row r="45">
          <cell r="AO45">
            <v>18</v>
          </cell>
          <cell r="AP45">
            <v>18</v>
          </cell>
          <cell r="AQ45">
            <v>36</v>
          </cell>
        </row>
        <row r="46">
          <cell r="AO46">
            <v>22</v>
          </cell>
          <cell r="AP46">
            <v>19</v>
          </cell>
          <cell r="AQ46">
            <v>41</v>
          </cell>
        </row>
        <row r="47">
          <cell r="AO47">
            <v>20</v>
          </cell>
          <cell r="AP47">
            <v>29</v>
          </cell>
          <cell r="AQ47">
            <v>49</v>
          </cell>
        </row>
        <row r="48">
          <cell r="AO48">
            <v>21</v>
          </cell>
          <cell r="AP48">
            <v>28</v>
          </cell>
          <cell r="AQ48">
            <v>49</v>
          </cell>
        </row>
        <row r="49">
          <cell r="AO49">
            <v>15</v>
          </cell>
          <cell r="AP49">
            <v>20</v>
          </cell>
          <cell r="AQ49">
            <v>35</v>
          </cell>
        </row>
        <row r="50">
          <cell r="AO50">
            <v>19</v>
          </cell>
          <cell r="AP50">
            <v>16</v>
          </cell>
          <cell r="AQ50">
            <v>35</v>
          </cell>
        </row>
        <row r="51">
          <cell r="AO51">
            <v>21</v>
          </cell>
          <cell r="AP51">
            <v>27</v>
          </cell>
          <cell r="AQ51">
            <v>48</v>
          </cell>
        </row>
        <row r="52">
          <cell r="AO52">
            <v>18</v>
          </cell>
          <cell r="AP52">
            <v>13</v>
          </cell>
          <cell r="AQ52">
            <v>31</v>
          </cell>
        </row>
        <row r="53">
          <cell r="AO53">
            <v>14</v>
          </cell>
          <cell r="AP53">
            <v>12</v>
          </cell>
          <cell r="AQ53">
            <v>26</v>
          </cell>
        </row>
        <row r="54">
          <cell r="AO54">
            <v>12</v>
          </cell>
          <cell r="AP54">
            <v>16</v>
          </cell>
          <cell r="AQ54">
            <v>28</v>
          </cell>
        </row>
        <row r="55">
          <cell r="AO55">
            <v>20</v>
          </cell>
          <cell r="AP55">
            <v>20</v>
          </cell>
          <cell r="AQ55">
            <v>40</v>
          </cell>
        </row>
        <row r="56">
          <cell r="AO56">
            <v>20</v>
          </cell>
          <cell r="AP56">
            <v>25</v>
          </cell>
          <cell r="AQ56">
            <v>45</v>
          </cell>
        </row>
        <row r="57">
          <cell r="AO57">
            <v>14</v>
          </cell>
          <cell r="AP57">
            <v>16</v>
          </cell>
          <cell r="AQ57">
            <v>30</v>
          </cell>
        </row>
        <row r="58">
          <cell r="AO58">
            <v>15</v>
          </cell>
          <cell r="AP58">
            <v>19</v>
          </cell>
          <cell r="AQ58">
            <v>34</v>
          </cell>
        </row>
        <row r="59">
          <cell r="AO59">
            <v>19</v>
          </cell>
          <cell r="AP59">
            <v>8</v>
          </cell>
          <cell r="AQ59">
            <v>27</v>
          </cell>
        </row>
        <row r="60">
          <cell r="AO60">
            <v>6</v>
          </cell>
          <cell r="AP60">
            <v>13</v>
          </cell>
          <cell r="AQ60">
            <v>19</v>
          </cell>
        </row>
        <row r="61">
          <cell r="AO61">
            <v>10</v>
          </cell>
          <cell r="AP61">
            <v>16</v>
          </cell>
          <cell r="AQ61">
            <v>26</v>
          </cell>
        </row>
        <row r="62">
          <cell r="AO62">
            <v>8</v>
          </cell>
          <cell r="AP62">
            <v>11</v>
          </cell>
          <cell r="AQ62">
            <v>19</v>
          </cell>
        </row>
        <row r="63">
          <cell r="AO63">
            <v>6</v>
          </cell>
          <cell r="AP63">
            <v>4</v>
          </cell>
          <cell r="AQ63">
            <v>10</v>
          </cell>
        </row>
        <row r="64">
          <cell r="AO64">
            <v>10</v>
          </cell>
          <cell r="AP64">
            <v>8</v>
          </cell>
          <cell r="AQ64">
            <v>18</v>
          </cell>
        </row>
        <row r="65">
          <cell r="AO65">
            <v>8</v>
          </cell>
          <cell r="AP65">
            <v>19</v>
          </cell>
          <cell r="AQ65">
            <v>27</v>
          </cell>
        </row>
        <row r="66">
          <cell r="AO66">
            <v>8</v>
          </cell>
          <cell r="AP66">
            <v>7</v>
          </cell>
          <cell r="AQ66">
            <v>15</v>
          </cell>
        </row>
        <row r="67">
          <cell r="AO67">
            <v>15</v>
          </cell>
          <cell r="AP67">
            <v>11</v>
          </cell>
          <cell r="AQ67">
            <v>26</v>
          </cell>
        </row>
        <row r="68">
          <cell r="AO68">
            <v>8</v>
          </cell>
          <cell r="AP68">
            <v>5</v>
          </cell>
          <cell r="AQ68">
            <v>13</v>
          </cell>
        </row>
        <row r="69">
          <cell r="AO69">
            <v>9</v>
          </cell>
          <cell r="AP69">
            <v>10</v>
          </cell>
          <cell r="AQ69">
            <v>19</v>
          </cell>
        </row>
        <row r="70">
          <cell r="AO70">
            <v>12</v>
          </cell>
          <cell r="AP70">
            <v>10</v>
          </cell>
          <cell r="AQ70">
            <v>22</v>
          </cell>
        </row>
        <row r="71">
          <cell r="AO71">
            <v>4</v>
          </cell>
          <cell r="AP71">
            <v>5</v>
          </cell>
          <cell r="AQ71">
            <v>9</v>
          </cell>
        </row>
        <row r="72">
          <cell r="AO72">
            <v>8</v>
          </cell>
          <cell r="AP72">
            <v>10</v>
          </cell>
          <cell r="AQ72">
            <v>18</v>
          </cell>
        </row>
        <row r="73">
          <cell r="AO73">
            <v>6</v>
          </cell>
          <cell r="AP73">
            <v>7</v>
          </cell>
          <cell r="AQ73">
            <v>13</v>
          </cell>
        </row>
        <row r="74">
          <cell r="AO74">
            <v>3</v>
          </cell>
          <cell r="AP74">
            <v>5</v>
          </cell>
          <cell r="AQ74">
            <v>8</v>
          </cell>
        </row>
        <row r="75">
          <cell r="AO75">
            <v>3</v>
          </cell>
          <cell r="AP75">
            <v>5</v>
          </cell>
          <cell r="AQ75">
            <v>8</v>
          </cell>
        </row>
        <row r="76">
          <cell r="AO76">
            <v>4</v>
          </cell>
          <cell r="AP76">
            <v>2</v>
          </cell>
          <cell r="AQ76">
            <v>6</v>
          </cell>
        </row>
        <row r="77">
          <cell r="AO77">
            <v>1</v>
          </cell>
          <cell r="AP77">
            <v>7</v>
          </cell>
          <cell r="AQ77">
            <v>8</v>
          </cell>
        </row>
        <row r="78">
          <cell r="AO78">
            <v>1</v>
          </cell>
          <cell r="AP78">
            <v>12</v>
          </cell>
          <cell r="AQ78">
            <v>13</v>
          </cell>
        </row>
        <row r="79">
          <cell r="AP79">
            <v>4</v>
          </cell>
          <cell r="AQ79">
            <v>4</v>
          </cell>
        </row>
        <row r="80">
          <cell r="AO80">
            <v>2</v>
          </cell>
          <cell r="AP80">
            <v>1</v>
          </cell>
          <cell r="AQ80">
            <v>3</v>
          </cell>
        </row>
        <row r="81">
          <cell r="AO81">
            <v>4</v>
          </cell>
          <cell r="AP81">
            <v>4</v>
          </cell>
          <cell r="AQ81">
            <v>8</v>
          </cell>
        </row>
        <row r="82">
          <cell r="AP82">
            <v>2</v>
          </cell>
          <cell r="AQ82">
            <v>2</v>
          </cell>
        </row>
        <row r="83">
          <cell r="AO83">
            <v>15</v>
          </cell>
          <cell r="AP83">
            <v>21</v>
          </cell>
          <cell r="AQ83">
            <v>36</v>
          </cell>
        </row>
        <row r="84">
          <cell r="AO84">
            <v>1701</v>
          </cell>
          <cell r="AP84">
            <v>1760</v>
          </cell>
          <cell r="AQ84">
            <v>3461</v>
          </cell>
        </row>
      </sheetData>
      <sheetData sheetId="13" refreshError="1">
        <row r="2">
          <cell r="AO2">
            <v>36</v>
          </cell>
          <cell r="AP2">
            <v>37</v>
          </cell>
          <cell r="AQ2">
            <v>73</v>
          </cell>
          <cell r="AT2">
            <v>95</v>
          </cell>
          <cell r="AU2">
            <v>92</v>
          </cell>
          <cell r="AV2">
            <v>187</v>
          </cell>
        </row>
        <row r="3">
          <cell r="AO3">
            <v>7</v>
          </cell>
          <cell r="AP3">
            <v>14</v>
          </cell>
          <cell r="AQ3">
            <v>21</v>
          </cell>
          <cell r="AT3">
            <v>102</v>
          </cell>
          <cell r="AU3">
            <v>115</v>
          </cell>
          <cell r="AV3">
            <v>217</v>
          </cell>
        </row>
        <row r="4">
          <cell r="AO4">
            <v>17</v>
          </cell>
          <cell r="AP4">
            <v>12</v>
          </cell>
          <cell r="AQ4">
            <v>29</v>
          </cell>
          <cell r="AT4">
            <v>111</v>
          </cell>
          <cell r="AU4">
            <v>99</v>
          </cell>
          <cell r="AV4">
            <v>210</v>
          </cell>
        </row>
        <row r="5">
          <cell r="AO5">
            <v>19</v>
          </cell>
          <cell r="AP5">
            <v>14</v>
          </cell>
          <cell r="AQ5">
            <v>33</v>
          </cell>
          <cell r="AT5">
            <v>99</v>
          </cell>
          <cell r="AU5">
            <v>106</v>
          </cell>
          <cell r="AV5">
            <v>205</v>
          </cell>
        </row>
        <row r="6">
          <cell r="AO6">
            <v>16</v>
          </cell>
          <cell r="AP6">
            <v>15</v>
          </cell>
          <cell r="AQ6">
            <v>31</v>
          </cell>
          <cell r="AT6">
            <v>101</v>
          </cell>
          <cell r="AU6">
            <v>99</v>
          </cell>
          <cell r="AV6">
            <v>200</v>
          </cell>
        </row>
        <row r="7">
          <cell r="AO7">
            <v>20</v>
          </cell>
          <cell r="AP7">
            <v>30</v>
          </cell>
          <cell r="AQ7">
            <v>50</v>
          </cell>
          <cell r="AT7">
            <v>95</v>
          </cell>
          <cell r="AU7">
            <v>83</v>
          </cell>
          <cell r="AV7">
            <v>178</v>
          </cell>
        </row>
        <row r="8">
          <cell r="AO8">
            <v>17</v>
          </cell>
          <cell r="AP8">
            <v>19</v>
          </cell>
          <cell r="AQ8">
            <v>36</v>
          </cell>
          <cell r="AT8">
            <v>91</v>
          </cell>
          <cell r="AU8">
            <v>75</v>
          </cell>
          <cell r="AV8">
            <v>166</v>
          </cell>
        </row>
        <row r="9">
          <cell r="AO9">
            <v>21</v>
          </cell>
          <cell r="AP9">
            <v>15</v>
          </cell>
          <cell r="AQ9">
            <v>36</v>
          </cell>
          <cell r="AT9">
            <v>83</v>
          </cell>
          <cell r="AU9">
            <v>67</v>
          </cell>
          <cell r="AV9">
            <v>150</v>
          </cell>
        </row>
        <row r="10">
          <cell r="AO10">
            <v>28</v>
          </cell>
          <cell r="AP10">
            <v>28</v>
          </cell>
          <cell r="AQ10">
            <v>56</v>
          </cell>
          <cell r="AT10">
            <v>53</v>
          </cell>
          <cell r="AU10">
            <v>65</v>
          </cell>
          <cell r="AV10">
            <v>118</v>
          </cell>
        </row>
        <row r="11">
          <cell r="AO11">
            <v>16</v>
          </cell>
          <cell r="AP11">
            <v>23</v>
          </cell>
          <cell r="AQ11">
            <v>39</v>
          </cell>
          <cell r="AT11">
            <v>52</v>
          </cell>
          <cell r="AU11">
            <v>68</v>
          </cell>
          <cell r="AV11">
            <v>120</v>
          </cell>
        </row>
        <row r="12">
          <cell r="AO12">
            <v>31</v>
          </cell>
          <cell r="AP12">
            <v>19</v>
          </cell>
          <cell r="AQ12">
            <v>50</v>
          </cell>
          <cell r="AT12">
            <v>46</v>
          </cell>
          <cell r="AU12">
            <v>46</v>
          </cell>
          <cell r="AV12">
            <v>92</v>
          </cell>
        </row>
        <row r="13">
          <cell r="AO13">
            <v>15</v>
          </cell>
          <cell r="AP13">
            <v>23</v>
          </cell>
          <cell r="AQ13">
            <v>38</v>
          </cell>
          <cell r="AT13">
            <v>42</v>
          </cell>
          <cell r="AU13">
            <v>34</v>
          </cell>
          <cell r="AV13">
            <v>76</v>
          </cell>
        </row>
        <row r="14">
          <cell r="AO14">
            <v>23</v>
          </cell>
          <cell r="AP14">
            <v>19</v>
          </cell>
          <cell r="AQ14">
            <v>42</v>
          </cell>
          <cell r="AT14">
            <v>21</v>
          </cell>
          <cell r="AU14">
            <v>40</v>
          </cell>
          <cell r="AV14">
            <v>61</v>
          </cell>
        </row>
        <row r="15">
          <cell r="AO15">
            <v>25</v>
          </cell>
          <cell r="AP15">
            <v>18</v>
          </cell>
          <cell r="AQ15">
            <v>43</v>
          </cell>
          <cell r="AT15">
            <v>22</v>
          </cell>
          <cell r="AU15">
            <v>37</v>
          </cell>
          <cell r="AV15">
            <v>59</v>
          </cell>
        </row>
        <row r="16">
          <cell r="AO16">
            <v>17</v>
          </cell>
          <cell r="AP16">
            <v>20</v>
          </cell>
          <cell r="AQ16">
            <v>37</v>
          </cell>
          <cell r="AT16">
            <v>18</v>
          </cell>
          <cell r="AU16">
            <v>15</v>
          </cell>
          <cell r="AV16">
            <v>33</v>
          </cell>
        </row>
        <row r="17">
          <cell r="AO17">
            <v>17</v>
          </cell>
          <cell r="AP17">
            <v>23</v>
          </cell>
          <cell r="AQ17">
            <v>40</v>
          </cell>
          <cell r="AT17">
            <v>14</v>
          </cell>
          <cell r="AU17">
            <v>17</v>
          </cell>
          <cell r="AV17">
            <v>31</v>
          </cell>
        </row>
        <row r="18">
          <cell r="AO18">
            <v>23</v>
          </cell>
          <cell r="AP18">
            <v>22</v>
          </cell>
          <cell r="AQ18">
            <v>45</v>
          </cell>
          <cell r="AT18">
            <v>9</v>
          </cell>
          <cell r="AU18">
            <v>21</v>
          </cell>
          <cell r="AV18">
            <v>30</v>
          </cell>
        </row>
        <row r="19">
          <cell r="AO19">
            <v>19</v>
          </cell>
          <cell r="AP19">
            <v>23</v>
          </cell>
          <cell r="AQ19">
            <v>42</v>
          </cell>
          <cell r="AT19">
            <v>1054</v>
          </cell>
          <cell r="AU19">
            <v>1079</v>
          </cell>
          <cell r="AV19">
            <v>2133</v>
          </cell>
        </row>
        <row r="20">
          <cell r="AO20">
            <v>18</v>
          </cell>
          <cell r="AP20">
            <v>18</v>
          </cell>
          <cell r="AQ20">
            <v>36</v>
          </cell>
        </row>
        <row r="21">
          <cell r="AO21">
            <v>22</v>
          </cell>
          <cell r="AP21">
            <v>20</v>
          </cell>
          <cell r="AQ21">
            <v>42</v>
          </cell>
        </row>
        <row r="22">
          <cell r="AO22">
            <v>28</v>
          </cell>
          <cell r="AP22">
            <v>17</v>
          </cell>
          <cell r="AQ22">
            <v>45</v>
          </cell>
        </row>
        <row r="23">
          <cell r="AO23">
            <v>19</v>
          </cell>
          <cell r="AP23">
            <v>21</v>
          </cell>
          <cell r="AQ23">
            <v>40</v>
          </cell>
        </row>
        <row r="24">
          <cell r="AO24">
            <v>23</v>
          </cell>
          <cell r="AP24">
            <v>20</v>
          </cell>
          <cell r="AQ24">
            <v>43</v>
          </cell>
        </row>
        <row r="25">
          <cell r="AO25">
            <v>18</v>
          </cell>
          <cell r="AP25">
            <v>12</v>
          </cell>
          <cell r="AQ25">
            <v>30</v>
          </cell>
        </row>
        <row r="26">
          <cell r="AO26">
            <v>13</v>
          </cell>
          <cell r="AP26">
            <v>29</v>
          </cell>
          <cell r="AQ26">
            <v>42</v>
          </cell>
        </row>
        <row r="27">
          <cell r="AO27">
            <v>17</v>
          </cell>
          <cell r="AP27">
            <v>16</v>
          </cell>
          <cell r="AQ27">
            <v>33</v>
          </cell>
        </row>
        <row r="28">
          <cell r="AO28">
            <v>15</v>
          </cell>
          <cell r="AP28">
            <v>22</v>
          </cell>
          <cell r="AQ28">
            <v>37</v>
          </cell>
        </row>
        <row r="29">
          <cell r="AO29">
            <v>25</v>
          </cell>
          <cell r="AP29">
            <v>18</v>
          </cell>
          <cell r="AQ29">
            <v>43</v>
          </cell>
        </row>
        <row r="30">
          <cell r="AO30">
            <v>23</v>
          </cell>
          <cell r="AP30">
            <v>16</v>
          </cell>
          <cell r="AQ30">
            <v>39</v>
          </cell>
        </row>
        <row r="31">
          <cell r="AO31">
            <v>15</v>
          </cell>
          <cell r="AP31">
            <v>11</v>
          </cell>
          <cell r="AQ31">
            <v>26</v>
          </cell>
        </row>
        <row r="32">
          <cell r="AO32">
            <v>19</v>
          </cell>
          <cell r="AP32">
            <v>18</v>
          </cell>
          <cell r="AQ32">
            <v>37</v>
          </cell>
        </row>
        <row r="33">
          <cell r="AO33">
            <v>14</v>
          </cell>
          <cell r="AP33">
            <v>8</v>
          </cell>
          <cell r="AQ33">
            <v>22</v>
          </cell>
        </row>
        <row r="34">
          <cell r="AO34">
            <v>20</v>
          </cell>
          <cell r="AP34">
            <v>19</v>
          </cell>
          <cell r="AQ34">
            <v>39</v>
          </cell>
        </row>
        <row r="35">
          <cell r="AO35">
            <v>20</v>
          </cell>
          <cell r="AP35">
            <v>15</v>
          </cell>
          <cell r="AQ35">
            <v>35</v>
          </cell>
        </row>
        <row r="36">
          <cell r="AO36">
            <v>18</v>
          </cell>
          <cell r="AP36">
            <v>15</v>
          </cell>
          <cell r="AQ36">
            <v>33</v>
          </cell>
        </row>
        <row r="37">
          <cell r="AO37">
            <v>25</v>
          </cell>
          <cell r="AP37">
            <v>11</v>
          </cell>
          <cell r="AQ37">
            <v>36</v>
          </cell>
        </row>
        <row r="38">
          <cell r="AO38">
            <v>20</v>
          </cell>
          <cell r="AP38">
            <v>20</v>
          </cell>
          <cell r="AQ38">
            <v>40</v>
          </cell>
        </row>
        <row r="39">
          <cell r="AO39">
            <v>9</v>
          </cell>
          <cell r="AP39">
            <v>15</v>
          </cell>
          <cell r="AQ39">
            <v>24</v>
          </cell>
        </row>
        <row r="40">
          <cell r="AO40">
            <v>14</v>
          </cell>
          <cell r="AP40">
            <v>11</v>
          </cell>
          <cell r="AQ40">
            <v>25</v>
          </cell>
        </row>
        <row r="41">
          <cell r="AO41">
            <v>15</v>
          </cell>
          <cell r="AP41">
            <v>10</v>
          </cell>
          <cell r="AQ41">
            <v>25</v>
          </cell>
        </row>
        <row r="42">
          <cell r="AO42">
            <v>12</v>
          </cell>
          <cell r="AP42">
            <v>21</v>
          </cell>
          <cell r="AQ42">
            <v>33</v>
          </cell>
        </row>
        <row r="43">
          <cell r="AO43">
            <v>10</v>
          </cell>
          <cell r="AP43">
            <v>12</v>
          </cell>
          <cell r="AQ43">
            <v>22</v>
          </cell>
        </row>
        <row r="44">
          <cell r="AO44">
            <v>9</v>
          </cell>
          <cell r="AP44">
            <v>8</v>
          </cell>
          <cell r="AQ44">
            <v>17</v>
          </cell>
        </row>
        <row r="45">
          <cell r="AO45">
            <v>7</v>
          </cell>
          <cell r="AP45">
            <v>8</v>
          </cell>
          <cell r="AQ45">
            <v>15</v>
          </cell>
        </row>
        <row r="46">
          <cell r="AO46">
            <v>15</v>
          </cell>
          <cell r="AP46">
            <v>16</v>
          </cell>
          <cell r="AQ46">
            <v>31</v>
          </cell>
        </row>
        <row r="47">
          <cell r="AO47">
            <v>9</v>
          </cell>
          <cell r="AP47">
            <v>10</v>
          </cell>
          <cell r="AQ47">
            <v>19</v>
          </cell>
        </row>
        <row r="48">
          <cell r="AO48">
            <v>10</v>
          </cell>
          <cell r="AP48">
            <v>16</v>
          </cell>
          <cell r="AQ48">
            <v>26</v>
          </cell>
        </row>
        <row r="49">
          <cell r="AO49">
            <v>12</v>
          </cell>
          <cell r="AP49">
            <v>15</v>
          </cell>
          <cell r="AQ49">
            <v>27</v>
          </cell>
        </row>
        <row r="50">
          <cell r="AO50">
            <v>9</v>
          </cell>
          <cell r="AP50">
            <v>11</v>
          </cell>
          <cell r="AQ50">
            <v>20</v>
          </cell>
        </row>
        <row r="51">
          <cell r="AO51">
            <v>12</v>
          </cell>
          <cell r="AP51">
            <v>16</v>
          </cell>
          <cell r="AQ51">
            <v>28</v>
          </cell>
        </row>
        <row r="52">
          <cell r="AO52">
            <v>9</v>
          </cell>
          <cell r="AP52">
            <v>7</v>
          </cell>
          <cell r="AQ52">
            <v>16</v>
          </cell>
        </row>
        <row r="53">
          <cell r="AO53">
            <v>5</v>
          </cell>
          <cell r="AP53">
            <v>6</v>
          </cell>
          <cell r="AQ53">
            <v>11</v>
          </cell>
        </row>
        <row r="54">
          <cell r="AO54">
            <v>6</v>
          </cell>
          <cell r="AP54">
            <v>12</v>
          </cell>
          <cell r="AQ54">
            <v>18</v>
          </cell>
        </row>
        <row r="55">
          <cell r="AO55">
            <v>8</v>
          </cell>
          <cell r="AP55">
            <v>9</v>
          </cell>
          <cell r="AQ55">
            <v>17</v>
          </cell>
        </row>
        <row r="56">
          <cell r="AO56">
            <v>18</v>
          </cell>
          <cell r="AP56">
            <v>12</v>
          </cell>
          <cell r="AQ56">
            <v>30</v>
          </cell>
        </row>
        <row r="57">
          <cell r="AO57">
            <v>14</v>
          </cell>
          <cell r="AP57">
            <v>4</v>
          </cell>
          <cell r="AQ57">
            <v>18</v>
          </cell>
        </row>
        <row r="58">
          <cell r="AO58">
            <v>10</v>
          </cell>
          <cell r="AP58">
            <v>6</v>
          </cell>
          <cell r="AQ58">
            <v>16</v>
          </cell>
        </row>
        <row r="59">
          <cell r="AO59">
            <v>6</v>
          </cell>
          <cell r="AP59">
            <v>10</v>
          </cell>
          <cell r="AQ59">
            <v>16</v>
          </cell>
        </row>
        <row r="60">
          <cell r="AO60">
            <v>6</v>
          </cell>
          <cell r="AP60">
            <v>6</v>
          </cell>
          <cell r="AQ60">
            <v>12</v>
          </cell>
        </row>
        <row r="61">
          <cell r="AO61">
            <v>6</v>
          </cell>
          <cell r="AP61">
            <v>8</v>
          </cell>
          <cell r="AQ61">
            <v>14</v>
          </cell>
        </row>
        <row r="62">
          <cell r="AO62">
            <v>4</v>
          </cell>
          <cell r="AP62">
            <v>4</v>
          </cell>
          <cell r="AQ62">
            <v>8</v>
          </cell>
        </row>
        <row r="63">
          <cell r="AO63">
            <v>1</v>
          </cell>
          <cell r="AP63">
            <v>6</v>
          </cell>
          <cell r="AQ63">
            <v>7</v>
          </cell>
        </row>
        <row r="64">
          <cell r="AO64">
            <v>3</v>
          </cell>
          <cell r="AP64">
            <v>11</v>
          </cell>
          <cell r="AQ64">
            <v>14</v>
          </cell>
        </row>
        <row r="65">
          <cell r="AO65">
            <v>9</v>
          </cell>
          <cell r="AP65">
            <v>12</v>
          </cell>
          <cell r="AQ65">
            <v>21</v>
          </cell>
        </row>
        <row r="66">
          <cell r="AO66">
            <v>4</v>
          </cell>
          <cell r="AP66">
            <v>7</v>
          </cell>
          <cell r="AQ66">
            <v>11</v>
          </cell>
        </row>
        <row r="67">
          <cell r="AO67">
            <v>6</v>
          </cell>
          <cell r="AP67">
            <v>12</v>
          </cell>
          <cell r="AQ67">
            <v>18</v>
          </cell>
        </row>
        <row r="68">
          <cell r="AO68">
            <v>6</v>
          </cell>
          <cell r="AP68">
            <v>8</v>
          </cell>
          <cell r="AQ68">
            <v>14</v>
          </cell>
        </row>
        <row r="69">
          <cell r="AO69">
            <v>2</v>
          </cell>
          <cell r="AP69">
            <v>10</v>
          </cell>
          <cell r="AQ69">
            <v>12</v>
          </cell>
        </row>
        <row r="70">
          <cell r="AO70">
            <v>4</v>
          </cell>
          <cell r="AP70">
            <v>4</v>
          </cell>
          <cell r="AQ70">
            <v>8</v>
          </cell>
        </row>
        <row r="71">
          <cell r="AO71">
            <v>4</v>
          </cell>
          <cell r="AP71">
            <v>3</v>
          </cell>
          <cell r="AQ71">
            <v>7</v>
          </cell>
        </row>
        <row r="72">
          <cell r="AO72">
            <v>3</v>
          </cell>
          <cell r="AP72">
            <v>2</v>
          </cell>
          <cell r="AQ72">
            <v>5</v>
          </cell>
        </row>
        <row r="73">
          <cell r="AO73">
            <v>5</v>
          </cell>
          <cell r="AP73">
            <v>3</v>
          </cell>
          <cell r="AQ73">
            <v>8</v>
          </cell>
        </row>
        <row r="74">
          <cell r="AO74">
            <v>4</v>
          </cell>
          <cell r="AP74">
            <v>4</v>
          </cell>
          <cell r="AQ74">
            <v>8</v>
          </cell>
        </row>
        <row r="75">
          <cell r="AO75">
            <v>3</v>
          </cell>
          <cell r="AP75">
            <v>2</v>
          </cell>
          <cell r="AQ75">
            <v>5</v>
          </cell>
        </row>
        <row r="76">
          <cell r="AO76">
            <v>3</v>
          </cell>
          <cell r="AP76">
            <v>4</v>
          </cell>
          <cell r="AQ76">
            <v>7</v>
          </cell>
        </row>
        <row r="77">
          <cell r="AO77">
            <v>4</v>
          </cell>
          <cell r="AP77">
            <v>6</v>
          </cell>
          <cell r="AQ77">
            <v>10</v>
          </cell>
        </row>
        <row r="78">
          <cell r="AO78">
            <v>3</v>
          </cell>
          <cell r="AP78">
            <v>1</v>
          </cell>
          <cell r="AQ78">
            <v>4</v>
          </cell>
        </row>
        <row r="79">
          <cell r="AO79">
            <v>3</v>
          </cell>
          <cell r="AP79">
            <v>4</v>
          </cell>
          <cell r="AQ79">
            <v>7</v>
          </cell>
        </row>
        <row r="80">
          <cell r="AO80">
            <v>2</v>
          </cell>
          <cell r="AP80">
            <v>3</v>
          </cell>
          <cell r="AQ80">
            <v>5</v>
          </cell>
        </row>
        <row r="81">
          <cell r="AO81">
            <v>2</v>
          </cell>
          <cell r="AP81">
            <v>3</v>
          </cell>
          <cell r="AQ81">
            <v>5</v>
          </cell>
        </row>
        <row r="82">
          <cell r="AP82">
            <v>4</v>
          </cell>
          <cell r="AQ82">
            <v>4</v>
          </cell>
        </row>
        <row r="83">
          <cell r="AO83">
            <v>9</v>
          </cell>
          <cell r="AP83">
            <v>17</v>
          </cell>
          <cell r="AQ83">
            <v>26</v>
          </cell>
        </row>
        <row r="84">
          <cell r="AO84">
            <v>1054</v>
          </cell>
          <cell r="AP84">
            <v>1079</v>
          </cell>
          <cell r="AQ84">
            <v>2133</v>
          </cell>
        </row>
      </sheetData>
      <sheetData sheetId="14" refreshError="1">
        <row r="2">
          <cell r="AO2">
            <v>20</v>
          </cell>
          <cell r="AP2">
            <v>28</v>
          </cell>
          <cell r="AQ2">
            <v>48</v>
          </cell>
          <cell r="AT2">
            <v>72</v>
          </cell>
          <cell r="AU2">
            <v>76</v>
          </cell>
          <cell r="AV2">
            <v>148</v>
          </cell>
        </row>
        <row r="3">
          <cell r="AO3">
            <v>21</v>
          </cell>
          <cell r="AP3">
            <v>12</v>
          </cell>
          <cell r="AQ3">
            <v>33</v>
          </cell>
          <cell r="AT3">
            <v>86</v>
          </cell>
          <cell r="AU3">
            <v>75</v>
          </cell>
          <cell r="AV3">
            <v>161</v>
          </cell>
        </row>
        <row r="4">
          <cell r="AO4">
            <v>5</v>
          </cell>
          <cell r="AP4">
            <v>17</v>
          </cell>
          <cell r="AQ4">
            <v>22</v>
          </cell>
          <cell r="AT4">
            <v>85</v>
          </cell>
          <cell r="AU4">
            <v>69</v>
          </cell>
          <cell r="AV4">
            <v>154</v>
          </cell>
        </row>
        <row r="5">
          <cell r="AO5">
            <v>12</v>
          </cell>
          <cell r="AP5">
            <v>11</v>
          </cell>
          <cell r="AQ5">
            <v>23</v>
          </cell>
          <cell r="AT5">
            <v>92</v>
          </cell>
          <cell r="AU5">
            <v>75</v>
          </cell>
          <cell r="AV5">
            <v>167</v>
          </cell>
        </row>
        <row r="6">
          <cell r="AO6">
            <v>14</v>
          </cell>
          <cell r="AP6">
            <v>8</v>
          </cell>
          <cell r="AQ6">
            <v>22</v>
          </cell>
          <cell r="AT6">
            <v>96</v>
          </cell>
          <cell r="AU6">
            <v>83</v>
          </cell>
          <cell r="AV6">
            <v>179</v>
          </cell>
        </row>
        <row r="7">
          <cell r="AO7">
            <v>24</v>
          </cell>
          <cell r="AP7">
            <v>12</v>
          </cell>
          <cell r="AQ7">
            <v>36</v>
          </cell>
          <cell r="AT7">
            <v>73</v>
          </cell>
          <cell r="AU7">
            <v>75</v>
          </cell>
          <cell r="AV7">
            <v>148</v>
          </cell>
        </row>
        <row r="8">
          <cell r="AO8">
            <v>19</v>
          </cell>
          <cell r="AP8">
            <v>17</v>
          </cell>
          <cell r="AQ8">
            <v>36</v>
          </cell>
          <cell r="AT8">
            <v>68</v>
          </cell>
          <cell r="AU8">
            <v>69</v>
          </cell>
          <cell r="AV8">
            <v>137</v>
          </cell>
        </row>
        <row r="9">
          <cell r="AO9">
            <v>18</v>
          </cell>
          <cell r="AP9">
            <v>16</v>
          </cell>
          <cell r="AQ9">
            <v>34</v>
          </cell>
          <cell r="AT9">
            <v>63</v>
          </cell>
          <cell r="AU9">
            <v>52</v>
          </cell>
          <cell r="AV9">
            <v>115</v>
          </cell>
        </row>
        <row r="10">
          <cell r="AO10">
            <v>16</v>
          </cell>
          <cell r="AP10">
            <v>20</v>
          </cell>
          <cell r="AQ10">
            <v>36</v>
          </cell>
          <cell r="AT10">
            <v>47</v>
          </cell>
          <cell r="AU10">
            <v>57</v>
          </cell>
          <cell r="AV10">
            <v>104</v>
          </cell>
        </row>
        <row r="11">
          <cell r="AO11">
            <v>9</v>
          </cell>
          <cell r="AP11">
            <v>10</v>
          </cell>
          <cell r="AQ11">
            <v>19</v>
          </cell>
          <cell r="AT11">
            <v>50</v>
          </cell>
          <cell r="AU11">
            <v>48</v>
          </cell>
          <cell r="AV11">
            <v>98</v>
          </cell>
        </row>
        <row r="12">
          <cell r="AO12">
            <v>20</v>
          </cell>
          <cell r="AP12">
            <v>9</v>
          </cell>
          <cell r="AQ12">
            <v>29</v>
          </cell>
          <cell r="AT12">
            <v>40</v>
          </cell>
          <cell r="AU12">
            <v>39</v>
          </cell>
          <cell r="AV12">
            <v>79</v>
          </cell>
        </row>
        <row r="13">
          <cell r="AO13">
            <v>18</v>
          </cell>
          <cell r="AP13">
            <v>13</v>
          </cell>
          <cell r="AQ13">
            <v>31</v>
          </cell>
          <cell r="AT13">
            <v>31</v>
          </cell>
          <cell r="AU13">
            <v>31</v>
          </cell>
          <cell r="AV13">
            <v>62</v>
          </cell>
        </row>
        <row r="14">
          <cell r="AO14">
            <v>7</v>
          </cell>
          <cell r="AP14">
            <v>18</v>
          </cell>
          <cell r="AQ14">
            <v>25</v>
          </cell>
          <cell r="AT14">
            <v>32</v>
          </cell>
          <cell r="AU14">
            <v>32</v>
          </cell>
          <cell r="AV14">
            <v>64</v>
          </cell>
        </row>
        <row r="15">
          <cell r="AO15">
            <v>24</v>
          </cell>
          <cell r="AP15">
            <v>16</v>
          </cell>
          <cell r="AQ15">
            <v>40</v>
          </cell>
          <cell r="AT15">
            <v>32</v>
          </cell>
          <cell r="AU15">
            <v>33</v>
          </cell>
          <cell r="AV15">
            <v>65</v>
          </cell>
        </row>
        <row r="16">
          <cell r="AO16">
            <v>16</v>
          </cell>
          <cell r="AP16">
            <v>13</v>
          </cell>
          <cell r="AQ16">
            <v>29</v>
          </cell>
          <cell r="AT16">
            <v>16</v>
          </cell>
          <cell r="AU16">
            <v>21</v>
          </cell>
          <cell r="AV16">
            <v>37</v>
          </cell>
        </row>
        <row r="17">
          <cell r="AO17">
            <v>11</v>
          </cell>
          <cell r="AP17">
            <v>18</v>
          </cell>
          <cell r="AQ17">
            <v>29</v>
          </cell>
          <cell r="AT17">
            <v>11</v>
          </cell>
          <cell r="AU17">
            <v>14</v>
          </cell>
          <cell r="AV17">
            <v>25</v>
          </cell>
        </row>
        <row r="18">
          <cell r="AO18">
            <v>14</v>
          </cell>
          <cell r="AP18">
            <v>17</v>
          </cell>
          <cell r="AQ18">
            <v>31</v>
          </cell>
          <cell r="AT18">
            <v>13</v>
          </cell>
          <cell r="AU18">
            <v>28</v>
          </cell>
          <cell r="AV18">
            <v>41</v>
          </cell>
        </row>
        <row r="19">
          <cell r="AO19">
            <v>27</v>
          </cell>
          <cell r="AP19">
            <v>13</v>
          </cell>
          <cell r="AQ19">
            <v>40</v>
          </cell>
          <cell r="AT19">
            <v>907</v>
          </cell>
          <cell r="AU19">
            <v>877</v>
          </cell>
          <cell r="AV19">
            <v>1784</v>
          </cell>
        </row>
        <row r="20">
          <cell r="AO20">
            <v>21</v>
          </cell>
          <cell r="AP20">
            <v>15</v>
          </cell>
          <cell r="AQ20">
            <v>36</v>
          </cell>
        </row>
        <row r="21">
          <cell r="AO21">
            <v>19</v>
          </cell>
          <cell r="AP21">
            <v>12</v>
          </cell>
          <cell r="AQ21">
            <v>31</v>
          </cell>
        </row>
        <row r="22">
          <cell r="AO22">
            <v>22</v>
          </cell>
          <cell r="AP22">
            <v>19</v>
          </cell>
          <cell r="AQ22">
            <v>41</v>
          </cell>
        </row>
        <row r="23">
          <cell r="AO23">
            <v>14</v>
          </cell>
          <cell r="AP23">
            <v>20</v>
          </cell>
          <cell r="AQ23">
            <v>34</v>
          </cell>
        </row>
        <row r="24">
          <cell r="AO24">
            <v>18</v>
          </cell>
          <cell r="AP24">
            <v>14</v>
          </cell>
          <cell r="AQ24">
            <v>32</v>
          </cell>
        </row>
        <row r="25">
          <cell r="AO25">
            <v>17</v>
          </cell>
          <cell r="AP25">
            <v>15</v>
          </cell>
          <cell r="AQ25">
            <v>32</v>
          </cell>
        </row>
        <row r="26">
          <cell r="AO26">
            <v>25</v>
          </cell>
          <cell r="AP26">
            <v>15</v>
          </cell>
          <cell r="AQ26">
            <v>40</v>
          </cell>
        </row>
        <row r="27">
          <cell r="AO27">
            <v>14</v>
          </cell>
          <cell r="AP27">
            <v>13</v>
          </cell>
          <cell r="AQ27">
            <v>27</v>
          </cell>
        </row>
        <row r="28">
          <cell r="AO28">
            <v>16</v>
          </cell>
          <cell r="AP28">
            <v>16</v>
          </cell>
          <cell r="AQ28">
            <v>32</v>
          </cell>
        </row>
        <row r="29">
          <cell r="AO29">
            <v>17</v>
          </cell>
          <cell r="AP29">
            <v>17</v>
          </cell>
          <cell r="AQ29">
            <v>34</v>
          </cell>
        </row>
        <row r="30">
          <cell r="AO30">
            <v>15</v>
          </cell>
          <cell r="AP30">
            <v>15</v>
          </cell>
          <cell r="AQ30">
            <v>30</v>
          </cell>
        </row>
        <row r="31">
          <cell r="AO31">
            <v>11</v>
          </cell>
          <cell r="AP31">
            <v>14</v>
          </cell>
          <cell r="AQ31">
            <v>25</v>
          </cell>
        </row>
        <row r="32">
          <cell r="AO32">
            <v>16</v>
          </cell>
          <cell r="AP32">
            <v>18</v>
          </cell>
          <cell r="AQ32">
            <v>34</v>
          </cell>
        </row>
        <row r="33">
          <cell r="AO33">
            <v>12</v>
          </cell>
          <cell r="AP33">
            <v>13</v>
          </cell>
          <cell r="AQ33">
            <v>25</v>
          </cell>
        </row>
        <row r="34">
          <cell r="AO34">
            <v>17</v>
          </cell>
          <cell r="AP34">
            <v>14</v>
          </cell>
          <cell r="AQ34">
            <v>31</v>
          </cell>
        </row>
        <row r="35">
          <cell r="AO35">
            <v>17</v>
          </cell>
          <cell r="AP35">
            <v>12</v>
          </cell>
          <cell r="AQ35">
            <v>29</v>
          </cell>
        </row>
        <row r="36">
          <cell r="AO36">
            <v>6</v>
          </cell>
          <cell r="AP36">
            <v>12</v>
          </cell>
          <cell r="AQ36">
            <v>18</v>
          </cell>
        </row>
        <row r="37">
          <cell r="AO37">
            <v>11</v>
          </cell>
          <cell r="AP37">
            <v>12</v>
          </cell>
          <cell r="AQ37">
            <v>23</v>
          </cell>
        </row>
        <row r="38">
          <cell r="AO38">
            <v>14</v>
          </cell>
          <cell r="AP38">
            <v>8</v>
          </cell>
          <cell r="AQ38">
            <v>22</v>
          </cell>
        </row>
        <row r="39">
          <cell r="AO39">
            <v>19</v>
          </cell>
          <cell r="AP39">
            <v>5</v>
          </cell>
          <cell r="AQ39">
            <v>24</v>
          </cell>
        </row>
        <row r="40">
          <cell r="AO40">
            <v>7</v>
          </cell>
          <cell r="AP40">
            <v>18</v>
          </cell>
          <cell r="AQ40">
            <v>25</v>
          </cell>
        </row>
        <row r="41">
          <cell r="AO41">
            <v>12</v>
          </cell>
          <cell r="AP41">
            <v>9</v>
          </cell>
          <cell r="AQ41">
            <v>21</v>
          </cell>
        </row>
        <row r="42">
          <cell r="AO42">
            <v>15</v>
          </cell>
          <cell r="AP42">
            <v>15</v>
          </cell>
          <cell r="AQ42">
            <v>30</v>
          </cell>
        </row>
        <row r="43">
          <cell r="AO43">
            <v>9</v>
          </cell>
          <cell r="AP43">
            <v>15</v>
          </cell>
          <cell r="AQ43">
            <v>24</v>
          </cell>
        </row>
        <row r="44">
          <cell r="AO44">
            <v>9</v>
          </cell>
          <cell r="AP44">
            <v>9</v>
          </cell>
          <cell r="AQ44">
            <v>18</v>
          </cell>
        </row>
        <row r="45">
          <cell r="AO45">
            <v>4</v>
          </cell>
          <cell r="AP45">
            <v>9</v>
          </cell>
          <cell r="AQ45">
            <v>13</v>
          </cell>
        </row>
        <row r="46">
          <cell r="AO46">
            <v>10</v>
          </cell>
          <cell r="AP46">
            <v>9</v>
          </cell>
          <cell r="AQ46">
            <v>19</v>
          </cell>
        </row>
        <row r="47">
          <cell r="AO47">
            <v>5</v>
          </cell>
          <cell r="AP47">
            <v>12</v>
          </cell>
          <cell r="AQ47">
            <v>17</v>
          </cell>
        </row>
        <row r="48">
          <cell r="AO48">
            <v>11</v>
          </cell>
          <cell r="AP48">
            <v>10</v>
          </cell>
          <cell r="AQ48">
            <v>21</v>
          </cell>
        </row>
        <row r="49">
          <cell r="AO49">
            <v>11</v>
          </cell>
          <cell r="AP49">
            <v>4</v>
          </cell>
          <cell r="AQ49">
            <v>15</v>
          </cell>
        </row>
        <row r="50">
          <cell r="AO50">
            <v>12</v>
          </cell>
          <cell r="AP50">
            <v>13</v>
          </cell>
          <cell r="AQ50">
            <v>25</v>
          </cell>
        </row>
        <row r="51">
          <cell r="AO51">
            <v>11</v>
          </cell>
          <cell r="AP51">
            <v>9</v>
          </cell>
          <cell r="AQ51">
            <v>20</v>
          </cell>
        </row>
        <row r="52">
          <cell r="AO52">
            <v>4</v>
          </cell>
          <cell r="AP52">
            <v>8</v>
          </cell>
          <cell r="AQ52">
            <v>12</v>
          </cell>
        </row>
        <row r="53">
          <cell r="AO53">
            <v>9</v>
          </cell>
          <cell r="AP53">
            <v>4</v>
          </cell>
          <cell r="AQ53">
            <v>13</v>
          </cell>
        </row>
        <row r="54">
          <cell r="AO54">
            <v>10</v>
          </cell>
          <cell r="AP54">
            <v>9</v>
          </cell>
          <cell r="AQ54">
            <v>19</v>
          </cell>
        </row>
        <row r="55">
          <cell r="AO55">
            <v>7</v>
          </cell>
          <cell r="AP55">
            <v>5</v>
          </cell>
          <cell r="AQ55">
            <v>12</v>
          </cell>
        </row>
        <row r="56">
          <cell r="AO56">
            <v>10</v>
          </cell>
          <cell r="AP56">
            <v>13</v>
          </cell>
          <cell r="AQ56">
            <v>23</v>
          </cell>
        </row>
        <row r="57">
          <cell r="AO57">
            <v>9</v>
          </cell>
          <cell r="AP57">
            <v>8</v>
          </cell>
          <cell r="AQ57">
            <v>17</v>
          </cell>
        </row>
        <row r="58">
          <cell r="AO58">
            <v>8</v>
          </cell>
          <cell r="AP58">
            <v>2</v>
          </cell>
          <cell r="AQ58">
            <v>10</v>
          </cell>
        </row>
        <row r="59">
          <cell r="AO59">
            <v>5</v>
          </cell>
          <cell r="AP59">
            <v>8</v>
          </cell>
          <cell r="AQ59">
            <v>13</v>
          </cell>
        </row>
        <row r="60">
          <cell r="AO60">
            <v>4</v>
          </cell>
          <cell r="AP60">
            <v>8</v>
          </cell>
          <cell r="AQ60">
            <v>12</v>
          </cell>
        </row>
        <row r="61">
          <cell r="AO61">
            <v>5</v>
          </cell>
          <cell r="AP61">
            <v>5</v>
          </cell>
          <cell r="AQ61">
            <v>10</v>
          </cell>
        </row>
        <row r="62">
          <cell r="AO62">
            <v>5</v>
          </cell>
          <cell r="AP62">
            <v>10</v>
          </cell>
          <cell r="AQ62">
            <v>15</v>
          </cell>
        </row>
        <row r="63">
          <cell r="AO63">
            <v>1</v>
          </cell>
          <cell r="AP63">
            <v>2</v>
          </cell>
          <cell r="AQ63">
            <v>3</v>
          </cell>
        </row>
        <row r="64">
          <cell r="AO64">
            <v>10</v>
          </cell>
          <cell r="AP64">
            <v>6</v>
          </cell>
          <cell r="AQ64">
            <v>16</v>
          </cell>
        </row>
        <row r="65">
          <cell r="AO65">
            <v>8</v>
          </cell>
          <cell r="AP65">
            <v>6</v>
          </cell>
          <cell r="AQ65">
            <v>14</v>
          </cell>
        </row>
        <row r="66">
          <cell r="AO66">
            <v>8</v>
          </cell>
          <cell r="AP66">
            <v>8</v>
          </cell>
          <cell r="AQ66">
            <v>16</v>
          </cell>
        </row>
        <row r="67">
          <cell r="AO67">
            <v>7</v>
          </cell>
          <cell r="AP67">
            <v>8</v>
          </cell>
          <cell r="AQ67">
            <v>15</v>
          </cell>
        </row>
        <row r="68">
          <cell r="AO68">
            <v>6</v>
          </cell>
          <cell r="AP68">
            <v>10</v>
          </cell>
          <cell r="AQ68">
            <v>16</v>
          </cell>
        </row>
        <row r="69">
          <cell r="AO69">
            <v>7</v>
          </cell>
          <cell r="AP69">
            <v>5</v>
          </cell>
          <cell r="AQ69">
            <v>12</v>
          </cell>
        </row>
        <row r="70">
          <cell r="AO70">
            <v>6</v>
          </cell>
          <cell r="AP70">
            <v>6</v>
          </cell>
          <cell r="AQ70">
            <v>12</v>
          </cell>
        </row>
        <row r="71">
          <cell r="AO71">
            <v>6</v>
          </cell>
          <cell r="AP71">
            <v>4</v>
          </cell>
          <cell r="AQ71">
            <v>10</v>
          </cell>
        </row>
        <row r="72">
          <cell r="AO72">
            <v>4</v>
          </cell>
          <cell r="AP72">
            <v>9</v>
          </cell>
          <cell r="AQ72">
            <v>13</v>
          </cell>
        </row>
        <row r="73">
          <cell r="AO73">
            <v>5</v>
          </cell>
          <cell r="AP73">
            <v>2</v>
          </cell>
          <cell r="AQ73">
            <v>7</v>
          </cell>
        </row>
        <row r="74">
          <cell r="AP74">
            <v>2</v>
          </cell>
          <cell r="AQ74">
            <v>2</v>
          </cell>
        </row>
        <row r="75">
          <cell r="AO75">
            <v>4</v>
          </cell>
          <cell r="AP75">
            <v>2</v>
          </cell>
          <cell r="AQ75">
            <v>6</v>
          </cell>
        </row>
        <row r="76">
          <cell r="AO76">
            <v>3</v>
          </cell>
          <cell r="AP76">
            <v>6</v>
          </cell>
          <cell r="AQ76">
            <v>9</v>
          </cell>
        </row>
        <row r="77">
          <cell r="AO77">
            <v>2</v>
          </cell>
          <cell r="AP77">
            <v>2</v>
          </cell>
          <cell r="AQ77">
            <v>4</v>
          </cell>
        </row>
        <row r="78">
          <cell r="AO78">
            <v>2</v>
          </cell>
          <cell r="AP78">
            <v>5</v>
          </cell>
          <cell r="AQ78">
            <v>7</v>
          </cell>
        </row>
        <row r="79">
          <cell r="AO79">
            <v>2</v>
          </cell>
          <cell r="AP79">
            <v>3</v>
          </cell>
          <cell r="AQ79">
            <v>5</v>
          </cell>
        </row>
        <row r="80">
          <cell r="AO80">
            <v>3</v>
          </cell>
          <cell r="AP80">
            <v>3</v>
          </cell>
          <cell r="AQ80">
            <v>6</v>
          </cell>
        </row>
        <row r="81">
          <cell r="AO81">
            <v>2</v>
          </cell>
          <cell r="AP81">
            <v>1</v>
          </cell>
          <cell r="AQ81">
            <v>3</v>
          </cell>
        </row>
        <row r="82">
          <cell r="AO82">
            <v>1</v>
          </cell>
          <cell r="AP82">
            <v>7</v>
          </cell>
          <cell r="AQ82">
            <v>8</v>
          </cell>
        </row>
        <row r="83">
          <cell r="AO83">
            <v>12</v>
          </cell>
          <cell r="AP83">
            <v>21</v>
          </cell>
          <cell r="AQ83">
            <v>33</v>
          </cell>
        </row>
        <row r="84">
          <cell r="AO84">
            <v>907</v>
          </cell>
          <cell r="AP84">
            <v>877</v>
          </cell>
          <cell r="AQ84">
            <v>1784</v>
          </cell>
        </row>
      </sheetData>
      <sheetData sheetId="15" refreshError="1">
        <row r="2">
          <cell r="AO2">
            <v>15</v>
          </cell>
          <cell r="AP2">
            <v>13</v>
          </cell>
          <cell r="AQ2">
            <v>28</v>
          </cell>
          <cell r="AT2">
            <v>60</v>
          </cell>
          <cell r="AU2">
            <v>41</v>
          </cell>
          <cell r="AV2">
            <v>101</v>
          </cell>
        </row>
        <row r="3">
          <cell r="AO3">
            <v>18</v>
          </cell>
          <cell r="AP3">
            <v>7</v>
          </cell>
          <cell r="AQ3">
            <v>25</v>
          </cell>
          <cell r="AT3">
            <v>59</v>
          </cell>
          <cell r="AU3">
            <v>51</v>
          </cell>
          <cell r="AV3">
            <v>110</v>
          </cell>
        </row>
        <row r="4">
          <cell r="AO4">
            <v>10</v>
          </cell>
          <cell r="AP4">
            <v>7</v>
          </cell>
          <cell r="AQ4">
            <v>17</v>
          </cell>
          <cell r="AT4">
            <v>54</v>
          </cell>
          <cell r="AU4">
            <v>46</v>
          </cell>
          <cell r="AV4">
            <v>100</v>
          </cell>
        </row>
        <row r="5">
          <cell r="AO5">
            <v>11</v>
          </cell>
          <cell r="AP5">
            <v>5</v>
          </cell>
          <cell r="AQ5">
            <v>16</v>
          </cell>
          <cell r="AT5">
            <v>68</v>
          </cell>
          <cell r="AU5">
            <v>51</v>
          </cell>
          <cell r="AV5">
            <v>119</v>
          </cell>
        </row>
        <row r="6">
          <cell r="AO6">
            <v>6</v>
          </cell>
          <cell r="AP6">
            <v>9</v>
          </cell>
          <cell r="AQ6">
            <v>15</v>
          </cell>
          <cell r="AT6">
            <v>57</v>
          </cell>
          <cell r="AU6">
            <v>61</v>
          </cell>
          <cell r="AV6">
            <v>118</v>
          </cell>
        </row>
        <row r="7">
          <cell r="AO7">
            <v>12</v>
          </cell>
          <cell r="AP7">
            <v>9</v>
          </cell>
          <cell r="AQ7">
            <v>21</v>
          </cell>
          <cell r="AT7">
            <v>55</v>
          </cell>
          <cell r="AU7">
            <v>51</v>
          </cell>
          <cell r="AV7">
            <v>106</v>
          </cell>
        </row>
        <row r="8">
          <cell r="AO8">
            <v>12</v>
          </cell>
          <cell r="AP8">
            <v>8</v>
          </cell>
          <cell r="AQ8">
            <v>20</v>
          </cell>
          <cell r="AT8">
            <v>54</v>
          </cell>
          <cell r="AU8">
            <v>36</v>
          </cell>
          <cell r="AV8">
            <v>90</v>
          </cell>
        </row>
        <row r="9">
          <cell r="AO9">
            <v>11</v>
          </cell>
          <cell r="AP9">
            <v>12</v>
          </cell>
          <cell r="AQ9">
            <v>23</v>
          </cell>
          <cell r="AT9">
            <v>43</v>
          </cell>
          <cell r="AU9">
            <v>33</v>
          </cell>
          <cell r="AV9">
            <v>76</v>
          </cell>
        </row>
        <row r="10">
          <cell r="AO10">
            <v>11</v>
          </cell>
          <cell r="AP10">
            <v>12</v>
          </cell>
          <cell r="AQ10">
            <v>23</v>
          </cell>
          <cell r="AT10">
            <v>46</v>
          </cell>
          <cell r="AU10">
            <v>51</v>
          </cell>
          <cell r="AV10">
            <v>97</v>
          </cell>
        </row>
        <row r="11">
          <cell r="AO11">
            <v>13</v>
          </cell>
          <cell r="AP11">
            <v>10</v>
          </cell>
          <cell r="AQ11">
            <v>23</v>
          </cell>
          <cell r="AT11">
            <v>51</v>
          </cell>
          <cell r="AU11">
            <v>64</v>
          </cell>
          <cell r="AV11">
            <v>115</v>
          </cell>
        </row>
        <row r="12">
          <cell r="AO12">
            <v>13</v>
          </cell>
          <cell r="AP12">
            <v>10</v>
          </cell>
          <cell r="AQ12">
            <v>23</v>
          </cell>
          <cell r="AT12">
            <v>49</v>
          </cell>
          <cell r="AU12">
            <v>55</v>
          </cell>
          <cell r="AV12">
            <v>104</v>
          </cell>
        </row>
        <row r="13">
          <cell r="AO13">
            <v>8</v>
          </cell>
          <cell r="AP13">
            <v>10</v>
          </cell>
          <cell r="AQ13">
            <v>18</v>
          </cell>
          <cell r="AT13">
            <v>45</v>
          </cell>
          <cell r="AU13">
            <v>67</v>
          </cell>
          <cell r="AV13">
            <v>112</v>
          </cell>
        </row>
        <row r="14">
          <cell r="AO14">
            <v>8</v>
          </cell>
          <cell r="AP14">
            <v>9</v>
          </cell>
          <cell r="AQ14">
            <v>17</v>
          </cell>
          <cell r="AT14">
            <v>32</v>
          </cell>
          <cell r="AU14">
            <v>40</v>
          </cell>
          <cell r="AV14">
            <v>72</v>
          </cell>
        </row>
        <row r="15">
          <cell r="AO15">
            <v>15</v>
          </cell>
          <cell r="AP15">
            <v>8</v>
          </cell>
          <cell r="AQ15">
            <v>23</v>
          </cell>
          <cell r="AT15">
            <v>37</v>
          </cell>
          <cell r="AU15">
            <v>40</v>
          </cell>
          <cell r="AV15">
            <v>77</v>
          </cell>
        </row>
        <row r="16">
          <cell r="AO16">
            <v>10</v>
          </cell>
          <cell r="AP16">
            <v>9</v>
          </cell>
          <cell r="AQ16">
            <v>19</v>
          </cell>
          <cell r="AT16">
            <v>24</v>
          </cell>
          <cell r="AU16">
            <v>37</v>
          </cell>
          <cell r="AV16">
            <v>61</v>
          </cell>
        </row>
        <row r="17">
          <cell r="AO17">
            <v>12</v>
          </cell>
          <cell r="AP17">
            <v>7</v>
          </cell>
          <cell r="AQ17">
            <v>19</v>
          </cell>
          <cell r="AT17">
            <v>20</v>
          </cell>
          <cell r="AU17">
            <v>37</v>
          </cell>
          <cell r="AV17">
            <v>57</v>
          </cell>
        </row>
        <row r="18">
          <cell r="AO18">
            <v>10</v>
          </cell>
          <cell r="AP18">
            <v>11</v>
          </cell>
          <cell r="AQ18">
            <v>21</v>
          </cell>
          <cell r="AT18">
            <v>41</v>
          </cell>
          <cell r="AU18">
            <v>60</v>
          </cell>
          <cell r="AV18">
            <v>101</v>
          </cell>
        </row>
        <row r="19">
          <cell r="AO19">
            <v>14</v>
          </cell>
          <cell r="AP19">
            <v>10</v>
          </cell>
          <cell r="AQ19">
            <v>24</v>
          </cell>
          <cell r="AT19">
            <v>795</v>
          </cell>
          <cell r="AU19">
            <v>821</v>
          </cell>
          <cell r="AV19">
            <v>1616</v>
          </cell>
        </row>
        <row r="20">
          <cell r="AO20">
            <v>17</v>
          </cell>
          <cell r="AP20">
            <v>12</v>
          </cell>
          <cell r="AQ20">
            <v>29</v>
          </cell>
        </row>
        <row r="21">
          <cell r="AO21">
            <v>15</v>
          </cell>
          <cell r="AP21">
            <v>11</v>
          </cell>
          <cell r="AQ21">
            <v>26</v>
          </cell>
        </row>
        <row r="22">
          <cell r="AO22">
            <v>11</v>
          </cell>
          <cell r="AP22">
            <v>14</v>
          </cell>
          <cell r="AQ22">
            <v>25</v>
          </cell>
        </row>
        <row r="23">
          <cell r="AO23">
            <v>11</v>
          </cell>
          <cell r="AP23">
            <v>14</v>
          </cell>
          <cell r="AQ23">
            <v>25</v>
          </cell>
        </row>
        <row r="24">
          <cell r="AO24">
            <v>13</v>
          </cell>
          <cell r="AP24">
            <v>14</v>
          </cell>
          <cell r="AQ24">
            <v>27</v>
          </cell>
        </row>
        <row r="25">
          <cell r="AO25">
            <v>11</v>
          </cell>
          <cell r="AP25">
            <v>11</v>
          </cell>
          <cell r="AQ25">
            <v>22</v>
          </cell>
        </row>
        <row r="26">
          <cell r="AO26">
            <v>11</v>
          </cell>
          <cell r="AP26">
            <v>8</v>
          </cell>
          <cell r="AQ26">
            <v>19</v>
          </cell>
        </row>
        <row r="27">
          <cell r="AO27">
            <v>8</v>
          </cell>
          <cell r="AP27">
            <v>12</v>
          </cell>
          <cell r="AQ27">
            <v>20</v>
          </cell>
        </row>
        <row r="28">
          <cell r="AO28">
            <v>20</v>
          </cell>
          <cell r="AP28">
            <v>10</v>
          </cell>
          <cell r="AQ28">
            <v>30</v>
          </cell>
        </row>
        <row r="29">
          <cell r="AO29">
            <v>10</v>
          </cell>
          <cell r="AP29">
            <v>8</v>
          </cell>
          <cell r="AQ29">
            <v>18</v>
          </cell>
        </row>
        <row r="30">
          <cell r="AO30">
            <v>8</v>
          </cell>
          <cell r="AP30">
            <v>11</v>
          </cell>
          <cell r="AQ30">
            <v>19</v>
          </cell>
        </row>
        <row r="31">
          <cell r="AO31">
            <v>9</v>
          </cell>
          <cell r="AP31">
            <v>10</v>
          </cell>
          <cell r="AQ31">
            <v>19</v>
          </cell>
        </row>
        <row r="32">
          <cell r="AO32">
            <v>7</v>
          </cell>
          <cell r="AP32">
            <v>6</v>
          </cell>
          <cell r="AQ32">
            <v>13</v>
          </cell>
        </row>
        <row r="33">
          <cell r="AO33">
            <v>15</v>
          </cell>
          <cell r="AP33">
            <v>8</v>
          </cell>
          <cell r="AQ33">
            <v>23</v>
          </cell>
        </row>
        <row r="34">
          <cell r="AO34">
            <v>7</v>
          </cell>
          <cell r="AP34">
            <v>11</v>
          </cell>
          <cell r="AQ34">
            <v>18</v>
          </cell>
        </row>
        <row r="35">
          <cell r="AO35">
            <v>18</v>
          </cell>
          <cell r="AP35">
            <v>5</v>
          </cell>
          <cell r="AQ35">
            <v>23</v>
          </cell>
        </row>
        <row r="36">
          <cell r="AO36">
            <v>7</v>
          </cell>
          <cell r="AP36">
            <v>6</v>
          </cell>
          <cell r="AQ36">
            <v>13</v>
          </cell>
        </row>
        <row r="37">
          <cell r="AO37">
            <v>9</v>
          </cell>
          <cell r="AP37">
            <v>10</v>
          </cell>
          <cell r="AQ37">
            <v>19</v>
          </cell>
        </row>
        <row r="38">
          <cell r="AO38">
            <v>11</v>
          </cell>
          <cell r="AP38">
            <v>8</v>
          </cell>
          <cell r="AQ38">
            <v>19</v>
          </cell>
        </row>
        <row r="39">
          <cell r="AO39">
            <v>10</v>
          </cell>
          <cell r="AP39">
            <v>7</v>
          </cell>
          <cell r="AQ39">
            <v>17</v>
          </cell>
        </row>
        <row r="40">
          <cell r="AO40">
            <v>7</v>
          </cell>
          <cell r="AP40">
            <v>3</v>
          </cell>
          <cell r="AQ40">
            <v>10</v>
          </cell>
        </row>
        <row r="41">
          <cell r="AO41">
            <v>6</v>
          </cell>
          <cell r="AP41">
            <v>5</v>
          </cell>
          <cell r="AQ41">
            <v>11</v>
          </cell>
        </row>
        <row r="42">
          <cell r="AO42">
            <v>10</v>
          </cell>
          <cell r="AP42">
            <v>8</v>
          </cell>
          <cell r="AQ42">
            <v>18</v>
          </cell>
        </row>
        <row r="43">
          <cell r="AO43">
            <v>11</v>
          </cell>
          <cell r="AP43">
            <v>9</v>
          </cell>
          <cell r="AQ43">
            <v>20</v>
          </cell>
        </row>
        <row r="44">
          <cell r="AO44">
            <v>9</v>
          </cell>
          <cell r="AP44">
            <v>15</v>
          </cell>
          <cell r="AQ44">
            <v>24</v>
          </cell>
        </row>
        <row r="45">
          <cell r="AO45">
            <v>7</v>
          </cell>
          <cell r="AP45">
            <v>11</v>
          </cell>
          <cell r="AQ45">
            <v>18</v>
          </cell>
        </row>
        <row r="46">
          <cell r="AO46">
            <v>9</v>
          </cell>
          <cell r="AP46">
            <v>8</v>
          </cell>
          <cell r="AQ46">
            <v>17</v>
          </cell>
        </row>
        <row r="47">
          <cell r="AO47">
            <v>8</v>
          </cell>
          <cell r="AP47">
            <v>11</v>
          </cell>
          <cell r="AQ47">
            <v>19</v>
          </cell>
        </row>
        <row r="48">
          <cell r="AO48">
            <v>11</v>
          </cell>
          <cell r="AP48">
            <v>14</v>
          </cell>
          <cell r="AQ48">
            <v>25</v>
          </cell>
        </row>
        <row r="49">
          <cell r="AO49">
            <v>9</v>
          </cell>
          <cell r="AP49">
            <v>15</v>
          </cell>
          <cell r="AQ49">
            <v>24</v>
          </cell>
        </row>
        <row r="50">
          <cell r="AO50">
            <v>9</v>
          </cell>
          <cell r="AP50">
            <v>15</v>
          </cell>
          <cell r="AQ50">
            <v>24</v>
          </cell>
        </row>
        <row r="51">
          <cell r="AO51">
            <v>14</v>
          </cell>
          <cell r="AP51">
            <v>9</v>
          </cell>
          <cell r="AQ51">
            <v>23</v>
          </cell>
        </row>
        <row r="52">
          <cell r="AO52">
            <v>6</v>
          </cell>
          <cell r="AP52">
            <v>15</v>
          </cell>
          <cell r="AQ52">
            <v>21</v>
          </cell>
        </row>
        <row r="53">
          <cell r="AO53">
            <v>18</v>
          </cell>
          <cell r="AP53">
            <v>11</v>
          </cell>
          <cell r="AQ53">
            <v>29</v>
          </cell>
        </row>
        <row r="54">
          <cell r="AO54">
            <v>8</v>
          </cell>
          <cell r="AP54">
            <v>11</v>
          </cell>
          <cell r="AQ54">
            <v>19</v>
          </cell>
        </row>
        <row r="55">
          <cell r="AO55">
            <v>7</v>
          </cell>
          <cell r="AP55">
            <v>11</v>
          </cell>
          <cell r="AQ55">
            <v>18</v>
          </cell>
        </row>
        <row r="56">
          <cell r="AO56">
            <v>10</v>
          </cell>
          <cell r="AP56">
            <v>7</v>
          </cell>
          <cell r="AQ56">
            <v>17</v>
          </cell>
        </row>
        <row r="57">
          <cell r="AO57">
            <v>6</v>
          </cell>
          <cell r="AP57">
            <v>14</v>
          </cell>
          <cell r="AQ57">
            <v>20</v>
          </cell>
        </row>
        <row r="58">
          <cell r="AO58">
            <v>12</v>
          </cell>
          <cell r="AP58">
            <v>10</v>
          </cell>
          <cell r="AQ58">
            <v>22</v>
          </cell>
        </row>
        <row r="59">
          <cell r="AO59">
            <v>11</v>
          </cell>
          <cell r="AP59">
            <v>15</v>
          </cell>
          <cell r="AQ59">
            <v>26</v>
          </cell>
        </row>
        <row r="60">
          <cell r="AO60">
            <v>6</v>
          </cell>
          <cell r="AP60">
            <v>15</v>
          </cell>
          <cell r="AQ60">
            <v>21</v>
          </cell>
        </row>
        <row r="61">
          <cell r="AO61">
            <v>10</v>
          </cell>
          <cell r="AP61">
            <v>13</v>
          </cell>
          <cell r="AQ61">
            <v>23</v>
          </cell>
        </row>
        <row r="62">
          <cell r="AO62">
            <v>9</v>
          </cell>
          <cell r="AP62">
            <v>8</v>
          </cell>
          <cell r="AQ62">
            <v>17</v>
          </cell>
        </row>
        <row r="63">
          <cell r="AO63">
            <v>6</v>
          </cell>
          <cell r="AP63">
            <v>10</v>
          </cell>
          <cell r="AQ63">
            <v>16</v>
          </cell>
        </row>
        <row r="64">
          <cell r="AO64">
            <v>6</v>
          </cell>
          <cell r="AP64">
            <v>8</v>
          </cell>
          <cell r="AQ64">
            <v>14</v>
          </cell>
        </row>
        <row r="65">
          <cell r="AO65">
            <v>2</v>
          </cell>
          <cell r="AP65">
            <v>8</v>
          </cell>
          <cell r="AQ65">
            <v>10</v>
          </cell>
        </row>
        <row r="66">
          <cell r="AO66">
            <v>9</v>
          </cell>
          <cell r="AP66">
            <v>6</v>
          </cell>
          <cell r="AQ66">
            <v>15</v>
          </cell>
        </row>
        <row r="67">
          <cell r="AO67">
            <v>7</v>
          </cell>
          <cell r="AP67">
            <v>7</v>
          </cell>
          <cell r="AQ67">
            <v>14</v>
          </cell>
        </row>
        <row r="68">
          <cell r="AO68">
            <v>8</v>
          </cell>
          <cell r="AP68">
            <v>9</v>
          </cell>
          <cell r="AQ68">
            <v>17</v>
          </cell>
        </row>
        <row r="69">
          <cell r="AO69">
            <v>11</v>
          </cell>
          <cell r="AP69">
            <v>11</v>
          </cell>
          <cell r="AQ69">
            <v>22</v>
          </cell>
        </row>
        <row r="70">
          <cell r="AO70">
            <v>5</v>
          </cell>
          <cell r="AP70">
            <v>5</v>
          </cell>
          <cell r="AQ70">
            <v>10</v>
          </cell>
        </row>
        <row r="71">
          <cell r="AO71">
            <v>6</v>
          </cell>
          <cell r="AP71">
            <v>8</v>
          </cell>
          <cell r="AQ71">
            <v>14</v>
          </cell>
        </row>
        <row r="72">
          <cell r="AO72">
            <v>4</v>
          </cell>
          <cell r="AP72">
            <v>9</v>
          </cell>
          <cell r="AQ72">
            <v>13</v>
          </cell>
        </row>
        <row r="73">
          <cell r="AO73">
            <v>2</v>
          </cell>
          <cell r="AP73">
            <v>7</v>
          </cell>
          <cell r="AQ73">
            <v>9</v>
          </cell>
        </row>
        <row r="74">
          <cell r="AO74">
            <v>6</v>
          </cell>
          <cell r="AP74">
            <v>10</v>
          </cell>
          <cell r="AQ74">
            <v>16</v>
          </cell>
        </row>
        <row r="75">
          <cell r="AO75">
            <v>6</v>
          </cell>
          <cell r="AP75">
            <v>4</v>
          </cell>
          <cell r="AQ75">
            <v>10</v>
          </cell>
        </row>
        <row r="76">
          <cell r="AO76">
            <v>6</v>
          </cell>
          <cell r="AP76">
            <v>7</v>
          </cell>
          <cell r="AQ76">
            <v>13</v>
          </cell>
        </row>
        <row r="77">
          <cell r="AO77">
            <v>5</v>
          </cell>
          <cell r="AP77">
            <v>6</v>
          </cell>
          <cell r="AQ77">
            <v>11</v>
          </cell>
        </row>
        <row r="78">
          <cell r="AO78">
            <v>1</v>
          </cell>
          <cell r="AP78">
            <v>8</v>
          </cell>
          <cell r="AQ78">
            <v>9</v>
          </cell>
        </row>
        <row r="79">
          <cell r="AO79">
            <v>7</v>
          </cell>
          <cell r="AP79">
            <v>9</v>
          </cell>
          <cell r="AQ79">
            <v>16</v>
          </cell>
        </row>
        <row r="80">
          <cell r="AO80">
            <v>5</v>
          </cell>
          <cell r="AP80">
            <v>9</v>
          </cell>
          <cell r="AQ80">
            <v>14</v>
          </cell>
        </row>
        <row r="81">
          <cell r="AO81">
            <v>2</v>
          </cell>
          <cell r="AP81">
            <v>5</v>
          </cell>
          <cell r="AQ81">
            <v>7</v>
          </cell>
        </row>
        <row r="82">
          <cell r="AO82">
            <v>4</v>
          </cell>
          <cell r="AP82">
            <v>7</v>
          </cell>
          <cell r="AQ82">
            <v>11</v>
          </cell>
        </row>
        <row r="83">
          <cell r="AO83">
            <v>37</v>
          </cell>
          <cell r="AP83">
            <v>53</v>
          </cell>
          <cell r="AQ83">
            <v>90</v>
          </cell>
        </row>
        <row r="84">
          <cell r="AO84">
            <v>795</v>
          </cell>
          <cell r="AP84">
            <v>821</v>
          </cell>
          <cell r="AQ84">
            <v>1616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ำเภอมายอ"/>
      <sheetName val="09940 รพ.สต.ถนน"/>
      <sheetName val="09941 รพ.สต.ตรัง"/>
      <sheetName val="09942 รพ.สต.กระหวะ"/>
      <sheetName val="09943 รพ.สต.ลุโบะยิไร"/>
      <sheetName val="09944 รพ.สต.ลางา"/>
      <sheetName val="09945 รพ.สต.กระเสาะ"/>
      <sheetName val="09946 รพ.สต.เกาะจัน"/>
      <sheetName val="09947 รพ.สต.ปะโด"/>
      <sheetName val="09948 รพ.สต.สาคอบน"/>
      <sheetName val="09949 รพ.สต.สาคอใต้"/>
      <sheetName val="09950 รพ.สต.สะกำ"/>
      <sheetName val="09951 รพ.สต.ปานัน"/>
      <sheetName val="41083 รพ.สต.น้ำใส"/>
      <sheetName val="99876 PCU มายอ"/>
    </sheetNames>
    <sheetDataSet>
      <sheetData sheetId="0" refreshError="1">
        <row r="3">
          <cell r="B3">
            <v>558</v>
          </cell>
          <cell r="C3">
            <v>560</v>
          </cell>
          <cell r="D3">
            <v>1118</v>
          </cell>
          <cell r="H3">
            <v>2220</v>
          </cell>
          <cell r="I3">
            <v>2076</v>
          </cell>
          <cell r="J3">
            <v>4296</v>
          </cell>
        </row>
        <row r="4">
          <cell r="B4">
            <v>373</v>
          </cell>
          <cell r="C4">
            <v>348</v>
          </cell>
          <cell r="D4">
            <v>721</v>
          </cell>
          <cell r="H4">
            <v>2418</v>
          </cell>
          <cell r="I4">
            <v>2327</v>
          </cell>
          <cell r="J4">
            <v>4745</v>
          </cell>
        </row>
        <row r="5">
          <cell r="B5">
            <v>400</v>
          </cell>
          <cell r="C5">
            <v>387</v>
          </cell>
          <cell r="D5">
            <v>787</v>
          </cell>
          <cell r="H5">
            <v>2681</v>
          </cell>
          <cell r="I5">
            <v>2453</v>
          </cell>
          <cell r="J5">
            <v>5134</v>
          </cell>
        </row>
        <row r="6">
          <cell r="B6">
            <v>431</v>
          </cell>
          <cell r="C6">
            <v>369</v>
          </cell>
          <cell r="D6">
            <v>800</v>
          </cell>
          <cell r="H6">
            <v>2641</v>
          </cell>
          <cell r="I6">
            <v>2549</v>
          </cell>
          <cell r="J6">
            <v>5190</v>
          </cell>
        </row>
        <row r="7">
          <cell r="B7">
            <v>458</v>
          </cell>
          <cell r="C7">
            <v>412</v>
          </cell>
          <cell r="D7">
            <v>870</v>
          </cell>
          <cell r="H7">
            <v>2565</v>
          </cell>
          <cell r="I7">
            <v>2527</v>
          </cell>
          <cell r="J7">
            <v>5092</v>
          </cell>
        </row>
        <row r="8">
          <cell r="B8">
            <v>448</v>
          </cell>
          <cell r="C8">
            <v>438</v>
          </cell>
          <cell r="D8">
            <v>886</v>
          </cell>
          <cell r="H8">
            <v>2321</v>
          </cell>
          <cell r="I8">
            <v>2316</v>
          </cell>
          <cell r="J8">
            <v>4637</v>
          </cell>
        </row>
        <row r="9">
          <cell r="B9">
            <v>464</v>
          </cell>
          <cell r="C9">
            <v>448</v>
          </cell>
          <cell r="D9">
            <v>912</v>
          </cell>
          <cell r="H9">
            <v>1952</v>
          </cell>
          <cell r="I9">
            <v>2146</v>
          </cell>
          <cell r="J9">
            <v>4098</v>
          </cell>
        </row>
        <row r="10">
          <cell r="B10">
            <v>471</v>
          </cell>
          <cell r="C10">
            <v>455</v>
          </cell>
          <cell r="D10">
            <v>926</v>
          </cell>
          <cell r="H10">
            <v>1591</v>
          </cell>
          <cell r="I10">
            <v>1620</v>
          </cell>
          <cell r="J10">
            <v>3211</v>
          </cell>
        </row>
        <row r="11">
          <cell r="B11">
            <v>475</v>
          </cell>
          <cell r="C11">
            <v>479</v>
          </cell>
          <cell r="D11">
            <v>954</v>
          </cell>
          <cell r="H11">
            <v>1410</v>
          </cell>
          <cell r="I11">
            <v>1583</v>
          </cell>
          <cell r="J11">
            <v>2993</v>
          </cell>
        </row>
        <row r="12">
          <cell r="B12">
            <v>560</v>
          </cell>
          <cell r="C12">
            <v>507</v>
          </cell>
          <cell r="D12">
            <v>1067</v>
          </cell>
          <cell r="H12">
            <v>1425</v>
          </cell>
          <cell r="I12">
            <v>1535</v>
          </cell>
          <cell r="J12">
            <v>2960</v>
          </cell>
        </row>
        <row r="13">
          <cell r="B13">
            <v>557</v>
          </cell>
          <cell r="C13">
            <v>525</v>
          </cell>
          <cell r="D13">
            <v>1082</v>
          </cell>
          <cell r="H13">
            <v>1315</v>
          </cell>
          <cell r="I13">
            <v>1542</v>
          </cell>
          <cell r="J13">
            <v>2857</v>
          </cell>
        </row>
        <row r="14">
          <cell r="B14">
            <v>538</v>
          </cell>
          <cell r="C14">
            <v>481</v>
          </cell>
          <cell r="D14">
            <v>1019</v>
          </cell>
          <cell r="H14">
            <v>933</v>
          </cell>
          <cell r="I14">
            <v>1092</v>
          </cell>
          <cell r="J14">
            <v>2025</v>
          </cell>
        </row>
        <row r="15">
          <cell r="B15">
            <v>546</v>
          </cell>
          <cell r="C15">
            <v>495</v>
          </cell>
          <cell r="D15">
            <v>1041</v>
          </cell>
          <cell r="H15">
            <v>709</v>
          </cell>
          <cell r="I15">
            <v>865</v>
          </cell>
          <cell r="J15">
            <v>1574</v>
          </cell>
        </row>
        <row r="16">
          <cell r="B16">
            <v>514</v>
          </cell>
          <cell r="C16">
            <v>448</v>
          </cell>
          <cell r="D16">
            <v>962</v>
          </cell>
          <cell r="H16">
            <v>656</v>
          </cell>
          <cell r="I16">
            <v>814</v>
          </cell>
          <cell r="J16">
            <v>1470</v>
          </cell>
        </row>
        <row r="17">
          <cell r="B17">
            <v>526</v>
          </cell>
          <cell r="C17">
            <v>504</v>
          </cell>
          <cell r="D17">
            <v>1030</v>
          </cell>
          <cell r="H17">
            <v>392</v>
          </cell>
          <cell r="I17">
            <v>578</v>
          </cell>
          <cell r="J17">
            <v>970</v>
          </cell>
        </row>
        <row r="18">
          <cell r="B18">
            <v>522</v>
          </cell>
          <cell r="C18">
            <v>514</v>
          </cell>
          <cell r="D18">
            <v>1036</v>
          </cell>
          <cell r="H18">
            <v>359</v>
          </cell>
          <cell r="I18">
            <v>512</v>
          </cell>
          <cell r="J18">
            <v>871</v>
          </cell>
        </row>
        <row r="19">
          <cell r="B19">
            <v>517</v>
          </cell>
          <cell r="C19">
            <v>505</v>
          </cell>
          <cell r="D19">
            <v>1022</v>
          </cell>
          <cell r="H19">
            <v>418</v>
          </cell>
          <cell r="I19">
            <v>763</v>
          </cell>
          <cell r="J19">
            <v>1181</v>
          </cell>
        </row>
        <row r="20">
          <cell r="B20">
            <v>502</v>
          </cell>
          <cell r="C20">
            <v>520</v>
          </cell>
          <cell r="D20">
            <v>1022</v>
          </cell>
          <cell r="H20">
            <v>26006</v>
          </cell>
          <cell r="I20">
            <v>27298</v>
          </cell>
          <cell r="J20">
            <v>53304</v>
          </cell>
        </row>
        <row r="21">
          <cell r="B21">
            <v>534</v>
          </cell>
          <cell r="C21">
            <v>499</v>
          </cell>
          <cell r="D21">
            <v>1033</v>
          </cell>
        </row>
        <row r="22">
          <cell r="B22">
            <v>566</v>
          </cell>
          <cell r="C22">
            <v>511</v>
          </cell>
          <cell r="D22">
            <v>1077</v>
          </cell>
        </row>
        <row r="23">
          <cell r="B23">
            <v>527</v>
          </cell>
          <cell r="C23">
            <v>542</v>
          </cell>
          <cell r="D23">
            <v>1069</v>
          </cell>
        </row>
        <row r="24">
          <cell r="B24">
            <v>530</v>
          </cell>
          <cell r="C24">
            <v>543</v>
          </cell>
          <cell r="D24">
            <v>1073</v>
          </cell>
        </row>
        <row r="25">
          <cell r="B25">
            <v>539</v>
          </cell>
          <cell r="C25">
            <v>511</v>
          </cell>
          <cell r="D25">
            <v>1050</v>
          </cell>
        </row>
        <row r="26">
          <cell r="B26">
            <v>470</v>
          </cell>
          <cell r="C26">
            <v>468</v>
          </cell>
          <cell r="D26">
            <v>938</v>
          </cell>
        </row>
        <row r="27">
          <cell r="B27">
            <v>499</v>
          </cell>
          <cell r="C27">
            <v>463</v>
          </cell>
          <cell r="D27">
            <v>962</v>
          </cell>
        </row>
        <row r="28">
          <cell r="B28">
            <v>446</v>
          </cell>
          <cell r="C28">
            <v>464</v>
          </cell>
          <cell r="D28">
            <v>910</v>
          </cell>
        </row>
        <row r="29">
          <cell r="B29">
            <v>431</v>
          </cell>
          <cell r="C29">
            <v>430</v>
          </cell>
          <cell r="D29">
            <v>861</v>
          </cell>
        </row>
        <row r="30">
          <cell r="B30">
            <v>503</v>
          </cell>
          <cell r="C30">
            <v>468</v>
          </cell>
          <cell r="D30">
            <v>971</v>
          </cell>
        </row>
        <row r="31">
          <cell r="B31">
            <v>479</v>
          </cell>
          <cell r="C31">
            <v>490</v>
          </cell>
          <cell r="D31">
            <v>969</v>
          </cell>
        </row>
        <row r="32">
          <cell r="B32">
            <v>462</v>
          </cell>
          <cell r="C32">
            <v>464</v>
          </cell>
          <cell r="D32">
            <v>926</v>
          </cell>
        </row>
        <row r="33">
          <cell r="B33">
            <v>392</v>
          </cell>
          <cell r="C33">
            <v>482</v>
          </cell>
          <cell r="D33">
            <v>874</v>
          </cell>
        </row>
        <row r="34">
          <cell r="B34">
            <v>420</v>
          </cell>
          <cell r="C34">
            <v>438</v>
          </cell>
          <cell r="D34">
            <v>858</v>
          </cell>
        </row>
        <row r="35">
          <cell r="B35">
            <v>368</v>
          </cell>
          <cell r="C35">
            <v>416</v>
          </cell>
          <cell r="D35">
            <v>784</v>
          </cell>
        </row>
        <row r="36">
          <cell r="B36">
            <v>380</v>
          </cell>
          <cell r="C36">
            <v>387</v>
          </cell>
          <cell r="D36">
            <v>767</v>
          </cell>
        </row>
        <row r="37">
          <cell r="B37">
            <v>392</v>
          </cell>
          <cell r="C37">
            <v>423</v>
          </cell>
          <cell r="D37">
            <v>815</v>
          </cell>
        </row>
        <row r="38">
          <cell r="B38">
            <v>340</v>
          </cell>
          <cell r="C38">
            <v>326</v>
          </cell>
          <cell r="D38">
            <v>666</v>
          </cell>
        </row>
        <row r="39">
          <cell r="B39">
            <v>351</v>
          </cell>
          <cell r="C39">
            <v>292</v>
          </cell>
          <cell r="D39">
            <v>643</v>
          </cell>
        </row>
        <row r="40">
          <cell r="B40">
            <v>314</v>
          </cell>
          <cell r="C40">
            <v>340</v>
          </cell>
          <cell r="D40">
            <v>654</v>
          </cell>
        </row>
        <row r="41">
          <cell r="B41">
            <v>320</v>
          </cell>
          <cell r="C41">
            <v>352</v>
          </cell>
          <cell r="D41">
            <v>672</v>
          </cell>
        </row>
        <row r="42">
          <cell r="B42">
            <v>266</v>
          </cell>
          <cell r="C42">
            <v>310</v>
          </cell>
          <cell r="D42">
            <v>576</v>
          </cell>
        </row>
        <row r="43">
          <cell r="B43">
            <v>344</v>
          </cell>
          <cell r="C43">
            <v>335</v>
          </cell>
          <cell r="D43">
            <v>679</v>
          </cell>
        </row>
        <row r="44">
          <cell r="B44">
            <v>266</v>
          </cell>
          <cell r="C44">
            <v>331</v>
          </cell>
          <cell r="D44">
            <v>597</v>
          </cell>
        </row>
        <row r="45">
          <cell r="B45">
            <v>293</v>
          </cell>
          <cell r="C45">
            <v>334</v>
          </cell>
          <cell r="D45">
            <v>627</v>
          </cell>
        </row>
        <row r="46">
          <cell r="B46">
            <v>257</v>
          </cell>
          <cell r="C46">
            <v>307</v>
          </cell>
          <cell r="D46">
            <v>564</v>
          </cell>
        </row>
        <row r="47">
          <cell r="B47">
            <v>250</v>
          </cell>
          <cell r="C47">
            <v>276</v>
          </cell>
          <cell r="D47">
            <v>526</v>
          </cell>
        </row>
        <row r="48">
          <cell r="B48">
            <v>332</v>
          </cell>
          <cell r="C48">
            <v>369</v>
          </cell>
          <cell r="D48">
            <v>701</v>
          </cell>
        </row>
        <row r="49">
          <cell r="B49">
            <v>272</v>
          </cell>
          <cell r="C49">
            <v>303</v>
          </cell>
          <cell r="D49">
            <v>575</v>
          </cell>
        </row>
        <row r="50">
          <cell r="B50">
            <v>279</v>
          </cell>
          <cell r="C50">
            <v>272</v>
          </cell>
          <cell r="D50">
            <v>551</v>
          </cell>
        </row>
        <row r="51">
          <cell r="B51">
            <v>288</v>
          </cell>
          <cell r="C51">
            <v>302</v>
          </cell>
          <cell r="D51">
            <v>590</v>
          </cell>
        </row>
        <row r="52">
          <cell r="B52">
            <v>254</v>
          </cell>
          <cell r="C52">
            <v>289</v>
          </cell>
          <cell r="D52">
            <v>543</v>
          </cell>
        </row>
        <row r="53">
          <cell r="B53">
            <v>266</v>
          </cell>
          <cell r="C53">
            <v>293</v>
          </cell>
          <cell r="D53">
            <v>559</v>
          </cell>
        </row>
        <row r="54">
          <cell r="B54">
            <v>295</v>
          </cell>
          <cell r="C54">
            <v>318</v>
          </cell>
          <cell r="D54">
            <v>613</v>
          </cell>
        </row>
        <row r="55">
          <cell r="B55">
            <v>246</v>
          </cell>
          <cell r="C55">
            <v>313</v>
          </cell>
          <cell r="D55">
            <v>559</v>
          </cell>
        </row>
        <row r="56">
          <cell r="B56">
            <v>237</v>
          </cell>
          <cell r="C56">
            <v>297</v>
          </cell>
          <cell r="D56">
            <v>534</v>
          </cell>
        </row>
        <row r="57">
          <cell r="B57">
            <v>271</v>
          </cell>
          <cell r="C57">
            <v>321</v>
          </cell>
          <cell r="D57">
            <v>592</v>
          </cell>
        </row>
        <row r="58">
          <cell r="B58">
            <v>210</v>
          </cell>
          <cell r="C58">
            <v>251</v>
          </cell>
          <cell r="D58">
            <v>461</v>
          </cell>
        </row>
        <row r="59">
          <cell r="B59">
            <v>194</v>
          </cell>
          <cell r="C59">
            <v>246</v>
          </cell>
          <cell r="D59">
            <v>440</v>
          </cell>
        </row>
        <row r="60">
          <cell r="B60">
            <v>160</v>
          </cell>
          <cell r="C60">
            <v>187</v>
          </cell>
          <cell r="D60">
            <v>347</v>
          </cell>
        </row>
        <row r="61">
          <cell r="B61">
            <v>167</v>
          </cell>
          <cell r="C61">
            <v>205</v>
          </cell>
          <cell r="D61">
            <v>372</v>
          </cell>
        </row>
        <row r="62">
          <cell r="B62">
            <v>202</v>
          </cell>
          <cell r="C62">
            <v>203</v>
          </cell>
          <cell r="D62">
            <v>405</v>
          </cell>
        </row>
        <row r="63">
          <cell r="B63">
            <v>135</v>
          </cell>
          <cell r="C63">
            <v>158</v>
          </cell>
          <cell r="D63">
            <v>293</v>
          </cell>
        </row>
        <row r="64">
          <cell r="B64">
            <v>109</v>
          </cell>
          <cell r="C64">
            <v>164</v>
          </cell>
          <cell r="D64">
            <v>273</v>
          </cell>
        </row>
        <row r="65">
          <cell r="B65">
            <v>149</v>
          </cell>
          <cell r="C65">
            <v>206</v>
          </cell>
          <cell r="D65">
            <v>355</v>
          </cell>
        </row>
        <row r="66">
          <cell r="B66">
            <v>164</v>
          </cell>
          <cell r="C66">
            <v>139</v>
          </cell>
          <cell r="D66">
            <v>303</v>
          </cell>
        </row>
        <row r="67">
          <cell r="B67">
            <v>152</v>
          </cell>
          <cell r="C67">
            <v>198</v>
          </cell>
          <cell r="D67">
            <v>350</v>
          </cell>
        </row>
        <row r="68">
          <cell r="B68">
            <v>130</v>
          </cell>
          <cell r="C68">
            <v>176</v>
          </cell>
          <cell r="D68">
            <v>306</v>
          </cell>
        </row>
        <row r="69">
          <cell r="B69">
            <v>140</v>
          </cell>
          <cell r="C69">
            <v>169</v>
          </cell>
          <cell r="D69">
            <v>309</v>
          </cell>
        </row>
        <row r="70">
          <cell r="B70">
            <v>129</v>
          </cell>
          <cell r="C70">
            <v>158</v>
          </cell>
          <cell r="D70">
            <v>287</v>
          </cell>
        </row>
        <row r="71">
          <cell r="B71">
            <v>123</v>
          </cell>
          <cell r="C71">
            <v>169</v>
          </cell>
          <cell r="D71">
            <v>292</v>
          </cell>
        </row>
        <row r="72">
          <cell r="B72">
            <v>134</v>
          </cell>
          <cell r="C72">
            <v>142</v>
          </cell>
          <cell r="D72">
            <v>276</v>
          </cell>
        </row>
        <row r="73">
          <cell r="B73">
            <v>80</v>
          </cell>
          <cell r="C73">
            <v>126</v>
          </cell>
          <cell r="D73">
            <v>206</v>
          </cell>
        </row>
        <row r="74">
          <cell r="B74">
            <v>88</v>
          </cell>
          <cell r="C74">
            <v>136</v>
          </cell>
          <cell r="D74">
            <v>224</v>
          </cell>
        </row>
        <row r="75">
          <cell r="B75">
            <v>70</v>
          </cell>
          <cell r="C75">
            <v>98</v>
          </cell>
          <cell r="D75">
            <v>168</v>
          </cell>
        </row>
        <row r="76">
          <cell r="B76">
            <v>64</v>
          </cell>
          <cell r="C76">
            <v>90</v>
          </cell>
          <cell r="D76">
            <v>154</v>
          </cell>
        </row>
        <row r="77">
          <cell r="B77">
            <v>90</v>
          </cell>
          <cell r="C77">
            <v>128</v>
          </cell>
          <cell r="D77">
            <v>218</v>
          </cell>
        </row>
        <row r="78">
          <cell r="B78">
            <v>77</v>
          </cell>
          <cell r="C78">
            <v>109</v>
          </cell>
          <cell r="D78">
            <v>186</v>
          </cell>
        </row>
        <row r="79">
          <cell r="B79">
            <v>89</v>
          </cell>
          <cell r="C79">
            <v>123</v>
          </cell>
          <cell r="D79">
            <v>212</v>
          </cell>
        </row>
        <row r="80">
          <cell r="B80">
            <v>56</v>
          </cell>
          <cell r="C80">
            <v>85</v>
          </cell>
          <cell r="D80">
            <v>141</v>
          </cell>
        </row>
        <row r="81">
          <cell r="B81">
            <v>63</v>
          </cell>
          <cell r="C81">
            <v>80</v>
          </cell>
          <cell r="D81">
            <v>143</v>
          </cell>
        </row>
        <row r="82">
          <cell r="B82">
            <v>74</v>
          </cell>
          <cell r="C82">
            <v>115</v>
          </cell>
          <cell r="D82">
            <v>189</v>
          </cell>
        </row>
        <row r="83">
          <cell r="B83">
            <v>41</v>
          </cell>
          <cell r="C83">
            <v>63</v>
          </cell>
          <cell r="D83">
            <v>104</v>
          </cell>
        </row>
        <row r="84">
          <cell r="B84">
            <v>377</v>
          </cell>
          <cell r="C84">
            <v>700</v>
          </cell>
          <cell r="D84">
            <v>1077</v>
          </cell>
        </row>
        <row r="85">
          <cell r="B85">
            <v>26006</v>
          </cell>
          <cell r="C85">
            <v>27298</v>
          </cell>
          <cell r="D85">
            <v>53304</v>
          </cell>
        </row>
      </sheetData>
      <sheetData sheetId="1" refreshError="1">
        <row r="2">
          <cell r="AO2">
            <v>36</v>
          </cell>
          <cell r="AP2">
            <v>37</v>
          </cell>
          <cell r="AQ2">
            <v>73</v>
          </cell>
          <cell r="AT2">
            <v>153</v>
          </cell>
          <cell r="AU2">
            <v>127</v>
          </cell>
          <cell r="AV2">
            <v>280</v>
          </cell>
        </row>
        <row r="3">
          <cell r="AO3">
            <v>24</v>
          </cell>
          <cell r="AP3">
            <v>20</v>
          </cell>
          <cell r="AQ3">
            <v>44</v>
          </cell>
          <cell r="AT3">
            <v>162</v>
          </cell>
          <cell r="AU3">
            <v>175</v>
          </cell>
          <cell r="AV3">
            <v>337</v>
          </cell>
        </row>
        <row r="4">
          <cell r="AO4">
            <v>28</v>
          </cell>
          <cell r="AP4">
            <v>25</v>
          </cell>
          <cell r="AQ4">
            <v>53</v>
          </cell>
          <cell r="AT4">
            <v>161</v>
          </cell>
          <cell r="AU4">
            <v>152</v>
          </cell>
          <cell r="AV4">
            <v>313</v>
          </cell>
        </row>
        <row r="5">
          <cell r="AO5">
            <v>28</v>
          </cell>
          <cell r="AP5">
            <v>22</v>
          </cell>
          <cell r="AQ5">
            <v>50</v>
          </cell>
          <cell r="AT5">
            <v>151</v>
          </cell>
          <cell r="AU5">
            <v>161</v>
          </cell>
          <cell r="AV5">
            <v>312</v>
          </cell>
        </row>
        <row r="6">
          <cell r="AO6">
            <v>37</v>
          </cell>
          <cell r="AP6">
            <v>23</v>
          </cell>
          <cell r="AQ6">
            <v>60</v>
          </cell>
          <cell r="AT6">
            <v>154</v>
          </cell>
          <cell r="AU6">
            <v>150</v>
          </cell>
          <cell r="AV6">
            <v>304</v>
          </cell>
        </row>
        <row r="7">
          <cell r="AO7">
            <v>35</v>
          </cell>
          <cell r="AP7">
            <v>44</v>
          </cell>
          <cell r="AQ7">
            <v>79</v>
          </cell>
          <cell r="AT7">
            <v>158</v>
          </cell>
          <cell r="AU7">
            <v>175</v>
          </cell>
          <cell r="AV7">
            <v>333</v>
          </cell>
        </row>
        <row r="8">
          <cell r="AO8">
            <v>32</v>
          </cell>
          <cell r="AP8">
            <v>26</v>
          </cell>
          <cell r="AQ8">
            <v>58</v>
          </cell>
          <cell r="AT8">
            <v>154</v>
          </cell>
          <cell r="AU8">
            <v>145</v>
          </cell>
          <cell r="AV8">
            <v>299</v>
          </cell>
        </row>
        <row r="9">
          <cell r="AO9">
            <v>26</v>
          </cell>
          <cell r="AP9">
            <v>39</v>
          </cell>
          <cell r="AQ9">
            <v>65</v>
          </cell>
          <cell r="AT9">
            <v>135</v>
          </cell>
          <cell r="AU9">
            <v>132</v>
          </cell>
          <cell r="AV9">
            <v>267</v>
          </cell>
        </row>
        <row r="10">
          <cell r="AO10">
            <v>29</v>
          </cell>
          <cell r="AP10">
            <v>33</v>
          </cell>
          <cell r="AQ10">
            <v>62</v>
          </cell>
          <cell r="AT10">
            <v>122</v>
          </cell>
          <cell r="AU10">
            <v>120</v>
          </cell>
          <cell r="AV10">
            <v>242</v>
          </cell>
        </row>
        <row r="11">
          <cell r="AO11">
            <v>40</v>
          </cell>
          <cell r="AP11">
            <v>33</v>
          </cell>
          <cell r="AQ11">
            <v>73</v>
          </cell>
          <cell r="AT11">
            <v>103</v>
          </cell>
          <cell r="AU11">
            <v>110</v>
          </cell>
          <cell r="AV11">
            <v>213</v>
          </cell>
        </row>
        <row r="12">
          <cell r="AO12">
            <v>35</v>
          </cell>
          <cell r="AP12">
            <v>28</v>
          </cell>
          <cell r="AQ12">
            <v>63</v>
          </cell>
          <cell r="AT12">
            <v>110</v>
          </cell>
          <cell r="AU12">
            <v>108</v>
          </cell>
          <cell r="AV12">
            <v>218</v>
          </cell>
        </row>
        <row r="13">
          <cell r="AO13">
            <v>32</v>
          </cell>
          <cell r="AP13">
            <v>39</v>
          </cell>
          <cell r="AQ13">
            <v>71</v>
          </cell>
          <cell r="AT13">
            <v>75</v>
          </cell>
          <cell r="AU13">
            <v>83</v>
          </cell>
          <cell r="AV13">
            <v>158</v>
          </cell>
        </row>
        <row r="14">
          <cell r="AO14">
            <v>35</v>
          </cell>
          <cell r="AP14">
            <v>32</v>
          </cell>
          <cell r="AQ14">
            <v>67</v>
          </cell>
          <cell r="AT14">
            <v>54</v>
          </cell>
          <cell r="AU14">
            <v>68</v>
          </cell>
          <cell r="AV14">
            <v>122</v>
          </cell>
        </row>
        <row r="15">
          <cell r="AO15">
            <v>33</v>
          </cell>
          <cell r="AP15">
            <v>26</v>
          </cell>
          <cell r="AQ15">
            <v>59</v>
          </cell>
          <cell r="AT15">
            <v>52</v>
          </cell>
          <cell r="AU15">
            <v>54</v>
          </cell>
          <cell r="AV15">
            <v>106</v>
          </cell>
        </row>
        <row r="16">
          <cell r="AO16">
            <v>26</v>
          </cell>
          <cell r="AP16">
            <v>27</v>
          </cell>
          <cell r="AQ16">
            <v>53</v>
          </cell>
          <cell r="AT16">
            <v>23</v>
          </cell>
          <cell r="AU16">
            <v>45</v>
          </cell>
          <cell r="AV16">
            <v>68</v>
          </cell>
        </row>
        <row r="17">
          <cell r="AO17">
            <v>30</v>
          </cell>
          <cell r="AP17">
            <v>39</v>
          </cell>
          <cell r="AQ17">
            <v>69</v>
          </cell>
          <cell r="AT17">
            <v>31</v>
          </cell>
          <cell r="AU17">
            <v>55</v>
          </cell>
          <cell r="AV17">
            <v>86</v>
          </cell>
        </row>
        <row r="18">
          <cell r="AO18">
            <v>34</v>
          </cell>
          <cell r="AP18">
            <v>27</v>
          </cell>
          <cell r="AQ18">
            <v>61</v>
          </cell>
          <cell r="AT18">
            <v>28</v>
          </cell>
          <cell r="AU18">
            <v>66</v>
          </cell>
          <cell r="AV18">
            <v>94</v>
          </cell>
        </row>
        <row r="19">
          <cell r="AO19">
            <v>32</v>
          </cell>
          <cell r="AP19">
            <v>27</v>
          </cell>
          <cell r="AQ19">
            <v>59</v>
          </cell>
          <cell r="AT19">
            <v>1826</v>
          </cell>
          <cell r="AU19">
            <v>1926</v>
          </cell>
          <cell r="AV19">
            <v>3752</v>
          </cell>
        </row>
        <row r="20">
          <cell r="AO20">
            <v>26</v>
          </cell>
          <cell r="AP20">
            <v>28</v>
          </cell>
          <cell r="AQ20">
            <v>54</v>
          </cell>
        </row>
        <row r="21">
          <cell r="AO21">
            <v>29</v>
          </cell>
          <cell r="AP21">
            <v>40</v>
          </cell>
          <cell r="AQ21">
            <v>69</v>
          </cell>
        </row>
        <row r="22">
          <cell r="AO22">
            <v>32</v>
          </cell>
          <cell r="AP22">
            <v>29</v>
          </cell>
          <cell r="AQ22">
            <v>61</v>
          </cell>
        </row>
        <row r="23">
          <cell r="AO23">
            <v>29</v>
          </cell>
          <cell r="AP23">
            <v>35</v>
          </cell>
          <cell r="AQ23">
            <v>64</v>
          </cell>
        </row>
        <row r="24">
          <cell r="AO24">
            <v>32</v>
          </cell>
          <cell r="AP24">
            <v>32</v>
          </cell>
          <cell r="AQ24">
            <v>64</v>
          </cell>
        </row>
        <row r="25">
          <cell r="AO25">
            <v>24</v>
          </cell>
          <cell r="AP25">
            <v>28</v>
          </cell>
          <cell r="AQ25">
            <v>52</v>
          </cell>
        </row>
        <row r="26">
          <cell r="AO26">
            <v>37</v>
          </cell>
          <cell r="AP26">
            <v>26</v>
          </cell>
          <cell r="AQ26">
            <v>63</v>
          </cell>
        </row>
        <row r="27">
          <cell r="AO27">
            <v>19</v>
          </cell>
          <cell r="AP27">
            <v>27</v>
          </cell>
          <cell r="AQ27">
            <v>46</v>
          </cell>
        </row>
        <row r="28">
          <cell r="AO28">
            <v>30</v>
          </cell>
          <cell r="AP28">
            <v>30</v>
          </cell>
          <cell r="AQ28">
            <v>60</v>
          </cell>
        </row>
        <row r="29">
          <cell r="AO29">
            <v>42</v>
          </cell>
          <cell r="AP29">
            <v>34</v>
          </cell>
          <cell r="AQ29">
            <v>76</v>
          </cell>
        </row>
        <row r="30">
          <cell r="AO30">
            <v>34</v>
          </cell>
          <cell r="AP30">
            <v>37</v>
          </cell>
          <cell r="AQ30">
            <v>71</v>
          </cell>
        </row>
        <row r="31">
          <cell r="AO31">
            <v>33</v>
          </cell>
          <cell r="AP31">
            <v>47</v>
          </cell>
          <cell r="AQ31">
            <v>80</v>
          </cell>
        </row>
        <row r="32">
          <cell r="AO32">
            <v>30</v>
          </cell>
          <cell r="AP32">
            <v>34</v>
          </cell>
          <cell r="AQ32">
            <v>64</v>
          </cell>
        </row>
        <row r="33">
          <cell r="AO33">
            <v>36</v>
          </cell>
          <cell r="AP33">
            <v>32</v>
          </cell>
          <cell r="AQ33">
            <v>68</v>
          </cell>
        </row>
        <row r="34">
          <cell r="AO34">
            <v>25</v>
          </cell>
          <cell r="AP34">
            <v>32</v>
          </cell>
          <cell r="AQ34">
            <v>57</v>
          </cell>
        </row>
        <row r="35">
          <cell r="AO35">
            <v>30</v>
          </cell>
          <cell r="AP35">
            <v>23</v>
          </cell>
          <cell r="AQ35">
            <v>53</v>
          </cell>
        </row>
        <row r="36">
          <cell r="AO36">
            <v>33</v>
          </cell>
          <cell r="AP36">
            <v>24</v>
          </cell>
          <cell r="AQ36">
            <v>57</v>
          </cell>
        </row>
        <row r="37">
          <cell r="AO37">
            <v>27</v>
          </cell>
          <cell r="AP37">
            <v>33</v>
          </cell>
          <cell r="AQ37">
            <v>60</v>
          </cell>
        </row>
        <row r="38">
          <cell r="AO38">
            <v>36</v>
          </cell>
          <cell r="AP38">
            <v>24</v>
          </cell>
          <cell r="AQ38">
            <v>60</v>
          </cell>
        </row>
        <row r="39">
          <cell r="AO39">
            <v>32</v>
          </cell>
          <cell r="AP39">
            <v>31</v>
          </cell>
          <cell r="AQ39">
            <v>63</v>
          </cell>
        </row>
        <row r="40">
          <cell r="AO40">
            <v>22</v>
          </cell>
          <cell r="AP40">
            <v>23</v>
          </cell>
          <cell r="AQ40">
            <v>45</v>
          </cell>
        </row>
        <row r="41">
          <cell r="AO41">
            <v>18</v>
          </cell>
          <cell r="AP41">
            <v>21</v>
          </cell>
          <cell r="AQ41">
            <v>39</v>
          </cell>
        </row>
        <row r="42">
          <cell r="AO42">
            <v>25</v>
          </cell>
          <cell r="AP42">
            <v>26</v>
          </cell>
          <cell r="AQ42">
            <v>51</v>
          </cell>
        </row>
        <row r="43">
          <cell r="AO43">
            <v>26</v>
          </cell>
          <cell r="AP43">
            <v>22</v>
          </cell>
          <cell r="AQ43">
            <v>48</v>
          </cell>
        </row>
        <row r="44">
          <cell r="AO44">
            <v>28</v>
          </cell>
          <cell r="AP44">
            <v>24</v>
          </cell>
          <cell r="AQ44">
            <v>52</v>
          </cell>
        </row>
        <row r="45">
          <cell r="AO45">
            <v>19</v>
          </cell>
          <cell r="AP45">
            <v>20</v>
          </cell>
          <cell r="AQ45">
            <v>39</v>
          </cell>
        </row>
        <row r="46">
          <cell r="AO46">
            <v>24</v>
          </cell>
          <cell r="AP46">
            <v>28</v>
          </cell>
          <cell r="AQ46">
            <v>52</v>
          </cell>
        </row>
        <row r="47">
          <cell r="AO47">
            <v>33</v>
          </cell>
          <cell r="AP47">
            <v>29</v>
          </cell>
          <cell r="AQ47">
            <v>62</v>
          </cell>
        </row>
        <row r="48">
          <cell r="AO48">
            <v>13</v>
          </cell>
          <cell r="AP48">
            <v>21</v>
          </cell>
          <cell r="AQ48">
            <v>34</v>
          </cell>
        </row>
        <row r="49">
          <cell r="AO49">
            <v>16</v>
          </cell>
          <cell r="AP49">
            <v>24</v>
          </cell>
          <cell r="AQ49">
            <v>40</v>
          </cell>
        </row>
        <row r="50">
          <cell r="AO50">
            <v>21</v>
          </cell>
          <cell r="AP50">
            <v>18</v>
          </cell>
          <cell r="AQ50">
            <v>39</v>
          </cell>
        </row>
        <row r="51">
          <cell r="AO51">
            <v>20</v>
          </cell>
          <cell r="AP51">
            <v>18</v>
          </cell>
          <cell r="AQ51">
            <v>38</v>
          </cell>
        </row>
        <row r="52">
          <cell r="AO52">
            <v>26</v>
          </cell>
          <cell r="AP52">
            <v>18</v>
          </cell>
          <cell r="AQ52">
            <v>44</v>
          </cell>
        </row>
        <row r="53">
          <cell r="AO53">
            <v>27</v>
          </cell>
          <cell r="AP53">
            <v>22</v>
          </cell>
          <cell r="AQ53">
            <v>49</v>
          </cell>
        </row>
        <row r="54">
          <cell r="AO54">
            <v>17</v>
          </cell>
          <cell r="AP54">
            <v>28</v>
          </cell>
          <cell r="AQ54">
            <v>45</v>
          </cell>
        </row>
        <row r="55">
          <cell r="AO55">
            <v>20</v>
          </cell>
          <cell r="AP55">
            <v>18</v>
          </cell>
          <cell r="AQ55">
            <v>38</v>
          </cell>
        </row>
        <row r="56">
          <cell r="AO56">
            <v>20</v>
          </cell>
          <cell r="AP56">
            <v>22</v>
          </cell>
          <cell r="AQ56">
            <v>42</v>
          </cell>
        </row>
        <row r="57">
          <cell r="AO57">
            <v>20</v>
          </cell>
          <cell r="AP57">
            <v>23</v>
          </cell>
          <cell r="AQ57">
            <v>43</v>
          </cell>
        </row>
        <row r="58">
          <cell r="AO58">
            <v>15</v>
          </cell>
          <cell r="AP58">
            <v>15</v>
          </cell>
          <cell r="AQ58">
            <v>30</v>
          </cell>
        </row>
        <row r="59">
          <cell r="AO59">
            <v>9</v>
          </cell>
          <cell r="AP59">
            <v>12</v>
          </cell>
          <cell r="AQ59">
            <v>21</v>
          </cell>
        </row>
        <row r="60">
          <cell r="AO60">
            <v>10</v>
          </cell>
          <cell r="AP60">
            <v>20</v>
          </cell>
          <cell r="AQ60">
            <v>30</v>
          </cell>
        </row>
        <row r="61">
          <cell r="AO61">
            <v>21</v>
          </cell>
          <cell r="AP61">
            <v>13</v>
          </cell>
          <cell r="AQ61">
            <v>34</v>
          </cell>
        </row>
        <row r="62">
          <cell r="AO62">
            <v>10</v>
          </cell>
          <cell r="AP62">
            <v>8</v>
          </cell>
          <cell r="AQ62">
            <v>18</v>
          </cell>
        </row>
        <row r="63">
          <cell r="AO63">
            <v>10</v>
          </cell>
          <cell r="AP63">
            <v>9</v>
          </cell>
          <cell r="AQ63">
            <v>19</v>
          </cell>
        </row>
        <row r="64">
          <cell r="AO64">
            <v>13</v>
          </cell>
          <cell r="AP64">
            <v>22</v>
          </cell>
          <cell r="AQ64">
            <v>35</v>
          </cell>
        </row>
        <row r="65">
          <cell r="AO65">
            <v>11</v>
          </cell>
          <cell r="AP65">
            <v>10</v>
          </cell>
          <cell r="AQ65">
            <v>21</v>
          </cell>
        </row>
        <row r="66">
          <cell r="AO66">
            <v>10</v>
          </cell>
          <cell r="AP66">
            <v>19</v>
          </cell>
          <cell r="AQ66">
            <v>29</v>
          </cell>
        </row>
        <row r="67">
          <cell r="AO67">
            <v>13</v>
          </cell>
          <cell r="AP67">
            <v>14</v>
          </cell>
          <cell r="AQ67">
            <v>27</v>
          </cell>
        </row>
        <row r="68">
          <cell r="AO68">
            <v>16</v>
          </cell>
          <cell r="AP68">
            <v>14</v>
          </cell>
          <cell r="AQ68">
            <v>30</v>
          </cell>
        </row>
        <row r="69">
          <cell r="AO69">
            <v>5</v>
          </cell>
          <cell r="AP69">
            <v>10</v>
          </cell>
          <cell r="AQ69">
            <v>15</v>
          </cell>
        </row>
        <row r="70">
          <cell r="AO70">
            <v>8</v>
          </cell>
          <cell r="AP70">
            <v>9</v>
          </cell>
          <cell r="AQ70">
            <v>17</v>
          </cell>
        </row>
        <row r="71">
          <cell r="AO71">
            <v>10</v>
          </cell>
          <cell r="AP71">
            <v>7</v>
          </cell>
          <cell r="AQ71">
            <v>17</v>
          </cell>
        </row>
        <row r="72">
          <cell r="AO72">
            <v>3</v>
          </cell>
          <cell r="AP72">
            <v>8</v>
          </cell>
          <cell r="AQ72">
            <v>11</v>
          </cell>
        </row>
        <row r="73">
          <cell r="AO73">
            <v>9</v>
          </cell>
          <cell r="AP73">
            <v>14</v>
          </cell>
          <cell r="AQ73">
            <v>23</v>
          </cell>
        </row>
        <row r="74">
          <cell r="AO74">
            <v>3</v>
          </cell>
          <cell r="AP74">
            <v>3</v>
          </cell>
          <cell r="AQ74">
            <v>6</v>
          </cell>
        </row>
        <row r="75">
          <cell r="AO75">
            <v>4</v>
          </cell>
          <cell r="AP75">
            <v>13</v>
          </cell>
          <cell r="AQ75">
            <v>17</v>
          </cell>
        </row>
        <row r="76">
          <cell r="AO76">
            <v>4</v>
          </cell>
          <cell r="AP76">
            <v>7</v>
          </cell>
          <cell r="AQ76">
            <v>11</v>
          </cell>
        </row>
        <row r="77">
          <cell r="AO77">
            <v>9</v>
          </cell>
          <cell r="AP77">
            <v>14</v>
          </cell>
          <cell r="AQ77">
            <v>23</v>
          </cell>
        </row>
        <row r="78">
          <cell r="AO78">
            <v>2</v>
          </cell>
          <cell r="AP78">
            <v>16</v>
          </cell>
          <cell r="AQ78">
            <v>18</v>
          </cell>
        </row>
        <row r="79">
          <cell r="AO79">
            <v>9</v>
          </cell>
          <cell r="AP79">
            <v>4</v>
          </cell>
          <cell r="AQ79">
            <v>13</v>
          </cell>
        </row>
        <row r="80">
          <cell r="AO80">
            <v>3</v>
          </cell>
          <cell r="AP80">
            <v>9</v>
          </cell>
          <cell r="AQ80">
            <v>12</v>
          </cell>
        </row>
        <row r="81">
          <cell r="AO81">
            <v>8</v>
          </cell>
          <cell r="AP81">
            <v>12</v>
          </cell>
          <cell r="AQ81">
            <v>20</v>
          </cell>
        </row>
        <row r="82">
          <cell r="AO82">
            <v>4</v>
          </cell>
          <cell r="AP82">
            <v>3</v>
          </cell>
          <cell r="AQ82">
            <v>7</v>
          </cell>
        </row>
        <row r="83">
          <cell r="AO83">
            <v>24</v>
          </cell>
          <cell r="AP83">
            <v>63</v>
          </cell>
          <cell r="AQ83">
            <v>87</v>
          </cell>
        </row>
        <row r="84">
          <cell r="AO84">
            <v>1826</v>
          </cell>
          <cell r="AP84">
            <v>1926</v>
          </cell>
          <cell r="AQ84">
            <v>3752</v>
          </cell>
        </row>
      </sheetData>
      <sheetData sheetId="2" refreshError="1">
        <row r="2">
          <cell r="AO2">
            <v>31</v>
          </cell>
          <cell r="AP2">
            <v>29</v>
          </cell>
          <cell r="AQ2">
            <v>60</v>
          </cell>
          <cell r="AT2">
            <v>130</v>
          </cell>
          <cell r="AU2">
            <v>102</v>
          </cell>
          <cell r="AV2">
            <v>232</v>
          </cell>
        </row>
        <row r="3">
          <cell r="AO3">
            <v>25</v>
          </cell>
          <cell r="AP3">
            <v>17</v>
          </cell>
          <cell r="AQ3">
            <v>42</v>
          </cell>
          <cell r="AT3">
            <v>141</v>
          </cell>
          <cell r="AU3">
            <v>109</v>
          </cell>
          <cell r="AV3">
            <v>250</v>
          </cell>
        </row>
        <row r="4">
          <cell r="AO4">
            <v>16</v>
          </cell>
          <cell r="AP4">
            <v>16</v>
          </cell>
          <cell r="AQ4">
            <v>32</v>
          </cell>
          <cell r="AT4">
            <v>149</v>
          </cell>
          <cell r="AU4">
            <v>141</v>
          </cell>
          <cell r="AV4">
            <v>290</v>
          </cell>
        </row>
        <row r="5">
          <cell r="AO5">
            <v>29</v>
          </cell>
          <cell r="AP5">
            <v>18</v>
          </cell>
          <cell r="AQ5">
            <v>47</v>
          </cell>
          <cell r="AT5">
            <v>135</v>
          </cell>
          <cell r="AU5">
            <v>159</v>
          </cell>
          <cell r="AV5">
            <v>294</v>
          </cell>
        </row>
        <row r="6">
          <cell r="AO6">
            <v>29</v>
          </cell>
          <cell r="AP6">
            <v>22</v>
          </cell>
          <cell r="AQ6">
            <v>51</v>
          </cell>
          <cell r="AT6">
            <v>144</v>
          </cell>
          <cell r="AU6">
            <v>129</v>
          </cell>
          <cell r="AV6">
            <v>273</v>
          </cell>
        </row>
        <row r="7">
          <cell r="AO7">
            <v>28</v>
          </cell>
          <cell r="AP7">
            <v>29</v>
          </cell>
          <cell r="AQ7">
            <v>57</v>
          </cell>
          <cell r="AT7">
            <v>129</v>
          </cell>
          <cell r="AU7">
            <v>125</v>
          </cell>
          <cell r="AV7">
            <v>254</v>
          </cell>
        </row>
        <row r="8">
          <cell r="AO8">
            <v>30</v>
          </cell>
          <cell r="AP8">
            <v>18</v>
          </cell>
          <cell r="AQ8">
            <v>48</v>
          </cell>
          <cell r="AT8">
            <v>95</v>
          </cell>
          <cell r="AU8">
            <v>112</v>
          </cell>
          <cell r="AV8">
            <v>207</v>
          </cell>
        </row>
        <row r="9">
          <cell r="AO9">
            <v>30</v>
          </cell>
          <cell r="AP9">
            <v>18</v>
          </cell>
          <cell r="AQ9">
            <v>48</v>
          </cell>
          <cell r="AT9">
            <v>82</v>
          </cell>
          <cell r="AU9">
            <v>67</v>
          </cell>
          <cell r="AV9">
            <v>149</v>
          </cell>
        </row>
        <row r="10">
          <cell r="AO10">
            <v>21</v>
          </cell>
          <cell r="AP10">
            <v>23</v>
          </cell>
          <cell r="AQ10">
            <v>44</v>
          </cell>
          <cell r="AT10">
            <v>74</v>
          </cell>
          <cell r="AU10">
            <v>78</v>
          </cell>
          <cell r="AV10">
            <v>152</v>
          </cell>
        </row>
        <row r="11">
          <cell r="AO11">
            <v>32</v>
          </cell>
          <cell r="AP11">
            <v>21</v>
          </cell>
          <cell r="AQ11">
            <v>53</v>
          </cell>
          <cell r="AT11">
            <v>65</v>
          </cell>
          <cell r="AU11">
            <v>74</v>
          </cell>
          <cell r="AV11">
            <v>139</v>
          </cell>
        </row>
        <row r="12">
          <cell r="AO12">
            <v>30</v>
          </cell>
          <cell r="AP12">
            <v>33</v>
          </cell>
          <cell r="AQ12">
            <v>63</v>
          </cell>
          <cell r="AT12">
            <v>62</v>
          </cell>
          <cell r="AU12">
            <v>95</v>
          </cell>
          <cell r="AV12">
            <v>157</v>
          </cell>
        </row>
        <row r="13">
          <cell r="AO13">
            <v>32</v>
          </cell>
          <cell r="AP13">
            <v>23</v>
          </cell>
          <cell r="AQ13">
            <v>55</v>
          </cell>
          <cell r="AT13">
            <v>53</v>
          </cell>
          <cell r="AU13">
            <v>58</v>
          </cell>
          <cell r="AV13">
            <v>111</v>
          </cell>
        </row>
        <row r="14">
          <cell r="AO14">
            <v>25</v>
          </cell>
          <cell r="AP14">
            <v>31</v>
          </cell>
          <cell r="AQ14">
            <v>56</v>
          </cell>
          <cell r="AT14">
            <v>42</v>
          </cell>
          <cell r="AU14">
            <v>47</v>
          </cell>
          <cell r="AV14">
            <v>89</v>
          </cell>
        </row>
        <row r="15">
          <cell r="AO15">
            <v>30</v>
          </cell>
          <cell r="AP15">
            <v>31</v>
          </cell>
          <cell r="AQ15">
            <v>61</v>
          </cell>
          <cell r="AT15">
            <v>36</v>
          </cell>
          <cell r="AU15">
            <v>47</v>
          </cell>
          <cell r="AV15">
            <v>83</v>
          </cell>
        </row>
        <row r="16">
          <cell r="AO16">
            <v>32</v>
          </cell>
          <cell r="AP16">
            <v>23</v>
          </cell>
          <cell r="AQ16">
            <v>55</v>
          </cell>
          <cell r="AT16">
            <v>29</v>
          </cell>
          <cell r="AU16">
            <v>33</v>
          </cell>
          <cell r="AV16">
            <v>62</v>
          </cell>
        </row>
        <row r="17">
          <cell r="AO17">
            <v>29</v>
          </cell>
          <cell r="AP17">
            <v>36</v>
          </cell>
          <cell r="AQ17">
            <v>65</v>
          </cell>
          <cell r="AT17">
            <v>19</v>
          </cell>
          <cell r="AU17">
            <v>47</v>
          </cell>
          <cell r="AV17">
            <v>66</v>
          </cell>
        </row>
        <row r="18">
          <cell r="AO18">
            <v>27</v>
          </cell>
          <cell r="AP18">
            <v>34</v>
          </cell>
          <cell r="AQ18">
            <v>61</v>
          </cell>
          <cell r="AT18">
            <v>20</v>
          </cell>
          <cell r="AU18">
            <v>41</v>
          </cell>
          <cell r="AV18">
            <v>61</v>
          </cell>
        </row>
        <row r="19">
          <cell r="AO19">
            <v>19</v>
          </cell>
          <cell r="AP19">
            <v>29</v>
          </cell>
          <cell r="AQ19">
            <v>48</v>
          </cell>
          <cell r="AT19">
            <v>1405</v>
          </cell>
          <cell r="AU19">
            <v>1464</v>
          </cell>
          <cell r="AV19">
            <v>2869</v>
          </cell>
        </row>
        <row r="20">
          <cell r="AO20">
            <v>28</v>
          </cell>
          <cell r="AP20">
            <v>28</v>
          </cell>
          <cell r="AQ20">
            <v>56</v>
          </cell>
        </row>
        <row r="21">
          <cell r="AO21">
            <v>32</v>
          </cell>
          <cell r="AP21">
            <v>32</v>
          </cell>
          <cell r="AQ21">
            <v>64</v>
          </cell>
        </row>
        <row r="22">
          <cell r="AO22">
            <v>21</v>
          </cell>
          <cell r="AP22">
            <v>40</v>
          </cell>
          <cell r="AQ22">
            <v>61</v>
          </cell>
        </row>
        <row r="23">
          <cell r="AO23">
            <v>38</v>
          </cell>
          <cell r="AP23">
            <v>23</v>
          </cell>
          <cell r="AQ23">
            <v>61</v>
          </cell>
        </row>
        <row r="24">
          <cell r="AO24">
            <v>26</v>
          </cell>
          <cell r="AP24">
            <v>17</v>
          </cell>
          <cell r="AQ24">
            <v>43</v>
          </cell>
        </row>
        <row r="25">
          <cell r="AO25">
            <v>26</v>
          </cell>
          <cell r="AP25">
            <v>24</v>
          </cell>
          <cell r="AQ25">
            <v>50</v>
          </cell>
        </row>
        <row r="26">
          <cell r="AO26">
            <v>33</v>
          </cell>
          <cell r="AP26">
            <v>25</v>
          </cell>
          <cell r="AQ26">
            <v>58</v>
          </cell>
        </row>
        <row r="27">
          <cell r="AO27">
            <v>25</v>
          </cell>
          <cell r="AP27">
            <v>24</v>
          </cell>
          <cell r="AQ27">
            <v>49</v>
          </cell>
        </row>
        <row r="28">
          <cell r="AO28">
            <v>17</v>
          </cell>
          <cell r="AP28">
            <v>23</v>
          </cell>
          <cell r="AQ28">
            <v>40</v>
          </cell>
        </row>
        <row r="29">
          <cell r="AO29">
            <v>39</v>
          </cell>
          <cell r="AP29">
            <v>27</v>
          </cell>
          <cell r="AQ29">
            <v>66</v>
          </cell>
        </row>
        <row r="30">
          <cell r="AO30">
            <v>26</v>
          </cell>
          <cell r="AP30">
            <v>31</v>
          </cell>
          <cell r="AQ30">
            <v>57</v>
          </cell>
        </row>
        <row r="31">
          <cell r="AO31">
            <v>22</v>
          </cell>
          <cell r="AP31">
            <v>20</v>
          </cell>
          <cell r="AQ31">
            <v>42</v>
          </cell>
        </row>
        <row r="32">
          <cell r="AO32">
            <v>20</v>
          </cell>
          <cell r="AP32">
            <v>27</v>
          </cell>
          <cell r="AQ32">
            <v>47</v>
          </cell>
        </row>
        <row r="33">
          <cell r="AO33">
            <v>13</v>
          </cell>
          <cell r="AP33">
            <v>30</v>
          </cell>
          <cell r="AQ33">
            <v>43</v>
          </cell>
        </row>
        <row r="34">
          <cell r="AO34">
            <v>25</v>
          </cell>
          <cell r="AP34">
            <v>18</v>
          </cell>
          <cell r="AQ34">
            <v>43</v>
          </cell>
        </row>
        <row r="35">
          <cell r="AO35">
            <v>23</v>
          </cell>
          <cell r="AP35">
            <v>17</v>
          </cell>
          <cell r="AQ35">
            <v>40</v>
          </cell>
        </row>
        <row r="36">
          <cell r="AO36">
            <v>14</v>
          </cell>
          <cell r="AP36">
            <v>20</v>
          </cell>
          <cell r="AQ36">
            <v>34</v>
          </cell>
        </row>
        <row r="37">
          <cell r="AO37">
            <v>22</v>
          </cell>
          <cell r="AP37">
            <v>7</v>
          </cell>
          <cell r="AQ37">
            <v>29</v>
          </cell>
        </row>
        <row r="38">
          <cell r="AO38">
            <v>11</v>
          </cell>
          <cell r="AP38">
            <v>15</v>
          </cell>
          <cell r="AQ38">
            <v>26</v>
          </cell>
        </row>
        <row r="39">
          <cell r="AO39">
            <v>20</v>
          </cell>
          <cell r="AP39">
            <v>14</v>
          </cell>
          <cell r="AQ39">
            <v>34</v>
          </cell>
        </row>
        <row r="40">
          <cell r="AO40">
            <v>12</v>
          </cell>
          <cell r="AP40">
            <v>17</v>
          </cell>
          <cell r="AQ40">
            <v>29</v>
          </cell>
        </row>
        <row r="41">
          <cell r="AO41">
            <v>17</v>
          </cell>
          <cell r="AP41">
            <v>14</v>
          </cell>
          <cell r="AQ41">
            <v>31</v>
          </cell>
        </row>
        <row r="42">
          <cell r="AO42">
            <v>13</v>
          </cell>
          <cell r="AP42">
            <v>18</v>
          </cell>
          <cell r="AQ42">
            <v>31</v>
          </cell>
        </row>
        <row r="43">
          <cell r="AO43">
            <v>20</v>
          </cell>
          <cell r="AP43">
            <v>20</v>
          </cell>
          <cell r="AQ43">
            <v>40</v>
          </cell>
        </row>
        <row r="44">
          <cell r="AO44">
            <v>15</v>
          </cell>
          <cell r="AP44">
            <v>13</v>
          </cell>
          <cell r="AQ44">
            <v>28</v>
          </cell>
        </row>
        <row r="45">
          <cell r="AO45">
            <v>13</v>
          </cell>
          <cell r="AP45">
            <v>17</v>
          </cell>
          <cell r="AQ45">
            <v>30</v>
          </cell>
        </row>
        <row r="46">
          <cell r="AO46">
            <v>13</v>
          </cell>
          <cell r="AP46">
            <v>10</v>
          </cell>
          <cell r="AQ46">
            <v>23</v>
          </cell>
        </row>
        <row r="47">
          <cell r="AO47">
            <v>19</v>
          </cell>
          <cell r="AP47">
            <v>23</v>
          </cell>
          <cell r="AQ47">
            <v>42</v>
          </cell>
        </row>
        <row r="48">
          <cell r="AO48">
            <v>13</v>
          </cell>
          <cell r="AP48">
            <v>19</v>
          </cell>
          <cell r="AQ48">
            <v>32</v>
          </cell>
        </row>
        <row r="49">
          <cell r="AO49">
            <v>8</v>
          </cell>
          <cell r="AP49">
            <v>7</v>
          </cell>
          <cell r="AQ49">
            <v>15</v>
          </cell>
        </row>
        <row r="50">
          <cell r="AO50">
            <v>9</v>
          </cell>
          <cell r="AP50">
            <v>11</v>
          </cell>
          <cell r="AQ50">
            <v>20</v>
          </cell>
        </row>
        <row r="51">
          <cell r="AO51">
            <v>16</v>
          </cell>
          <cell r="AP51">
            <v>14</v>
          </cell>
          <cell r="AQ51">
            <v>30</v>
          </cell>
        </row>
        <row r="52">
          <cell r="AO52">
            <v>10</v>
          </cell>
          <cell r="AP52">
            <v>22</v>
          </cell>
          <cell r="AQ52">
            <v>32</v>
          </cell>
        </row>
        <row r="53">
          <cell r="AO53">
            <v>18</v>
          </cell>
          <cell r="AP53">
            <v>18</v>
          </cell>
          <cell r="AQ53">
            <v>36</v>
          </cell>
        </row>
        <row r="54">
          <cell r="AO54">
            <v>12</v>
          </cell>
          <cell r="AP54">
            <v>17</v>
          </cell>
          <cell r="AQ54">
            <v>29</v>
          </cell>
        </row>
        <row r="55">
          <cell r="AO55">
            <v>12</v>
          </cell>
          <cell r="AP55">
            <v>13</v>
          </cell>
          <cell r="AQ55">
            <v>25</v>
          </cell>
        </row>
        <row r="56">
          <cell r="AO56">
            <v>10</v>
          </cell>
          <cell r="AP56">
            <v>25</v>
          </cell>
          <cell r="AQ56">
            <v>35</v>
          </cell>
        </row>
        <row r="57">
          <cell r="AO57">
            <v>11</v>
          </cell>
          <cell r="AP57">
            <v>10</v>
          </cell>
          <cell r="AQ57">
            <v>21</v>
          </cell>
        </row>
        <row r="58">
          <cell r="AO58">
            <v>7</v>
          </cell>
          <cell r="AP58">
            <v>13</v>
          </cell>
          <cell r="AQ58">
            <v>20</v>
          </cell>
        </row>
        <row r="59">
          <cell r="AO59">
            <v>11</v>
          </cell>
          <cell r="AP59">
            <v>11</v>
          </cell>
          <cell r="AQ59">
            <v>22</v>
          </cell>
        </row>
        <row r="60">
          <cell r="AO60">
            <v>8</v>
          </cell>
          <cell r="AP60">
            <v>14</v>
          </cell>
          <cell r="AQ60">
            <v>22</v>
          </cell>
        </row>
        <row r="61">
          <cell r="AO61">
            <v>16</v>
          </cell>
          <cell r="AP61">
            <v>10</v>
          </cell>
          <cell r="AQ61">
            <v>26</v>
          </cell>
        </row>
        <row r="62">
          <cell r="AO62">
            <v>12</v>
          </cell>
          <cell r="AP62">
            <v>12</v>
          </cell>
          <cell r="AQ62">
            <v>24</v>
          </cell>
        </row>
        <row r="63">
          <cell r="AO63">
            <v>5</v>
          </cell>
          <cell r="AP63">
            <v>8</v>
          </cell>
          <cell r="AQ63">
            <v>13</v>
          </cell>
        </row>
        <row r="64">
          <cell r="AO64">
            <v>5</v>
          </cell>
          <cell r="AP64">
            <v>13</v>
          </cell>
          <cell r="AQ64">
            <v>18</v>
          </cell>
        </row>
        <row r="65">
          <cell r="AO65">
            <v>13</v>
          </cell>
          <cell r="AP65">
            <v>4</v>
          </cell>
          <cell r="AQ65">
            <v>17</v>
          </cell>
        </row>
        <row r="66">
          <cell r="AO66">
            <v>7</v>
          </cell>
          <cell r="AP66">
            <v>10</v>
          </cell>
          <cell r="AQ66">
            <v>17</v>
          </cell>
        </row>
        <row r="67">
          <cell r="AO67">
            <v>11</v>
          </cell>
          <cell r="AP67">
            <v>7</v>
          </cell>
          <cell r="AQ67">
            <v>18</v>
          </cell>
        </row>
        <row r="68">
          <cell r="AO68">
            <v>6</v>
          </cell>
          <cell r="AP68">
            <v>11</v>
          </cell>
          <cell r="AQ68">
            <v>17</v>
          </cell>
        </row>
        <row r="69">
          <cell r="AO69">
            <v>7</v>
          </cell>
          <cell r="AP69">
            <v>7</v>
          </cell>
          <cell r="AQ69">
            <v>14</v>
          </cell>
        </row>
        <row r="70">
          <cell r="AO70">
            <v>7</v>
          </cell>
          <cell r="AP70">
            <v>12</v>
          </cell>
          <cell r="AQ70">
            <v>19</v>
          </cell>
        </row>
        <row r="71">
          <cell r="AO71">
            <v>5</v>
          </cell>
          <cell r="AP71">
            <v>10</v>
          </cell>
          <cell r="AQ71">
            <v>15</v>
          </cell>
        </row>
        <row r="72">
          <cell r="AO72">
            <v>2</v>
          </cell>
          <cell r="AP72">
            <v>9</v>
          </cell>
          <cell r="AQ72">
            <v>11</v>
          </cell>
        </row>
        <row r="73">
          <cell r="AO73">
            <v>7</v>
          </cell>
          <cell r="AP73">
            <v>4</v>
          </cell>
          <cell r="AQ73">
            <v>11</v>
          </cell>
        </row>
        <row r="74">
          <cell r="AO74">
            <v>7</v>
          </cell>
          <cell r="AP74">
            <v>6</v>
          </cell>
          <cell r="AQ74">
            <v>13</v>
          </cell>
        </row>
        <row r="75">
          <cell r="AO75">
            <v>3</v>
          </cell>
          <cell r="AP75">
            <v>3</v>
          </cell>
          <cell r="AQ75">
            <v>6</v>
          </cell>
        </row>
        <row r="76">
          <cell r="AO76">
            <v>10</v>
          </cell>
          <cell r="AP76">
            <v>11</v>
          </cell>
          <cell r="AQ76">
            <v>21</v>
          </cell>
        </row>
        <row r="77">
          <cell r="AO77">
            <v>1</v>
          </cell>
          <cell r="AP77">
            <v>6</v>
          </cell>
          <cell r="AQ77">
            <v>7</v>
          </cell>
        </row>
        <row r="78">
          <cell r="AO78">
            <v>7</v>
          </cell>
          <cell r="AP78">
            <v>8</v>
          </cell>
          <cell r="AQ78">
            <v>15</v>
          </cell>
        </row>
        <row r="79">
          <cell r="AO79">
            <v>5</v>
          </cell>
          <cell r="AP79">
            <v>10</v>
          </cell>
          <cell r="AQ79">
            <v>15</v>
          </cell>
        </row>
        <row r="80">
          <cell r="AO80">
            <v>1</v>
          </cell>
          <cell r="AP80">
            <v>7</v>
          </cell>
          <cell r="AQ80">
            <v>8</v>
          </cell>
        </row>
        <row r="81">
          <cell r="AO81">
            <v>5</v>
          </cell>
          <cell r="AP81">
            <v>16</v>
          </cell>
          <cell r="AQ81">
            <v>21</v>
          </cell>
        </row>
        <row r="82">
          <cell r="AO82">
            <v>1</v>
          </cell>
          <cell r="AP82">
            <v>2</v>
          </cell>
          <cell r="AQ82">
            <v>3</v>
          </cell>
        </row>
        <row r="83">
          <cell r="AO83">
            <v>19</v>
          </cell>
          <cell r="AP83">
            <v>39</v>
          </cell>
          <cell r="AQ83">
            <v>58</v>
          </cell>
        </row>
        <row r="84">
          <cell r="AO84">
            <v>1405</v>
          </cell>
          <cell r="AP84">
            <v>1464</v>
          </cell>
          <cell r="AQ84">
            <v>2869</v>
          </cell>
        </row>
      </sheetData>
      <sheetData sheetId="3" refreshError="1">
        <row r="2">
          <cell r="AO2">
            <v>44</v>
          </cell>
          <cell r="AP2">
            <v>44</v>
          </cell>
          <cell r="AQ2">
            <v>88</v>
          </cell>
          <cell r="AT2">
            <v>134</v>
          </cell>
          <cell r="AU2">
            <v>113</v>
          </cell>
          <cell r="AV2">
            <v>247</v>
          </cell>
        </row>
        <row r="3">
          <cell r="AO3">
            <v>17</v>
          </cell>
          <cell r="AP3">
            <v>15</v>
          </cell>
          <cell r="AQ3">
            <v>32</v>
          </cell>
          <cell r="AT3">
            <v>150</v>
          </cell>
          <cell r="AU3">
            <v>151</v>
          </cell>
          <cell r="AV3">
            <v>301</v>
          </cell>
        </row>
        <row r="4">
          <cell r="AO4">
            <v>18</v>
          </cell>
          <cell r="AP4">
            <v>21</v>
          </cell>
          <cell r="AQ4">
            <v>39</v>
          </cell>
          <cell r="AT4">
            <v>162</v>
          </cell>
          <cell r="AU4">
            <v>142</v>
          </cell>
          <cell r="AV4">
            <v>304</v>
          </cell>
        </row>
        <row r="5">
          <cell r="AO5">
            <v>22</v>
          </cell>
          <cell r="AP5">
            <v>17</v>
          </cell>
          <cell r="AQ5">
            <v>39</v>
          </cell>
          <cell r="AT5">
            <v>152</v>
          </cell>
          <cell r="AU5">
            <v>149</v>
          </cell>
          <cell r="AV5">
            <v>301</v>
          </cell>
        </row>
        <row r="6">
          <cell r="AO6">
            <v>33</v>
          </cell>
          <cell r="AP6">
            <v>16</v>
          </cell>
          <cell r="AQ6">
            <v>49</v>
          </cell>
          <cell r="AT6">
            <v>172</v>
          </cell>
          <cell r="AU6">
            <v>152</v>
          </cell>
          <cell r="AV6">
            <v>324</v>
          </cell>
        </row>
        <row r="7">
          <cell r="AO7">
            <v>27</v>
          </cell>
          <cell r="AP7">
            <v>27</v>
          </cell>
          <cell r="AQ7">
            <v>54</v>
          </cell>
          <cell r="AT7">
            <v>138</v>
          </cell>
          <cell r="AU7">
            <v>169</v>
          </cell>
          <cell r="AV7">
            <v>307</v>
          </cell>
        </row>
        <row r="8">
          <cell r="AO8">
            <v>21</v>
          </cell>
          <cell r="AP8">
            <v>32</v>
          </cell>
          <cell r="AQ8">
            <v>53</v>
          </cell>
          <cell r="AT8">
            <v>129</v>
          </cell>
          <cell r="AU8">
            <v>135</v>
          </cell>
          <cell r="AV8">
            <v>264</v>
          </cell>
        </row>
        <row r="9">
          <cell r="AO9">
            <v>28</v>
          </cell>
          <cell r="AP9">
            <v>27</v>
          </cell>
          <cell r="AQ9">
            <v>55</v>
          </cell>
          <cell r="AT9">
            <v>109</v>
          </cell>
          <cell r="AU9">
            <v>101</v>
          </cell>
          <cell r="AV9">
            <v>210</v>
          </cell>
        </row>
        <row r="10">
          <cell r="AO10">
            <v>42</v>
          </cell>
          <cell r="AP10">
            <v>38</v>
          </cell>
          <cell r="AQ10">
            <v>80</v>
          </cell>
          <cell r="AT10">
            <v>70</v>
          </cell>
          <cell r="AU10">
            <v>104</v>
          </cell>
          <cell r="AV10">
            <v>174</v>
          </cell>
        </row>
        <row r="11">
          <cell r="AO11">
            <v>32</v>
          </cell>
          <cell r="AP11">
            <v>27</v>
          </cell>
          <cell r="AQ11">
            <v>59</v>
          </cell>
          <cell r="AT11">
            <v>86</v>
          </cell>
          <cell r="AU11">
            <v>90</v>
          </cell>
          <cell r="AV11">
            <v>176</v>
          </cell>
        </row>
        <row r="12">
          <cell r="AO12">
            <v>32</v>
          </cell>
          <cell r="AP12">
            <v>32</v>
          </cell>
          <cell r="AQ12">
            <v>64</v>
          </cell>
          <cell r="AT12">
            <v>84</v>
          </cell>
          <cell r="AU12">
            <v>99</v>
          </cell>
          <cell r="AV12">
            <v>183</v>
          </cell>
        </row>
        <row r="13">
          <cell r="AO13">
            <v>34</v>
          </cell>
          <cell r="AP13">
            <v>27</v>
          </cell>
          <cell r="AQ13">
            <v>61</v>
          </cell>
          <cell r="AT13">
            <v>54</v>
          </cell>
          <cell r="AU13">
            <v>75</v>
          </cell>
          <cell r="AV13">
            <v>129</v>
          </cell>
        </row>
        <row r="14">
          <cell r="AO14">
            <v>31</v>
          </cell>
          <cell r="AP14">
            <v>28</v>
          </cell>
          <cell r="AQ14">
            <v>59</v>
          </cell>
          <cell r="AT14">
            <v>48</v>
          </cell>
          <cell r="AU14">
            <v>47</v>
          </cell>
          <cell r="AV14">
            <v>95</v>
          </cell>
        </row>
        <row r="15">
          <cell r="AO15">
            <v>28</v>
          </cell>
          <cell r="AP15">
            <v>29</v>
          </cell>
          <cell r="AQ15">
            <v>57</v>
          </cell>
          <cell r="AT15">
            <v>42</v>
          </cell>
          <cell r="AU15">
            <v>50</v>
          </cell>
          <cell r="AV15">
            <v>92</v>
          </cell>
        </row>
        <row r="16">
          <cell r="AO16">
            <v>37</v>
          </cell>
          <cell r="AP16">
            <v>26</v>
          </cell>
          <cell r="AQ16">
            <v>63</v>
          </cell>
          <cell r="AT16">
            <v>31</v>
          </cell>
          <cell r="AU16">
            <v>54</v>
          </cell>
          <cell r="AV16">
            <v>85</v>
          </cell>
        </row>
        <row r="17">
          <cell r="AO17">
            <v>29</v>
          </cell>
          <cell r="AP17">
            <v>31</v>
          </cell>
          <cell r="AQ17">
            <v>60</v>
          </cell>
          <cell r="AT17">
            <v>18</v>
          </cell>
          <cell r="AU17">
            <v>30</v>
          </cell>
          <cell r="AV17">
            <v>48</v>
          </cell>
        </row>
        <row r="18">
          <cell r="AO18">
            <v>29</v>
          </cell>
          <cell r="AP18">
            <v>25</v>
          </cell>
          <cell r="AQ18">
            <v>54</v>
          </cell>
          <cell r="AT18">
            <v>25</v>
          </cell>
          <cell r="AU18">
            <v>63</v>
          </cell>
          <cell r="AV18">
            <v>88</v>
          </cell>
        </row>
        <row r="19">
          <cell r="AO19">
            <v>30</v>
          </cell>
          <cell r="AP19">
            <v>35</v>
          </cell>
          <cell r="AQ19">
            <v>65</v>
          </cell>
          <cell r="AT19">
            <v>1604</v>
          </cell>
          <cell r="AU19">
            <v>1724</v>
          </cell>
          <cell r="AV19">
            <v>3328</v>
          </cell>
        </row>
        <row r="20">
          <cell r="AO20">
            <v>27</v>
          </cell>
          <cell r="AP20">
            <v>29</v>
          </cell>
          <cell r="AQ20">
            <v>56</v>
          </cell>
        </row>
        <row r="21">
          <cell r="AO21">
            <v>37</v>
          </cell>
          <cell r="AP21">
            <v>29</v>
          </cell>
          <cell r="AQ21">
            <v>66</v>
          </cell>
        </row>
        <row r="22">
          <cell r="AO22">
            <v>30</v>
          </cell>
          <cell r="AP22">
            <v>39</v>
          </cell>
          <cell r="AQ22">
            <v>69</v>
          </cell>
        </row>
        <row r="23">
          <cell r="AO23">
            <v>37</v>
          </cell>
          <cell r="AP23">
            <v>26</v>
          </cell>
          <cell r="AQ23">
            <v>63</v>
          </cell>
        </row>
        <row r="24">
          <cell r="AO24">
            <v>37</v>
          </cell>
          <cell r="AP24">
            <v>27</v>
          </cell>
          <cell r="AQ24">
            <v>64</v>
          </cell>
        </row>
        <row r="25">
          <cell r="AO25">
            <v>35</v>
          </cell>
          <cell r="AP25">
            <v>32</v>
          </cell>
          <cell r="AQ25">
            <v>67</v>
          </cell>
        </row>
        <row r="26">
          <cell r="AO26">
            <v>33</v>
          </cell>
          <cell r="AP26">
            <v>28</v>
          </cell>
          <cell r="AQ26">
            <v>61</v>
          </cell>
        </row>
        <row r="27">
          <cell r="AO27">
            <v>30</v>
          </cell>
          <cell r="AP27">
            <v>31</v>
          </cell>
          <cell r="AQ27">
            <v>61</v>
          </cell>
        </row>
        <row r="28">
          <cell r="AO28">
            <v>22</v>
          </cell>
          <cell r="AP28">
            <v>31</v>
          </cell>
          <cell r="AQ28">
            <v>53</v>
          </cell>
        </row>
        <row r="29">
          <cell r="AO29">
            <v>31</v>
          </cell>
          <cell r="AP29">
            <v>39</v>
          </cell>
          <cell r="AQ29">
            <v>70</v>
          </cell>
        </row>
        <row r="30">
          <cell r="AO30">
            <v>33</v>
          </cell>
          <cell r="AP30">
            <v>39</v>
          </cell>
          <cell r="AQ30">
            <v>72</v>
          </cell>
        </row>
        <row r="31">
          <cell r="AO31">
            <v>22</v>
          </cell>
          <cell r="AP31">
            <v>29</v>
          </cell>
          <cell r="AQ31">
            <v>51</v>
          </cell>
        </row>
        <row r="32">
          <cell r="AO32">
            <v>22</v>
          </cell>
          <cell r="AP32">
            <v>31</v>
          </cell>
          <cell r="AQ32">
            <v>53</v>
          </cell>
        </row>
        <row r="33">
          <cell r="AO33">
            <v>31</v>
          </cell>
          <cell r="AP33">
            <v>33</v>
          </cell>
          <cell r="AQ33">
            <v>64</v>
          </cell>
        </row>
        <row r="34">
          <cell r="AO34">
            <v>23</v>
          </cell>
          <cell r="AP34">
            <v>25</v>
          </cell>
          <cell r="AQ34">
            <v>48</v>
          </cell>
        </row>
        <row r="35">
          <cell r="AO35">
            <v>31</v>
          </cell>
          <cell r="AP35">
            <v>25</v>
          </cell>
          <cell r="AQ35">
            <v>56</v>
          </cell>
        </row>
        <row r="36">
          <cell r="AO36">
            <v>22</v>
          </cell>
          <cell r="AP36">
            <v>21</v>
          </cell>
          <cell r="AQ36">
            <v>43</v>
          </cell>
        </row>
        <row r="37">
          <cell r="AO37">
            <v>25</v>
          </cell>
          <cell r="AP37">
            <v>23</v>
          </cell>
          <cell r="AQ37">
            <v>48</v>
          </cell>
        </row>
        <row r="38">
          <cell r="AO38">
            <v>25</v>
          </cell>
          <cell r="AP38">
            <v>13</v>
          </cell>
          <cell r="AQ38">
            <v>38</v>
          </cell>
        </row>
        <row r="39">
          <cell r="AO39">
            <v>16</v>
          </cell>
          <cell r="AP39">
            <v>16</v>
          </cell>
          <cell r="AQ39">
            <v>32</v>
          </cell>
        </row>
        <row r="40">
          <cell r="AO40">
            <v>22</v>
          </cell>
          <cell r="AP40">
            <v>30</v>
          </cell>
          <cell r="AQ40">
            <v>52</v>
          </cell>
        </row>
        <row r="41">
          <cell r="AO41">
            <v>21</v>
          </cell>
          <cell r="AP41">
            <v>19</v>
          </cell>
          <cell r="AQ41">
            <v>40</v>
          </cell>
        </row>
        <row r="42">
          <cell r="AO42">
            <v>16</v>
          </cell>
          <cell r="AP42">
            <v>20</v>
          </cell>
          <cell r="AQ42">
            <v>36</v>
          </cell>
        </row>
        <row r="43">
          <cell r="AO43">
            <v>9</v>
          </cell>
          <cell r="AP43">
            <v>32</v>
          </cell>
          <cell r="AQ43">
            <v>41</v>
          </cell>
        </row>
        <row r="44">
          <cell r="AO44">
            <v>14</v>
          </cell>
          <cell r="AP44">
            <v>17</v>
          </cell>
          <cell r="AQ44">
            <v>31</v>
          </cell>
        </row>
        <row r="45">
          <cell r="AO45">
            <v>18</v>
          </cell>
          <cell r="AP45">
            <v>24</v>
          </cell>
          <cell r="AQ45">
            <v>42</v>
          </cell>
        </row>
        <row r="46">
          <cell r="AO46">
            <v>13</v>
          </cell>
          <cell r="AP46">
            <v>11</v>
          </cell>
          <cell r="AQ46">
            <v>24</v>
          </cell>
        </row>
        <row r="47">
          <cell r="AO47">
            <v>22</v>
          </cell>
          <cell r="AP47">
            <v>21</v>
          </cell>
          <cell r="AQ47">
            <v>43</v>
          </cell>
        </row>
        <row r="48">
          <cell r="AO48">
            <v>24</v>
          </cell>
          <cell r="AP48">
            <v>17</v>
          </cell>
          <cell r="AQ48">
            <v>41</v>
          </cell>
        </row>
        <row r="49">
          <cell r="AO49">
            <v>14</v>
          </cell>
          <cell r="AP49">
            <v>19</v>
          </cell>
          <cell r="AQ49">
            <v>33</v>
          </cell>
        </row>
        <row r="50">
          <cell r="AO50">
            <v>16</v>
          </cell>
          <cell r="AP50">
            <v>22</v>
          </cell>
          <cell r="AQ50">
            <v>38</v>
          </cell>
        </row>
        <row r="51">
          <cell r="AO51">
            <v>10</v>
          </cell>
          <cell r="AP51">
            <v>11</v>
          </cell>
          <cell r="AQ51">
            <v>21</v>
          </cell>
        </row>
        <row r="52">
          <cell r="AO52">
            <v>20</v>
          </cell>
          <cell r="AP52">
            <v>23</v>
          </cell>
          <cell r="AQ52">
            <v>43</v>
          </cell>
        </row>
        <row r="53">
          <cell r="AO53">
            <v>16</v>
          </cell>
          <cell r="AP53">
            <v>16</v>
          </cell>
          <cell r="AQ53">
            <v>32</v>
          </cell>
        </row>
        <row r="54">
          <cell r="AO54">
            <v>11</v>
          </cell>
          <cell r="AP54">
            <v>21</v>
          </cell>
          <cell r="AQ54">
            <v>32</v>
          </cell>
        </row>
        <row r="55">
          <cell r="AO55">
            <v>19</v>
          </cell>
          <cell r="AP55">
            <v>24</v>
          </cell>
          <cell r="AQ55">
            <v>43</v>
          </cell>
        </row>
        <row r="56">
          <cell r="AO56">
            <v>18</v>
          </cell>
          <cell r="AP56">
            <v>15</v>
          </cell>
          <cell r="AQ56">
            <v>33</v>
          </cell>
        </row>
        <row r="57">
          <cell r="AO57">
            <v>9</v>
          </cell>
          <cell r="AP57">
            <v>15</v>
          </cell>
          <cell r="AQ57">
            <v>24</v>
          </cell>
        </row>
        <row r="58">
          <cell r="AO58">
            <v>10</v>
          </cell>
          <cell r="AP58">
            <v>23</v>
          </cell>
          <cell r="AQ58">
            <v>33</v>
          </cell>
        </row>
        <row r="59">
          <cell r="AO59">
            <v>10</v>
          </cell>
          <cell r="AP59">
            <v>10</v>
          </cell>
          <cell r="AQ59">
            <v>20</v>
          </cell>
        </row>
        <row r="60">
          <cell r="AO60">
            <v>9</v>
          </cell>
          <cell r="AP60">
            <v>12</v>
          </cell>
          <cell r="AQ60">
            <v>21</v>
          </cell>
        </row>
        <row r="61">
          <cell r="AO61">
            <v>16</v>
          </cell>
          <cell r="AP61">
            <v>15</v>
          </cell>
          <cell r="AQ61">
            <v>31</v>
          </cell>
        </row>
        <row r="62">
          <cell r="AO62">
            <v>9</v>
          </cell>
          <cell r="AP62">
            <v>8</v>
          </cell>
          <cell r="AQ62">
            <v>17</v>
          </cell>
        </row>
        <row r="63">
          <cell r="AO63">
            <v>9</v>
          </cell>
          <cell r="AP63">
            <v>8</v>
          </cell>
          <cell r="AQ63">
            <v>17</v>
          </cell>
        </row>
        <row r="64">
          <cell r="AO64">
            <v>8</v>
          </cell>
          <cell r="AP64">
            <v>11</v>
          </cell>
          <cell r="AQ64">
            <v>19</v>
          </cell>
        </row>
        <row r="65">
          <cell r="AO65">
            <v>12</v>
          </cell>
          <cell r="AP65">
            <v>7</v>
          </cell>
          <cell r="AQ65">
            <v>19</v>
          </cell>
        </row>
        <row r="66">
          <cell r="AO66">
            <v>10</v>
          </cell>
          <cell r="AP66">
            <v>13</v>
          </cell>
          <cell r="AQ66">
            <v>23</v>
          </cell>
        </row>
        <row r="67">
          <cell r="AO67">
            <v>9</v>
          </cell>
          <cell r="AP67">
            <v>14</v>
          </cell>
          <cell r="AQ67">
            <v>23</v>
          </cell>
        </row>
        <row r="68">
          <cell r="AO68">
            <v>7</v>
          </cell>
          <cell r="AP68">
            <v>9</v>
          </cell>
          <cell r="AQ68">
            <v>16</v>
          </cell>
        </row>
        <row r="69">
          <cell r="AO69">
            <v>11</v>
          </cell>
          <cell r="AP69">
            <v>9</v>
          </cell>
          <cell r="AQ69">
            <v>20</v>
          </cell>
        </row>
        <row r="70">
          <cell r="AO70">
            <v>9</v>
          </cell>
          <cell r="AP70">
            <v>6</v>
          </cell>
          <cell r="AQ70">
            <v>15</v>
          </cell>
        </row>
        <row r="71">
          <cell r="AO71">
            <v>6</v>
          </cell>
          <cell r="AP71">
            <v>12</v>
          </cell>
          <cell r="AQ71">
            <v>18</v>
          </cell>
        </row>
        <row r="72">
          <cell r="AO72">
            <v>5</v>
          </cell>
          <cell r="AP72">
            <v>13</v>
          </cell>
          <cell r="AQ72">
            <v>18</v>
          </cell>
        </row>
        <row r="73">
          <cell r="AO73">
            <v>9</v>
          </cell>
          <cell r="AP73">
            <v>11</v>
          </cell>
          <cell r="AQ73">
            <v>20</v>
          </cell>
        </row>
        <row r="74">
          <cell r="AO74">
            <v>5</v>
          </cell>
          <cell r="AP74">
            <v>10</v>
          </cell>
          <cell r="AQ74">
            <v>15</v>
          </cell>
        </row>
        <row r="75">
          <cell r="AO75">
            <v>2</v>
          </cell>
          <cell r="AP75">
            <v>10</v>
          </cell>
          <cell r="AQ75">
            <v>12</v>
          </cell>
        </row>
        <row r="76">
          <cell r="AO76">
            <v>10</v>
          </cell>
          <cell r="AP76">
            <v>10</v>
          </cell>
          <cell r="AQ76">
            <v>20</v>
          </cell>
        </row>
        <row r="77">
          <cell r="AO77">
            <v>2</v>
          </cell>
          <cell r="AP77">
            <v>4</v>
          </cell>
          <cell r="AQ77">
            <v>6</v>
          </cell>
        </row>
        <row r="78">
          <cell r="AO78">
            <v>3</v>
          </cell>
          <cell r="AP78">
            <v>12</v>
          </cell>
          <cell r="AQ78">
            <v>15</v>
          </cell>
        </row>
        <row r="79">
          <cell r="AO79">
            <v>5</v>
          </cell>
          <cell r="AP79">
            <v>4</v>
          </cell>
          <cell r="AQ79">
            <v>9</v>
          </cell>
        </row>
        <row r="80">
          <cell r="AO80">
            <v>6</v>
          </cell>
          <cell r="AP80">
            <v>5</v>
          </cell>
          <cell r="AQ80">
            <v>11</v>
          </cell>
        </row>
        <row r="81">
          <cell r="AO81">
            <v>2</v>
          </cell>
          <cell r="AP81">
            <v>5</v>
          </cell>
          <cell r="AQ81">
            <v>7</v>
          </cell>
        </row>
        <row r="82">
          <cell r="AO82">
            <v>3</v>
          </cell>
          <cell r="AP82">
            <v>4</v>
          </cell>
          <cell r="AQ82">
            <v>7</v>
          </cell>
        </row>
        <row r="83">
          <cell r="AO83">
            <v>22</v>
          </cell>
          <cell r="AP83">
            <v>59</v>
          </cell>
          <cell r="AQ83">
            <v>81</v>
          </cell>
        </row>
        <row r="84">
          <cell r="AO84">
            <v>1604</v>
          </cell>
          <cell r="AP84">
            <v>1724</v>
          </cell>
          <cell r="AQ84">
            <v>3328</v>
          </cell>
        </row>
      </sheetData>
      <sheetData sheetId="4" refreshError="1">
        <row r="2">
          <cell r="AO2">
            <v>84</v>
          </cell>
          <cell r="AP2">
            <v>65</v>
          </cell>
          <cell r="AQ2">
            <v>149</v>
          </cell>
          <cell r="AT2">
            <v>304</v>
          </cell>
          <cell r="AU2">
            <v>249</v>
          </cell>
          <cell r="AV2">
            <v>553</v>
          </cell>
        </row>
        <row r="3">
          <cell r="AO3">
            <v>40</v>
          </cell>
          <cell r="AP3">
            <v>38</v>
          </cell>
          <cell r="AQ3">
            <v>78</v>
          </cell>
          <cell r="AT3">
            <v>324</v>
          </cell>
          <cell r="AU3">
            <v>299</v>
          </cell>
          <cell r="AV3">
            <v>623</v>
          </cell>
        </row>
        <row r="4">
          <cell r="AO4">
            <v>62</v>
          </cell>
          <cell r="AP4">
            <v>48</v>
          </cell>
          <cell r="AQ4">
            <v>110</v>
          </cell>
          <cell r="AT4">
            <v>354</v>
          </cell>
          <cell r="AU4">
            <v>304</v>
          </cell>
          <cell r="AV4">
            <v>658</v>
          </cell>
        </row>
        <row r="5">
          <cell r="AO5">
            <v>55</v>
          </cell>
          <cell r="AP5">
            <v>47</v>
          </cell>
          <cell r="AQ5">
            <v>102</v>
          </cell>
          <cell r="AT5">
            <v>324</v>
          </cell>
          <cell r="AU5">
            <v>339</v>
          </cell>
          <cell r="AV5">
            <v>663</v>
          </cell>
        </row>
        <row r="6">
          <cell r="AO6">
            <v>63</v>
          </cell>
          <cell r="AP6">
            <v>51</v>
          </cell>
          <cell r="AQ6">
            <v>114</v>
          </cell>
          <cell r="AT6">
            <v>341</v>
          </cell>
          <cell r="AU6">
            <v>345</v>
          </cell>
          <cell r="AV6">
            <v>686</v>
          </cell>
        </row>
        <row r="7">
          <cell r="AO7">
            <v>64</v>
          </cell>
          <cell r="AP7">
            <v>64</v>
          </cell>
          <cell r="AQ7">
            <v>128</v>
          </cell>
          <cell r="AT7">
            <v>329</v>
          </cell>
          <cell r="AU7">
            <v>310</v>
          </cell>
          <cell r="AV7">
            <v>639</v>
          </cell>
        </row>
        <row r="8">
          <cell r="AO8">
            <v>52</v>
          </cell>
          <cell r="AP8">
            <v>51</v>
          </cell>
          <cell r="AQ8">
            <v>103</v>
          </cell>
          <cell r="AT8">
            <v>282</v>
          </cell>
          <cell r="AU8">
            <v>317</v>
          </cell>
          <cell r="AV8">
            <v>599</v>
          </cell>
        </row>
        <row r="9">
          <cell r="AO9">
            <v>50</v>
          </cell>
          <cell r="AP9">
            <v>55</v>
          </cell>
          <cell r="AQ9">
            <v>105</v>
          </cell>
          <cell r="AT9">
            <v>215</v>
          </cell>
          <cell r="AU9">
            <v>218</v>
          </cell>
          <cell r="AV9">
            <v>433</v>
          </cell>
        </row>
        <row r="10">
          <cell r="AO10">
            <v>71</v>
          </cell>
          <cell r="AP10">
            <v>65</v>
          </cell>
          <cell r="AQ10">
            <v>136</v>
          </cell>
          <cell r="AT10">
            <v>219</v>
          </cell>
          <cell r="AU10">
            <v>248</v>
          </cell>
          <cell r="AV10">
            <v>467</v>
          </cell>
        </row>
        <row r="11">
          <cell r="AO11">
            <v>87</v>
          </cell>
          <cell r="AP11">
            <v>64</v>
          </cell>
          <cell r="AQ11">
            <v>151</v>
          </cell>
          <cell r="AT11">
            <v>243</v>
          </cell>
          <cell r="AU11">
            <v>228</v>
          </cell>
          <cell r="AV11">
            <v>471</v>
          </cell>
        </row>
        <row r="12">
          <cell r="AO12">
            <v>78</v>
          </cell>
          <cell r="AP12">
            <v>70</v>
          </cell>
          <cell r="AQ12">
            <v>148</v>
          </cell>
          <cell r="AT12">
            <v>189</v>
          </cell>
          <cell r="AU12">
            <v>233</v>
          </cell>
          <cell r="AV12">
            <v>422</v>
          </cell>
        </row>
        <row r="13">
          <cell r="AO13">
            <v>64</v>
          </cell>
          <cell r="AP13">
            <v>66</v>
          </cell>
          <cell r="AQ13">
            <v>130</v>
          </cell>
          <cell r="AT13">
            <v>135</v>
          </cell>
          <cell r="AU13">
            <v>142</v>
          </cell>
          <cell r="AV13">
            <v>277</v>
          </cell>
        </row>
        <row r="14">
          <cell r="AO14">
            <v>67</v>
          </cell>
          <cell r="AP14">
            <v>64</v>
          </cell>
          <cell r="AQ14">
            <v>131</v>
          </cell>
          <cell r="AT14">
            <v>91</v>
          </cell>
          <cell r="AU14">
            <v>116</v>
          </cell>
          <cell r="AV14">
            <v>207</v>
          </cell>
        </row>
        <row r="15">
          <cell r="AO15">
            <v>68</v>
          </cell>
          <cell r="AP15">
            <v>45</v>
          </cell>
          <cell r="AQ15">
            <v>113</v>
          </cell>
          <cell r="AT15">
            <v>85</v>
          </cell>
          <cell r="AU15">
            <v>95</v>
          </cell>
          <cell r="AV15">
            <v>180</v>
          </cell>
        </row>
        <row r="16">
          <cell r="AO16">
            <v>77</v>
          </cell>
          <cell r="AP16">
            <v>59</v>
          </cell>
          <cell r="AQ16">
            <v>136</v>
          </cell>
          <cell r="AT16">
            <v>52</v>
          </cell>
          <cell r="AU16">
            <v>79</v>
          </cell>
          <cell r="AV16">
            <v>131</v>
          </cell>
        </row>
        <row r="17">
          <cell r="AO17">
            <v>68</v>
          </cell>
          <cell r="AP17">
            <v>68</v>
          </cell>
          <cell r="AQ17">
            <v>136</v>
          </cell>
          <cell r="AT17">
            <v>53</v>
          </cell>
          <cell r="AU17">
            <v>64</v>
          </cell>
          <cell r="AV17">
            <v>117</v>
          </cell>
        </row>
        <row r="18">
          <cell r="AO18">
            <v>55</v>
          </cell>
          <cell r="AP18">
            <v>63</v>
          </cell>
          <cell r="AQ18">
            <v>118</v>
          </cell>
          <cell r="AT18">
            <v>75</v>
          </cell>
          <cell r="AU18">
            <v>101</v>
          </cell>
          <cell r="AV18">
            <v>176</v>
          </cell>
        </row>
        <row r="19">
          <cell r="AO19">
            <v>67</v>
          </cell>
          <cell r="AP19">
            <v>82</v>
          </cell>
          <cell r="AQ19">
            <v>149</v>
          </cell>
          <cell r="AT19">
            <v>3615</v>
          </cell>
          <cell r="AU19">
            <v>3687</v>
          </cell>
          <cell r="AV19">
            <v>7302</v>
          </cell>
        </row>
        <row r="20">
          <cell r="AO20">
            <v>70</v>
          </cell>
          <cell r="AP20">
            <v>61</v>
          </cell>
          <cell r="AQ20">
            <v>131</v>
          </cell>
        </row>
        <row r="21">
          <cell r="AO21">
            <v>64</v>
          </cell>
          <cell r="AP21">
            <v>65</v>
          </cell>
          <cell r="AQ21">
            <v>129</v>
          </cell>
        </row>
        <row r="22">
          <cell r="AO22">
            <v>70</v>
          </cell>
          <cell r="AP22">
            <v>66</v>
          </cell>
          <cell r="AQ22">
            <v>136</v>
          </cell>
        </row>
        <row r="23">
          <cell r="AO23">
            <v>67</v>
          </cell>
          <cell r="AP23">
            <v>69</v>
          </cell>
          <cell r="AQ23">
            <v>136</v>
          </cell>
        </row>
        <row r="24">
          <cell r="AO24">
            <v>79</v>
          </cell>
          <cell r="AP24">
            <v>80</v>
          </cell>
          <cell r="AQ24">
            <v>159</v>
          </cell>
        </row>
        <row r="25">
          <cell r="AO25">
            <v>62</v>
          </cell>
          <cell r="AP25">
            <v>74</v>
          </cell>
          <cell r="AQ25">
            <v>136</v>
          </cell>
        </row>
        <row r="26">
          <cell r="AO26">
            <v>63</v>
          </cell>
          <cell r="AP26">
            <v>56</v>
          </cell>
          <cell r="AQ26">
            <v>119</v>
          </cell>
        </row>
        <row r="27">
          <cell r="AO27">
            <v>68</v>
          </cell>
          <cell r="AP27">
            <v>66</v>
          </cell>
          <cell r="AQ27">
            <v>134</v>
          </cell>
        </row>
        <row r="28">
          <cell r="AO28">
            <v>61</v>
          </cell>
          <cell r="AP28">
            <v>60</v>
          </cell>
          <cell r="AQ28">
            <v>121</v>
          </cell>
        </row>
        <row r="29">
          <cell r="AO29">
            <v>73</v>
          </cell>
          <cell r="AP29">
            <v>56</v>
          </cell>
          <cell r="AQ29">
            <v>129</v>
          </cell>
        </row>
        <row r="30">
          <cell r="AO30">
            <v>70</v>
          </cell>
          <cell r="AP30">
            <v>67</v>
          </cell>
          <cell r="AQ30">
            <v>137</v>
          </cell>
        </row>
        <row r="31">
          <cell r="AO31">
            <v>57</v>
          </cell>
          <cell r="AP31">
            <v>61</v>
          </cell>
          <cell r="AQ31">
            <v>118</v>
          </cell>
        </row>
        <row r="32">
          <cell r="AO32">
            <v>55</v>
          </cell>
          <cell r="AP32">
            <v>64</v>
          </cell>
          <cell r="AQ32">
            <v>119</v>
          </cell>
        </row>
        <row r="33">
          <cell r="AO33">
            <v>68</v>
          </cell>
          <cell r="AP33">
            <v>67</v>
          </cell>
          <cell r="AQ33">
            <v>135</v>
          </cell>
        </row>
        <row r="34">
          <cell r="AO34">
            <v>47</v>
          </cell>
          <cell r="AP34">
            <v>62</v>
          </cell>
          <cell r="AQ34">
            <v>109</v>
          </cell>
        </row>
        <row r="35">
          <cell r="AO35">
            <v>52</v>
          </cell>
          <cell r="AP35">
            <v>60</v>
          </cell>
          <cell r="AQ35">
            <v>112</v>
          </cell>
        </row>
        <row r="36">
          <cell r="AO36">
            <v>60</v>
          </cell>
          <cell r="AP36">
            <v>64</v>
          </cell>
          <cell r="AQ36">
            <v>124</v>
          </cell>
        </row>
        <row r="37">
          <cell r="AO37">
            <v>40</v>
          </cell>
          <cell r="AP37">
            <v>40</v>
          </cell>
          <cell r="AQ37">
            <v>80</v>
          </cell>
        </row>
        <row r="38">
          <cell r="AO38">
            <v>41</v>
          </cell>
          <cell r="AP38">
            <v>42</v>
          </cell>
          <cell r="AQ38">
            <v>83</v>
          </cell>
        </row>
        <row r="39">
          <cell r="AO39">
            <v>38</v>
          </cell>
          <cell r="AP39">
            <v>46</v>
          </cell>
          <cell r="AQ39">
            <v>84</v>
          </cell>
        </row>
        <row r="40">
          <cell r="AO40">
            <v>55</v>
          </cell>
          <cell r="AP40">
            <v>52</v>
          </cell>
          <cell r="AQ40">
            <v>107</v>
          </cell>
        </row>
        <row r="41">
          <cell r="AO41">
            <v>41</v>
          </cell>
          <cell r="AP41">
            <v>38</v>
          </cell>
          <cell r="AQ41">
            <v>79</v>
          </cell>
        </row>
        <row r="42">
          <cell r="AO42">
            <v>57</v>
          </cell>
          <cell r="AP42">
            <v>55</v>
          </cell>
          <cell r="AQ42">
            <v>112</v>
          </cell>
        </row>
        <row r="43">
          <cell r="AO43">
            <v>32</v>
          </cell>
          <cell r="AP43">
            <v>45</v>
          </cell>
          <cell r="AQ43">
            <v>77</v>
          </cell>
        </row>
        <row r="44">
          <cell r="AO44">
            <v>53</v>
          </cell>
          <cell r="AP44">
            <v>48</v>
          </cell>
          <cell r="AQ44">
            <v>101</v>
          </cell>
        </row>
        <row r="45">
          <cell r="AO45">
            <v>42</v>
          </cell>
          <cell r="AP45">
            <v>56</v>
          </cell>
          <cell r="AQ45">
            <v>98</v>
          </cell>
        </row>
        <row r="46">
          <cell r="AO46">
            <v>35</v>
          </cell>
          <cell r="AP46">
            <v>44</v>
          </cell>
          <cell r="AQ46">
            <v>79</v>
          </cell>
        </row>
        <row r="47">
          <cell r="AO47">
            <v>54</v>
          </cell>
          <cell r="AP47">
            <v>41</v>
          </cell>
          <cell r="AQ47">
            <v>95</v>
          </cell>
        </row>
        <row r="48">
          <cell r="AO48">
            <v>43</v>
          </cell>
          <cell r="AP48">
            <v>46</v>
          </cell>
          <cell r="AQ48">
            <v>89</v>
          </cell>
        </row>
        <row r="49">
          <cell r="AO49">
            <v>47</v>
          </cell>
          <cell r="AP49">
            <v>40</v>
          </cell>
          <cell r="AQ49">
            <v>87</v>
          </cell>
        </row>
        <row r="50">
          <cell r="AO50">
            <v>54</v>
          </cell>
          <cell r="AP50">
            <v>58</v>
          </cell>
          <cell r="AQ50">
            <v>112</v>
          </cell>
        </row>
        <row r="51">
          <cell r="AO51">
            <v>45</v>
          </cell>
          <cell r="AP51">
            <v>43</v>
          </cell>
          <cell r="AQ51">
            <v>88</v>
          </cell>
        </row>
        <row r="52">
          <cell r="AO52">
            <v>31</v>
          </cell>
          <cell r="AP52">
            <v>38</v>
          </cell>
          <cell r="AQ52">
            <v>69</v>
          </cell>
        </row>
        <row r="53">
          <cell r="AO53">
            <v>42</v>
          </cell>
          <cell r="AP53">
            <v>63</v>
          </cell>
          <cell r="AQ53">
            <v>105</v>
          </cell>
        </row>
        <row r="54">
          <cell r="AO54">
            <v>42</v>
          </cell>
          <cell r="AP54">
            <v>47</v>
          </cell>
          <cell r="AQ54">
            <v>89</v>
          </cell>
        </row>
        <row r="55">
          <cell r="AO55">
            <v>28</v>
          </cell>
          <cell r="AP55">
            <v>45</v>
          </cell>
          <cell r="AQ55">
            <v>73</v>
          </cell>
        </row>
        <row r="56">
          <cell r="AO56">
            <v>46</v>
          </cell>
          <cell r="AP56">
            <v>40</v>
          </cell>
          <cell r="AQ56">
            <v>86</v>
          </cell>
        </row>
        <row r="57">
          <cell r="AO57">
            <v>24</v>
          </cell>
          <cell r="AP57">
            <v>23</v>
          </cell>
          <cell r="AQ57">
            <v>47</v>
          </cell>
        </row>
        <row r="58">
          <cell r="AO58">
            <v>31</v>
          </cell>
          <cell r="AP58">
            <v>31</v>
          </cell>
          <cell r="AQ58">
            <v>62</v>
          </cell>
        </row>
        <row r="59">
          <cell r="AO59">
            <v>27</v>
          </cell>
          <cell r="AP59">
            <v>29</v>
          </cell>
          <cell r="AQ59">
            <v>56</v>
          </cell>
        </row>
        <row r="60">
          <cell r="AO60">
            <v>26</v>
          </cell>
          <cell r="AP60">
            <v>32</v>
          </cell>
          <cell r="AQ60">
            <v>58</v>
          </cell>
        </row>
        <row r="61">
          <cell r="AO61">
            <v>27</v>
          </cell>
          <cell r="AP61">
            <v>27</v>
          </cell>
          <cell r="AQ61">
            <v>54</v>
          </cell>
        </row>
        <row r="62">
          <cell r="AO62">
            <v>16</v>
          </cell>
          <cell r="AP62">
            <v>15</v>
          </cell>
          <cell r="AQ62">
            <v>31</v>
          </cell>
        </row>
        <row r="63">
          <cell r="AO63">
            <v>9</v>
          </cell>
          <cell r="AP63">
            <v>32</v>
          </cell>
          <cell r="AQ63">
            <v>41</v>
          </cell>
        </row>
        <row r="64">
          <cell r="AO64">
            <v>17</v>
          </cell>
          <cell r="AP64">
            <v>31</v>
          </cell>
          <cell r="AQ64">
            <v>48</v>
          </cell>
        </row>
        <row r="65">
          <cell r="AO65">
            <v>27</v>
          </cell>
          <cell r="AP65">
            <v>19</v>
          </cell>
          <cell r="AQ65">
            <v>46</v>
          </cell>
        </row>
        <row r="66">
          <cell r="AO66">
            <v>22</v>
          </cell>
          <cell r="AP66">
            <v>19</v>
          </cell>
          <cell r="AQ66">
            <v>41</v>
          </cell>
        </row>
        <row r="67">
          <cell r="AO67">
            <v>15</v>
          </cell>
          <cell r="AP67">
            <v>29</v>
          </cell>
          <cell r="AQ67">
            <v>44</v>
          </cell>
        </row>
        <row r="68">
          <cell r="AO68">
            <v>13</v>
          </cell>
          <cell r="AP68">
            <v>27</v>
          </cell>
          <cell r="AQ68">
            <v>40</v>
          </cell>
        </row>
        <row r="69">
          <cell r="AO69">
            <v>19</v>
          </cell>
          <cell r="AP69">
            <v>16</v>
          </cell>
          <cell r="AQ69">
            <v>35</v>
          </cell>
        </row>
        <row r="70">
          <cell r="AO70">
            <v>18</v>
          </cell>
          <cell r="AP70">
            <v>12</v>
          </cell>
          <cell r="AQ70">
            <v>30</v>
          </cell>
        </row>
        <row r="71">
          <cell r="AO71">
            <v>20</v>
          </cell>
          <cell r="AP71">
            <v>11</v>
          </cell>
          <cell r="AQ71">
            <v>31</v>
          </cell>
        </row>
        <row r="72">
          <cell r="AO72">
            <v>12</v>
          </cell>
          <cell r="AP72">
            <v>21</v>
          </cell>
          <cell r="AQ72">
            <v>33</v>
          </cell>
        </row>
        <row r="73">
          <cell r="AO73">
            <v>9</v>
          </cell>
          <cell r="AP73">
            <v>16</v>
          </cell>
          <cell r="AQ73">
            <v>25</v>
          </cell>
        </row>
        <row r="74">
          <cell r="AO74">
            <v>9</v>
          </cell>
          <cell r="AP74">
            <v>12</v>
          </cell>
          <cell r="AQ74">
            <v>21</v>
          </cell>
        </row>
        <row r="75">
          <cell r="AO75">
            <v>8</v>
          </cell>
          <cell r="AP75">
            <v>9</v>
          </cell>
          <cell r="AQ75">
            <v>17</v>
          </cell>
        </row>
        <row r="76">
          <cell r="AO76">
            <v>14</v>
          </cell>
          <cell r="AP76">
            <v>21</v>
          </cell>
          <cell r="AQ76">
            <v>35</v>
          </cell>
        </row>
        <row r="77">
          <cell r="AO77">
            <v>11</v>
          </cell>
          <cell r="AP77">
            <v>22</v>
          </cell>
          <cell r="AQ77">
            <v>33</v>
          </cell>
        </row>
        <row r="78">
          <cell r="AO78">
            <v>13</v>
          </cell>
          <cell r="AP78">
            <v>12</v>
          </cell>
          <cell r="AQ78">
            <v>25</v>
          </cell>
        </row>
        <row r="79">
          <cell r="AO79">
            <v>6</v>
          </cell>
          <cell r="AP79">
            <v>8</v>
          </cell>
          <cell r="AQ79">
            <v>14</v>
          </cell>
        </row>
        <row r="80">
          <cell r="AO80">
            <v>12</v>
          </cell>
          <cell r="AP80">
            <v>9</v>
          </cell>
          <cell r="AQ80">
            <v>21</v>
          </cell>
        </row>
        <row r="81">
          <cell r="AO81">
            <v>11</v>
          </cell>
          <cell r="AP81">
            <v>13</v>
          </cell>
          <cell r="AQ81">
            <v>24</v>
          </cell>
        </row>
        <row r="82">
          <cell r="AO82">
            <v>4</v>
          </cell>
          <cell r="AP82">
            <v>11</v>
          </cell>
          <cell r="AQ82">
            <v>15</v>
          </cell>
        </row>
        <row r="83">
          <cell r="AO83">
            <v>71</v>
          </cell>
          <cell r="AP83">
            <v>90</v>
          </cell>
          <cell r="AQ83">
            <v>161</v>
          </cell>
        </row>
        <row r="84">
          <cell r="AO84">
            <v>3615</v>
          </cell>
          <cell r="AP84">
            <v>3687</v>
          </cell>
          <cell r="AQ84">
            <v>7302</v>
          </cell>
        </row>
      </sheetData>
      <sheetData sheetId="5" refreshError="1">
        <row r="2">
          <cell r="AO2">
            <v>79</v>
          </cell>
          <cell r="AP2">
            <v>79</v>
          </cell>
          <cell r="AQ2">
            <v>158</v>
          </cell>
          <cell r="AT2">
            <v>278</v>
          </cell>
          <cell r="AU2">
            <v>251</v>
          </cell>
          <cell r="AV2">
            <v>529</v>
          </cell>
        </row>
        <row r="3">
          <cell r="AO3">
            <v>49</v>
          </cell>
          <cell r="AP3">
            <v>41</v>
          </cell>
          <cell r="AQ3">
            <v>90</v>
          </cell>
          <cell r="AT3">
            <v>294</v>
          </cell>
          <cell r="AU3">
            <v>257</v>
          </cell>
          <cell r="AV3">
            <v>551</v>
          </cell>
        </row>
        <row r="4">
          <cell r="AO4">
            <v>57</v>
          </cell>
          <cell r="AP4">
            <v>39</v>
          </cell>
          <cell r="AQ4">
            <v>96</v>
          </cell>
          <cell r="AT4">
            <v>351</v>
          </cell>
          <cell r="AU4">
            <v>257</v>
          </cell>
          <cell r="AV4">
            <v>608</v>
          </cell>
        </row>
        <row r="5">
          <cell r="AO5">
            <v>55</v>
          </cell>
          <cell r="AP5">
            <v>41</v>
          </cell>
          <cell r="AQ5">
            <v>96</v>
          </cell>
          <cell r="AT5">
            <v>332</v>
          </cell>
          <cell r="AU5">
            <v>313</v>
          </cell>
          <cell r="AV5">
            <v>645</v>
          </cell>
        </row>
        <row r="6">
          <cell r="AO6">
            <v>38</v>
          </cell>
          <cell r="AP6">
            <v>51</v>
          </cell>
          <cell r="AQ6">
            <v>89</v>
          </cell>
          <cell r="AT6">
            <v>323</v>
          </cell>
          <cell r="AU6">
            <v>313</v>
          </cell>
          <cell r="AV6">
            <v>636</v>
          </cell>
        </row>
        <row r="7">
          <cell r="AO7">
            <v>53</v>
          </cell>
          <cell r="AP7">
            <v>41</v>
          </cell>
          <cell r="AQ7">
            <v>94</v>
          </cell>
          <cell r="AT7">
            <v>273</v>
          </cell>
          <cell r="AU7">
            <v>287</v>
          </cell>
          <cell r="AV7">
            <v>560</v>
          </cell>
        </row>
        <row r="8">
          <cell r="AO8">
            <v>61</v>
          </cell>
          <cell r="AP8">
            <v>45</v>
          </cell>
          <cell r="AQ8">
            <v>106</v>
          </cell>
          <cell r="AT8">
            <v>233</v>
          </cell>
          <cell r="AU8">
            <v>283</v>
          </cell>
          <cell r="AV8">
            <v>516</v>
          </cell>
        </row>
        <row r="9">
          <cell r="AO9">
            <v>65</v>
          </cell>
          <cell r="AP9">
            <v>62</v>
          </cell>
          <cell r="AQ9">
            <v>127</v>
          </cell>
          <cell r="AT9">
            <v>202</v>
          </cell>
          <cell r="AU9">
            <v>218</v>
          </cell>
          <cell r="AV9">
            <v>420</v>
          </cell>
        </row>
        <row r="10">
          <cell r="AO10">
            <v>56</v>
          </cell>
          <cell r="AP10">
            <v>56</v>
          </cell>
          <cell r="AQ10">
            <v>112</v>
          </cell>
          <cell r="AT10">
            <v>169</v>
          </cell>
          <cell r="AU10">
            <v>186</v>
          </cell>
          <cell r="AV10">
            <v>355</v>
          </cell>
        </row>
        <row r="11">
          <cell r="AO11">
            <v>59</v>
          </cell>
          <cell r="AP11">
            <v>53</v>
          </cell>
          <cell r="AQ11">
            <v>112</v>
          </cell>
          <cell r="AT11">
            <v>181</v>
          </cell>
          <cell r="AU11">
            <v>206</v>
          </cell>
          <cell r="AV11">
            <v>387</v>
          </cell>
        </row>
        <row r="12">
          <cell r="AO12">
            <v>69</v>
          </cell>
          <cell r="AP12">
            <v>45</v>
          </cell>
          <cell r="AQ12">
            <v>114</v>
          </cell>
          <cell r="AT12">
            <v>155</v>
          </cell>
          <cell r="AU12">
            <v>168</v>
          </cell>
          <cell r="AV12">
            <v>323</v>
          </cell>
        </row>
        <row r="13">
          <cell r="AO13">
            <v>74</v>
          </cell>
          <cell r="AP13">
            <v>49</v>
          </cell>
          <cell r="AQ13">
            <v>123</v>
          </cell>
          <cell r="AT13">
            <v>122</v>
          </cell>
          <cell r="AU13">
            <v>135</v>
          </cell>
          <cell r="AV13">
            <v>257</v>
          </cell>
        </row>
        <row r="14">
          <cell r="AO14">
            <v>72</v>
          </cell>
          <cell r="AP14">
            <v>61</v>
          </cell>
          <cell r="AQ14">
            <v>133</v>
          </cell>
          <cell r="AT14">
            <v>86</v>
          </cell>
          <cell r="AU14">
            <v>125</v>
          </cell>
          <cell r="AV14">
            <v>211</v>
          </cell>
        </row>
        <row r="15">
          <cell r="AO15">
            <v>75</v>
          </cell>
          <cell r="AP15">
            <v>48</v>
          </cell>
          <cell r="AQ15">
            <v>123</v>
          </cell>
          <cell r="AT15">
            <v>80</v>
          </cell>
          <cell r="AU15">
            <v>105</v>
          </cell>
          <cell r="AV15">
            <v>185</v>
          </cell>
        </row>
        <row r="16">
          <cell r="AO16">
            <v>61</v>
          </cell>
          <cell r="AP16">
            <v>54</v>
          </cell>
          <cell r="AQ16">
            <v>115</v>
          </cell>
          <cell r="AT16">
            <v>36</v>
          </cell>
          <cell r="AU16">
            <v>69</v>
          </cell>
          <cell r="AV16">
            <v>105</v>
          </cell>
        </row>
        <row r="17">
          <cell r="AO17">
            <v>64</v>
          </cell>
          <cell r="AP17">
            <v>60</v>
          </cell>
          <cell r="AQ17">
            <v>124</v>
          </cell>
          <cell r="AT17">
            <v>35</v>
          </cell>
          <cell r="AU17">
            <v>51</v>
          </cell>
          <cell r="AV17">
            <v>86</v>
          </cell>
        </row>
        <row r="18">
          <cell r="AO18">
            <v>67</v>
          </cell>
          <cell r="AP18">
            <v>59</v>
          </cell>
          <cell r="AQ18">
            <v>126</v>
          </cell>
          <cell r="AT18">
            <v>60</v>
          </cell>
          <cell r="AU18">
            <v>90</v>
          </cell>
          <cell r="AV18">
            <v>150</v>
          </cell>
        </row>
        <row r="19">
          <cell r="AO19">
            <v>59</v>
          </cell>
          <cell r="AP19">
            <v>61</v>
          </cell>
          <cell r="AQ19">
            <v>120</v>
          </cell>
          <cell r="AT19">
            <v>3210</v>
          </cell>
          <cell r="AU19">
            <v>3314</v>
          </cell>
          <cell r="AV19">
            <v>6524</v>
          </cell>
        </row>
        <row r="20">
          <cell r="AO20">
            <v>71</v>
          </cell>
          <cell r="AP20">
            <v>65</v>
          </cell>
          <cell r="AQ20">
            <v>136</v>
          </cell>
        </row>
        <row r="21">
          <cell r="AO21">
            <v>71</v>
          </cell>
          <cell r="AP21">
            <v>68</v>
          </cell>
          <cell r="AQ21">
            <v>139</v>
          </cell>
        </row>
        <row r="22">
          <cell r="AO22">
            <v>75</v>
          </cell>
          <cell r="AP22">
            <v>62</v>
          </cell>
          <cell r="AQ22">
            <v>137</v>
          </cell>
        </row>
        <row r="23">
          <cell r="AO23">
            <v>68</v>
          </cell>
          <cell r="AP23">
            <v>71</v>
          </cell>
          <cell r="AQ23">
            <v>139</v>
          </cell>
        </row>
        <row r="24">
          <cell r="AO24">
            <v>53</v>
          </cell>
          <cell r="AP24">
            <v>58</v>
          </cell>
          <cell r="AQ24">
            <v>111</v>
          </cell>
        </row>
        <row r="25">
          <cell r="AO25">
            <v>62</v>
          </cell>
          <cell r="AP25">
            <v>57</v>
          </cell>
          <cell r="AQ25">
            <v>119</v>
          </cell>
        </row>
        <row r="26">
          <cell r="AO26">
            <v>65</v>
          </cell>
          <cell r="AP26">
            <v>65</v>
          </cell>
          <cell r="AQ26">
            <v>130</v>
          </cell>
        </row>
        <row r="27">
          <cell r="AO27">
            <v>52</v>
          </cell>
          <cell r="AP27">
            <v>58</v>
          </cell>
          <cell r="AQ27">
            <v>110</v>
          </cell>
        </row>
        <row r="28">
          <cell r="AO28">
            <v>66</v>
          </cell>
          <cell r="AP28">
            <v>63</v>
          </cell>
          <cell r="AQ28">
            <v>129</v>
          </cell>
        </row>
        <row r="29">
          <cell r="AO29">
            <v>46</v>
          </cell>
          <cell r="AP29">
            <v>60</v>
          </cell>
          <cell r="AQ29">
            <v>106</v>
          </cell>
        </row>
        <row r="30">
          <cell r="AO30">
            <v>55</v>
          </cell>
          <cell r="AP30">
            <v>55</v>
          </cell>
          <cell r="AQ30">
            <v>110</v>
          </cell>
        </row>
        <row r="31">
          <cell r="AO31">
            <v>54</v>
          </cell>
          <cell r="AP31">
            <v>51</v>
          </cell>
          <cell r="AQ31">
            <v>105</v>
          </cell>
        </row>
        <row r="32">
          <cell r="AO32">
            <v>47</v>
          </cell>
          <cell r="AP32">
            <v>60</v>
          </cell>
          <cell r="AQ32">
            <v>107</v>
          </cell>
        </row>
        <row r="33">
          <cell r="AO33">
            <v>46</v>
          </cell>
          <cell r="AP33">
            <v>56</v>
          </cell>
          <cell r="AQ33">
            <v>102</v>
          </cell>
        </row>
        <row r="34">
          <cell r="AO34">
            <v>48</v>
          </cell>
          <cell r="AP34">
            <v>58</v>
          </cell>
          <cell r="AQ34">
            <v>106</v>
          </cell>
        </row>
        <row r="35">
          <cell r="AO35">
            <v>42</v>
          </cell>
          <cell r="AP35">
            <v>59</v>
          </cell>
          <cell r="AQ35">
            <v>101</v>
          </cell>
        </row>
        <row r="36">
          <cell r="AO36">
            <v>50</v>
          </cell>
          <cell r="AP36">
            <v>50</v>
          </cell>
          <cell r="AQ36">
            <v>100</v>
          </cell>
        </row>
        <row r="37">
          <cell r="AO37">
            <v>48</v>
          </cell>
          <cell r="AP37">
            <v>42</v>
          </cell>
          <cell r="AQ37">
            <v>90</v>
          </cell>
        </row>
        <row r="38">
          <cell r="AO38">
            <v>44</v>
          </cell>
          <cell r="AP38">
            <v>40</v>
          </cell>
          <cell r="AQ38">
            <v>84</v>
          </cell>
        </row>
        <row r="39">
          <cell r="AO39">
            <v>40</v>
          </cell>
          <cell r="AP39">
            <v>48</v>
          </cell>
          <cell r="AQ39">
            <v>88</v>
          </cell>
        </row>
        <row r="40">
          <cell r="AO40">
            <v>35</v>
          </cell>
          <cell r="AP40">
            <v>47</v>
          </cell>
          <cell r="AQ40">
            <v>82</v>
          </cell>
        </row>
        <row r="41">
          <cell r="AO41">
            <v>35</v>
          </cell>
          <cell r="AP41">
            <v>41</v>
          </cell>
          <cell r="AQ41">
            <v>76</v>
          </cell>
        </row>
        <row r="42">
          <cell r="AO42">
            <v>43</v>
          </cell>
          <cell r="AP42">
            <v>38</v>
          </cell>
          <cell r="AQ42">
            <v>81</v>
          </cell>
        </row>
        <row r="43">
          <cell r="AO43">
            <v>38</v>
          </cell>
          <cell r="AP43">
            <v>45</v>
          </cell>
          <cell r="AQ43">
            <v>83</v>
          </cell>
        </row>
        <row r="44">
          <cell r="AO44">
            <v>28</v>
          </cell>
          <cell r="AP44">
            <v>41</v>
          </cell>
          <cell r="AQ44">
            <v>69</v>
          </cell>
        </row>
        <row r="45">
          <cell r="AO45">
            <v>28</v>
          </cell>
          <cell r="AP45">
            <v>21</v>
          </cell>
          <cell r="AQ45">
            <v>49</v>
          </cell>
        </row>
        <row r="46">
          <cell r="AO46">
            <v>32</v>
          </cell>
          <cell r="AP46">
            <v>41</v>
          </cell>
          <cell r="AQ46">
            <v>73</v>
          </cell>
        </row>
        <row r="47">
          <cell r="AO47">
            <v>35</v>
          </cell>
          <cell r="AP47">
            <v>54</v>
          </cell>
          <cell r="AQ47">
            <v>89</v>
          </cell>
        </row>
        <row r="48">
          <cell r="AO48">
            <v>33</v>
          </cell>
          <cell r="AP48">
            <v>33</v>
          </cell>
          <cell r="AQ48">
            <v>66</v>
          </cell>
        </row>
        <row r="49">
          <cell r="AO49">
            <v>36</v>
          </cell>
          <cell r="AP49">
            <v>36</v>
          </cell>
          <cell r="AQ49">
            <v>72</v>
          </cell>
        </row>
        <row r="50">
          <cell r="AO50">
            <v>45</v>
          </cell>
          <cell r="AP50">
            <v>42</v>
          </cell>
          <cell r="AQ50">
            <v>87</v>
          </cell>
        </row>
        <row r="51">
          <cell r="AO51">
            <v>32</v>
          </cell>
          <cell r="AP51">
            <v>41</v>
          </cell>
          <cell r="AQ51">
            <v>73</v>
          </cell>
        </row>
        <row r="52">
          <cell r="AO52">
            <v>29</v>
          </cell>
          <cell r="AP52">
            <v>30</v>
          </cell>
          <cell r="AQ52">
            <v>59</v>
          </cell>
        </row>
        <row r="53">
          <cell r="AO53">
            <v>35</v>
          </cell>
          <cell r="AP53">
            <v>39</v>
          </cell>
          <cell r="AQ53">
            <v>74</v>
          </cell>
        </row>
        <row r="54">
          <cell r="AO54">
            <v>30</v>
          </cell>
          <cell r="AP54">
            <v>38</v>
          </cell>
          <cell r="AQ54">
            <v>68</v>
          </cell>
        </row>
        <row r="55">
          <cell r="AO55">
            <v>25</v>
          </cell>
          <cell r="AP55">
            <v>28</v>
          </cell>
          <cell r="AQ55">
            <v>53</v>
          </cell>
        </row>
        <row r="56">
          <cell r="AO56">
            <v>36</v>
          </cell>
          <cell r="AP56">
            <v>33</v>
          </cell>
          <cell r="AQ56">
            <v>69</v>
          </cell>
        </row>
        <row r="57">
          <cell r="AO57">
            <v>34</v>
          </cell>
          <cell r="AP57">
            <v>37</v>
          </cell>
          <cell r="AQ57">
            <v>71</v>
          </cell>
        </row>
        <row r="58">
          <cell r="AO58">
            <v>29</v>
          </cell>
          <cell r="AP58">
            <v>27</v>
          </cell>
          <cell r="AQ58">
            <v>56</v>
          </cell>
        </row>
        <row r="59">
          <cell r="AO59">
            <v>21</v>
          </cell>
          <cell r="AP59">
            <v>19</v>
          </cell>
          <cell r="AQ59">
            <v>40</v>
          </cell>
        </row>
        <row r="60">
          <cell r="AO60">
            <v>20</v>
          </cell>
          <cell r="AP60">
            <v>25</v>
          </cell>
          <cell r="AQ60">
            <v>45</v>
          </cell>
        </row>
        <row r="61">
          <cell r="AO61">
            <v>18</v>
          </cell>
          <cell r="AP61">
            <v>27</v>
          </cell>
          <cell r="AQ61">
            <v>45</v>
          </cell>
        </row>
        <row r="62">
          <cell r="AO62">
            <v>18</v>
          </cell>
          <cell r="AP62">
            <v>35</v>
          </cell>
          <cell r="AQ62">
            <v>53</v>
          </cell>
        </row>
        <row r="63">
          <cell r="AO63">
            <v>12</v>
          </cell>
          <cell r="AP63">
            <v>25</v>
          </cell>
          <cell r="AQ63">
            <v>37</v>
          </cell>
        </row>
        <row r="64">
          <cell r="AO64">
            <v>13</v>
          </cell>
          <cell r="AP64">
            <v>22</v>
          </cell>
          <cell r="AQ64">
            <v>35</v>
          </cell>
        </row>
        <row r="65">
          <cell r="AO65">
            <v>21</v>
          </cell>
          <cell r="AP65">
            <v>20</v>
          </cell>
          <cell r="AQ65">
            <v>41</v>
          </cell>
        </row>
        <row r="66">
          <cell r="AO66">
            <v>22</v>
          </cell>
          <cell r="AP66">
            <v>23</v>
          </cell>
          <cell r="AQ66">
            <v>45</v>
          </cell>
        </row>
        <row r="67">
          <cell r="AO67">
            <v>12</v>
          </cell>
          <cell r="AP67">
            <v>20</v>
          </cell>
          <cell r="AQ67">
            <v>32</v>
          </cell>
        </row>
        <row r="68">
          <cell r="AO68">
            <v>22</v>
          </cell>
          <cell r="AP68">
            <v>25</v>
          </cell>
          <cell r="AQ68">
            <v>47</v>
          </cell>
        </row>
        <row r="69">
          <cell r="AO69">
            <v>18</v>
          </cell>
          <cell r="AP69">
            <v>18</v>
          </cell>
          <cell r="AQ69">
            <v>36</v>
          </cell>
        </row>
        <row r="70">
          <cell r="AO70">
            <v>8</v>
          </cell>
          <cell r="AP70">
            <v>17</v>
          </cell>
          <cell r="AQ70">
            <v>25</v>
          </cell>
        </row>
        <row r="71">
          <cell r="AO71">
            <v>20</v>
          </cell>
          <cell r="AP71">
            <v>25</v>
          </cell>
          <cell r="AQ71">
            <v>45</v>
          </cell>
        </row>
        <row r="72">
          <cell r="AO72">
            <v>10</v>
          </cell>
          <cell r="AP72">
            <v>20</v>
          </cell>
          <cell r="AQ72">
            <v>30</v>
          </cell>
        </row>
        <row r="73">
          <cell r="AO73">
            <v>8</v>
          </cell>
          <cell r="AP73">
            <v>16</v>
          </cell>
          <cell r="AQ73">
            <v>24</v>
          </cell>
        </row>
        <row r="74">
          <cell r="AO74">
            <v>2</v>
          </cell>
          <cell r="AP74">
            <v>10</v>
          </cell>
          <cell r="AQ74">
            <v>12</v>
          </cell>
        </row>
        <row r="75">
          <cell r="AO75">
            <v>7</v>
          </cell>
          <cell r="AP75">
            <v>10</v>
          </cell>
          <cell r="AQ75">
            <v>17</v>
          </cell>
        </row>
        <row r="76">
          <cell r="AO76">
            <v>9</v>
          </cell>
          <cell r="AP76">
            <v>13</v>
          </cell>
          <cell r="AQ76">
            <v>22</v>
          </cell>
        </row>
        <row r="77">
          <cell r="AO77">
            <v>8</v>
          </cell>
          <cell r="AP77">
            <v>9</v>
          </cell>
          <cell r="AQ77">
            <v>17</v>
          </cell>
        </row>
        <row r="78">
          <cell r="AO78">
            <v>11</v>
          </cell>
          <cell r="AP78">
            <v>12</v>
          </cell>
          <cell r="AQ78">
            <v>23</v>
          </cell>
        </row>
        <row r="79">
          <cell r="AO79">
            <v>7</v>
          </cell>
          <cell r="AP79">
            <v>11</v>
          </cell>
          <cell r="AQ79">
            <v>18</v>
          </cell>
        </row>
        <row r="80">
          <cell r="AO80">
            <v>4</v>
          </cell>
          <cell r="AP80">
            <v>6</v>
          </cell>
          <cell r="AQ80">
            <v>10</v>
          </cell>
        </row>
        <row r="81">
          <cell r="AO81">
            <v>5</v>
          </cell>
          <cell r="AP81">
            <v>13</v>
          </cell>
          <cell r="AQ81">
            <v>18</v>
          </cell>
        </row>
        <row r="82">
          <cell r="AO82">
            <v>11</v>
          </cell>
          <cell r="AP82">
            <v>10</v>
          </cell>
          <cell r="AQ82">
            <v>21</v>
          </cell>
        </row>
        <row r="83">
          <cell r="AO83">
            <v>49</v>
          </cell>
          <cell r="AP83">
            <v>80</v>
          </cell>
          <cell r="AQ83">
            <v>129</v>
          </cell>
        </row>
        <row r="84">
          <cell r="AO84">
            <v>3210</v>
          </cell>
          <cell r="AP84">
            <v>3314</v>
          </cell>
          <cell r="AQ84">
            <v>6524</v>
          </cell>
        </row>
      </sheetData>
      <sheetData sheetId="6" refreshError="1">
        <row r="2">
          <cell r="AO2">
            <v>41</v>
          </cell>
          <cell r="AP2">
            <v>48</v>
          </cell>
          <cell r="AQ2">
            <v>89</v>
          </cell>
          <cell r="AT2">
            <v>173</v>
          </cell>
          <cell r="AU2">
            <v>166</v>
          </cell>
          <cell r="AV2">
            <v>339</v>
          </cell>
        </row>
        <row r="3">
          <cell r="AO3">
            <v>25</v>
          </cell>
          <cell r="AP3">
            <v>24</v>
          </cell>
          <cell r="AQ3">
            <v>49</v>
          </cell>
          <cell r="AT3">
            <v>149</v>
          </cell>
          <cell r="AU3">
            <v>179</v>
          </cell>
          <cell r="AV3">
            <v>328</v>
          </cell>
        </row>
        <row r="4">
          <cell r="AO4">
            <v>33</v>
          </cell>
          <cell r="AP4">
            <v>30</v>
          </cell>
          <cell r="AQ4">
            <v>63</v>
          </cell>
          <cell r="AT4">
            <v>184</v>
          </cell>
          <cell r="AU4">
            <v>146</v>
          </cell>
          <cell r="AV4">
            <v>330</v>
          </cell>
        </row>
        <row r="5">
          <cell r="AO5">
            <v>30</v>
          </cell>
          <cell r="AP5">
            <v>29</v>
          </cell>
          <cell r="AQ5">
            <v>59</v>
          </cell>
          <cell r="AT5">
            <v>173</v>
          </cell>
          <cell r="AU5">
            <v>147</v>
          </cell>
          <cell r="AV5">
            <v>320</v>
          </cell>
        </row>
        <row r="6">
          <cell r="AO6">
            <v>44</v>
          </cell>
          <cell r="AP6">
            <v>35</v>
          </cell>
          <cell r="AQ6">
            <v>79</v>
          </cell>
          <cell r="AT6">
            <v>157</v>
          </cell>
          <cell r="AU6">
            <v>161</v>
          </cell>
          <cell r="AV6">
            <v>318</v>
          </cell>
        </row>
        <row r="7">
          <cell r="AO7">
            <v>24</v>
          </cell>
          <cell r="AP7">
            <v>32</v>
          </cell>
          <cell r="AQ7">
            <v>56</v>
          </cell>
          <cell r="AT7">
            <v>150</v>
          </cell>
          <cell r="AU7">
            <v>154</v>
          </cell>
          <cell r="AV7">
            <v>304</v>
          </cell>
        </row>
        <row r="8">
          <cell r="AO8">
            <v>31</v>
          </cell>
          <cell r="AP8">
            <v>40</v>
          </cell>
          <cell r="AQ8">
            <v>71</v>
          </cell>
          <cell r="AT8">
            <v>122</v>
          </cell>
          <cell r="AU8">
            <v>114</v>
          </cell>
          <cell r="AV8">
            <v>236</v>
          </cell>
        </row>
        <row r="9">
          <cell r="AO9">
            <v>38</v>
          </cell>
          <cell r="AP9">
            <v>30</v>
          </cell>
          <cell r="AQ9">
            <v>68</v>
          </cell>
          <cell r="AT9">
            <v>106</v>
          </cell>
          <cell r="AU9">
            <v>99</v>
          </cell>
          <cell r="AV9">
            <v>205</v>
          </cell>
        </row>
        <row r="10">
          <cell r="AO10">
            <v>29</v>
          </cell>
          <cell r="AP10">
            <v>36</v>
          </cell>
          <cell r="AQ10">
            <v>65</v>
          </cell>
          <cell r="AT10">
            <v>85</v>
          </cell>
          <cell r="AU10">
            <v>90</v>
          </cell>
          <cell r="AV10">
            <v>175</v>
          </cell>
        </row>
        <row r="11">
          <cell r="AO11">
            <v>27</v>
          </cell>
          <cell r="AP11">
            <v>41</v>
          </cell>
          <cell r="AQ11">
            <v>68</v>
          </cell>
          <cell r="AT11">
            <v>79</v>
          </cell>
          <cell r="AU11">
            <v>84</v>
          </cell>
          <cell r="AV11">
            <v>163</v>
          </cell>
        </row>
        <row r="12">
          <cell r="AO12">
            <v>42</v>
          </cell>
          <cell r="AP12">
            <v>27</v>
          </cell>
          <cell r="AQ12">
            <v>69</v>
          </cell>
          <cell r="AT12">
            <v>66</v>
          </cell>
          <cell r="AU12">
            <v>96</v>
          </cell>
          <cell r="AV12">
            <v>162</v>
          </cell>
        </row>
        <row r="13">
          <cell r="AO13">
            <v>38</v>
          </cell>
          <cell r="AP13">
            <v>27</v>
          </cell>
          <cell r="AQ13">
            <v>65</v>
          </cell>
          <cell r="AT13">
            <v>55</v>
          </cell>
          <cell r="AU13">
            <v>71</v>
          </cell>
          <cell r="AV13">
            <v>126</v>
          </cell>
        </row>
        <row r="14">
          <cell r="AO14">
            <v>38</v>
          </cell>
          <cell r="AP14">
            <v>33</v>
          </cell>
          <cell r="AQ14">
            <v>71</v>
          </cell>
          <cell r="AT14">
            <v>51</v>
          </cell>
          <cell r="AU14">
            <v>65</v>
          </cell>
          <cell r="AV14">
            <v>116</v>
          </cell>
        </row>
        <row r="15">
          <cell r="AO15">
            <v>31</v>
          </cell>
          <cell r="AP15">
            <v>20</v>
          </cell>
          <cell r="AQ15">
            <v>51</v>
          </cell>
          <cell r="AT15">
            <v>49</v>
          </cell>
          <cell r="AU15">
            <v>44</v>
          </cell>
          <cell r="AV15">
            <v>93</v>
          </cell>
        </row>
        <row r="16">
          <cell r="AO16">
            <v>35</v>
          </cell>
          <cell r="AP16">
            <v>39</v>
          </cell>
          <cell r="AQ16">
            <v>74</v>
          </cell>
          <cell r="AT16">
            <v>30</v>
          </cell>
          <cell r="AU16">
            <v>40</v>
          </cell>
          <cell r="AV16">
            <v>70</v>
          </cell>
        </row>
        <row r="17">
          <cell r="AO17">
            <v>35</v>
          </cell>
          <cell r="AP17">
            <v>33</v>
          </cell>
          <cell r="AQ17">
            <v>68</v>
          </cell>
          <cell r="AT17">
            <v>16</v>
          </cell>
          <cell r="AU17">
            <v>32</v>
          </cell>
          <cell r="AV17">
            <v>48</v>
          </cell>
        </row>
        <row r="18">
          <cell r="AO18">
            <v>28</v>
          </cell>
          <cell r="AP18">
            <v>24</v>
          </cell>
          <cell r="AQ18">
            <v>52</v>
          </cell>
          <cell r="AT18">
            <v>26</v>
          </cell>
          <cell r="AU18">
            <v>37</v>
          </cell>
          <cell r="AV18">
            <v>63</v>
          </cell>
        </row>
        <row r="19">
          <cell r="AO19">
            <v>30</v>
          </cell>
          <cell r="AP19">
            <v>34</v>
          </cell>
          <cell r="AQ19">
            <v>64</v>
          </cell>
          <cell r="AT19">
            <v>1671</v>
          </cell>
          <cell r="AU19">
            <v>1725</v>
          </cell>
          <cell r="AV19">
            <v>3396</v>
          </cell>
        </row>
        <row r="20">
          <cell r="AO20">
            <v>48</v>
          </cell>
          <cell r="AP20">
            <v>28</v>
          </cell>
          <cell r="AQ20">
            <v>76</v>
          </cell>
        </row>
        <row r="21">
          <cell r="AO21">
            <v>32</v>
          </cell>
          <cell r="AP21">
            <v>28</v>
          </cell>
          <cell r="AQ21">
            <v>60</v>
          </cell>
        </row>
        <row r="22">
          <cell r="AO22">
            <v>30</v>
          </cell>
          <cell r="AP22">
            <v>32</v>
          </cell>
          <cell r="AQ22">
            <v>62</v>
          </cell>
        </row>
        <row r="23">
          <cell r="AO23">
            <v>38</v>
          </cell>
          <cell r="AP23">
            <v>29</v>
          </cell>
          <cell r="AQ23">
            <v>67</v>
          </cell>
        </row>
        <row r="24">
          <cell r="AO24">
            <v>32</v>
          </cell>
          <cell r="AP24">
            <v>29</v>
          </cell>
          <cell r="AQ24">
            <v>61</v>
          </cell>
        </row>
        <row r="25">
          <cell r="AO25">
            <v>28</v>
          </cell>
          <cell r="AP25">
            <v>31</v>
          </cell>
          <cell r="AQ25">
            <v>59</v>
          </cell>
        </row>
        <row r="26">
          <cell r="AO26">
            <v>29</v>
          </cell>
          <cell r="AP26">
            <v>40</v>
          </cell>
          <cell r="AQ26">
            <v>69</v>
          </cell>
        </row>
        <row r="27">
          <cell r="AO27">
            <v>25</v>
          </cell>
          <cell r="AP27">
            <v>35</v>
          </cell>
          <cell r="AQ27">
            <v>60</v>
          </cell>
        </row>
        <row r="28">
          <cell r="AO28">
            <v>24</v>
          </cell>
          <cell r="AP28">
            <v>28</v>
          </cell>
          <cell r="AQ28">
            <v>52</v>
          </cell>
        </row>
        <row r="29">
          <cell r="AO29">
            <v>32</v>
          </cell>
          <cell r="AP29">
            <v>35</v>
          </cell>
          <cell r="AQ29">
            <v>67</v>
          </cell>
        </row>
        <row r="30">
          <cell r="AO30">
            <v>36</v>
          </cell>
          <cell r="AP30">
            <v>30</v>
          </cell>
          <cell r="AQ30">
            <v>66</v>
          </cell>
        </row>
        <row r="31">
          <cell r="AO31">
            <v>33</v>
          </cell>
          <cell r="AP31">
            <v>26</v>
          </cell>
          <cell r="AQ31">
            <v>59</v>
          </cell>
        </row>
        <row r="32">
          <cell r="AO32">
            <v>27</v>
          </cell>
          <cell r="AP32">
            <v>21</v>
          </cell>
          <cell r="AQ32">
            <v>48</v>
          </cell>
        </row>
        <row r="33">
          <cell r="AO33">
            <v>31</v>
          </cell>
          <cell r="AP33">
            <v>23</v>
          </cell>
          <cell r="AQ33">
            <v>54</v>
          </cell>
        </row>
        <row r="34">
          <cell r="AO34">
            <v>23</v>
          </cell>
          <cell r="AP34">
            <v>29</v>
          </cell>
          <cell r="AQ34">
            <v>52</v>
          </cell>
        </row>
        <row r="35">
          <cell r="AO35">
            <v>17</v>
          </cell>
          <cell r="AP35">
            <v>21</v>
          </cell>
          <cell r="AQ35">
            <v>38</v>
          </cell>
        </row>
        <row r="36">
          <cell r="AO36">
            <v>24</v>
          </cell>
          <cell r="AP36">
            <v>20</v>
          </cell>
          <cell r="AQ36">
            <v>44</v>
          </cell>
        </row>
        <row r="37">
          <cell r="AO37">
            <v>28</v>
          </cell>
          <cell r="AP37">
            <v>21</v>
          </cell>
          <cell r="AQ37">
            <v>49</v>
          </cell>
        </row>
        <row r="38">
          <cell r="AO38">
            <v>25</v>
          </cell>
          <cell r="AP38">
            <v>16</v>
          </cell>
          <cell r="AQ38">
            <v>41</v>
          </cell>
        </row>
        <row r="39">
          <cell r="AO39">
            <v>17</v>
          </cell>
          <cell r="AP39">
            <v>18</v>
          </cell>
          <cell r="AQ39">
            <v>35</v>
          </cell>
        </row>
        <row r="40">
          <cell r="AO40">
            <v>15</v>
          </cell>
          <cell r="AP40">
            <v>16</v>
          </cell>
          <cell r="AQ40">
            <v>31</v>
          </cell>
        </row>
        <row r="41">
          <cell r="AO41">
            <v>21</v>
          </cell>
          <cell r="AP41">
            <v>28</v>
          </cell>
          <cell r="AQ41">
            <v>49</v>
          </cell>
        </row>
        <row r="42">
          <cell r="AO42">
            <v>30</v>
          </cell>
          <cell r="AP42">
            <v>20</v>
          </cell>
          <cell r="AQ42">
            <v>50</v>
          </cell>
        </row>
        <row r="43">
          <cell r="AO43">
            <v>17</v>
          </cell>
          <cell r="AP43">
            <v>15</v>
          </cell>
          <cell r="AQ43">
            <v>32</v>
          </cell>
        </row>
        <row r="44">
          <cell r="AO44">
            <v>11</v>
          </cell>
          <cell r="AP44">
            <v>24</v>
          </cell>
          <cell r="AQ44">
            <v>35</v>
          </cell>
        </row>
        <row r="45">
          <cell r="AO45">
            <v>11</v>
          </cell>
          <cell r="AP45">
            <v>19</v>
          </cell>
          <cell r="AQ45">
            <v>30</v>
          </cell>
        </row>
        <row r="46">
          <cell r="AO46">
            <v>16</v>
          </cell>
          <cell r="AP46">
            <v>12</v>
          </cell>
          <cell r="AQ46">
            <v>28</v>
          </cell>
        </row>
        <row r="47">
          <cell r="AO47">
            <v>19</v>
          </cell>
          <cell r="AP47">
            <v>21</v>
          </cell>
          <cell r="AQ47">
            <v>40</v>
          </cell>
        </row>
        <row r="48">
          <cell r="AO48">
            <v>16</v>
          </cell>
          <cell r="AP48">
            <v>22</v>
          </cell>
          <cell r="AQ48">
            <v>38</v>
          </cell>
        </row>
        <row r="49">
          <cell r="AO49">
            <v>12</v>
          </cell>
          <cell r="AP49">
            <v>9</v>
          </cell>
          <cell r="AQ49">
            <v>21</v>
          </cell>
        </row>
        <row r="50">
          <cell r="AO50">
            <v>14</v>
          </cell>
          <cell r="AP50">
            <v>9</v>
          </cell>
          <cell r="AQ50">
            <v>23</v>
          </cell>
        </row>
        <row r="51">
          <cell r="AO51">
            <v>18</v>
          </cell>
          <cell r="AP51">
            <v>23</v>
          </cell>
          <cell r="AQ51">
            <v>41</v>
          </cell>
        </row>
        <row r="52">
          <cell r="AO52">
            <v>14</v>
          </cell>
          <cell r="AP52">
            <v>20</v>
          </cell>
          <cell r="AQ52">
            <v>34</v>
          </cell>
        </row>
        <row r="53">
          <cell r="AO53">
            <v>15</v>
          </cell>
          <cell r="AP53">
            <v>17</v>
          </cell>
          <cell r="AQ53">
            <v>32</v>
          </cell>
        </row>
        <row r="54">
          <cell r="AO54">
            <v>14</v>
          </cell>
          <cell r="AP54">
            <v>18</v>
          </cell>
          <cell r="AQ54">
            <v>32</v>
          </cell>
        </row>
        <row r="55">
          <cell r="AO55">
            <v>13</v>
          </cell>
          <cell r="AP55">
            <v>18</v>
          </cell>
          <cell r="AQ55">
            <v>31</v>
          </cell>
        </row>
        <row r="56">
          <cell r="AO56">
            <v>10</v>
          </cell>
          <cell r="AP56">
            <v>23</v>
          </cell>
          <cell r="AQ56">
            <v>33</v>
          </cell>
        </row>
        <row r="57">
          <cell r="AO57">
            <v>12</v>
          </cell>
          <cell r="AP57">
            <v>13</v>
          </cell>
          <cell r="AQ57">
            <v>25</v>
          </cell>
        </row>
        <row r="58">
          <cell r="AO58">
            <v>6</v>
          </cell>
          <cell r="AP58">
            <v>15</v>
          </cell>
          <cell r="AQ58">
            <v>21</v>
          </cell>
        </row>
        <row r="59">
          <cell r="AO59">
            <v>11</v>
          </cell>
          <cell r="AP59">
            <v>11</v>
          </cell>
          <cell r="AQ59">
            <v>22</v>
          </cell>
        </row>
        <row r="60">
          <cell r="AO60">
            <v>14</v>
          </cell>
          <cell r="AP60">
            <v>18</v>
          </cell>
          <cell r="AQ60">
            <v>32</v>
          </cell>
        </row>
        <row r="61">
          <cell r="AO61">
            <v>12</v>
          </cell>
          <cell r="AP61">
            <v>14</v>
          </cell>
          <cell r="AQ61">
            <v>26</v>
          </cell>
        </row>
        <row r="62">
          <cell r="AO62">
            <v>12</v>
          </cell>
          <cell r="AP62">
            <v>16</v>
          </cell>
          <cell r="AQ62">
            <v>28</v>
          </cell>
        </row>
        <row r="63">
          <cell r="AO63">
            <v>8</v>
          </cell>
          <cell r="AP63">
            <v>11</v>
          </cell>
          <cell r="AQ63">
            <v>19</v>
          </cell>
        </row>
        <row r="64">
          <cell r="AO64">
            <v>15</v>
          </cell>
          <cell r="AP64">
            <v>11</v>
          </cell>
          <cell r="AQ64">
            <v>26</v>
          </cell>
        </row>
        <row r="65">
          <cell r="AO65">
            <v>8</v>
          </cell>
          <cell r="AP65">
            <v>9</v>
          </cell>
          <cell r="AQ65">
            <v>17</v>
          </cell>
        </row>
        <row r="66">
          <cell r="AO66">
            <v>8</v>
          </cell>
          <cell r="AP66">
            <v>18</v>
          </cell>
          <cell r="AQ66">
            <v>26</v>
          </cell>
        </row>
        <row r="67">
          <cell r="AO67">
            <v>10</v>
          </cell>
          <cell r="AP67">
            <v>8</v>
          </cell>
          <cell r="AQ67">
            <v>18</v>
          </cell>
        </row>
        <row r="68">
          <cell r="AO68">
            <v>15</v>
          </cell>
          <cell r="AP68">
            <v>12</v>
          </cell>
          <cell r="AQ68">
            <v>27</v>
          </cell>
        </row>
        <row r="69">
          <cell r="AO69">
            <v>13</v>
          </cell>
          <cell r="AP69">
            <v>9</v>
          </cell>
          <cell r="AQ69">
            <v>22</v>
          </cell>
        </row>
        <row r="70">
          <cell r="AO70">
            <v>4</v>
          </cell>
          <cell r="AP70">
            <v>6</v>
          </cell>
          <cell r="AQ70">
            <v>10</v>
          </cell>
        </row>
        <row r="71">
          <cell r="AO71">
            <v>7</v>
          </cell>
          <cell r="AP71">
            <v>9</v>
          </cell>
          <cell r="AQ71">
            <v>16</v>
          </cell>
        </row>
        <row r="72">
          <cell r="AO72">
            <v>5</v>
          </cell>
          <cell r="AP72">
            <v>5</v>
          </cell>
          <cell r="AQ72">
            <v>10</v>
          </cell>
        </row>
        <row r="73">
          <cell r="AO73">
            <v>9</v>
          </cell>
          <cell r="AP73">
            <v>11</v>
          </cell>
          <cell r="AQ73">
            <v>20</v>
          </cell>
        </row>
        <row r="74">
          <cell r="AO74">
            <v>6</v>
          </cell>
          <cell r="AP74">
            <v>7</v>
          </cell>
          <cell r="AQ74">
            <v>13</v>
          </cell>
        </row>
        <row r="75">
          <cell r="AO75">
            <v>2</v>
          </cell>
          <cell r="AP75">
            <v>3</v>
          </cell>
          <cell r="AQ75">
            <v>5</v>
          </cell>
        </row>
        <row r="76">
          <cell r="AO76">
            <v>8</v>
          </cell>
          <cell r="AP76">
            <v>14</v>
          </cell>
          <cell r="AQ76">
            <v>22</v>
          </cell>
        </row>
        <row r="77">
          <cell r="AO77">
            <v>3</v>
          </cell>
          <cell r="AP77">
            <v>7</v>
          </cell>
          <cell r="AQ77">
            <v>10</v>
          </cell>
        </row>
        <row r="78">
          <cell r="AO78">
            <v>3</v>
          </cell>
          <cell r="AP78">
            <v>9</v>
          </cell>
          <cell r="AQ78">
            <v>12</v>
          </cell>
        </row>
        <row r="79">
          <cell r="AO79">
            <v>1</v>
          </cell>
          <cell r="AP79">
            <v>8</v>
          </cell>
          <cell r="AQ79">
            <v>9</v>
          </cell>
        </row>
        <row r="80">
          <cell r="AO80">
            <v>4</v>
          </cell>
          <cell r="AP80">
            <v>4</v>
          </cell>
          <cell r="AQ80">
            <v>8</v>
          </cell>
        </row>
        <row r="81">
          <cell r="AO81">
            <v>5</v>
          </cell>
          <cell r="AP81">
            <v>4</v>
          </cell>
          <cell r="AQ81">
            <v>9</v>
          </cell>
        </row>
        <row r="82">
          <cell r="AO82">
            <v>6</v>
          </cell>
          <cell r="AP82">
            <v>3</v>
          </cell>
          <cell r="AQ82">
            <v>9</v>
          </cell>
        </row>
        <row r="83">
          <cell r="AO83">
            <v>20</v>
          </cell>
          <cell r="AP83">
            <v>34</v>
          </cell>
          <cell r="AQ83">
            <v>54</v>
          </cell>
        </row>
        <row r="84">
          <cell r="AO84">
            <v>1671</v>
          </cell>
          <cell r="AP84">
            <v>1725</v>
          </cell>
          <cell r="AQ84">
            <v>3396</v>
          </cell>
        </row>
      </sheetData>
      <sheetData sheetId="7" refreshError="1">
        <row r="2">
          <cell r="AO2">
            <v>47</v>
          </cell>
          <cell r="AP2">
            <v>67</v>
          </cell>
          <cell r="AQ2">
            <v>114</v>
          </cell>
          <cell r="AT2">
            <v>191</v>
          </cell>
          <cell r="AU2">
            <v>207</v>
          </cell>
          <cell r="AV2">
            <v>398</v>
          </cell>
        </row>
        <row r="3">
          <cell r="AO3">
            <v>35</v>
          </cell>
          <cell r="AP3">
            <v>36</v>
          </cell>
          <cell r="AQ3">
            <v>71</v>
          </cell>
          <cell r="AT3">
            <v>186</v>
          </cell>
          <cell r="AU3">
            <v>181</v>
          </cell>
          <cell r="AV3">
            <v>367</v>
          </cell>
        </row>
        <row r="4">
          <cell r="AO4">
            <v>29</v>
          </cell>
          <cell r="AP4">
            <v>35</v>
          </cell>
          <cell r="AQ4">
            <v>64</v>
          </cell>
          <cell r="AT4">
            <v>163</v>
          </cell>
          <cell r="AU4">
            <v>183</v>
          </cell>
          <cell r="AV4">
            <v>346</v>
          </cell>
        </row>
        <row r="5">
          <cell r="AO5">
            <v>43</v>
          </cell>
          <cell r="AP5">
            <v>28</v>
          </cell>
          <cell r="AQ5">
            <v>71</v>
          </cell>
          <cell r="AT5">
            <v>215</v>
          </cell>
          <cell r="AU5">
            <v>179</v>
          </cell>
          <cell r="AV5">
            <v>394</v>
          </cell>
        </row>
        <row r="6">
          <cell r="AO6">
            <v>37</v>
          </cell>
          <cell r="AP6">
            <v>41</v>
          </cell>
          <cell r="AQ6">
            <v>78</v>
          </cell>
          <cell r="AT6">
            <v>181</v>
          </cell>
          <cell r="AU6">
            <v>192</v>
          </cell>
          <cell r="AV6">
            <v>373</v>
          </cell>
        </row>
        <row r="7">
          <cell r="AO7">
            <v>34</v>
          </cell>
          <cell r="AP7">
            <v>35</v>
          </cell>
          <cell r="AQ7">
            <v>69</v>
          </cell>
          <cell r="AT7">
            <v>148</v>
          </cell>
          <cell r="AU7">
            <v>162</v>
          </cell>
          <cell r="AV7">
            <v>310</v>
          </cell>
        </row>
        <row r="8">
          <cell r="AO8">
            <v>39</v>
          </cell>
          <cell r="AP8">
            <v>35</v>
          </cell>
          <cell r="AQ8">
            <v>74</v>
          </cell>
          <cell r="AT8">
            <v>131</v>
          </cell>
          <cell r="AU8">
            <v>144</v>
          </cell>
          <cell r="AV8">
            <v>275</v>
          </cell>
        </row>
        <row r="9">
          <cell r="AO9">
            <v>27</v>
          </cell>
          <cell r="AP9">
            <v>39</v>
          </cell>
          <cell r="AQ9">
            <v>66</v>
          </cell>
          <cell r="AT9">
            <v>95</v>
          </cell>
          <cell r="AU9">
            <v>135</v>
          </cell>
          <cell r="AV9">
            <v>230</v>
          </cell>
        </row>
        <row r="10">
          <cell r="AO10">
            <v>44</v>
          </cell>
          <cell r="AP10">
            <v>37</v>
          </cell>
          <cell r="AQ10">
            <v>81</v>
          </cell>
          <cell r="AT10">
            <v>99</v>
          </cell>
          <cell r="AU10">
            <v>118</v>
          </cell>
          <cell r="AV10">
            <v>217</v>
          </cell>
        </row>
        <row r="11">
          <cell r="AO11">
            <v>42</v>
          </cell>
          <cell r="AP11">
            <v>35</v>
          </cell>
          <cell r="AQ11">
            <v>77</v>
          </cell>
          <cell r="AT11">
            <v>80</v>
          </cell>
          <cell r="AU11">
            <v>87</v>
          </cell>
          <cell r="AV11">
            <v>167</v>
          </cell>
        </row>
        <row r="12">
          <cell r="AO12">
            <v>35</v>
          </cell>
          <cell r="AP12">
            <v>42</v>
          </cell>
          <cell r="AQ12">
            <v>77</v>
          </cell>
          <cell r="AT12">
            <v>73</v>
          </cell>
          <cell r="AU12">
            <v>117</v>
          </cell>
          <cell r="AV12">
            <v>190</v>
          </cell>
        </row>
        <row r="13">
          <cell r="AO13">
            <v>34</v>
          </cell>
          <cell r="AP13">
            <v>32</v>
          </cell>
          <cell r="AQ13">
            <v>66</v>
          </cell>
          <cell r="AT13">
            <v>67</v>
          </cell>
          <cell r="AU13">
            <v>81</v>
          </cell>
          <cell r="AV13">
            <v>148</v>
          </cell>
        </row>
        <row r="14">
          <cell r="AO14">
            <v>37</v>
          </cell>
          <cell r="AP14">
            <v>39</v>
          </cell>
          <cell r="AQ14">
            <v>76</v>
          </cell>
          <cell r="AT14">
            <v>49</v>
          </cell>
          <cell r="AU14">
            <v>51</v>
          </cell>
          <cell r="AV14">
            <v>100</v>
          </cell>
        </row>
        <row r="15">
          <cell r="AO15">
            <v>31</v>
          </cell>
          <cell r="AP15">
            <v>40</v>
          </cell>
          <cell r="AQ15">
            <v>71</v>
          </cell>
          <cell r="AT15">
            <v>48</v>
          </cell>
          <cell r="AU15">
            <v>73</v>
          </cell>
          <cell r="AV15">
            <v>121</v>
          </cell>
        </row>
        <row r="16">
          <cell r="AO16">
            <v>26</v>
          </cell>
          <cell r="AP16">
            <v>30</v>
          </cell>
          <cell r="AQ16">
            <v>56</v>
          </cell>
          <cell r="AT16">
            <v>37</v>
          </cell>
          <cell r="AU16">
            <v>54</v>
          </cell>
          <cell r="AV16">
            <v>91</v>
          </cell>
        </row>
        <row r="17">
          <cell r="AO17">
            <v>55</v>
          </cell>
          <cell r="AP17">
            <v>44</v>
          </cell>
          <cell r="AQ17">
            <v>99</v>
          </cell>
          <cell r="AT17">
            <v>26</v>
          </cell>
          <cell r="AU17">
            <v>40</v>
          </cell>
          <cell r="AV17">
            <v>66</v>
          </cell>
        </row>
        <row r="18">
          <cell r="AO18">
            <v>37</v>
          </cell>
          <cell r="AP18">
            <v>27</v>
          </cell>
          <cell r="AQ18">
            <v>64</v>
          </cell>
          <cell r="AT18">
            <v>32</v>
          </cell>
          <cell r="AU18">
            <v>40</v>
          </cell>
          <cell r="AV18">
            <v>72</v>
          </cell>
        </row>
        <row r="19">
          <cell r="AO19">
            <v>41</v>
          </cell>
          <cell r="AP19">
            <v>32</v>
          </cell>
          <cell r="AQ19">
            <v>73</v>
          </cell>
          <cell r="AT19">
            <v>1821</v>
          </cell>
          <cell r="AU19">
            <v>2044</v>
          </cell>
          <cell r="AV19">
            <v>3865</v>
          </cell>
        </row>
        <row r="20">
          <cell r="AO20">
            <v>30</v>
          </cell>
          <cell r="AP20">
            <v>41</v>
          </cell>
          <cell r="AQ20">
            <v>71</v>
          </cell>
        </row>
        <row r="21">
          <cell r="AO21">
            <v>52</v>
          </cell>
          <cell r="AP21">
            <v>35</v>
          </cell>
          <cell r="AQ21">
            <v>87</v>
          </cell>
        </row>
        <row r="22">
          <cell r="AO22">
            <v>42</v>
          </cell>
          <cell r="AP22">
            <v>43</v>
          </cell>
          <cell r="AQ22">
            <v>85</v>
          </cell>
        </row>
        <row r="23">
          <cell r="AO23">
            <v>29</v>
          </cell>
          <cell r="AP23">
            <v>49</v>
          </cell>
          <cell r="AQ23">
            <v>78</v>
          </cell>
        </row>
        <row r="24">
          <cell r="AO24">
            <v>47</v>
          </cell>
          <cell r="AP24">
            <v>42</v>
          </cell>
          <cell r="AQ24">
            <v>89</v>
          </cell>
        </row>
        <row r="25">
          <cell r="AO25">
            <v>36</v>
          </cell>
          <cell r="AP25">
            <v>26</v>
          </cell>
          <cell r="AQ25">
            <v>62</v>
          </cell>
        </row>
        <row r="26">
          <cell r="AO26">
            <v>27</v>
          </cell>
          <cell r="AP26">
            <v>32</v>
          </cell>
          <cell r="AQ26">
            <v>59</v>
          </cell>
        </row>
        <row r="27">
          <cell r="AO27">
            <v>31</v>
          </cell>
          <cell r="AP27">
            <v>32</v>
          </cell>
          <cell r="AQ27">
            <v>63</v>
          </cell>
        </row>
        <row r="28">
          <cell r="AO28">
            <v>26</v>
          </cell>
          <cell r="AP28">
            <v>32</v>
          </cell>
          <cell r="AQ28">
            <v>58</v>
          </cell>
        </row>
        <row r="29">
          <cell r="AO29">
            <v>34</v>
          </cell>
          <cell r="AP29">
            <v>32</v>
          </cell>
          <cell r="AQ29">
            <v>66</v>
          </cell>
        </row>
        <row r="30">
          <cell r="AO30">
            <v>29</v>
          </cell>
          <cell r="AP30">
            <v>24</v>
          </cell>
          <cell r="AQ30">
            <v>53</v>
          </cell>
        </row>
        <row r="31">
          <cell r="AO31">
            <v>28</v>
          </cell>
          <cell r="AP31">
            <v>42</v>
          </cell>
          <cell r="AQ31">
            <v>70</v>
          </cell>
        </row>
        <row r="32">
          <cell r="AO32">
            <v>25</v>
          </cell>
          <cell r="AP32">
            <v>34</v>
          </cell>
          <cell r="AQ32">
            <v>59</v>
          </cell>
        </row>
        <row r="33">
          <cell r="AO33">
            <v>23</v>
          </cell>
          <cell r="AP33">
            <v>22</v>
          </cell>
          <cell r="AQ33">
            <v>45</v>
          </cell>
        </row>
        <row r="34">
          <cell r="AO34">
            <v>27</v>
          </cell>
          <cell r="AP34">
            <v>32</v>
          </cell>
          <cell r="AQ34">
            <v>59</v>
          </cell>
        </row>
        <row r="35">
          <cell r="AO35">
            <v>29</v>
          </cell>
          <cell r="AP35">
            <v>24</v>
          </cell>
          <cell r="AQ35">
            <v>53</v>
          </cell>
        </row>
        <row r="36">
          <cell r="AO36">
            <v>27</v>
          </cell>
          <cell r="AP36">
            <v>32</v>
          </cell>
          <cell r="AQ36">
            <v>59</v>
          </cell>
        </row>
        <row r="37">
          <cell r="AO37">
            <v>17</v>
          </cell>
          <cell r="AP37">
            <v>25</v>
          </cell>
          <cell r="AQ37">
            <v>42</v>
          </cell>
        </row>
        <row r="38">
          <cell r="AO38">
            <v>21</v>
          </cell>
          <cell r="AP38">
            <v>17</v>
          </cell>
          <cell r="AQ38">
            <v>38</v>
          </cell>
        </row>
        <row r="39">
          <cell r="AO39">
            <v>22</v>
          </cell>
          <cell r="AP39">
            <v>35</v>
          </cell>
          <cell r="AQ39">
            <v>57</v>
          </cell>
        </row>
        <row r="40">
          <cell r="AO40">
            <v>27</v>
          </cell>
          <cell r="AP40">
            <v>35</v>
          </cell>
          <cell r="AQ40">
            <v>62</v>
          </cell>
        </row>
        <row r="41">
          <cell r="AO41">
            <v>8</v>
          </cell>
          <cell r="AP41">
            <v>23</v>
          </cell>
          <cell r="AQ41">
            <v>31</v>
          </cell>
        </row>
        <row r="42">
          <cell r="AO42">
            <v>22</v>
          </cell>
          <cell r="AP42">
            <v>23</v>
          </cell>
          <cell r="AQ42">
            <v>45</v>
          </cell>
        </row>
        <row r="43">
          <cell r="AO43">
            <v>22</v>
          </cell>
          <cell r="AP43">
            <v>24</v>
          </cell>
          <cell r="AQ43">
            <v>46</v>
          </cell>
        </row>
        <row r="44">
          <cell r="AO44">
            <v>22</v>
          </cell>
          <cell r="AP44">
            <v>29</v>
          </cell>
          <cell r="AQ44">
            <v>51</v>
          </cell>
        </row>
        <row r="45">
          <cell r="AO45">
            <v>19</v>
          </cell>
          <cell r="AP45">
            <v>23</v>
          </cell>
          <cell r="AQ45">
            <v>42</v>
          </cell>
        </row>
        <row r="46">
          <cell r="AO46">
            <v>14</v>
          </cell>
          <cell r="AP46">
            <v>19</v>
          </cell>
          <cell r="AQ46">
            <v>33</v>
          </cell>
        </row>
        <row r="47">
          <cell r="AO47">
            <v>11</v>
          </cell>
          <cell r="AP47">
            <v>21</v>
          </cell>
          <cell r="AQ47">
            <v>32</v>
          </cell>
        </row>
        <row r="48">
          <cell r="AO48">
            <v>15</v>
          </cell>
          <cell r="AP48">
            <v>21</v>
          </cell>
          <cell r="AQ48">
            <v>36</v>
          </cell>
        </row>
        <row r="49">
          <cell r="AO49">
            <v>17</v>
          </cell>
          <cell r="AP49">
            <v>15</v>
          </cell>
          <cell r="AQ49">
            <v>32</v>
          </cell>
        </row>
        <row r="50">
          <cell r="AO50">
            <v>18</v>
          </cell>
          <cell r="AP50">
            <v>15</v>
          </cell>
          <cell r="AQ50">
            <v>33</v>
          </cell>
        </row>
        <row r="51">
          <cell r="AO51">
            <v>19</v>
          </cell>
          <cell r="AP51">
            <v>15</v>
          </cell>
          <cell r="AQ51">
            <v>34</v>
          </cell>
        </row>
        <row r="52">
          <cell r="AO52">
            <v>12</v>
          </cell>
          <cell r="AP52">
            <v>19</v>
          </cell>
          <cell r="AQ52">
            <v>31</v>
          </cell>
        </row>
        <row r="53">
          <cell r="AO53">
            <v>25</v>
          </cell>
          <cell r="AP53">
            <v>24</v>
          </cell>
          <cell r="AQ53">
            <v>49</v>
          </cell>
        </row>
        <row r="54">
          <cell r="AO54">
            <v>11</v>
          </cell>
          <cell r="AP54">
            <v>20</v>
          </cell>
          <cell r="AQ54">
            <v>31</v>
          </cell>
        </row>
        <row r="55">
          <cell r="AO55">
            <v>12</v>
          </cell>
          <cell r="AP55">
            <v>30</v>
          </cell>
          <cell r="AQ55">
            <v>42</v>
          </cell>
        </row>
        <row r="56">
          <cell r="AO56">
            <v>13</v>
          </cell>
          <cell r="AP56">
            <v>24</v>
          </cell>
          <cell r="AQ56">
            <v>37</v>
          </cell>
        </row>
        <row r="57">
          <cell r="AO57">
            <v>12</v>
          </cell>
          <cell r="AP57">
            <v>16</v>
          </cell>
          <cell r="AQ57">
            <v>28</v>
          </cell>
        </row>
        <row r="58">
          <cell r="AO58">
            <v>14</v>
          </cell>
          <cell r="AP58">
            <v>15</v>
          </cell>
          <cell r="AQ58">
            <v>29</v>
          </cell>
        </row>
        <row r="59">
          <cell r="AO59">
            <v>9</v>
          </cell>
          <cell r="AP59">
            <v>25</v>
          </cell>
          <cell r="AQ59">
            <v>34</v>
          </cell>
        </row>
        <row r="60">
          <cell r="AO60">
            <v>17</v>
          </cell>
          <cell r="AP60">
            <v>13</v>
          </cell>
          <cell r="AQ60">
            <v>30</v>
          </cell>
        </row>
        <row r="61">
          <cell r="AO61">
            <v>15</v>
          </cell>
          <cell r="AP61">
            <v>12</v>
          </cell>
          <cell r="AQ61">
            <v>27</v>
          </cell>
        </row>
        <row r="62">
          <cell r="AO62">
            <v>7</v>
          </cell>
          <cell r="AP62">
            <v>6</v>
          </cell>
          <cell r="AQ62">
            <v>13</v>
          </cell>
        </row>
        <row r="63">
          <cell r="AO63">
            <v>7</v>
          </cell>
          <cell r="AP63">
            <v>5</v>
          </cell>
          <cell r="AQ63">
            <v>12</v>
          </cell>
        </row>
        <row r="64">
          <cell r="AO64">
            <v>13</v>
          </cell>
          <cell r="AP64">
            <v>15</v>
          </cell>
          <cell r="AQ64">
            <v>28</v>
          </cell>
        </row>
        <row r="65">
          <cell r="AO65">
            <v>10</v>
          </cell>
          <cell r="AP65">
            <v>9</v>
          </cell>
          <cell r="AQ65">
            <v>19</v>
          </cell>
        </row>
        <row r="66">
          <cell r="AO66">
            <v>12</v>
          </cell>
          <cell r="AP66">
            <v>16</v>
          </cell>
          <cell r="AQ66">
            <v>28</v>
          </cell>
        </row>
        <row r="67">
          <cell r="AO67">
            <v>7</v>
          </cell>
          <cell r="AP67">
            <v>14</v>
          </cell>
          <cell r="AQ67">
            <v>21</v>
          </cell>
        </row>
        <row r="68">
          <cell r="AO68">
            <v>11</v>
          </cell>
          <cell r="AP68">
            <v>12</v>
          </cell>
          <cell r="AQ68">
            <v>23</v>
          </cell>
        </row>
        <row r="69">
          <cell r="AO69">
            <v>7</v>
          </cell>
          <cell r="AP69">
            <v>18</v>
          </cell>
          <cell r="AQ69">
            <v>25</v>
          </cell>
        </row>
        <row r="70">
          <cell r="AO70">
            <v>15</v>
          </cell>
          <cell r="AP70">
            <v>24</v>
          </cell>
          <cell r="AQ70">
            <v>39</v>
          </cell>
        </row>
        <row r="71">
          <cell r="AO71">
            <v>8</v>
          </cell>
          <cell r="AP71">
            <v>5</v>
          </cell>
          <cell r="AQ71">
            <v>13</v>
          </cell>
        </row>
        <row r="72">
          <cell r="AO72">
            <v>9</v>
          </cell>
          <cell r="AP72">
            <v>12</v>
          </cell>
          <cell r="AQ72">
            <v>21</v>
          </cell>
        </row>
        <row r="73">
          <cell r="AO73">
            <v>6</v>
          </cell>
          <cell r="AP73">
            <v>14</v>
          </cell>
          <cell r="AQ73">
            <v>20</v>
          </cell>
        </row>
        <row r="74">
          <cell r="AO74">
            <v>8</v>
          </cell>
          <cell r="AP74">
            <v>11</v>
          </cell>
          <cell r="AQ74">
            <v>19</v>
          </cell>
        </row>
        <row r="75">
          <cell r="AO75">
            <v>7</v>
          </cell>
          <cell r="AP75">
            <v>9</v>
          </cell>
          <cell r="AQ75">
            <v>16</v>
          </cell>
        </row>
        <row r="76">
          <cell r="AO76">
            <v>7</v>
          </cell>
          <cell r="AP76">
            <v>8</v>
          </cell>
          <cell r="AQ76">
            <v>15</v>
          </cell>
        </row>
        <row r="77">
          <cell r="AO77">
            <v>4</v>
          </cell>
          <cell r="AP77">
            <v>5</v>
          </cell>
          <cell r="AQ77">
            <v>9</v>
          </cell>
        </row>
        <row r="78">
          <cell r="AO78">
            <v>9</v>
          </cell>
          <cell r="AP78">
            <v>8</v>
          </cell>
          <cell r="AQ78">
            <v>17</v>
          </cell>
        </row>
        <row r="79">
          <cell r="AO79">
            <v>1</v>
          </cell>
          <cell r="AP79">
            <v>8</v>
          </cell>
          <cell r="AQ79">
            <v>9</v>
          </cell>
        </row>
        <row r="80">
          <cell r="AO80">
            <v>5</v>
          </cell>
          <cell r="AP80">
            <v>9</v>
          </cell>
          <cell r="AQ80">
            <v>14</v>
          </cell>
        </row>
        <row r="81">
          <cell r="AO81">
            <v>7</v>
          </cell>
          <cell r="AP81">
            <v>10</v>
          </cell>
          <cell r="AQ81">
            <v>17</v>
          </cell>
        </row>
        <row r="82">
          <cell r="AO82">
            <v>0</v>
          </cell>
          <cell r="AP82">
            <v>3</v>
          </cell>
          <cell r="AQ82">
            <v>3</v>
          </cell>
        </row>
        <row r="83">
          <cell r="AO83">
            <v>32</v>
          </cell>
          <cell r="AP83">
            <v>37</v>
          </cell>
          <cell r="AQ83">
            <v>69</v>
          </cell>
        </row>
        <row r="84">
          <cell r="AO84">
            <v>1821</v>
          </cell>
          <cell r="AP84">
            <v>2044</v>
          </cell>
          <cell r="AQ84">
            <v>3865</v>
          </cell>
        </row>
      </sheetData>
      <sheetData sheetId="8" refreshError="1">
        <row r="2">
          <cell r="AO2">
            <v>45</v>
          </cell>
          <cell r="AP2">
            <v>49</v>
          </cell>
          <cell r="AQ2">
            <v>94</v>
          </cell>
          <cell r="AT2">
            <v>185</v>
          </cell>
          <cell r="AU2">
            <v>207</v>
          </cell>
          <cell r="AV2">
            <v>392</v>
          </cell>
        </row>
        <row r="3">
          <cell r="AO3">
            <v>32</v>
          </cell>
          <cell r="AP3">
            <v>45</v>
          </cell>
          <cell r="AQ3">
            <v>77</v>
          </cell>
          <cell r="AT3">
            <v>191</v>
          </cell>
          <cell r="AU3">
            <v>215</v>
          </cell>
          <cell r="AV3">
            <v>406</v>
          </cell>
        </row>
        <row r="4">
          <cell r="AO4">
            <v>41</v>
          </cell>
          <cell r="AP4">
            <v>39</v>
          </cell>
          <cell r="AQ4">
            <v>80</v>
          </cell>
          <cell r="AT4">
            <v>220</v>
          </cell>
          <cell r="AU4">
            <v>223</v>
          </cell>
          <cell r="AV4">
            <v>443</v>
          </cell>
        </row>
        <row r="5">
          <cell r="AO5">
            <v>33</v>
          </cell>
          <cell r="AP5">
            <v>36</v>
          </cell>
          <cell r="AQ5">
            <v>69</v>
          </cell>
          <cell r="AT5">
            <v>223</v>
          </cell>
          <cell r="AU5">
            <v>225</v>
          </cell>
          <cell r="AV5">
            <v>448</v>
          </cell>
        </row>
        <row r="6">
          <cell r="AO6">
            <v>34</v>
          </cell>
          <cell r="AP6">
            <v>38</v>
          </cell>
          <cell r="AQ6">
            <v>72</v>
          </cell>
          <cell r="AT6">
            <v>207</v>
          </cell>
          <cell r="AU6">
            <v>198</v>
          </cell>
          <cell r="AV6">
            <v>405</v>
          </cell>
        </row>
        <row r="7">
          <cell r="AO7">
            <v>27</v>
          </cell>
          <cell r="AP7">
            <v>43</v>
          </cell>
          <cell r="AQ7">
            <v>70</v>
          </cell>
          <cell r="AT7">
            <v>190</v>
          </cell>
          <cell r="AU7">
            <v>169</v>
          </cell>
          <cell r="AV7">
            <v>359</v>
          </cell>
        </row>
        <row r="8">
          <cell r="AO8">
            <v>46</v>
          </cell>
          <cell r="AP8">
            <v>46</v>
          </cell>
          <cell r="AQ8">
            <v>92</v>
          </cell>
          <cell r="AT8">
            <v>146</v>
          </cell>
          <cell r="AU8">
            <v>148</v>
          </cell>
          <cell r="AV8">
            <v>294</v>
          </cell>
        </row>
        <row r="9">
          <cell r="AO9">
            <v>36</v>
          </cell>
          <cell r="AP9">
            <v>35</v>
          </cell>
          <cell r="AQ9">
            <v>71</v>
          </cell>
          <cell r="AT9">
            <v>108</v>
          </cell>
          <cell r="AU9">
            <v>126</v>
          </cell>
          <cell r="AV9">
            <v>234</v>
          </cell>
        </row>
        <row r="10">
          <cell r="AO10">
            <v>42</v>
          </cell>
          <cell r="AP10">
            <v>40</v>
          </cell>
          <cell r="AQ10">
            <v>82</v>
          </cell>
          <cell r="AT10">
            <v>90</v>
          </cell>
          <cell r="AU10">
            <v>119</v>
          </cell>
          <cell r="AV10">
            <v>209</v>
          </cell>
        </row>
        <row r="11">
          <cell r="AO11">
            <v>40</v>
          </cell>
          <cell r="AP11">
            <v>51</v>
          </cell>
          <cell r="AQ11">
            <v>91</v>
          </cell>
          <cell r="AT11">
            <v>97</v>
          </cell>
          <cell r="AU11">
            <v>109</v>
          </cell>
          <cell r="AV11">
            <v>206</v>
          </cell>
        </row>
        <row r="12">
          <cell r="AO12">
            <v>46</v>
          </cell>
          <cell r="AP12">
            <v>56</v>
          </cell>
          <cell r="AQ12">
            <v>102</v>
          </cell>
          <cell r="AT12">
            <v>87</v>
          </cell>
          <cell r="AU12">
            <v>98</v>
          </cell>
          <cell r="AV12">
            <v>185</v>
          </cell>
        </row>
        <row r="13">
          <cell r="AO13">
            <v>50</v>
          </cell>
          <cell r="AP13">
            <v>54</v>
          </cell>
          <cell r="AQ13">
            <v>104</v>
          </cell>
          <cell r="AT13">
            <v>65</v>
          </cell>
          <cell r="AU13">
            <v>73</v>
          </cell>
          <cell r="AV13">
            <v>138</v>
          </cell>
        </row>
        <row r="14">
          <cell r="AO14">
            <v>47</v>
          </cell>
          <cell r="AP14">
            <v>29</v>
          </cell>
          <cell r="AQ14">
            <v>76</v>
          </cell>
          <cell r="AT14">
            <v>58</v>
          </cell>
          <cell r="AU14">
            <v>61</v>
          </cell>
          <cell r="AV14">
            <v>119</v>
          </cell>
        </row>
        <row r="15">
          <cell r="AO15">
            <v>32</v>
          </cell>
          <cell r="AP15">
            <v>43</v>
          </cell>
          <cell r="AQ15">
            <v>75</v>
          </cell>
          <cell r="AT15">
            <v>60</v>
          </cell>
          <cell r="AU15">
            <v>69</v>
          </cell>
          <cell r="AV15">
            <v>129</v>
          </cell>
        </row>
        <row r="16">
          <cell r="AO16">
            <v>45</v>
          </cell>
          <cell r="AP16">
            <v>41</v>
          </cell>
          <cell r="AQ16">
            <v>86</v>
          </cell>
          <cell r="AT16">
            <v>31</v>
          </cell>
          <cell r="AU16">
            <v>40</v>
          </cell>
          <cell r="AV16">
            <v>71</v>
          </cell>
        </row>
        <row r="17">
          <cell r="AO17">
            <v>39</v>
          </cell>
          <cell r="AP17">
            <v>39</v>
          </cell>
          <cell r="AQ17">
            <v>78</v>
          </cell>
          <cell r="AT17">
            <v>38</v>
          </cell>
          <cell r="AU17">
            <v>38</v>
          </cell>
          <cell r="AV17">
            <v>76</v>
          </cell>
        </row>
        <row r="18">
          <cell r="AO18">
            <v>40</v>
          </cell>
          <cell r="AP18">
            <v>47</v>
          </cell>
          <cell r="AQ18">
            <v>87</v>
          </cell>
          <cell r="AT18">
            <v>35</v>
          </cell>
          <cell r="AU18">
            <v>71</v>
          </cell>
          <cell r="AV18">
            <v>106</v>
          </cell>
        </row>
        <row r="19">
          <cell r="AO19">
            <v>50</v>
          </cell>
          <cell r="AP19">
            <v>44</v>
          </cell>
          <cell r="AQ19">
            <v>94</v>
          </cell>
          <cell r="AT19">
            <v>2031</v>
          </cell>
          <cell r="AU19">
            <v>2189</v>
          </cell>
          <cell r="AV19">
            <v>4220</v>
          </cell>
        </row>
        <row r="20">
          <cell r="AO20">
            <v>42</v>
          </cell>
          <cell r="AP20">
            <v>45</v>
          </cell>
          <cell r="AQ20">
            <v>87</v>
          </cell>
        </row>
        <row r="21">
          <cell r="AO21">
            <v>52</v>
          </cell>
          <cell r="AP21">
            <v>50</v>
          </cell>
          <cell r="AQ21">
            <v>102</v>
          </cell>
        </row>
        <row r="22">
          <cell r="AO22">
            <v>42</v>
          </cell>
          <cell r="AP22">
            <v>37</v>
          </cell>
          <cell r="AQ22">
            <v>79</v>
          </cell>
        </row>
        <row r="23">
          <cell r="AO23">
            <v>40</v>
          </cell>
          <cell r="AP23">
            <v>41</v>
          </cell>
          <cell r="AQ23">
            <v>81</v>
          </cell>
        </row>
        <row r="24">
          <cell r="AO24">
            <v>56</v>
          </cell>
          <cell r="AP24">
            <v>38</v>
          </cell>
          <cell r="AQ24">
            <v>94</v>
          </cell>
        </row>
        <row r="25">
          <cell r="AO25">
            <v>39</v>
          </cell>
          <cell r="AP25">
            <v>34</v>
          </cell>
          <cell r="AQ25">
            <v>73</v>
          </cell>
        </row>
        <row r="26">
          <cell r="AO26">
            <v>30</v>
          </cell>
          <cell r="AP26">
            <v>48</v>
          </cell>
          <cell r="AQ26">
            <v>78</v>
          </cell>
        </row>
        <row r="27">
          <cell r="AO27">
            <v>30</v>
          </cell>
          <cell r="AP27">
            <v>29</v>
          </cell>
          <cell r="AQ27">
            <v>59</v>
          </cell>
        </row>
        <row r="28">
          <cell r="AO28">
            <v>42</v>
          </cell>
          <cell r="AP28">
            <v>37</v>
          </cell>
          <cell r="AQ28">
            <v>79</v>
          </cell>
        </row>
        <row r="29">
          <cell r="AO29">
            <v>32</v>
          </cell>
          <cell r="AP29">
            <v>31</v>
          </cell>
          <cell r="AQ29">
            <v>63</v>
          </cell>
        </row>
        <row r="30">
          <cell r="AO30">
            <v>48</v>
          </cell>
          <cell r="AP30">
            <v>36</v>
          </cell>
          <cell r="AQ30">
            <v>84</v>
          </cell>
        </row>
        <row r="31">
          <cell r="AO31">
            <v>38</v>
          </cell>
          <cell r="AP31">
            <v>36</v>
          </cell>
          <cell r="AQ31">
            <v>74</v>
          </cell>
        </row>
        <row r="32">
          <cell r="AO32">
            <v>34</v>
          </cell>
          <cell r="AP32">
            <v>38</v>
          </cell>
          <cell r="AQ32">
            <v>72</v>
          </cell>
        </row>
        <row r="33">
          <cell r="AO33">
            <v>27</v>
          </cell>
          <cell r="AP33">
            <v>26</v>
          </cell>
          <cell r="AQ33">
            <v>53</v>
          </cell>
        </row>
        <row r="34">
          <cell r="AO34">
            <v>30</v>
          </cell>
          <cell r="AP34">
            <v>31</v>
          </cell>
          <cell r="AQ34">
            <v>61</v>
          </cell>
        </row>
        <row r="35">
          <cell r="AO35">
            <v>23</v>
          </cell>
          <cell r="AP35">
            <v>23</v>
          </cell>
          <cell r="AQ35">
            <v>46</v>
          </cell>
        </row>
        <row r="36">
          <cell r="AO36">
            <v>32</v>
          </cell>
          <cell r="AP36">
            <v>30</v>
          </cell>
          <cell r="AQ36">
            <v>62</v>
          </cell>
        </row>
        <row r="37">
          <cell r="AO37">
            <v>26</v>
          </cell>
          <cell r="AP37">
            <v>30</v>
          </cell>
          <cell r="AQ37">
            <v>56</v>
          </cell>
        </row>
        <row r="38">
          <cell r="AO38">
            <v>18</v>
          </cell>
          <cell r="AP38">
            <v>22</v>
          </cell>
          <cell r="AQ38">
            <v>40</v>
          </cell>
        </row>
        <row r="39">
          <cell r="AO39">
            <v>22</v>
          </cell>
          <cell r="AP39">
            <v>31</v>
          </cell>
          <cell r="AQ39">
            <v>53</v>
          </cell>
        </row>
        <row r="40">
          <cell r="AO40">
            <v>26</v>
          </cell>
          <cell r="AP40">
            <v>22</v>
          </cell>
          <cell r="AQ40">
            <v>48</v>
          </cell>
        </row>
        <row r="41">
          <cell r="AO41">
            <v>16</v>
          </cell>
          <cell r="AP41">
            <v>21</v>
          </cell>
          <cell r="AQ41">
            <v>37</v>
          </cell>
        </row>
        <row r="42">
          <cell r="AO42">
            <v>21</v>
          </cell>
          <cell r="AP42">
            <v>32</v>
          </cell>
          <cell r="AQ42">
            <v>53</v>
          </cell>
        </row>
        <row r="43">
          <cell r="AO43">
            <v>16</v>
          </cell>
          <cell r="AP43">
            <v>23</v>
          </cell>
          <cell r="AQ43">
            <v>39</v>
          </cell>
        </row>
        <row r="44">
          <cell r="AO44">
            <v>26</v>
          </cell>
          <cell r="AP44">
            <v>28</v>
          </cell>
          <cell r="AQ44">
            <v>54</v>
          </cell>
        </row>
        <row r="45">
          <cell r="AO45">
            <v>14</v>
          </cell>
          <cell r="AP45">
            <v>24</v>
          </cell>
          <cell r="AQ45">
            <v>38</v>
          </cell>
        </row>
        <row r="46">
          <cell r="AO46">
            <v>13</v>
          </cell>
          <cell r="AP46">
            <v>12</v>
          </cell>
          <cell r="AQ46">
            <v>25</v>
          </cell>
        </row>
        <row r="47">
          <cell r="AO47">
            <v>23</v>
          </cell>
          <cell r="AP47">
            <v>24</v>
          </cell>
          <cell r="AQ47">
            <v>47</v>
          </cell>
        </row>
        <row r="48">
          <cell r="AO48">
            <v>17</v>
          </cell>
          <cell r="AP48">
            <v>25</v>
          </cell>
          <cell r="AQ48">
            <v>42</v>
          </cell>
        </row>
        <row r="49">
          <cell r="AO49">
            <v>22</v>
          </cell>
          <cell r="AP49">
            <v>18</v>
          </cell>
          <cell r="AQ49">
            <v>40</v>
          </cell>
        </row>
        <row r="50">
          <cell r="AO50">
            <v>18</v>
          </cell>
          <cell r="AP50">
            <v>25</v>
          </cell>
          <cell r="AQ50">
            <v>43</v>
          </cell>
        </row>
        <row r="51">
          <cell r="AO51">
            <v>17</v>
          </cell>
          <cell r="AP51">
            <v>17</v>
          </cell>
          <cell r="AQ51">
            <v>34</v>
          </cell>
        </row>
        <row r="52">
          <cell r="AO52">
            <v>17</v>
          </cell>
          <cell r="AP52">
            <v>18</v>
          </cell>
          <cell r="AQ52">
            <v>35</v>
          </cell>
        </row>
        <row r="53">
          <cell r="AO53">
            <v>21</v>
          </cell>
          <cell r="AP53">
            <v>15</v>
          </cell>
          <cell r="AQ53">
            <v>36</v>
          </cell>
        </row>
        <row r="54">
          <cell r="AO54">
            <v>18</v>
          </cell>
          <cell r="AP54">
            <v>23</v>
          </cell>
          <cell r="AQ54">
            <v>41</v>
          </cell>
        </row>
        <row r="55">
          <cell r="AO55">
            <v>19</v>
          </cell>
          <cell r="AP55">
            <v>23</v>
          </cell>
          <cell r="AQ55">
            <v>42</v>
          </cell>
        </row>
        <row r="56">
          <cell r="AO56">
            <v>12</v>
          </cell>
          <cell r="AP56">
            <v>19</v>
          </cell>
          <cell r="AQ56">
            <v>31</v>
          </cell>
        </row>
        <row r="57">
          <cell r="AO57">
            <v>20</v>
          </cell>
          <cell r="AP57">
            <v>17</v>
          </cell>
          <cell r="AQ57">
            <v>37</v>
          </cell>
        </row>
        <row r="58">
          <cell r="AO58">
            <v>10</v>
          </cell>
          <cell r="AP58">
            <v>18</v>
          </cell>
          <cell r="AQ58">
            <v>28</v>
          </cell>
        </row>
        <row r="59">
          <cell r="AO59">
            <v>10</v>
          </cell>
          <cell r="AP59">
            <v>16</v>
          </cell>
          <cell r="AQ59">
            <v>26</v>
          </cell>
        </row>
        <row r="60">
          <cell r="AO60">
            <v>7</v>
          </cell>
          <cell r="AP60">
            <v>9</v>
          </cell>
          <cell r="AQ60">
            <v>16</v>
          </cell>
        </row>
        <row r="61">
          <cell r="AO61">
            <v>18</v>
          </cell>
          <cell r="AP61">
            <v>13</v>
          </cell>
          <cell r="AQ61">
            <v>31</v>
          </cell>
        </row>
        <row r="62">
          <cell r="AO62">
            <v>16</v>
          </cell>
          <cell r="AP62">
            <v>14</v>
          </cell>
          <cell r="AQ62">
            <v>30</v>
          </cell>
        </row>
        <row r="63">
          <cell r="AO63">
            <v>13</v>
          </cell>
          <cell r="AP63">
            <v>11</v>
          </cell>
          <cell r="AQ63">
            <v>24</v>
          </cell>
        </row>
        <row r="64">
          <cell r="AO64">
            <v>6</v>
          </cell>
          <cell r="AP64">
            <v>16</v>
          </cell>
          <cell r="AQ64">
            <v>22</v>
          </cell>
        </row>
        <row r="65">
          <cell r="AO65">
            <v>10</v>
          </cell>
          <cell r="AP65">
            <v>9</v>
          </cell>
          <cell r="AQ65">
            <v>19</v>
          </cell>
        </row>
        <row r="66">
          <cell r="AO66">
            <v>13</v>
          </cell>
          <cell r="AP66">
            <v>11</v>
          </cell>
          <cell r="AQ66">
            <v>24</v>
          </cell>
        </row>
        <row r="67">
          <cell r="AO67">
            <v>7</v>
          </cell>
          <cell r="AP67">
            <v>12</v>
          </cell>
          <cell r="AQ67">
            <v>19</v>
          </cell>
        </row>
        <row r="68">
          <cell r="AO68">
            <v>16</v>
          </cell>
          <cell r="AP68">
            <v>7</v>
          </cell>
          <cell r="AQ68">
            <v>23</v>
          </cell>
        </row>
        <row r="69">
          <cell r="AO69">
            <v>11</v>
          </cell>
          <cell r="AP69">
            <v>16</v>
          </cell>
          <cell r="AQ69">
            <v>27</v>
          </cell>
        </row>
        <row r="70">
          <cell r="AO70">
            <v>13</v>
          </cell>
          <cell r="AP70">
            <v>19</v>
          </cell>
          <cell r="AQ70">
            <v>32</v>
          </cell>
        </row>
        <row r="71">
          <cell r="AO71">
            <v>13</v>
          </cell>
          <cell r="AP71">
            <v>15</v>
          </cell>
          <cell r="AQ71">
            <v>28</v>
          </cell>
        </row>
        <row r="72">
          <cell r="AO72">
            <v>6</v>
          </cell>
          <cell r="AP72">
            <v>10</v>
          </cell>
          <cell r="AQ72">
            <v>16</v>
          </cell>
        </row>
        <row r="73">
          <cell r="AO73">
            <v>6</v>
          </cell>
          <cell r="AP73">
            <v>9</v>
          </cell>
          <cell r="AQ73">
            <v>15</v>
          </cell>
        </row>
        <row r="74">
          <cell r="AO74">
            <v>7</v>
          </cell>
          <cell r="AP74">
            <v>9</v>
          </cell>
          <cell r="AQ74">
            <v>16</v>
          </cell>
        </row>
        <row r="75">
          <cell r="AO75">
            <v>8</v>
          </cell>
          <cell r="AP75">
            <v>8</v>
          </cell>
          <cell r="AQ75">
            <v>16</v>
          </cell>
        </row>
        <row r="76">
          <cell r="AO76">
            <v>4</v>
          </cell>
          <cell r="AP76">
            <v>4</v>
          </cell>
          <cell r="AQ76">
            <v>8</v>
          </cell>
        </row>
        <row r="77">
          <cell r="AO77">
            <v>10</v>
          </cell>
          <cell r="AP77">
            <v>12</v>
          </cell>
          <cell r="AQ77">
            <v>22</v>
          </cell>
        </row>
        <row r="78">
          <cell r="AO78">
            <v>8</v>
          </cell>
          <cell r="AP78">
            <v>6</v>
          </cell>
          <cell r="AQ78">
            <v>14</v>
          </cell>
        </row>
        <row r="79">
          <cell r="AO79">
            <v>7</v>
          </cell>
          <cell r="AP79">
            <v>9</v>
          </cell>
          <cell r="AQ79">
            <v>16</v>
          </cell>
        </row>
        <row r="80">
          <cell r="AO80">
            <v>5</v>
          </cell>
          <cell r="AP80">
            <v>2</v>
          </cell>
          <cell r="AQ80">
            <v>7</v>
          </cell>
        </row>
        <row r="81">
          <cell r="AO81">
            <v>8</v>
          </cell>
          <cell r="AP81">
            <v>9</v>
          </cell>
          <cell r="AQ81">
            <v>17</v>
          </cell>
        </row>
        <row r="82">
          <cell r="AO82">
            <v>4</v>
          </cell>
          <cell r="AP82">
            <v>6</v>
          </cell>
          <cell r="AQ82">
            <v>10</v>
          </cell>
        </row>
        <row r="83">
          <cell r="AO83">
            <v>31</v>
          </cell>
          <cell r="AP83">
            <v>65</v>
          </cell>
          <cell r="AQ83">
            <v>96</v>
          </cell>
        </row>
        <row r="84">
          <cell r="AO84">
            <v>2031</v>
          </cell>
          <cell r="AP84">
            <v>2189</v>
          </cell>
          <cell r="AQ84">
            <v>4220</v>
          </cell>
        </row>
      </sheetData>
      <sheetData sheetId="9" refreshError="1">
        <row r="2">
          <cell r="AO2">
            <v>37</v>
          </cell>
          <cell r="AP2">
            <v>31</v>
          </cell>
          <cell r="AQ2">
            <v>68</v>
          </cell>
          <cell r="AT2">
            <v>134</v>
          </cell>
          <cell r="AU2">
            <v>124</v>
          </cell>
          <cell r="AV2">
            <v>258</v>
          </cell>
        </row>
        <row r="3">
          <cell r="AO3">
            <v>23</v>
          </cell>
          <cell r="AP3">
            <v>14</v>
          </cell>
          <cell r="AQ3">
            <v>37</v>
          </cell>
          <cell r="AT3">
            <v>158</v>
          </cell>
          <cell r="AU3">
            <v>120</v>
          </cell>
          <cell r="AV3">
            <v>278</v>
          </cell>
        </row>
        <row r="4">
          <cell r="AO4">
            <v>22</v>
          </cell>
          <cell r="AP4">
            <v>19</v>
          </cell>
          <cell r="AQ4">
            <v>41</v>
          </cell>
          <cell r="AT4">
            <v>169</v>
          </cell>
          <cell r="AU4">
            <v>165</v>
          </cell>
          <cell r="AV4">
            <v>334</v>
          </cell>
        </row>
        <row r="5">
          <cell r="AO5">
            <v>23</v>
          </cell>
          <cell r="AP5">
            <v>32</v>
          </cell>
          <cell r="AQ5">
            <v>55</v>
          </cell>
          <cell r="AT5">
            <v>162</v>
          </cell>
          <cell r="AU5">
            <v>166</v>
          </cell>
          <cell r="AV5">
            <v>328</v>
          </cell>
        </row>
        <row r="6">
          <cell r="AO6">
            <v>29</v>
          </cell>
          <cell r="AP6">
            <v>28</v>
          </cell>
          <cell r="AQ6">
            <v>57</v>
          </cell>
          <cell r="AT6">
            <v>140</v>
          </cell>
          <cell r="AU6">
            <v>165</v>
          </cell>
          <cell r="AV6">
            <v>305</v>
          </cell>
        </row>
        <row r="7">
          <cell r="AO7">
            <v>35</v>
          </cell>
          <cell r="AP7">
            <v>21</v>
          </cell>
          <cell r="AQ7">
            <v>56</v>
          </cell>
          <cell r="AT7">
            <v>129</v>
          </cell>
          <cell r="AU7">
            <v>150</v>
          </cell>
          <cell r="AV7">
            <v>279</v>
          </cell>
        </row>
        <row r="8">
          <cell r="AO8">
            <v>22</v>
          </cell>
          <cell r="AP8">
            <v>30</v>
          </cell>
          <cell r="AQ8">
            <v>52</v>
          </cell>
          <cell r="AT8">
            <v>113</v>
          </cell>
          <cell r="AU8">
            <v>137</v>
          </cell>
          <cell r="AV8">
            <v>250</v>
          </cell>
        </row>
        <row r="9">
          <cell r="AO9">
            <v>34</v>
          </cell>
          <cell r="AP9">
            <v>19</v>
          </cell>
          <cell r="AQ9">
            <v>53</v>
          </cell>
          <cell r="AT9">
            <v>95</v>
          </cell>
          <cell r="AU9">
            <v>81</v>
          </cell>
          <cell r="AV9">
            <v>176</v>
          </cell>
        </row>
        <row r="10">
          <cell r="AO10">
            <v>27</v>
          </cell>
          <cell r="AP10">
            <v>24</v>
          </cell>
          <cell r="AQ10">
            <v>51</v>
          </cell>
          <cell r="AT10">
            <v>88</v>
          </cell>
          <cell r="AU10">
            <v>79</v>
          </cell>
          <cell r="AV10">
            <v>167</v>
          </cell>
        </row>
        <row r="11">
          <cell r="AO11">
            <v>40</v>
          </cell>
          <cell r="AP11">
            <v>26</v>
          </cell>
          <cell r="AQ11">
            <v>66</v>
          </cell>
          <cell r="AT11">
            <v>83</v>
          </cell>
          <cell r="AU11">
            <v>90</v>
          </cell>
          <cell r="AV11">
            <v>173</v>
          </cell>
        </row>
        <row r="12">
          <cell r="AO12">
            <v>31</v>
          </cell>
          <cell r="AP12">
            <v>41</v>
          </cell>
          <cell r="AQ12">
            <v>72</v>
          </cell>
          <cell r="AT12">
            <v>70</v>
          </cell>
          <cell r="AU12">
            <v>93</v>
          </cell>
          <cell r="AV12">
            <v>163</v>
          </cell>
        </row>
        <row r="13">
          <cell r="AO13">
            <v>36</v>
          </cell>
          <cell r="AP13">
            <v>30</v>
          </cell>
          <cell r="AQ13">
            <v>66</v>
          </cell>
          <cell r="AT13">
            <v>46</v>
          </cell>
          <cell r="AU13">
            <v>56</v>
          </cell>
          <cell r="AV13">
            <v>102</v>
          </cell>
        </row>
        <row r="14">
          <cell r="AO14">
            <v>37</v>
          </cell>
          <cell r="AP14">
            <v>30</v>
          </cell>
          <cell r="AQ14">
            <v>67</v>
          </cell>
          <cell r="AT14">
            <v>32</v>
          </cell>
          <cell r="AU14">
            <v>50</v>
          </cell>
          <cell r="AV14">
            <v>82</v>
          </cell>
        </row>
        <row r="15">
          <cell r="AO15">
            <v>29</v>
          </cell>
          <cell r="AP15">
            <v>34</v>
          </cell>
          <cell r="AQ15">
            <v>63</v>
          </cell>
          <cell r="AT15">
            <v>37</v>
          </cell>
          <cell r="AU15">
            <v>36</v>
          </cell>
          <cell r="AV15">
            <v>73</v>
          </cell>
        </row>
        <row r="16">
          <cell r="AO16">
            <v>36</v>
          </cell>
          <cell r="AP16">
            <v>30</v>
          </cell>
          <cell r="AQ16">
            <v>66</v>
          </cell>
          <cell r="AT16">
            <v>15</v>
          </cell>
          <cell r="AU16">
            <v>31</v>
          </cell>
          <cell r="AV16">
            <v>46</v>
          </cell>
        </row>
        <row r="17">
          <cell r="AO17">
            <v>37</v>
          </cell>
          <cell r="AP17">
            <v>33</v>
          </cell>
          <cell r="AQ17">
            <v>70</v>
          </cell>
          <cell r="AT17">
            <v>20</v>
          </cell>
          <cell r="AU17">
            <v>27</v>
          </cell>
          <cell r="AV17">
            <v>47</v>
          </cell>
        </row>
        <row r="18">
          <cell r="AO18">
            <v>33</v>
          </cell>
          <cell r="AP18">
            <v>33</v>
          </cell>
          <cell r="AQ18">
            <v>66</v>
          </cell>
          <cell r="AT18">
            <v>22</v>
          </cell>
          <cell r="AU18">
            <v>50</v>
          </cell>
          <cell r="AV18">
            <v>72</v>
          </cell>
        </row>
        <row r="19">
          <cell r="AO19">
            <v>31</v>
          </cell>
          <cell r="AP19">
            <v>38</v>
          </cell>
          <cell r="AQ19">
            <v>69</v>
          </cell>
          <cell r="AT19">
            <v>1513</v>
          </cell>
          <cell r="AU19">
            <v>1620</v>
          </cell>
          <cell r="AV19">
            <v>3133</v>
          </cell>
        </row>
        <row r="20">
          <cell r="AO20">
            <v>29</v>
          </cell>
          <cell r="AP20">
            <v>32</v>
          </cell>
          <cell r="AQ20">
            <v>61</v>
          </cell>
        </row>
        <row r="21">
          <cell r="AO21">
            <v>32</v>
          </cell>
          <cell r="AP21">
            <v>30</v>
          </cell>
          <cell r="AQ21">
            <v>62</v>
          </cell>
        </row>
        <row r="22">
          <cell r="AO22">
            <v>29</v>
          </cell>
          <cell r="AP22">
            <v>30</v>
          </cell>
          <cell r="AQ22">
            <v>59</v>
          </cell>
        </row>
        <row r="23">
          <cell r="AO23">
            <v>30</v>
          </cell>
          <cell r="AP23">
            <v>44</v>
          </cell>
          <cell r="AQ23">
            <v>74</v>
          </cell>
        </row>
        <row r="24">
          <cell r="AO24">
            <v>24</v>
          </cell>
          <cell r="AP24">
            <v>30</v>
          </cell>
          <cell r="AQ24">
            <v>54</v>
          </cell>
        </row>
        <row r="25">
          <cell r="AO25">
            <v>30</v>
          </cell>
          <cell r="AP25">
            <v>37</v>
          </cell>
          <cell r="AQ25">
            <v>67</v>
          </cell>
        </row>
        <row r="26">
          <cell r="AO26">
            <v>27</v>
          </cell>
          <cell r="AP26">
            <v>24</v>
          </cell>
          <cell r="AQ26">
            <v>51</v>
          </cell>
        </row>
        <row r="27">
          <cell r="AO27">
            <v>29</v>
          </cell>
          <cell r="AP27">
            <v>29</v>
          </cell>
          <cell r="AQ27">
            <v>58</v>
          </cell>
        </row>
        <row r="28">
          <cell r="AO28">
            <v>24</v>
          </cell>
          <cell r="AP28">
            <v>29</v>
          </cell>
          <cell r="AQ28">
            <v>53</v>
          </cell>
        </row>
        <row r="29">
          <cell r="AO29">
            <v>22</v>
          </cell>
          <cell r="AP29">
            <v>27</v>
          </cell>
          <cell r="AQ29">
            <v>49</v>
          </cell>
        </row>
        <row r="30">
          <cell r="AO30">
            <v>23</v>
          </cell>
          <cell r="AP30">
            <v>35</v>
          </cell>
          <cell r="AQ30">
            <v>58</v>
          </cell>
        </row>
        <row r="31">
          <cell r="AO31">
            <v>31</v>
          </cell>
          <cell r="AP31">
            <v>30</v>
          </cell>
          <cell r="AQ31">
            <v>61</v>
          </cell>
        </row>
        <row r="32">
          <cell r="AO32">
            <v>22</v>
          </cell>
          <cell r="AP32">
            <v>21</v>
          </cell>
          <cell r="AQ32">
            <v>43</v>
          </cell>
        </row>
        <row r="33">
          <cell r="AO33">
            <v>25</v>
          </cell>
          <cell r="AP33">
            <v>34</v>
          </cell>
          <cell r="AQ33">
            <v>59</v>
          </cell>
        </row>
        <row r="34">
          <cell r="AO34">
            <v>20</v>
          </cell>
          <cell r="AP34">
            <v>20</v>
          </cell>
          <cell r="AQ34">
            <v>40</v>
          </cell>
        </row>
        <row r="35">
          <cell r="AO35">
            <v>24</v>
          </cell>
          <cell r="AP35">
            <v>30</v>
          </cell>
          <cell r="AQ35">
            <v>54</v>
          </cell>
        </row>
        <row r="36">
          <cell r="AO36">
            <v>22</v>
          </cell>
          <cell r="AP36">
            <v>32</v>
          </cell>
          <cell r="AQ36">
            <v>54</v>
          </cell>
        </row>
        <row r="37">
          <cell r="AO37">
            <v>24</v>
          </cell>
          <cell r="AP37">
            <v>17</v>
          </cell>
          <cell r="AQ37">
            <v>41</v>
          </cell>
        </row>
        <row r="38">
          <cell r="AO38">
            <v>16</v>
          </cell>
          <cell r="AP38">
            <v>15</v>
          </cell>
          <cell r="AQ38">
            <v>31</v>
          </cell>
        </row>
        <row r="39">
          <cell r="AO39">
            <v>15</v>
          </cell>
          <cell r="AP39">
            <v>17</v>
          </cell>
          <cell r="AQ39">
            <v>32</v>
          </cell>
        </row>
        <row r="40">
          <cell r="AO40">
            <v>16</v>
          </cell>
          <cell r="AP40">
            <v>15</v>
          </cell>
          <cell r="AQ40">
            <v>31</v>
          </cell>
        </row>
        <row r="41">
          <cell r="AO41">
            <v>24</v>
          </cell>
          <cell r="AP41">
            <v>17</v>
          </cell>
          <cell r="AQ41">
            <v>41</v>
          </cell>
        </row>
        <row r="42">
          <cell r="AO42">
            <v>29</v>
          </cell>
          <cell r="AP42">
            <v>17</v>
          </cell>
          <cell r="AQ42">
            <v>46</v>
          </cell>
        </row>
        <row r="43">
          <cell r="AO43">
            <v>15</v>
          </cell>
          <cell r="AP43">
            <v>16</v>
          </cell>
          <cell r="AQ43">
            <v>31</v>
          </cell>
        </row>
        <row r="44">
          <cell r="AO44">
            <v>16</v>
          </cell>
          <cell r="AP44">
            <v>19</v>
          </cell>
          <cell r="AQ44">
            <v>35</v>
          </cell>
        </row>
        <row r="45">
          <cell r="AO45">
            <v>17</v>
          </cell>
          <cell r="AP45">
            <v>11</v>
          </cell>
          <cell r="AQ45">
            <v>28</v>
          </cell>
        </row>
        <row r="46">
          <cell r="AO46">
            <v>11</v>
          </cell>
          <cell r="AP46">
            <v>16</v>
          </cell>
          <cell r="AQ46">
            <v>27</v>
          </cell>
        </row>
        <row r="47">
          <cell r="AO47">
            <v>20</v>
          </cell>
          <cell r="AP47">
            <v>17</v>
          </cell>
          <cell r="AQ47">
            <v>37</v>
          </cell>
        </row>
        <row r="48">
          <cell r="AO48">
            <v>23</v>
          </cell>
          <cell r="AP48">
            <v>16</v>
          </cell>
          <cell r="AQ48">
            <v>39</v>
          </cell>
        </row>
        <row r="49">
          <cell r="AO49">
            <v>16</v>
          </cell>
          <cell r="AP49">
            <v>21</v>
          </cell>
          <cell r="AQ49">
            <v>37</v>
          </cell>
        </row>
        <row r="50">
          <cell r="AO50">
            <v>10</v>
          </cell>
          <cell r="AP50">
            <v>23</v>
          </cell>
          <cell r="AQ50">
            <v>33</v>
          </cell>
        </row>
        <row r="51">
          <cell r="AO51">
            <v>14</v>
          </cell>
          <cell r="AP51">
            <v>13</v>
          </cell>
          <cell r="AQ51">
            <v>27</v>
          </cell>
        </row>
        <row r="52">
          <cell r="AO52">
            <v>15</v>
          </cell>
          <cell r="AP52">
            <v>17</v>
          </cell>
          <cell r="AQ52">
            <v>32</v>
          </cell>
        </row>
        <row r="53">
          <cell r="AO53">
            <v>8</v>
          </cell>
          <cell r="AP53">
            <v>21</v>
          </cell>
          <cell r="AQ53">
            <v>29</v>
          </cell>
        </row>
        <row r="54">
          <cell r="AO54">
            <v>20</v>
          </cell>
          <cell r="AP54">
            <v>18</v>
          </cell>
          <cell r="AQ54">
            <v>38</v>
          </cell>
        </row>
        <row r="55">
          <cell r="AO55">
            <v>16</v>
          </cell>
          <cell r="AP55">
            <v>14</v>
          </cell>
          <cell r="AQ55">
            <v>30</v>
          </cell>
        </row>
        <row r="56">
          <cell r="AO56">
            <v>11</v>
          </cell>
          <cell r="AP56">
            <v>23</v>
          </cell>
          <cell r="AQ56">
            <v>34</v>
          </cell>
        </row>
        <row r="57">
          <cell r="AO57">
            <v>8</v>
          </cell>
          <cell r="AP57">
            <v>16</v>
          </cell>
          <cell r="AQ57">
            <v>24</v>
          </cell>
        </row>
        <row r="58">
          <cell r="AO58">
            <v>7</v>
          </cell>
          <cell r="AP58">
            <v>12</v>
          </cell>
          <cell r="AQ58">
            <v>19</v>
          </cell>
        </row>
        <row r="59">
          <cell r="AO59">
            <v>10</v>
          </cell>
          <cell r="AP59">
            <v>6</v>
          </cell>
          <cell r="AQ59">
            <v>16</v>
          </cell>
        </row>
        <row r="60">
          <cell r="AO60">
            <v>10</v>
          </cell>
          <cell r="AP60">
            <v>6</v>
          </cell>
          <cell r="AQ60">
            <v>16</v>
          </cell>
        </row>
        <row r="61">
          <cell r="AO61">
            <v>11</v>
          </cell>
          <cell r="AP61">
            <v>16</v>
          </cell>
          <cell r="AQ61">
            <v>27</v>
          </cell>
        </row>
        <row r="62">
          <cell r="AO62">
            <v>6</v>
          </cell>
          <cell r="AP62">
            <v>7</v>
          </cell>
          <cell r="AQ62">
            <v>13</v>
          </cell>
        </row>
        <row r="63">
          <cell r="AO63">
            <v>6</v>
          </cell>
          <cell r="AP63">
            <v>9</v>
          </cell>
          <cell r="AQ63">
            <v>15</v>
          </cell>
        </row>
        <row r="64">
          <cell r="AO64">
            <v>5</v>
          </cell>
          <cell r="AP64">
            <v>13</v>
          </cell>
          <cell r="AQ64">
            <v>18</v>
          </cell>
        </row>
        <row r="65">
          <cell r="AO65">
            <v>8</v>
          </cell>
          <cell r="AP65">
            <v>10</v>
          </cell>
          <cell r="AQ65">
            <v>18</v>
          </cell>
        </row>
        <row r="66">
          <cell r="AO66">
            <v>7</v>
          </cell>
          <cell r="AP66">
            <v>11</v>
          </cell>
          <cell r="AQ66">
            <v>18</v>
          </cell>
        </row>
        <row r="67">
          <cell r="AO67">
            <v>9</v>
          </cell>
          <cell r="AP67">
            <v>8</v>
          </cell>
          <cell r="AQ67">
            <v>17</v>
          </cell>
        </row>
        <row r="68">
          <cell r="AO68">
            <v>3</v>
          </cell>
          <cell r="AP68">
            <v>5</v>
          </cell>
          <cell r="AQ68">
            <v>8</v>
          </cell>
        </row>
        <row r="69">
          <cell r="AO69">
            <v>6</v>
          </cell>
          <cell r="AP69">
            <v>3</v>
          </cell>
          <cell r="AQ69">
            <v>9</v>
          </cell>
        </row>
        <row r="70">
          <cell r="AO70">
            <v>8</v>
          </cell>
          <cell r="AP70">
            <v>12</v>
          </cell>
          <cell r="AQ70">
            <v>20</v>
          </cell>
        </row>
        <row r="71">
          <cell r="AO71">
            <v>11</v>
          </cell>
          <cell r="AP71">
            <v>8</v>
          </cell>
          <cell r="AQ71">
            <v>19</v>
          </cell>
        </row>
        <row r="72">
          <cell r="AO72">
            <v>2</v>
          </cell>
          <cell r="AP72">
            <v>10</v>
          </cell>
          <cell r="AQ72">
            <v>12</v>
          </cell>
        </row>
        <row r="73">
          <cell r="AO73">
            <v>2</v>
          </cell>
          <cell r="AP73">
            <v>5</v>
          </cell>
          <cell r="AQ73">
            <v>7</v>
          </cell>
        </row>
        <row r="74">
          <cell r="AO74">
            <v>4</v>
          </cell>
          <cell r="AP74">
            <v>4</v>
          </cell>
          <cell r="AQ74">
            <v>8</v>
          </cell>
        </row>
        <row r="75">
          <cell r="AO75">
            <v>3</v>
          </cell>
          <cell r="AP75">
            <v>5</v>
          </cell>
          <cell r="AQ75">
            <v>8</v>
          </cell>
        </row>
        <row r="76">
          <cell r="AO76">
            <v>4</v>
          </cell>
          <cell r="AP76">
            <v>7</v>
          </cell>
          <cell r="AQ76">
            <v>11</v>
          </cell>
        </row>
        <row r="77">
          <cell r="AO77">
            <v>8</v>
          </cell>
          <cell r="AP77">
            <v>6</v>
          </cell>
          <cell r="AQ77">
            <v>14</v>
          </cell>
        </row>
        <row r="78">
          <cell r="AO78">
            <v>3</v>
          </cell>
          <cell r="AP78">
            <v>9</v>
          </cell>
          <cell r="AQ78">
            <v>12</v>
          </cell>
        </row>
        <row r="79">
          <cell r="AO79">
            <v>1</v>
          </cell>
          <cell r="AP79">
            <v>4</v>
          </cell>
          <cell r="AQ79">
            <v>5</v>
          </cell>
        </row>
        <row r="80">
          <cell r="AO80">
            <v>5</v>
          </cell>
          <cell r="AP80">
            <v>6</v>
          </cell>
          <cell r="AQ80">
            <v>11</v>
          </cell>
        </row>
        <row r="81">
          <cell r="AO81">
            <v>3</v>
          </cell>
          <cell r="AP81">
            <v>2</v>
          </cell>
          <cell r="AQ81">
            <v>5</v>
          </cell>
        </row>
        <row r="82">
          <cell r="AO82">
            <v>1</v>
          </cell>
          <cell r="AP82">
            <v>3</v>
          </cell>
          <cell r="AQ82">
            <v>4</v>
          </cell>
        </row>
        <row r="83">
          <cell r="AO83">
            <v>21</v>
          </cell>
          <cell r="AP83">
            <v>47</v>
          </cell>
          <cell r="AQ83">
            <v>68</v>
          </cell>
        </row>
        <row r="84">
          <cell r="AO84">
            <v>1513</v>
          </cell>
          <cell r="AP84">
            <v>1620</v>
          </cell>
          <cell r="AQ84">
            <v>3133</v>
          </cell>
        </row>
      </sheetData>
      <sheetData sheetId="10" refreshError="1">
        <row r="2">
          <cell r="AO2">
            <v>20</v>
          </cell>
          <cell r="AP2">
            <v>17</v>
          </cell>
          <cell r="AQ2">
            <v>37</v>
          </cell>
          <cell r="AT2">
            <v>79</v>
          </cell>
          <cell r="AU2">
            <v>61</v>
          </cell>
          <cell r="AV2">
            <v>140</v>
          </cell>
        </row>
        <row r="3">
          <cell r="AO3">
            <v>13</v>
          </cell>
          <cell r="AP3">
            <v>9</v>
          </cell>
          <cell r="AQ3">
            <v>22</v>
          </cell>
          <cell r="AT3">
            <v>73</v>
          </cell>
          <cell r="AU3">
            <v>81</v>
          </cell>
          <cell r="AV3">
            <v>154</v>
          </cell>
        </row>
        <row r="4">
          <cell r="AO4">
            <v>11</v>
          </cell>
          <cell r="AP4">
            <v>15</v>
          </cell>
          <cell r="AQ4">
            <v>26</v>
          </cell>
          <cell r="AT4">
            <v>102</v>
          </cell>
          <cell r="AU4">
            <v>91</v>
          </cell>
          <cell r="AV4">
            <v>193</v>
          </cell>
        </row>
        <row r="5">
          <cell r="AO5">
            <v>20</v>
          </cell>
          <cell r="AP5">
            <v>8</v>
          </cell>
          <cell r="AQ5">
            <v>28</v>
          </cell>
          <cell r="AT5">
            <v>113</v>
          </cell>
          <cell r="AU5">
            <v>109</v>
          </cell>
          <cell r="AV5">
            <v>222</v>
          </cell>
        </row>
        <row r="6">
          <cell r="AO6">
            <v>15</v>
          </cell>
          <cell r="AP6">
            <v>12</v>
          </cell>
          <cell r="AQ6">
            <v>27</v>
          </cell>
          <cell r="AT6">
            <v>108</v>
          </cell>
          <cell r="AU6">
            <v>104</v>
          </cell>
          <cell r="AV6">
            <v>212</v>
          </cell>
        </row>
        <row r="7">
          <cell r="AO7">
            <v>13</v>
          </cell>
          <cell r="AP7">
            <v>12</v>
          </cell>
          <cell r="AQ7">
            <v>25</v>
          </cell>
          <cell r="AT7">
            <v>116</v>
          </cell>
          <cell r="AU7">
            <v>98</v>
          </cell>
          <cell r="AV7">
            <v>214</v>
          </cell>
        </row>
        <row r="8">
          <cell r="AO8">
            <v>13</v>
          </cell>
          <cell r="AP8">
            <v>12</v>
          </cell>
          <cell r="AQ8">
            <v>25</v>
          </cell>
          <cell r="AT8">
            <v>88</v>
          </cell>
          <cell r="AU8">
            <v>81</v>
          </cell>
          <cell r="AV8">
            <v>169</v>
          </cell>
        </row>
        <row r="9">
          <cell r="AO9">
            <v>14</v>
          </cell>
          <cell r="AP9">
            <v>15</v>
          </cell>
          <cell r="AQ9">
            <v>29</v>
          </cell>
          <cell r="AT9">
            <v>49</v>
          </cell>
          <cell r="AU9">
            <v>58</v>
          </cell>
          <cell r="AV9">
            <v>107</v>
          </cell>
        </row>
        <row r="10">
          <cell r="AO10">
            <v>14</v>
          </cell>
          <cell r="AP10">
            <v>19</v>
          </cell>
          <cell r="AQ10">
            <v>33</v>
          </cell>
          <cell r="AT10">
            <v>44</v>
          </cell>
          <cell r="AU10">
            <v>48</v>
          </cell>
          <cell r="AV10">
            <v>92</v>
          </cell>
        </row>
        <row r="11">
          <cell r="AO11">
            <v>19</v>
          </cell>
          <cell r="AP11">
            <v>23</v>
          </cell>
          <cell r="AQ11">
            <v>42</v>
          </cell>
          <cell r="AT11">
            <v>54</v>
          </cell>
          <cell r="AU11">
            <v>48</v>
          </cell>
          <cell r="AV11">
            <v>102</v>
          </cell>
        </row>
        <row r="12">
          <cell r="AO12">
            <v>26</v>
          </cell>
          <cell r="AP12">
            <v>18</v>
          </cell>
          <cell r="AQ12">
            <v>44</v>
          </cell>
          <cell r="AT12">
            <v>51</v>
          </cell>
          <cell r="AU12">
            <v>47</v>
          </cell>
          <cell r="AV12">
            <v>98</v>
          </cell>
        </row>
        <row r="13">
          <cell r="AO13">
            <v>18</v>
          </cell>
          <cell r="AP13">
            <v>14</v>
          </cell>
          <cell r="AQ13">
            <v>32</v>
          </cell>
          <cell r="AT13">
            <v>23</v>
          </cell>
          <cell r="AU13">
            <v>32</v>
          </cell>
          <cell r="AV13">
            <v>55</v>
          </cell>
        </row>
        <row r="14">
          <cell r="AO14">
            <v>18</v>
          </cell>
          <cell r="AP14">
            <v>15</v>
          </cell>
          <cell r="AQ14">
            <v>33</v>
          </cell>
          <cell r="AT14">
            <v>16</v>
          </cell>
          <cell r="AU14">
            <v>28</v>
          </cell>
          <cell r="AV14">
            <v>44</v>
          </cell>
        </row>
        <row r="15">
          <cell r="AO15">
            <v>18</v>
          </cell>
          <cell r="AP15">
            <v>24</v>
          </cell>
          <cell r="AQ15">
            <v>42</v>
          </cell>
          <cell r="AT15">
            <v>22</v>
          </cell>
          <cell r="AU15">
            <v>23</v>
          </cell>
          <cell r="AV15">
            <v>45</v>
          </cell>
        </row>
        <row r="16">
          <cell r="AO16">
            <v>22</v>
          </cell>
          <cell r="AP16">
            <v>20</v>
          </cell>
          <cell r="AQ16">
            <v>42</v>
          </cell>
          <cell r="AT16">
            <v>10</v>
          </cell>
          <cell r="AU16">
            <v>14</v>
          </cell>
          <cell r="AV16">
            <v>24</v>
          </cell>
        </row>
        <row r="17">
          <cell r="AO17">
            <v>19</v>
          </cell>
          <cell r="AP17">
            <v>16</v>
          </cell>
          <cell r="AQ17">
            <v>35</v>
          </cell>
          <cell r="AT17">
            <v>9</v>
          </cell>
          <cell r="AU17">
            <v>15</v>
          </cell>
          <cell r="AV17">
            <v>24</v>
          </cell>
        </row>
        <row r="18">
          <cell r="AO18">
            <v>29</v>
          </cell>
          <cell r="AP18">
            <v>26</v>
          </cell>
          <cell r="AQ18">
            <v>55</v>
          </cell>
          <cell r="AT18">
            <v>6</v>
          </cell>
          <cell r="AU18">
            <v>34</v>
          </cell>
          <cell r="AV18">
            <v>40</v>
          </cell>
        </row>
        <row r="19">
          <cell r="AO19">
            <v>19</v>
          </cell>
          <cell r="AP19">
            <v>18</v>
          </cell>
          <cell r="AQ19">
            <v>37</v>
          </cell>
          <cell r="AT19">
            <v>963</v>
          </cell>
          <cell r="AU19">
            <v>972</v>
          </cell>
          <cell r="AV19">
            <v>1935</v>
          </cell>
        </row>
        <row r="20">
          <cell r="AO20">
            <v>22</v>
          </cell>
          <cell r="AP20">
            <v>22</v>
          </cell>
          <cell r="AQ20">
            <v>44</v>
          </cell>
        </row>
        <row r="21">
          <cell r="AO21">
            <v>24</v>
          </cell>
          <cell r="AP21">
            <v>27</v>
          </cell>
          <cell r="AQ21">
            <v>51</v>
          </cell>
        </row>
        <row r="22">
          <cell r="AO22">
            <v>26</v>
          </cell>
          <cell r="AP22">
            <v>19</v>
          </cell>
          <cell r="AQ22">
            <v>45</v>
          </cell>
        </row>
        <row r="23">
          <cell r="AO23">
            <v>22</v>
          </cell>
          <cell r="AP23">
            <v>27</v>
          </cell>
          <cell r="AQ23">
            <v>49</v>
          </cell>
        </row>
        <row r="24">
          <cell r="AO24">
            <v>19</v>
          </cell>
          <cell r="AP24">
            <v>19</v>
          </cell>
          <cell r="AQ24">
            <v>38</v>
          </cell>
        </row>
        <row r="25">
          <cell r="AO25">
            <v>17</v>
          </cell>
          <cell r="AP25">
            <v>23</v>
          </cell>
          <cell r="AQ25">
            <v>40</v>
          </cell>
        </row>
        <row r="26">
          <cell r="AO26">
            <v>24</v>
          </cell>
          <cell r="AP26">
            <v>16</v>
          </cell>
          <cell r="AQ26">
            <v>40</v>
          </cell>
        </row>
        <row r="27">
          <cell r="AO27">
            <v>20</v>
          </cell>
          <cell r="AP27">
            <v>22</v>
          </cell>
          <cell r="AQ27">
            <v>42</v>
          </cell>
        </row>
        <row r="28">
          <cell r="AO28">
            <v>23</v>
          </cell>
          <cell r="AP28">
            <v>12</v>
          </cell>
          <cell r="AQ28">
            <v>35</v>
          </cell>
        </row>
        <row r="29">
          <cell r="AO29">
            <v>30</v>
          </cell>
          <cell r="AP29">
            <v>26</v>
          </cell>
          <cell r="AQ29">
            <v>56</v>
          </cell>
        </row>
        <row r="30">
          <cell r="AO30">
            <v>18</v>
          </cell>
          <cell r="AP30">
            <v>19</v>
          </cell>
          <cell r="AQ30">
            <v>37</v>
          </cell>
        </row>
        <row r="31">
          <cell r="AO31">
            <v>25</v>
          </cell>
          <cell r="AP31">
            <v>19</v>
          </cell>
          <cell r="AQ31">
            <v>44</v>
          </cell>
        </row>
        <row r="32">
          <cell r="AO32">
            <v>16</v>
          </cell>
          <cell r="AP32">
            <v>15</v>
          </cell>
          <cell r="AQ32">
            <v>31</v>
          </cell>
        </row>
        <row r="33">
          <cell r="AO33">
            <v>17</v>
          </cell>
          <cell r="AP33">
            <v>16</v>
          </cell>
          <cell r="AQ33">
            <v>33</v>
          </cell>
        </row>
        <row r="34">
          <cell r="AO34">
            <v>18</v>
          </cell>
          <cell r="AP34">
            <v>15</v>
          </cell>
          <cell r="AQ34">
            <v>33</v>
          </cell>
        </row>
        <row r="35">
          <cell r="AO35">
            <v>13</v>
          </cell>
          <cell r="AP35">
            <v>16</v>
          </cell>
          <cell r="AQ35">
            <v>29</v>
          </cell>
        </row>
        <row r="36">
          <cell r="AO36">
            <v>24</v>
          </cell>
          <cell r="AP36">
            <v>19</v>
          </cell>
          <cell r="AQ36">
            <v>43</v>
          </cell>
        </row>
        <row r="37">
          <cell r="AO37">
            <v>10</v>
          </cell>
          <cell r="AP37">
            <v>10</v>
          </cell>
          <cell r="AQ37">
            <v>20</v>
          </cell>
        </row>
        <row r="38">
          <cell r="AO38">
            <v>10</v>
          </cell>
          <cell r="AP38">
            <v>4</v>
          </cell>
          <cell r="AQ38">
            <v>14</v>
          </cell>
        </row>
        <row r="39">
          <cell r="AO39">
            <v>11</v>
          </cell>
          <cell r="AP39">
            <v>13</v>
          </cell>
          <cell r="AQ39">
            <v>24</v>
          </cell>
        </row>
        <row r="40">
          <cell r="AO40">
            <v>12</v>
          </cell>
          <cell r="AP40">
            <v>16</v>
          </cell>
          <cell r="AQ40">
            <v>28</v>
          </cell>
        </row>
        <row r="41">
          <cell r="AO41">
            <v>6</v>
          </cell>
          <cell r="AP41">
            <v>15</v>
          </cell>
          <cell r="AQ41">
            <v>21</v>
          </cell>
        </row>
        <row r="42">
          <cell r="AO42">
            <v>10</v>
          </cell>
          <cell r="AP42">
            <v>12</v>
          </cell>
          <cell r="AQ42">
            <v>22</v>
          </cell>
        </row>
        <row r="43">
          <cell r="AO43">
            <v>10</v>
          </cell>
          <cell r="AP43">
            <v>9</v>
          </cell>
          <cell r="AQ43">
            <v>19</v>
          </cell>
        </row>
        <row r="44">
          <cell r="AO44">
            <v>9</v>
          </cell>
          <cell r="AP44">
            <v>13</v>
          </cell>
          <cell r="AQ44">
            <v>22</v>
          </cell>
        </row>
        <row r="45">
          <cell r="AO45">
            <v>7</v>
          </cell>
          <cell r="AP45">
            <v>9</v>
          </cell>
          <cell r="AQ45">
            <v>16</v>
          </cell>
        </row>
        <row r="46">
          <cell r="AO46">
            <v>8</v>
          </cell>
          <cell r="AP46">
            <v>5</v>
          </cell>
          <cell r="AQ46">
            <v>13</v>
          </cell>
        </row>
        <row r="47">
          <cell r="AO47">
            <v>15</v>
          </cell>
          <cell r="AP47">
            <v>13</v>
          </cell>
          <cell r="AQ47">
            <v>28</v>
          </cell>
        </row>
        <row r="48">
          <cell r="AO48">
            <v>12</v>
          </cell>
          <cell r="AP48">
            <v>12</v>
          </cell>
          <cell r="AQ48">
            <v>24</v>
          </cell>
        </row>
        <row r="49">
          <cell r="AO49">
            <v>9</v>
          </cell>
          <cell r="AP49">
            <v>3</v>
          </cell>
          <cell r="AQ49">
            <v>12</v>
          </cell>
        </row>
        <row r="50">
          <cell r="AO50">
            <v>12</v>
          </cell>
          <cell r="AP50">
            <v>10</v>
          </cell>
          <cell r="AQ50">
            <v>22</v>
          </cell>
        </row>
        <row r="51">
          <cell r="AO51">
            <v>6</v>
          </cell>
          <cell r="AP51">
            <v>10</v>
          </cell>
          <cell r="AQ51">
            <v>16</v>
          </cell>
        </row>
        <row r="52">
          <cell r="AO52">
            <v>10</v>
          </cell>
          <cell r="AP52">
            <v>6</v>
          </cell>
          <cell r="AQ52">
            <v>16</v>
          </cell>
        </row>
        <row r="53">
          <cell r="AO53">
            <v>13</v>
          </cell>
          <cell r="AP53">
            <v>9</v>
          </cell>
          <cell r="AQ53">
            <v>22</v>
          </cell>
        </row>
        <row r="54">
          <cell r="AO54">
            <v>7</v>
          </cell>
          <cell r="AP54">
            <v>7</v>
          </cell>
          <cell r="AQ54">
            <v>14</v>
          </cell>
        </row>
        <row r="55">
          <cell r="AO55">
            <v>7</v>
          </cell>
          <cell r="AP55">
            <v>10</v>
          </cell>
          <cell r="AQ55">
            <v>17</v>
          </cell>
        </row>
        <row r="56">
          <cell r="AO56">
            <v>14</v>
          </cell>
          <cell r="AP56">
            <v>15</v>
          </cell>
          <cell r="AQ56">
            <v>29</v>
          </cell>
        </row>
        <row r="57">
          <cell r="AO57">
            <v>5</v>
          </cell>
          <cell r="AP57">
            <v>7</v>
          </cell>
          <cell r="AQ57">
            <v>12</v>
          </cell>
        </row>
        <row r="58">
          <cell r="AO58">
            <v>4</v>
          </cell>
          <cell r="AP58">
            <v>8</v>
          </cell>
          <cell r="AQ58">
            <v>12</v>
          </cell>
        </row>
        <row r="59">
          <cell r="AO59">
            <v>3</v>
          </cell>
          <cell r="AP59">
            <v>2</v>
          </cell>
          <cell r="AQ59">
            <v>5</v>
          </cell>
        </row>
        <row r="60">
          <cell r="AO60">
            <v>5</v>
          </cell>
          <cell r="AP60">
            <v>9</v>
          </cell>
          <cell r="AQ60">
            <v>14</v>
          </cell>
        </row>
        <row r="61">
          <cell r="AO61">
            <v>6</v>
          </cell>
          <cell r="AP61">
            <v>6</v>
          </cell>
          <cell r="AQ61">
            <v>12</v>
          </cell>
        </row>
        <row r="62">
          <cell r="AO62">
            <v>2</v>
          </cell>
          <cell r="AP62">
            <v>4</v>
          </cell>
          <cell r="AQ62">
            <v>6</v>
          </cell>
        </row>
        <row r="63">
          <cell r="AO63">
            <v>4</v>
          </cell>
          <cell r="AP63">
            <v>5</v>
          </cell>
          <cell r="AQ63">
            <v>9</v>
          </cell>
        </row>
        <row r="64">
          <cell r="AO64">
            <v>2</v>
          </cell>
          <cell r="AP64">
            <v>6</v>
          </cell>
          <cell r="AQ64">
            <v>8</v>
          </cell>
        </row>
        <row r="65">
          <cell r="AO65">
            <v>3</v>
          </cell>
          <cell r="AP65">
            <v>6</v>
          </cell>
          <cell r="AQ65">
            <v>9</v>
          </cell>
        </row>
        <row r="66">
          <cell r="AO66">
            <v>5</v>
          </cell>
          <cell r="AP66">
            <v>7</v>
          </cell>
          <cell r="AQ66">
            <v>12</v>
          </cell>
        </row>
        <row r="67">
          <cell r="AO67">
            <v>5</v>
          </cell>
          <cell r="AP67">
            <v>6</v>
          </cell>
          <cell r="AQ67">
            <v>11</v>
          </cell>
        </row>
        <row r="68">
          <cell r="AO68">
            <v>1</v>
          </cell>
          <cell r="AP68">
            <v>4</v>
          </cell>
          <cell r="AQ68">
            <v>5</v>
          </cell>
        </row>
        <row r="69">
          <cell r="AO69">
            <v>5</v>
          </cell>
          <cell r="AP69">
            <v>7</v>
          </cell>
          <cell r="AQ69">
            <v>12</v>
          </cell>
        </row>
        <row r="70">
          <cell r="AO70">
            <v>5</v>
          </cell>
          <cell r="AP70">
            <v>2</v>
          </cell>
          <cell r="AQ70">
            <v>7</v>
          </cell>
        </row>
        <row r="71">
          <cell r="AO71">
            <v>6</v>
          </cell>
          <cell r="AP71">
            <v>4</v>
          </cell>
          <cell r="AQ71">
            <v>10</v>
          </cell>
        </row>
        <row r="72">
          <cell r="AO72">
            <v>2</v>
          </cell>
          <cell r="AP72">
            <v>3</v>
          </cell>
          <cell r="AQ72">
            <v>5</v>
          </cell>
        </row>
        <row r="73">
          <cell r="AO73">
            <v>2</v>
          </cell>
          <cell r="AP73">
            <v>2</v>
          </cell>
          <cell r="AQ73">
            <v>4</v>
          </cell>
        </row>
        <row r="74">
          <cell r="AO74">
            <v>2</v>
          </cell>
          <cell r="AP74">
            <v>2</v>
          </cell>
          <cell r="AQ74">
            <v>4</v>
          </cell>
        </row>
        <row r="75">
          <cell r="AO75">
            <v>2</v>
          </cell>
          <cell r="AP75">
            <v>2</v>
          </cell>
          <cell r="AQ75">
            <v>4</v>
          </cell>
        </row>
        <row r="76">
          <cell r="AO76">
            <v>2</v>
          </cell>
          <cell r="AP76">
            <v>5</v>
          </cell>
          <cell r="AQ76">
            <v>7</v>
          </cell>
        </row>
        <row r="77">
          <cell r="AO77">
            <v>1</v>
          </cell>
          <cell r="AP77">
            <v>2</v>
          </cell>
          <cell r="AQ77">
            <v>3</v>
          </cell>
        </row>
        <row r="78">
          <cell r="AO78">
            <v>5</v>
          </cell>
          <cell r="AP78">
            <v>3</v>
          </cell>
          <cell r="AQ78">
            <v>8</v>
          </cell>
        </row>
        <row r="79">
          <cell r="AO79">
            <v>0</v>
          </cell>
          <cell r="AP79">
            <v>1</v>
          </cell>
          <cell r="AQ79">
            <v>1</v>
          </cell>
        </row>
        <row r="80">
          <cell r="AO80">
            <v>2</v>
          </cell>
          <cell r="AP80">
            <v>1</v>
          </cell>
          <cell r="AQ80">
            <v>3</v>
          </cell>
        </row>
        <row r="81">
          <cell r="AO81">
            <v>1</v>
          </cell>
          <cell r="AP81">
            <v>8</v>
          </cell>
          <cell r="AQ81">
            <v>9</v>
          </cell>
        </row>
        <row r="82">
          <cell r="AO82">
            <v>0</v>
          </cell>
          <cell r="AP82">
            <v>4</v>
          </cell>
          <cell r="AQ82">
            <v>4</v>
          </cell>
        </row>
        <row r="83">
          <cell r="AO83">
            <v>6</v>
          </cell>
          <cell r="AP83">
            <v>30</v>
          </cell>
          <cell r="AQ83">
            <v>36</v>
          </cell>
        </row>
        <row r="84">
          <cell r="AO84">
            <v>963</v>
          </cell>
          <cell r="AP84">
            <v>972</v>
          </cell>
          <cell r="AQ84">
            <v>1935</v>
          </cell>
        </row>
      </sheetData>
      <sheetData sheetId="11" refreshError="1">
        <row r="2">
          <cell r="AO2">
            <v>31</v>
          </cell>
          <cell r="AP2">
            <v>24</v>
          </cell>
          <cell r="AQ2">
            <v>55</v>
          </cell>
          <cell r="AT2">
            <v>152</v>
          </cell>
          <cell r="AU2">
            <v>134</v>
          </cell>
          <cell r="AV2">
            <v>286</v>
          </cell>
        </row>
        <row r="3">
          <cell r="AO3">
            <v>30</v>
          </cell>
          <cell r="AP3">
            <v>27</v>
          </cell>
          <cell r="AQ3">
            <v>57</v>
          </cell>
          <cell r="AT3">
            <v>187</v>
          </cell>
          <cell r="AU3">
            <v>159</v>
          </cell>
          <cell r="AV3">
            <v>346</v>
          </cell>
        </row>
        <row r="4">
          <cell r="AO4">
            <v>26</v>
          </cell>
          <cell r="AP4">
            <v>26</v>
          </cell>
          <cell r="AQ4">
            <v>52</v>
          </cell>
          <cell r="AT4">
            <v>183</v>
          </cell>
          <cell r="AU4">
            <v>191</v>
          </cell>
          <cell r="AV4">
            <v>374</v>
          </cell>
        </row>
        <row r="5">
          <cell r="AO5">
            <v>29</v>
          </cell>
          <cell r="AP5">
            <v>25</v>
          </cell>
          <cell r="AQ5">
            <v>54</v>
          </cell>
          <cell r="AT5">
            <v>176</v>
          </cell>
          <cell r="AU5">
            <v>142</v>
          </cell>
          <cell r="AV5">
            <v>318</v>
          </cell>
        </row>
        <row r="6">
          <cell r="AO6">
            <v>36</v>
          </cell>
          <cell r="AP6">
            <v>32</v>
          </cell>
          <cell r="AQ6">
            <v>68</v>
          </cell>
          <cell r="AT6">
            <v>207</v>
          </cell>
          <cell r="AU6">
            <v>158</v>
          </cell>
          <cell r="AV6">
            <v>365</v>
          </cell>
        </row>
        <row r="7">
          <cell r="AO7">
            <v>40</v>
          </cell>
          <cell r="AP7">
            <v>24</v>
          </cell>
          <cell r="AQ7">
            <v>64</v>
          </cell>
          <cell r="AT7">
            <v>164</v>
          </cell>
          <cell r="AU7">
            <v>153</v>
          </cell>
          <cell r="AV7">
            <v>317</v>
          </cell>
        </row>
        <row r="8">
          <cell r="AO8">
            <v>31</v>
          </cell>
          <cell r="AP8">
            <v>33</v>
          </cell>
          <cell r="AQ8">
            <v>64</v>
          </cell>
          <cell r="AT8">
            <v>151</v>
          </cell>
          <cell r="AU8">
            <v>160</v>
          </cell>
          <cell r="AV8">
            <v>311</v>
          </cell>
        </row>
        <row r="9">
          <cell r="AO9">
            <v>37</v>
          </cell>
          <cell r="AP9">
            <v>37</v>
          </cell>
          <cell r="AQ9">
            <v>74</v>
          </cell>
          <cell r="AT9">
            <v>132</v>
          </cell>
          <cell r="AU9">
            <v>111</v>
          </cell>
          <cell r="AV9">
            <v>243</v>
          </cell>
        </row>
        <row r="10">
          <cell r="AO10">
            <v>30</v>
          </cell>
          <cell r="AP10">
            <v>30</v>
          </cell>
          <cell r="AQ10">
            <v>60</v>
          </cell>
          <cell r="AT10">
            <v>120</v>
          </cell>
          <cell r="AU10">
            <v>98</v>
          </cell>
          <cell r="AV10">
            <v>218</v>
          </cell>
        </row>
        <row r="11">
          <cell r="AO11">
            <v>49</v>
          </cell>
          <cell r="AP11">
            <v>35</v>
          </cell>
          <cell r="AQ11">
            <v>84</v>
          </cell>
          <cell r="AT11">
            <v>105</v>
          </cell>
          <cell r="AU11">
            <v>123</v>
          </cell>
          <cell r="AV11">
            <v>228</v>
          </cell>
        </row>
        <row r="12">
          <cell r="AO12">
            <v>41</v>
          </cell>
          <cell r="AP12">
            <v>40</v>
          </cell>
          <cell r="AQ12">
            <v>81</v>
          </cell>
          <cell r="AT12">
            <v>127</v>
          </cell>
          <cell r="AU12">
            <v>121</v>
          </cell>
          <cell r="AV12">
            <v>248</v>
          </cell>
        </row>
        <row r="13">
          <cell r="AO13">
            <v>34</v>
          </cell>
          <cell r="AP13">
            <v>34</v>
          </cell>
          <cell r="AQ13">
            <v>68</v>
          </cell>
          <cell r="AT13">
            <v>77</v>
          </cell>
          <cell r="AU13">
            <v>91</v>
          </cell>
          <cell r="AV13">
            <v>168</v>
          </cell>
        </row>
        <row r="14">
          <cell r="AO14">
            <v>44</v>
          </cell>
          <cell r="AP14">
            <v>41</v>
          </cell>
          <cell r="AQ14">
            <v>85</v>
          </cell>
          <cell r="AT14">
            <v>63</v>
          </cell>
          <cell r="AU14">
            <v>75</v>
          </cell>
          <cell r="AV14">
            <v>138</v>
          </cell>
        </row>
        <row r="15">
          <cell r="AO15">
            <v>36</v>
          </cell>
          <cell r="AP15">
            <v>26</v>
          </cell>
          <cell r="AQ15">
            <v>62</v>
          </cell>
          <cell r="AT15">
            <v>47</v>
          </cell>
          <cell r="AU15">
            <v>65</v>
          </cell>
          <cell r="AV15">
            <v>112</v>
          </cell>
        </row>
        <row r="16">
          <cell r="AO16">
            <v>28</v>
          </cell>
          <cell r="AP16">
            <v>50</v>
          </cell>
          <cell r="AQ16">
            <v>78</v>
          </cell>
          <cell r="AT16">
            <v>34</v>
          </cell>
          <cell r="AU16">
            <v>44</v>
          </cell>
          <cell r="AV16">
            <v>78</v>
          </cell>
        </row>
        <row r="17">
          <cell r="AO17">
            <v>27</v>
          </cell>
          <cell r="AP17">
            <v>31</v>
          </cell>
          <cell r="AQ17">
            <v>58</v>
          </cell>
          <cell r="AT17">
            <v>33</v>
          </cell>
          <cell r="AU17">
            <v>33</v>
          </cell>
          <cell r="AV17">
            <v>66</v>
          </cell>
        </row>
        <row r="18">
          <cell r="AO18">
            <v>31</v>
          </cell>
          <cell r="AP18">
            <v>23</v>
          </cell>
          <cell r="AQ18">
            <v>54</v>
          </cell>
          <cell r="AT18">
            <v>35</v>
          </cell>
          <cell r="AU18">
            <v>65</v>
          </cell>
          <cell r="AV18">
            <v>100</v>
          </cell>
        </row>
        <row r="19">
          <cell r="AO19">
            <v>40</v>
          </cell>
          <cell r="AP19">
            <v>34</v>
          </cell>
          <cell r="AQ19">
            <v>74</v>
          </cell>
          <cell r="AT19">
            <v>1993</v>
          </cell>
          <cell r="AU19">
            <v>1923</v>
          </cell>
          <cell r="AV19">
            <v>3916</v>
          </cell>
        </row>
        <row r="20">
          <cell r="AO20">
            <v>44</v>
          </cell>
          <cell r="AP20">
            <v>22</v>
          </cell>
          <cell r="AQ20">
            <v>66</v>
          </cell>
        </row>
        <row r="21">
          <cell r="AO21">
            <v>34</v>
          </cell>
          <cell r="AP21">
            <v>32</v>
          </cell>
          <cell r="AQ21">
            <v>66</v>
          </cell>
        </row>
        <row r="22">
          <cell r="AO22">
            <v>45</v>
          </cell>
          <cell r="AP22">
            <v>37</v>
          </cell>
          <cell r="AQ22">
            <v>82</v>
          </cell>
        </row>
        <row r="23">
          <cell r="AO23">
            <v>47</v>
          </cell>
          <cell r="AP23">
            <v>37</v>
          </cell>
          <cell r="AQ23">
            <v>84</v>
          </cell>
        </row>
        <row r="24">
          <cell r="AO24">
            <v>38</v>
          </cell>
          <cell r="AP24">
            <v>36</v>
          </cell>
          <cell r="AQ24">
            <v>74</v>
          </cell>
        </row>
        <row r="25">
          <cell r="AO25">
            <v>34</v>
          </cell>
          <cell r="AP25">
            <v>28</v>
          </cell>
          <cell r="AQ25">
            <v>62</v>
          </cell>
        </row>
        <row r="26">
          <cell r="AO26">
            <v>43</v>
          </cell>
          <cell r="AP26">
            <v>20</v>
          </cell>
          <cell r="AQ26">
            <v>63</v>
          </cell>
        </row>
        <row r="27">
          <cell r="AO27">
            <v>38</v>
          </cell>
          <cell r="AP27">
            <v>34</v>
          </cell>
          <cell r="AQ27">
            <v>72</v>
          </cell>
        </row>
        <row r="28">
          <cell r="AO28">
            <v>32</v>
          </cell>
          <cell r="AP28">
            <v>25</v>
          </cell>
          <cell r="AQ28">
            <v>57</v>
          </cell>
        </row>
        <row r="29">
          <cell r="AO29">
            <v>33</v>
          </cell>
          <cell r="AP29">
            <v>32</v>
          </cell>
          <cell r="AQ29">
            <v>65</v>
          </cell>
        </row>
        <row r="30">
          <cell r="AO30">
            <v>27</v>
          </cell>
          <cell r="AP30">
            <v>33</v>
          </cell>
          <cell r="AQ30">
            <v>60</v>
          </cell>
        </row>
        <row r="31">
          <cell r="AO31">
            <v>34</v>
          </cell>
          <cell r="AP31">
            <v>29</v>
          </cell>
          <cell r="AQ31">
            <v>63</v>
          </cell>
        </row>
        <row r="32">
          <cell r="AO32">
            <v>36</v>
          </cell>
          <cell r="AP32">
            <v>38</v>
          </cell>
          <cell r="AQ32">
            <v>74</v>
          </cell>
        </row>
        <row r="33">
          <cell r="AO33">
            <v>33</v>
          </cell>
          <cell r="AP33">
            <v>34</v>
          </cell>
          <cell r="AQ33">
            <v>67</v>
          </cell>
        </row>
        <row r="34">
          <cell r="AO34">
            <v>33</v>
          </cell>
          <cell r="AP34">
            <v>35</v>
          </cell>
          <cell r="AQ34">
            <v>68</v>
          </cell>
        </row>
        <row r="35">
          <cell r="AO35">
            <v>25</v>
          </cell>
          <cell r="AP35">
            <v>26</v>
          </cell>
          <cell r="AQ35">
            <v>51</v>
          </cell>
        </row>
        <row r="36">
          <cell r="AO36">
            <v>24</v>
          </cell>
          <cell r="AP36">
            <v>27</v>
          </cell>
          <cell r="AQ36">
            <v>51</v>
          </cell>
        </row>
        <row r="37">
          <cell r="AO37">
            <v>20</v>
          </cell>
          <cell r="AP37">
            <v>21</v>
          </cell>
          <cell r="AQ37">
            <v>41</v>
          </cell>
        </row>
        <row r="38">
          <cell r="AO38">
            <v>41</v>
          </cell>
          <cell r="AP38">
            <v>24</v>
          </cell>
          <cell r="AQ38">
            <v>65</v>
          </cell>
        </row>
        <row r="39">
          <cell r="AO39">
            <v>27</v>
          </cell>
          <cell r="AP39">
            <v>21</v>
          </cell>
          <cell r="AQ39">
            <v>48</v>
          </cell>
        </row>
        <row r="40">
          <cell r="AO40">
            <v>25</v>
          </cell>
          <cell r="AP40">
            <v>24</v>
          </cell>
          <cell r="AQ40">
            <v>49</v>
          </cell>
        </row>
        <row r="41">
          <cell r="AO41">
            <v>19</v>
          </cell>
          <cell r="AP41">
            <v>21</v>
          </cell>
          <cell r="AQ41">
            <v>40</v>
          </cell>
        </row>
        <row r="42">
          <cell r="AO42">
            <v>29</v>
          </cell>
          <cell r="AP42">
            <v>19</v>
          </cell>
          <cell r="AQ42">
            <v>48</v>
          </cell>
        </row>
        <row r="43">
          <cell r="AO43">
            <v>15</v>
          </cell>
          <cell r="AP43">
            <v>23</v>
          </cell>
          <cell r="AQ43">
            <v>38</v>
          </cell>
        </row>
        <row r="44">
          <cell r="AO44">
            <v>23</v>
          </cell>
          <cell r="AP44">
            <v>20</v>
          </cell>
          <cell r="AQ44">
            <v>43</v>
          </cell>
        </row>
        <row r="45">
          <cell r="AO45">
            <v>22</v>
          </cell>
          <cell r="AP45">
            <v>17</v>
          </cell>
          <cell r="AQ45">
            <v>39</v>
          </cell>
        </row>
        <row r="46">
          <cell r="AO46">
            <v>31</v>
          </cell>
          <cell r="AP46">
            <v>19</v>
          </cell>
          <cell r="AQ46">
            <v>50</v>
          </cell>
        </row>
        <row r="47">
          <cell r="AO47">
            <v>18</v>
          </cell>
          <cell r="AP47">
            <v>30</v>
          </cell>
          <cell r="AQ47">
            <v>48</v>
          </cell>
        </row>
        <row r="48">
          <cell r="AO48">
            <v>24</v>
          </cell>
          <cell r="AP48">
            <v>23</v>
          </cell>
          <cell r="AQ48">
            <v>47</v>
          </cell>
        </row>
        <row r="49">
          <cell r="AO49">
            <v>24</v>
          </cell>
          <cell r="AP49">
            <v>19</v>
          </cell>
          <cell r="AQ49">
            <v>43</v>
          </cell>
        </row>
        <row r="50">
          <cell r="AO50">
            <v>22</v>
          </cell>
          <cell r="AP50">
            <v>27</v>
          </cell>
          <cell r="AQ50">
            <v>49</v>
          </cell>
        </row>
        <row r="51">
          <cell r="AO51">
            <v>17</v>
          </cell>
          <cell r="AP51">
            <v>24</v>
          </cell>
          <cell r="AQ51">
            <v>41</v>
          </cell>
        </row>
        <row r="52">
          <cell r="AO52">
            <v>30</v>
          </cell>
          <cell r="AP52">
            <v>22</v>
          </cell>
          <cell r="AQ52">
            <v>52</v>
          </cell>
        </row>
        <row r="53">
          <cell r="AO53">
            <v>23</v>
          </cell>
          <cell r="AP53">
            <v>26</v>
          </cell>
          <cell r="AQ53">
            <v>49</v>
          </cell>
        </row>
        <row r="54">
          <cell r="AO54">
            <v>22</v>
          </cell>
          <cell r="AP54">
            <v>19</v>
          </cell>
          <cell r="AQ54">
            <v>41</v>
          </cell>
        </row>
        <row r="55">
          <cell r="AO55">
            <v>23</v>
          </cell>
          <cell r="AP55">
            <v>28</v>
          </cell>
          <cell r="AQ55">
            <v>51</v>
          </cell>
        </row>
        <row r="56">
          <cell r="AO56">
            <v>29</v>
          </cell>
          <cell r="AP56">
            <v>26</v>
          </cell>
          <cell r="AQ56">
            <v>55</v>
          </cell>
        </row>
        <row r="57">
          <cell r="AO57">
            <v>21</v>
          </cell>
          <cell r="AP57">
            <v>25</v>
          </cell>
          <cell r="AQ57">
            <v>46</v>
          </cell>
        </row>
        <row r="58">
          <cell r="AO58">
            <v>21</v>
          </cell>
          <cell r="AP58">
            <v>24</v>
          </cell>
          <cell r="AQ58">
            <v>45</v>
          </cell>
        </row>
        <row r="59">
          <cell r="AO59">
            <v>8</v>
          </cell>
          <cell r="AP59">
            <v>17</v>
          </cell>
          <cell r="AQ59">
            <v>25</v>
          </cell>
        </row>
        <row r="60">
          <cell r="AO60">
            <v>16</v>
          </cell>
          <cell r="AP60">
            <v>19</v>
          </cell>
          <cell r="AQ60">
            <v>35</v>
          </cell>
        </row>
        <row r="61">
          <cell r="AO61">
            <v>11</v>
          </cell>
          <cell r="AP61">
            <v>6</v>
          </cell>
          <cell r="AQ61">
            <v>17</v>
          </cell>
        </row>
        <row r="62">
          <cell r="AO62">
            <v>11</v>
          </cell>
          <cell r="AP62">
            <v>13</v>
          </cell>
          <cell r="AQ62">
            <v>24</v>
          </cell>
        </row>
        <row r="63">
          <cell r="AO63">
            <v>8</v>
          </cell>
          <cell r="AP63">
            <v>18</v>
          </cell>
          <cell r="AQ63">
            <v>26</v>
          </cell>
        </row>
        <row r="64">
          <cell r="AO64">
            <v>23</v>
          </cell>
          <cell r="AP64">
            <v>18</v>
          </cell>
          <cell r="AQ64">
            <v>41</v>
          </cell>
        </row>
        <row r="65">
          <cell r="AO65">
            <v>9</v>
          </cell>
          <cell r="AP65">
            <v>13</v>
          </cell>
          <cell r="AQ65">
            <v>22</v>
          </cell>
        </row>
        <row r="66">
          <cell r="AO66">
            <v>12</v>
          </cell>
          <cell r="AP66">
            <v>13</v>
          </cell>
          <cell r="AQ66">
            <v>25</v>
          </cell>
        </row>
        <row r="67">
          <cell r="AO67">
            <v>12</v>
          </cell>
          <cell r="AP67">
            <v>13</v>
          </cell>
          <cell r="AQ67">
            <v>25</v>
          </cell>
        </row>
        <row r="68">
          <cell r="AO68">
            <v>9</v>
          </cell>
          <cell r="AP68">
            <v>7</v>
          </cell>
          <cell r="AQ68">
            <v>16</v>
          </cell>
        </row>
        <row r="69">
          <cell r="AO69">
            <v>9</v>
          </cell>
          <cell r="AP69">
            <v>16</v>
          </cell>
          <cell r="AQ69">
            <v>25</v>
          </cell>
        </row>
        <row r="70">
          <cell r="AO70">
            <v>7</v>
          </cell>
          <cell r="AP70">
            <v>20</v>
          </cell>
          <cell r="AQ70">
            <v>27</v>
          </cell>
        </row>
        <row r="71">
          <cell r="AO71">
            <v>10</v>
          </cell>
          <cell r="AP71">
            <v>9</v>
          </cell>
          <cell r="AQ71">
            <v>19</v>
          </cell>
        </row>
        <row r="72">
          <cell r="AO72">
            <v>6</v>
          </cell>
          <cell r="AP72">
            <v>5</v>
          </cell>
          <cell r="AQ72">
            <v>11</v>
          </cell>
        </row>
        <row r="73">
          <cell r="AO73">
            <v>6</v>
          </cell>
          <cell r="AP73">
            <v>11</v>
          </cell>
          <cell r="AQ73">
            <v>17</v>
          </cell>
        </row>
        <row r="74">
          <cell r="AO74">
            <v>5</v>
          </cell>
          <cell r="AP74">
            <v>7</v>
          </cell>
          <cell r="AQ74">
            <v>12</v>
          </cell>
        </row>
        <row r="75">
          <cell r="AO75">
            <v>7</v>
          </cell>
          <cell r="AP75">
            <v>5</v>
          </cell>
          <cell r="AQ75">
            <v>12</v>
          </cell>
        </row>
        <row r="76">
          <cell r="AO76">
            <v>10</v>
          </cell>
          <cell r="AP76">
            <v>16</v>
          </cell>
          <cell r="AQ76">
            <v>26</v>
          </cell>
        </row>
        <row r="77">
          <cell r="AO77">
            <v>6</v>
          </cell>
          <cell r="AP77">
            <v>7</v>
          </cell>
          <cell r="AQ77">
            <v>13</v>
          </cell>
        </row>
        <row r="78">
          <cell r="AO78">
            <v>11</v>
          </cell>
          <cell r="AP78">
            <v>8</v>
          </cell>
          <cell r="AQ78">
            <v>19</v>
          </cell>
        </row>
        <row r="79">
          <cell r="AO79">
            <v>3</v>
          </cell>
          <cell r="AP79">
            <v>6</v>
          </cell>
          <cell r="AQ79">
            <v>9</v>
          </cell>
        </row>
        <row r="80">
          <cell r="AO80">
            <v>4</v>
          </cell>
          <cell r="AP80">
            <v>8</v>
          </cell>
          <cell r="AQ80">
            <v>12</v>
          </cell>
        </row>
        <row r="81">
          <cell r="AO81">
            <v>9</v>
          </cell>
          <cell r="AP81">
            <v>4</v>
          </cell>
          <cell r="AQ81">
            <v>13</v>
          </cell>
        </row>
        <row r="82">
          <cell r="AO82">
            <v>5</v>
          </cell>
          <cell r="AP82">
            <v>2</v>
          </cell>
          <cell r="AQ82">
            <v>7</v>
          </cell>
        </row>
        <row r="83">
          <cell r="AO83">
            <v>30</v>
          </cell>
          <cell r="AP83">
            <v>63</v>
          </cell>
          <cell r="AQ83">
            <v>93</v>
          </cell>
        </row>
        <row r="84">
          <cell r="AO84">
            <v>1993</v>
          </cell>
          <cell r="AP84">
            <v>1923</v>
          </cell>
          <cell r="AQ84">
            <v>3916</v>
          </cell>
        </row>
      </sheetData>
      <sheetData sheetId="12" refreshError="1">
        <row r="2">
          <cell r="AO2">
            <v>15</v>
          </cell>
          <cell r="AP2">
            <v>15</v>
          </cell>
          <cell r="AQ2">
            <v>30</v>
          </cell>
          <cell r="AT2">
            <v>50</v>
          </cell>
          <cell r="AU2">
            <v>52</v>
          </cell>
          <cell r="AV2">
            <v>102</v>
          </cell>
        </row>
        <row r="3">
          <cell r="AO3">
            <v>8</v>
          </cell>
          <cell r="AP3">
            <v>12</v>
          </cell>
          <cell r="AQ3">
            <v>20</v>
          </cell>
          <cell r="AT3">
            <v>71</v>
          </cell>
          <cell r="AU3">
            <v>71</v>
          </cell>
          <cell r="AV3">
            <v>142</v>
          </cell>
        </row>
        <row r="4">
          <cell r="AO4">
            <v>10</v>
          </cell>
          <cell r="AP4">
            <v>9</v>
          </cell>
          <cell r="AQ4">
            <v>19</v>
          </cell>
          <cell r="AT4">
            <v>71</v>
          </cell>
          <cell r="AU4">
            <v>86</v>
          </cell>
          <cell r="AV4">
            <v>157</v>
          </cell>
        </row>
        <row r="5">
          <cell r="AO5">
            <v>6</v>
          </cell>
          <cell r="AP5">
            <v>11</v>
          </cell>
          <cell r="AQ5">
            <v>17</v>
          </cell>
          <cell r="AT5">
            <v>80</v>
          </cell>
          <cell r="AU5">
            <v>88</v>
          </cell>
          <cell r="AV5">
            <v>168</v>
          </cell>
        </row>
        <row r="6">
          <cell r="AO6">
            <v>11</v>
          </cell>
          <cell r="AP6">
            <v>5</v>
          </cell>
          <cell r="AQ6">
            <v>16</v>
          </cell>
          <cell r="AT6">
            <v>86</v>
          </cell>
          <cell r="AU6">
            <v>65</v>
          </cell>
          <cell r="AV6">
            <v>151</v>
          </cell>
        </row>
        <row r="7">
          <cell r="AO7">
            <v>10</v>
          </cell>
          <cell r="AP7">
            <v>13</v>
          </cell>
          <cell r="AQ7">
            <v>23</v>
          </cell>
          <cell r="AT7">
            <v>75</v>
          </cell>
          <cell r="AU7">
            <v>57</v>
          </cell>
          <cell r="AV7">
            <v>132</v>
          </cell>
        </row>
        <row r="8">
          <cell r="AO8">
            <v>18</v>
          </cell>
          <cell r="AP8">
            <v>19</v>
          </cell>
          <cell r="AQ8">
            <v>37</v>
          </cell>
          <cell r="AT8">
            <v>44</v>
          </cell>
          <cell r="AU8">
            <v>51</v>
          </cell>
          <cell r="AV8">
            <v>95</v>
          </cell>
        </row>
        <row r="9">
          <cell r="AO9">
            <v>12</v>
          </cell>
          <cell r="AP9">
            <v>15</v>
          </cell>
          <cell r="AQ9">
            <v>27</v>
          </cell>
          <cell r="AT9">
            <v>32</v>
          </cell>
          <cell r="AU9">
            <v>36</v>
          </cell>
          <cell r="AV9">
            <v>68</v>
          </cell>
        </row>
        <row r="10">
          <cell r="AO10">
            <v>15</v>
          </cell>
          <cell r="AP10">
            <v>9</v>
          </cell>
          <cell r="AQ10">
            <v>24</v>
          </cell>
          <cell r="AT10">
            <v>27</v>
          </cell>
          <cell r="AU10">
            <v>32</v>
          </cell>
          <cell r="AV10">
            <v>59</v>
          </cell>
        </row>
        <row r="11">
          <cell r="AO11">
            <v>16</v>
          </cell>
          <cell r="AP11">
            <v>15</v>
          </cell>
          <cell r="AQ11">
            <v>31</v>
          </cell>
          <cell r="AT11">
            <v>27</v>
          </cell>
          <cell r="AU11">
            <v>32</v>
          </cell>
          <cell r="AV11">
            <v>59</v>
          </cell>
        </row>
        <row r="12">
          <cell r="AO12">
            <v>13</v>
          </cell>
          <cell r="AP12">
            <v>14</v>
          </cell>
          <cell r="AQ12">
            <v>27</v>
          </cell>
          <cell r="AT12">
            <v>29</v>
          </cell>
          <cell r="AU12">
            <v>37</v>
          </cell>
          <cell r="AV12">
            <v>66</v>
          </cell>
        </row>
        <row r="13">
          <cell r="AO13">
            <v>10</v>
          </cell>
          <cell r="AP13">
            <v>18</v>
          </cell>
          <cell r="AQ13">
            <v>28</v>
          </cell>
          <cell r="AT13">
            <v>22</v>
          </cell>
          <cell r="AU13">
            <v>22</v>
          </cell>
          <cell r="AV13">
            <v>44</v>
          </cell>
        </row>
        <row r="14">
          <cell r="AO14">
            <v>15</v>
          </cell>
          <cell r="AP14">
            <v>15</v>
          </cell>
          <cell r="AQ14">
            <v>30</v>
          </cell>
          <cell r="AT14">
            <v>14</v>
          </cell>
          <cell r="AU14">
            <v>16</v>
          </cell>
          <cell r="AV14">
            <v>30</v>
          </cell>
        </row>
        <row r="15">
          <cell r="AO15">
            <v>21</v>
          </cell>
          <cell r="AP15">
            <v>17</v>
          </cell>
          <cell r="AQ15">
            <v>38</v>
          </cell>
          <cell r="AT15">
            <v>20</v>
          </cell>
          <cell r="AU15">
            <v>23</v>
          </cell>
          <cell r="AV15">
            <v>43</v>
          </cell>
        </row>
        <row r="16">
          <cell r="AO16">
            <v>12</v>
          </cell>
          <cell r="AP16">
            <v>22</v>
          </cell>
          <cell r="AQ16">
            <v>34</v>
          </cell>
          <cell r="AT16">
            <v>4</v>
          </cell>
          <cell r="AU16">
            <v>20</v>
          </cell>
          <cell r="AV16">
            <v>24</v>
          </cell>
        </row>
        <row r="17">
          <cell r="AO17">
            <v>15</v>
          </cell>
          <cell r="AP17">
            <v>18</v>
          </cell>
          <cell r="AQ17">
            <v>33</v>
          </cell>
          <cell r="AT17">
            <v>16</v>
          </cell>
          <cell r="AU17">
            <v>8</v>
          </cell>
          <cell r="AV17">
            <v>24</v>
          </cell>
        </row>
        <row r="18">
          <cell r="AO18">
            <v>21</v>
          </cell>
          <cell r="AP18">
            <v>20</v>
          </cell>
          <cell r="AQ18">
            <v>41</v>
          </cell>
          <cell r="AT18">
            <v>10</v>
          </cell>
          <cell r="AU18">
            <v>15</v>
          </cell>
          <cell r="AV18">
            <v>25</v>
          </cell>
        </row>
        <row r="19">
          <cell r="AO19">
            <v>11</v>
          </cell>
          <cell r="AP19">
            <v>13</v>
          </cell>
          <cell r="AQ19">
            <v>24</v>
          </cell>
          <cell r="AT19">
            <v>678</v>
          </cell>
          <cell r="AU19">
            <v>711</v>
          </cell>
          <cell r="AV19">
            <v>1389</v>
          </cell>
        </row>
        <row r="20">
          <cell r="AO20">
            <v>18</v>
          </cell>
          <cell r="AP20">
            <v>21</v>
          </cell>
          <cell r="AQ20">
            <v>39</v>
          </cell>
        </row>
        <row r="21">
          <cell r="AO21">
            <v>15</v>
          </cell>
          <cell r="AP21">
            <v>16</v>
          </cell>
          <cell r="AQ21">
            <v>31</v>
          </cell>
        </row>
        <row r="22">
          <cell r="AO22">
            <v>22</v>
          </cell>
          <cell r="AP22">
            <v>23</v>
          </cell>
          <cell r="AQ22">
            <v>45</v>
          </cell>
        </row>
        <row r="23">
          <cell r="AO23">
            <v>13</v>
          </cell>
          <cell r="AP23">
            <v>12</v>
          </cell>
          <cell r="AQ23">
            <v>25</v>
          </cell>
        </row>
        <row r="24">
          <cell r="AO24">
            <v>18</v>
          </cell>
          <cell r="AP24">
            <v>16</v>
          </cell>
          <cell r="AQ24">
            <v>34</v>
          </cell>
        </row>
        <row r="25">
          <cell r="AO25">
            <v>15</v>
          </cell>
          <cell r="AP25">
            <v>5</v>
          </cell>
          <cell r="AQ25">
            <v>20</v>
          </cell>
        </row>
        <row r="26">
          <cell r="AO26">
            <v>18</v>
          </cell>
          <cell r="AP26">
            <v>9</v>
          </cell>
          <cell r="AQ26">
            <v>27</v>
          </cell>
        </row>
        <row r="27">
          <cell r="AO27">
            <v>12</v>
          </cell>
          <cell r="AP27">
            <v>12</v>
          </cell>
          <cell r="AQ27">
            <v>24</v>
          </cell>
        </row>
        <row r="28">
          <cell r="AO28">
            <v>16</v>
          </cell>
          <cell r="AP28">
            <v>11</v>
          </cell>
          <cell r="AQ28">
            <v>27</v>
          </cell>
        </row>
        <row r="29">
          <cell r="AO29">
            <v>10</v>
          </cell>
          <cell r="AP29">
            <v>13</v>
          </cell>
          <cell r="AQ29">
            <v>23</v>
          </cell>
        </row>
        <row r="30">
          <cell r="AO30">
            <v>19</v>
          </cell>
          <cell r="AP30">
            <v>12</v>
          </cell>
          <cell r="AQ30">
            <v>31</v>
          </cell>
        </row>
        <row r="31">
          <cell r="AO31">
            <v>18</v>
          </cell>
          <cell r="AP31">
            <v>9</v>
          </cell>
          <cell r="AQ31">
            <v>27</v>
          </cell>
        </row>
        <row r="32">
          <cell r="AO32">
            <v>9</v>
          </cell>
          <cell r="AP32">
            <v>14</v>
          </cell>
          <cell r="AQ32">
            <v>23</v>
          </cell>
        </row>
        <row r="33">
          <cell r="AO33">
            <v>9</v>
          </cell>
          <cell r="AP33">
            <v>8</v>
          </cell>
          <cell r="AQ33">
            <v>17</v>
          </cell>
        </row>
        <row r="34">
          <cell r="AO34">
            <v>3</v>
          </cell>
          <cell r="AP34">
            <v>6</v>
          </cell>
          <cell r="AQ34">
            <v>9</v>
          </cell>
        </row>
        <row r="35">
          <cell r="AO35">
            <v>14</v>
          </cell>
          <cell r="AP35">
            <v>13</v>
          </cell>
          <cell r="AQ35">
            <v>27</v>
          </cell>
        </row>
        <row r="36">
          <cell r="AO36">
            <v>9</v>
          </cell>
          <cell r="AP36">
            <v>10</v>
          </cell>
          <cell r="AQ36">
            <v>19</v>
          </cell>
        </row>
        <row r="37">
          <cell r="AO37">
            <v>6</v>
          </cell>
          <cell r="AP37">
            <v>4</v>
          </cell>
          <cell r="AQ37">
            <v>10</v>
          </cell>
        </row>
        <row r="38">
          <cell r="AO38">
            <v>6</v>
          </cell>
          <cell r="AP38">
            <v>9</v>
          </cell>
          <cell r="AQ38">
            <v>15</v>
          </cell>
        </row>
        <row r="39">
          <cell r="AO39">
            <v>9</v>
          </cell>
          <cell r="AP39">
            <v>9</v>
          </cell>
          <cell r="AQ39">
            <v>18</v>
          </cell>
        </row>
        <row r="40">
          <cell r="AO40">
            <v>9</v>
          </cell>
          <cell r="AP40">
            <v>8</v>
          </cell>
          <cell r="AQ40">
            <v>17</v>
          </cell>
        </row>
        <row r="41">
          <cell r="AO41">
            <v>2</v>
          </cell>
          <cell r="AP41">
            <v>6</v>
          </cell>
          <cell r="AQ41">
            <v>8</v>
          </cell>
        </row>
        <row r="42">
          <cell r="AO42">
            <v>4</v>
          </cell>
          <cell r="AP42">
            <v>7</v>
          </cell>
          <cell r="AQ42">
            <v>11</v>
          </cell>
        </row>
        <row r="43">
          <cell r="AO43">
            <v>5</v>
          </cell>
          <cell r="AP43">
            <v>8</v>
          </cell>
          <cell r="AQ43">
            <v>13</v>
          </cell>
        </row>
        <row r="44">
          <cell r="AO44">
            <v>7</v>
          </cell>
          <cell r="AP44">
            <v>9</v>
          </cell>
          <cell r="AQ44">
            <v>16</v>
          </cell>
        </row>
        <row r="45">
          <cell r="AO45">
            <v>4</v>
          </cell>
          <cell r="AP45">
            <v>3</v>
          </cell>
          <cell r="AQ45">
            <v>7</v>
          </cell>
        </row>
        <row r="46">
          <cell r="AO46">
            <v>7</v>
          </cell>
          <cell r="AP46">
            <v>5</v>
          </cell>
          <cell r="AQ46">
            <v>12</v>
          </cell>
        </row>
        <row r="47">
          <cell r="AO47">
            <v>7</v>
          </cell>
          <cell r="AP47">
            <v>7</v>
          </cell>
          <cell r="AQ47">
            <v>14</v>
          </cell>
        </row>
        <row r="48">
          <cell r="AO48">
            <v>2</v>
          </cell>
          <cell r="AP48">
            <v>10</v>
          </cell>
          <cell r="AQ48">
            <v>12</v>
          </cell>
        </row>
        <row r="49">
          <cell r="AO49">
            <v>7</v>
          </cell>
          <cell r="AP49">
            <v>4</v>
          </cell>
          <cell r="AQ49">
            <v>11</v>
          </cell>
        </row>
        <row r="50">
          <cell r="AO50">
            <v>4</v>
          </cell>
          <cell r="AP50">
            <v>2</v>
          </cell>
          <cell r="AQ50">
            <v>6</v>
          </cell>
        </row>
        <row r="51">
          <cell r="AO51">
            <v>7</v>
          </cell>
          <cell r="AP51">
            <v>9</v>
          </cell>
          <cell r="AQ51">
            <v>16</v>
          </cell>
        </row>
        <row r="52">
          <cell r="AO52">
            <v>4</v>
          </cell>
          <cell r="AP52">
            <v>9</v>
          </cell>
          <cell r="AQ52">
            <v>13</v>
          </cell>
        </row>
        <row r="53">
          <cell r="AO53">
            <v>6</v>
          </cell>
          <cell r="AP53">
            <v>5</v>
          </cell>
          <cell r="AQ53">
            <v>11</v>
          </cell>
        </row>
        <row r="54">
          <cell r="AO54">
            <v>4</v>
          </cell>
          <cell r="AP54">
            <v>5</v>
          </cell>
          <cell r="AQ54">
            <v>9</v>
          </cell>
        </row>
        <row r="55">
          <cell r="AO55">
            <v>8</v>
          </cell>
          <cell r="AP55">
            <v>11</v>
          </cell>
          <cell r="AQ55">
            <v>19</v>
          </cell>
        </row>
        <row r="56">
          <cell r="AO56">
            <v>7</v>
          </cell>
          <cell r="AP56">
            <v>7</v>
          </cell>
          <cell r="AQ56">
            <v>14</v>
          </cell>
        </row>
        <row r="57">
          <cell r="AO57">
            <v>7</v>
          </cell>
          <cell r="AP57">
            <v>3</v>
          </cell>
          <cell r="AQ57">
            <v>10</v>
          </cell>
        </row>
        <row r="58">
          <cell r="AO58">
            <v>3</v>
          </cell>
          <cell r="AP58">
            <v>5</v>
          </cell>
          <cell r="AQ58">
            <v>8</v>
          </cell>
        </row>
        <row r="59">
          <cell r="AO59">
            <v>5</v>
          </cell>
          <cell r="AP59">
            <v>4</v>
          </cell>
          <cell r="AQ59">
            <v>9</v>
          </cell>
        </row>
        <row r="60">
          <cell r="AO60">
            <v>3</v>
          </cell>
          <cell r="AP60">
            <v>2</v>
          </cell>
          <cell r="AQ60">
            <v>5</v>
          </cell>
        </row>
        <row r="61">
          <cell r="AO61">
            <v>4</v>
          </cell>
          <cell r="AP61">
            <v>8</v>
          </cell>
          <cell r="AQ61">
            <v>12</v>
          </cell>
        </row>
        <row r="62">
          <cell r="AO62">
            <v>1</v>
          </cell>
          <cell r="AP62">
            <v>1</v>
          </cell>
          <cell r="AQ62">
            <v>2</v>
          </cell>
        </row>
        <row r="63">
          <cell r="AO63">
            <v>4</v>
          </cell>
          <cell r="AP63">
            <v>5</v>
          </cell>
          <cell r="AQ63">
            <v>9</v>
          </cell>
        </row>
        <row r="64">
          <cell r="AO64">
            <v>2</v>
          </cell>
          <cell r="AP64">
            <v>5</v>
          </cell>
          <cell r="AQ64">
            <v>7</v>
          </cell>
        </row>
        <row r="65">
          <cell r="AO65">
            <v>2</v>
          </cell>
          <cell r="AP65">
            <v>2</v>
          </cell>
          <cell r="AQ65">
            <v>4</v>
          </cell>
        </row>
        <row r="66">
          <cell r="AO66">
            <v>5</v>
          </cell>
          <cell r="AP66">
            <v>3</v>
          </cell>
          <cell r="AQ66">
            <v>8</v>
          </cell>
        </row>
        <row r="67">
          <cell r="AO67">
            <v>1</v>
          </cell>
          <cell r="AP67">
            <v>1</v>
          </cell>
          <cell r="AQ67">
            <v>2</v>
          </cell>
        </row>
        <row r="68">
          <cell r="AO68">
            <v>7</v>
          </cell>
          <cell r="AP68">
            <v>6</v>
          </cell>
          <cell r="AQ68">
            <v>13</v>
          </cell>
        </row>
        <row r="69">
          <cell r="AO69">
            <v>5</v>
          </cell>
          <cell r="AP69">
            <v>4</v>
          </cell>
          <cell r="AQ69">
            <v>9</v>
          </cell>
        </row>
        <row r="70">
          <cell r="AO70">
            <v>4</v>
          </cell>
          <cell r="AP70">
            <v>6</v>
          </cell>
          <cell r="AQ70">
            <v>10</v>
          </cell>
        </row>
        <row r="71">
          <cell r="AO71">
            <v>3</v>
          </cell>
          <cell r="AP71">
            <v>6</v>
          </cell>
          <cell r="AQ71">
            <v>9</v>
          </cell>
        </row>
        <row r="72">
          <cell r="AO72">
            <v>0</v>
          </cell>
          <cell r="AP72">
            <v>4</v>
          </cell>
          <cell r="AQ72">
            <v>4</v>
          </cell>
        </row>
        <row r="73">
          <cell r="AO73">
            <v>1</v>
          </cell>
          <cell r="AP73">
            <v>7</v>
          </cell>
          <cell r="AQ73">
            <v>8</v>
          </cell>
        </row>
        <row r="74">
          <cell r="AO74">
            <v>1</v>
          </cell>
          <cell r="AP74">
            <v>4</v>
          </cell>
          <cell r="AQ74">
            <v>5</v>
          </cell>
        </row>
        <row r="75">
          <cell r="AO75">
            <v>1</v>
          </cell>
          <cell r="AP75">
            <v>1</v>
          </cell>
          <cell r="AQ75">
            <v>2</v>
          </cell>
        </row>
        <row r="76">
          <cell r="AO76">
            <v>1</v>
          </cell>
          <cell r="AP76">
            <v>4</v>
          </cell>
          <cell r="AQ76">
            <v>5</v>
          </cell>
        </row>
        <row r="77">
          <cell r="AO77">
            <v>5</v>
          </cell>
          <cell r="AP77">
            <v>1</v>
          </cell>
          <cell r="AQ77">
            <v>6</v>
          </cell>
        </row>
        <row r="78">
          <cell r="AO78">
            <v>3</v>
          </cell>
          <cell r="AP78">
            <v>0</v>
          </cell>
          <cell r="AQ78">
            <v>3</v>
          </cell>
        </row>
        <row r="79">
          <cell r="AO79">
            <v>3</v>
          </cell>
          <cell r="AP79">
            <v>1</v>
          </cell>
          <cell r="AQ79">
            <v>4</v>
          </cell>
        </row>
        <row r="80">
          <cell r="AO80">
            <v>3</v>
          </cell>
          <cell r="AP80">
            <v>2</v>
          </cell>
          <cell r="AQ80">
            <v>5</v>
          </cell>
        </row>
        <row r="81">
          <cell r="AO81">
            <v>2</v>
          </cell>
          <cell r="AP81">
            <v>4</v>
          </cell>
          <cell r="AQ81">
            <v>6</v>
          </cell>
        </row>
        <row r="82">
          <cell r="AO82">
            <v>1</v>
          </cell>
          <cell r="AP82">
            <v>2</v>
          </cell>
          <cell r="AQ82">
            <v>3</v>
          </cell>
        </row>
        <row r="83">
          <cell r="AO83">
            <v>9</v>
          </cell>
          <cell r="AP83">
            <v>13</v>
          </cell>
          <cell r="AQ83">
            <v>22</v>
          </cell>
        </row>
        <row r="84">
          <cell r="AO84">
            <v>678</v>
          </cell>
          <cell r="AP84">
            <v>711</v>
          </cell>
          <cell r="AQ84">
            <v>1389</v>
          </cell>
        </row>
      </sheetData>
      <sheetData sheetId="13" refreshError="1">
        <row r="2">
          <cell r="AO2">
            <v>26</v>
          </cell>
          <cell r="AP2">
            <v>36</v>
          </cell>
          <cell r="AQ2">
            <v>62</v>
          </cell>
          <cell r="AT2">
            <v>139</v>
          </cell>
          <cell r="AU2">
            <v>164</v>
          </cell>
          <cell r="AV2">
            <v>303</v>
          </cell>
        </row>
        <row r="3">
          <cell r="AO3">
            <v>28</v>
          </cell>
          <cell r="AP3">
            <v>32</v>
          </cell>
          <cell r="AQ3">
            <v>60</v>
          </cell>
          <cell r="AT3">
            <v>154</v>
          </cell>
          <cell r="AU3">
            <v>147</v>
          </cell>
          <cell r="AV3">
            <v>301</v>
          </cell>
        </row>
        <row r="4">
          <cell r="AO4">
            <v>27</v>
          </cell>
          <cell r="AP4">
            <v>36</v>
          </cell>
          <cell r="AQ4">
            <v>63</v>
          </cell>
          <cell r="AT4">
            <v>193</v>
          </cell>
          <cell r="AU4">
            <v>169</v>
          </cell>
          <cell r="AV4">
            <v>362</v>
          </cell>
        </row>
        <row r="5">
          <cell r="AO5">
            <v>31</v>
          </cell>
          <cell r="AP5">
            <v>29</v>
          </cell>
          <cell r="AQ5">
            <v>60</v>
          </cell>
          <cell r="AT5">
            <v>198</v>
          </cell>
          <cell r="AU5">
            <v>179</v>
          </cell>
          <cell r="AV5">
            <v>377</v>
          </cell>
        </row>
        <row r="6">
          <cell r="AO6">
            <v>27</v>
          </cell>
          <cell r="AP6">
            <v>31</v>
          </cell>
          <cell r="AQ6">
            <v>58</v>
          </cell>
          <cell r="AT6">
            <v>180</v>
          </cell>
          <cell r="AU6">
            <v>182</v>
          </cell>
          <cell r="AV6">
            <v>362</v>
          </cell>
        </row>
        <row r="7">
          <cell r="AO7">
            <v>27</v>
          </cell>
          <cell r="AP7">
            <v>21</v>
          </cell>
          <cell r="AQ7">
            <v>48</v>
          </cell>
          <cell r="AT7">
            <v>163</v>
          </cell>
          <cell r="AU7">
            <v>136</v>
          </cell>
          <cell r="AV7">
            <v>299</v>
          </cell>
        </row>
        <row r="8">
          <cell r="AO8">
            <v>29</v>
          </cell>
          <cell r="AP8">
            <v>31</v>
          </cell>
          <cell r="AQ8">
            <v>60</v>
          </cell>
          <cell r="AT8">
            <v>126</v>
          </cell>
          <cell r="AU8">
            <v>160</v>
          </cell>
          <cell r="AV8">
            <v>286</v>
          </cell>
        </row>
        <row r="9">
          <cell r="AO9">
            <v>31</v>
          </cell>
          <cell r="AP9">
            <v>25</v>
          </cell>
          <cell r="AQ9">
            <v>56</v>
          </cell>
          <cell r="AT9">
            <v>102</v>
          </cell>
          <cell r="AU9">
            <v>100</v>
          </cell>
          <cell r="AV9">
            <v>202</v>
          </cell>
        </row>
        <row r="10">
          <cell r="AO10">
            <v>28</v>
          </cell>
          <cell r="AP10">
            <v>31</v>
          </cell>
          <cell r="AQ10">
            <v>59</v>
          </cell>
          <cell r="AT10">
            <v>84</v>
          </cell>
          <cell r="AU10">
            <v>118</v>
          </cell>
          <cell r="AV10">
            <v>202</v>
          </cell>
        </row>
        <row r="11">
          <cell r="AO11">
            <v>39</v>
          </cell>
          <cell r="AP11">
            <v>39</v>
          </cell>
          <cell r="AQ11">
            <v>78</v>
          </cell>
          <cell r="AT11">
            <v>87</v>
          </cell>
          <cell r="AU11">
            <v>114</v>
          </cell>
          <cell r="AV11">
            <v>201</v>
          </cell>
        </row>
        <row r="12">
          <cell r="AO12">
            <v>47</v>
          </cell>
          <cell r="AP12">
            <v>31</v>
          </cell>
          <cell r="AQ12">
            <v>78</v>
          </cell>
          <cell r="AT12">
            <v>76</v>
          </cell>
          <cell r="AU12">
            <v>95</v>
          </cell>
          <cell r="AV12">
            <v>171</v>
          </cell>
        </row>
        <row r="13">
          <cell r="AO13">
            <v>34</v>
          </cell>
          <cell r="AP13">
            <v>27</v>
          </cell>
          <cell r="AQ13">
            <v>61</v>
          </cell>
          <cell r="AT13">
            <v>57</v>
          </cell>
          <cell r="AU13">
            <v>58</v>
          </cell>
          <cell r="AV13">
            <v>115</v>
          </cell>
        </row>
        <row r="14">
          <cell r="AO14">
            <v>42</v>
          </cell>
          <cell r="AP14">
            <v>34</v>
          </cell>
          <cell r="AQ14">
            <v>76</v>
          </cell>
          <cell r="AT14">
            <v>34</v>
          </cell>
          <cell r="AU14">
            <v>42</v>
          </cell>
          <cell r="AV14">
            <v>76</v>
          </cell>
        </row>
        <row r="15">
          <cell r="AO15">
            <v>38</v>
          </cell>
          <cell r="AP15">
            <v>31</v>
          </cell>
          <cell r="AQ15">
            <v>69</v>
          </cell>
          <cell r="AT15">
            <v>30</v>
          </cell>
          <cell r="AU15">
            <v>55</v>
          </cell>
          <cell r="AV15">
            <v>85</v>
          </cell>
        </row>
        <row r="16">
          <cell r="AO16">
            <v>32</v>
          </cell>
          <cell r="AP16">
            <v>46</v>
          </cell>
          <cell r="AQ16">
            <v>78</v>
          </cell>
          <cell r="AT16">
            <v>29</v>
          </cell>
          <cell r="AU16">
            <v>25</v>
          </cell>
          <cell r="AV16">
            <v>54</v>
          </cell>
        </row>
        <row r="17">
          <cell r="AO17">
            <v>31</v>
          </cell>
          <cell r="AP17">
            <v>35</v>
          </cell>
          <cell r="AQ17">
            <v>66</v>
          </cell>
          <cell r="AT17">
            <v>24</v>
          </cell>
          <cell r="AU17">
            <v>25</v>
          </cell>
          <cell r="AV17">
            <v>49</v>
          </cell>
        </row>
        <row r="18">
          <cell r="AO18">
            <v>41</v>
          </cell>
          <cell r="AP18">
            <v>45</v>
          </cell>
          <cell r="AQ18">
            <v>86</v>
          </cell>
          <cell r="AT18">
            <v>20</v>
          </cell>
          <cell r="AU18">
            <v>42</v>
          </cell>
          <cell r="AV18">
            <v>62</v>
          </cell>
        </row>
        <row r="19">
          <cell r="AO19">
            <v>39</v>
          </cell>
          <cell r="AP19">
            <v>33</v>
          </cell>
          <cell r="AQ19">
            <v>72</v>
          </cell>
          <cell r="AT19">
            <v>1696</v>
          </cell>
          <cell r="AU19">
            <v>1811</v>
          </cell>
          <cell r="AV19">
            <v>3507</v>
          </cell>
        </row>
        <row r="20">
          <cell r="AO20">
            <v>40</v>
          </cell>
          <cell r="AP20">
            <v>34</v>
          </cell>
          <cell r="AQ20">
            <v>74</v>
          </cell>
        </row>
        <row r="21">
          <cell r="AO21">
            <v>47</v>
          </cell>
          <cell r="AP21">
            <v>32</v>
          </cell>
          <cell r="AQ21">
            <v>79</v>
          </cell>
        </row>
        <row r="22">
          <cell r="AO22">
            <v>33</v>
          </cell>
          <cell r="AP22">
            <v>45</v>
          </cell>
          <cell r="AQ22">
            <v>78</v>
          </cell>
        </row>
        <row r="23">
          <cell r="AO23">
            <v>35</v>
          </cell>
          <cell r="AP23">
            <v>37</v>
          </cell>
          <cell r="AQ23">
            <v>72</v>
          </cell>
        </row>
        <row r="24">
          <cell r="AO24">
            <v>46</v>
          </cell>
          <cell r="AP24">
            <v>45</v>
          </cell>
          <cell r="AQ24">
            <v>91</v>
          </cell>
        </row>
        <row r="25">
          <cell r="AO25">
            <v>29</v>
          </cell>
          <cell r="AP25">
            <v>29</v>
          </cell>
          <cell r="AQ25">
            <v>58</v>
          </cell>
        </row>
        <row r="26">
          <cell r="AO26">
            <v>37</v>
          </cell>
          <cell r="AP26">
            <v>26</v>
          </cell>
          <cell r="AQ26">
            <v>63</v>
          </cell>
        </row>
        <row r="27">
          <cell r="AO27">
            <v>34</v>
          </cell>
          <cell r="AP27">
            <v>29</v>
          </cell>
          <cell r="AQ27">
            <v>63</v>
          </cell>
        </row>
        <row r="28">
          <cell r="AO28">
            <v>20</v>
          </cell>
          <cell r="AP28">
            <v>19</v>
          </cell>
          <cell r="AQ28">
            <v>39</v>
          </cell>
        </row>
        <row r="29">
          <cell r="AO29">
            <v>49</v>
          </cell>
          <cell r="AP29">
            <v>26</v>
          </cell>
          <cell r="AQ29">
            <v>75</v>
          </cell>
        </row>
        <row r="30">
          <cell r="AO30">
            <v>31</v>
          </cell>
          <cell r="AP30">
            <v>38</v>
          </cell>
          <cell r="AQ30">
            <v>69</v>
          </cell>
        </row>
        <row r="31">
          <cell r="AO31">
            <v>29</v>
          </cell>
          <cell r="AP31">
            <v>24</v>
          </cell>
          <cell r="AQ31">
            <v>53</v>
          </cell>
        </row>
        <row r="32">
          <cell r="AO32">
            <v>25</v>
          </cell>
          <cell r="AP32">
            <v>50</v>
          </cell>
          <cell r="AQ32">
            <v>75</v>
          </cell>
        </row>
        <row r="33">
          <cell r="AO33">
            <v>33</v>
          </cell>
          <cell r="AP33">
            <v>30</v>
          </cell>
          <cell r="AQ33">
            <v>63</v>
          </cell>
        </row>
        <row r="34">
          <cell r="AO34">
            <v>23</v>
          </cell>
          <cell r="AP34">
            <v>30</v>
          </cell>
          <cell r="AQ34">
            <v>53</v>
          </cell>
        </row>
        <row r="35">
          <cell r="AO35">
            <v>20</v>
          </cell>
          <cell r="AP35">
            <v>15</v>
          </cell>
          <cell r="AQ35">
            <v>35</v>
          </cell>
        </row>
        <row r="36">
          <cell r="AO36">
            <v>25</v>
          </cell>
          <cell r="AP36">
            <v>35</v>
          </cell>
          <cell r="AQ36">
            <v>60</v>
          </cell>
        </row>
        <row r="37">
          <cell r="AO37">
            <v>17</v>
          </cell>
          <cell r="AP37">
            <v>19</v>
          </cell>
          <cell r="AQ37">
            <v>36</v>
          </cell>
        </row>
        <row r="38">
          <cell r="AO38">
            <v>34</v>
          </cell>
          <cell r="AP38">
            <v>21</v>
          </cell>
          <cell r="AQ38">
            <v>55</v>
          </cell>
        </row>
        <row r="39">
          <cell r="AO39">
            <v>18</v>
          </cell>
          <cell r="AP39">
            <v>14</v>
          </cell>
          <cell r="AQ39">
            <v>32</v>
          </cell>
        </row>
        <row r="40">
          <cell r="AO40">
            <v>16</v>
          </cell>
          <cell r="AP40">
            <v>26</v>
          </cell>
          <cell r="AQ40">
            <v>42</v>
          </cell>
        </row>
        <row r="41">
          <cell r="AO41">
            <v>17</v>
          </cell>
          <cell r="AP41">
            <v>20</v>
          </cell>
          <cell r="AQ41">
            <v>37</v>
          </cell>
        </row>
        <row r="42">
          <cell r="AO42">
            <v>18</v>
          </cell>
          <cell r="AP42">
            <v>24</v>
          </cell>
          <cell r="AQ42">
            <v>42</v>
          </cell>
        </row>
        <row r="43">
          <cell r="AO43">
            <v>16</v>
          </cell>
          <cell r="AP43">
            <v>16</v>
          </cell>
          <cell r="AQ43">
            <v>32</v>
          </cell>
        </row>
        <row r="44">
          <cell r="AO44">
            <v>13</v>
          </cell>
          <cell r="AP44">
            <v>23</v>
          </cell>
          <cell r="AQ44">
            <v>36</v>
          </cell>
        </row>
        <row r="45">
          <cell r="AO45">
            <v>27</v>
          </cell>
          <cell r="AP45">
            <v>30</v>
          </cell>
          <cell r="AQ45">
            <v>57</v>
          </cell>
        </row>
        <row r="46">
          <cell r="AO46">
            <v>10</v>
          </cell>
          <cell r="AP46">
            <v>25</v>
          </cell>
          <cell r="AQ46">
            <v>35</v>
          </cell>
        </row>
        <row r="47">
          <cell r="AO47">
            <v>20</v>
          </cell>
          <cell r="AP47">
            <v>32</v>
          </cell>
          <cell r="AQ47">
            <v>52</v>
          </cell>
        </row>
        <row r="48">
          <cell r="AO48">
            <v>14</v>
          </cell>
          <cell r="AP48">
            <v>15</v>
          </cell>
          <cell r="AQ48">
            <v>29</v>
          </cell>
        </row>
        <row r="49">
          <cell r="AO49">
            <v>21</v>
          </cell>
          <cell r="AP49">
            <v>30</v>
          </cell>
          <cell r="AQ49">
            <v>51</v>
          </cell>
        </row>
        <row r="50">
          <cell r="AO50">
            <v>18</v>
          </cell>
          <cell r="AP50">
            <v>22</v>
          </cell>
          <cell r="AQ50">
            <v>40</v>
          </cell>
        </row>
        <row r="51">
          <cell r="AO51">
            <v>14</v>
          </cell>
          <cell r="AP51">
            <v>15</v>
          </cell>
          <cell r="AQ51">
            <v>29</v>
          </cell>
        </row>
        <row r="52">
          <cell r="AO52">
            <v>15</v>
          </cell>
          <cell r="AP52">
            <v>20</v>
          </cell>
          <cell r="AQ52">
            <v>35</v>
          </cell>
        </row>
        <row r="53">
          <cell r="AO53">
            <v>23</v>
          </cell>
          <cell r="AP53">
            <v>19</v>
          </cell>
          <cell r="AQ53">
            <v>42</v>
          </cell>
        </row>
        <row r="54">
          <cell r="AO54">
            <v>17</v>
          </cell>
          <cell r="AP54">
            <v>24</v>
          </cell>
          <cell r="AQ54">
            <v>41</v>
          </cell>
        </row>
        <row r="55">
          <cell r="AO55">
            <v>5</v>
          </cell>
          <cell r="AP55">
            <v>17</v>
          </cell>
          <cell r="AQ55">
            <v>22</v>
          </cell>
        </row>
        <row r="56">
          <cell r="AO56">
            <v>16</v>
          </cell>
          <cell r="AP56">
            <v>15</v>
          </cell>
          <cell r="AQ56">
            <v>31</v>
          </cell>
        </row>
        <row r="57">
          <cell r="AO57">
            <v>7</v>
          </cell>
          <cell r="AP57">
            <v>14</v>
          </cell>
          <cell r="AQ57">
            <v>21</v>
          </cell>
        </row>
        <row r="58">
          <cell r="AO58">
            <v>19</v>
          </cell>
          <cell r="AP58">
            <v>15</v>
          </cell>
          <cell r="AQ58">
            <v>34</v>
          </cell>
        </row>
        <row r="59">
          <cell r="AO59">
            <v>9</v>
          </cell>
          <cell r="AP59">
            <v>6</v>
          </cell>
          <cell r="AQ59">
            <v>15</v>
          </cell>
        </row>
        <row r="60">
          <cell r="AO60">
            <v>10</v>
          </cell>
          <cell r="AP60">
            <v>10</v>
          </cell>
          <cell r="AQ60">
            <v>20</v>
          </cell>
        </row>
        <row r="61">
          <cell r="AO61">
            <v>12</v>
          </cell>
          <cell r="AP61">
            <v>13</v>
          </cell>
          <cell r="AQ61">
            <v>25</v>
          </cell>
        </row>
        <row r="62">
          <cell r="AO62">
            <v>3</v>
          </cell>
          <cell r="AP62">
            <v>7</v>
          </cell>
          <cell r="AQ62">
            <v>10</v>
          </cell>
        </row>
        <row r="63">
          <cell r="AO63">
            <v>4</v>
          </cell>
          <cell r="AP63">
            <v>10</v>
          </cell>
          <cell r="AQ63">
            <v>14</v>
          </cell>
        </row>
        <row r="64">
          <cell r="AO64">
            <v>11</v>
          </cell>
          <cell r="AP64">
            <v>8</v>
          </cell>
          <cell r="AQ64">
            <v>19</v>
          </cell>
        </row>
        <row r="65">
          <cell r="AO65">
            <v>8</v>
          </cell>
          <cell r="AP65">
            <v>6</v>
          </cell>
          <cell r="AQ65">
            <v>14</v>
          </cell>
        </row>
        <row r="66">
          <cell r="AO66">
            <v>8</v>
          </cell>
          <cell r="AP66">
            <v>11</v>
          </cell>
          <cell r="AQ66">
            <v>19</v>
          </cell>
        </row>
        <row r="67">
          <cell r="AO67">
            <v>5</v>
          </cell>
          <cell r="AP67">
            <v>14</v>
          </cell>
          <cell r="AQ67">
            <v>19</v>
          </cell>
        </row>
        <row r="68">
          <cell r="AO68">
            <v>7</v>
          </cell>
          <cell r="AP68">
            <v>15</v>
          </cell>
          <cell r="AQ68">
            <v>22</v>
          </cell>
        </row>
        <row r="69">
          <cell r="AO69">
            <v>6</v>
          </cell>
          <cell r="AP69">
            <v>8</v>
          </cell>
          <cell r="AQ69">
            <v>14</v>
          </cell>
        </row>
        <row r="70">
          <cell r="AO70">
            <v>6</v>
          </cell>
          <cell r="AP70">
            <v>12</v>
          </cell>
          <cell r="AQ70">
            <v>18</v>
          </cell>
        </row>
        <row r="71">
          <cell r="AO71">
            <v>6</v>
          </cell>
          <cell r="AP71">
            <v>6</v>
          </cell>
          <cell r="AQ71">
            <v>12</v>
          </cell>
        </row>
        <row r="72">
          <cell r="AO72">
            <v>8</v>
          </cell>
          <cell r="AP72">
            <v>3</v>
          </cell>
          <cell r="AQ72">
            <v>11</v>
          </cell>
        </row>
        <row r="73">
          <cell r="AO73">
            <v>6</v>
          </cell>
          <cell r="AP73">
            <v>9</v>
          </cell>
          <cell r="AQ73">
            <v>15</v>
          </cell>
        </row>
        <row r="74">
          <cell r="AO74">
            <v>6</v>
          </cell>
          <cell r="AP74">
            <v>7</v>
          </cell>
          <cell r="AQ74">
            <v>13</v>
          </cell>
        </row>
        <row r="75">
          <cell r="AO75">
            <v>5</v>
          </cell>
          <cell r="AP75">
            <v>4</v>
          </cell>
          <cell r="AQ75">
            <v>9</v>
          </cell>
        </row>
        <row r="76">
          <cell r="AO76">
            <v>4</v>
          </cell>
          <cell r="AP76">
            <v>2</v>
          </cell>
          <cell r="AQ76">
            <v>6</v>
          </cell>
        </row>
        <row r="77">
          <cell r="AO77">
            <v>6</v>
          </cell>
          <cell r="AP77">
            <v>6</v>
          </cell>
          <cell r="AQ77">
            <v>12</v>
          </cell>
        </row>
        <row r="78">
          <cell r="AO78">
            <v>6</v>
          </cell>
          <cell r="AP78">
            <v>5</v>
          </cell>
          <cell r="AQ78">
            <v>11</v>
          </cell>
        </row>
        <row r="79">
          <cell r="AO79">
            <v>3</v>
          </cell>
          <cell r="AP79">
            <v>4</v>
          </cell>
          <cell r="AQ79">
            <v>7</v>
          </cell>
        </row>
        <row r="80">
          <cell r="AO80">
            <v>5</v>
          </cell>
          <cell r="AP80">
            <v>5</v>
          </cell>
          <cell r="AQ80">
            <v>10</v>
          </cell>
        </row>
        <row r="81">
          <cell r="AO81">
            <v>4</v>
          </cell>
          <cell r="AP81">
            <v>5</v>
          </cell>
          <cell r="AQ81">
            <v>9</v>
          </cell>
        </row>
        <row r="82">
          <cell r="AO82">
            <v>1</v>
          </cell>
          <cell r="AP82">
            <v>4</v>
          </cell>
          <cell r="AQ82">
            <v>5</v>
          </cell>
        </row>
        <row r="83">
          <cell r="AO83">
            <v>19</v>
          </cell>
          <cell r="AP83">
            <v>38</v>
          </cell>
          <cell r="AQ83">
            <v>57</v>
          </cell>
        </row>
        <row r="84">
          <cell r="AO84">
            <v>1696</v>
          </cell>
          <cell r="AP84">
            <v>1811</v>
          </cell>
          <cell r="AQ84">
            <v>3507</v>
          </cell>
        </row>
      </sheetData>
      <sheetData sheetId="14" refreshError="1">
        <row r="2">
          <cell r="AO2">
            <v>22</v>
          </cell>
          <cell r="AP2">
            <v>19</v>
          </cell>
          <cell r="AQ2">
            <v>41</v>
          </cell>
          <cell r="AT2">
            <v>118</v>
          </cell>
          <cell r="AU2">
            <v>119</v>
          </cell>
          <cell r="AV2">
            <v>237</v>
          </cell>
        </row>
        <row r="3">
          <cell r="AO3">
            <v>24</v>
          </cell>
          <cell r="AP3">
            <v>18</v>
          </cell>
          <cell r="AQ3">
            <v>42</v>
          </cell>
          <cell r="AT3">
            <v>178</v>
          </cell>
          <cell r="AU3">
            <v>183</v>
          </cell>
          <cell r="AV3">
            <v>361</v>
          </cell>
        </row>
        <row r="4">
          <cell r="AO4">
            <v>20</v>
          </cell>
          <cell r="AP4">
            <v>29</v>
          </cell>
          <cell r="AQ4">
            <v>49</v>
          </cell>
          <cell r="AT4">
            <v>219</v>
          </cell>
          <cell r="AU4">
            <v>203</v>
          </cell>
          <cell r="AV4">
            <v>422</v>
          </cell>
        </row>
        <row r="5">
          <cell r="AO5">
            <v>27</v>
          </cell>
          <cell r="AP5">
            <v>26</v>
          </cell>
          <cell r="AQ5">
            <v>53</v>
          </cell>
          <cell r="AT5">
            <v>207</v>
          </cell>
          <cell r="AU5">
            <v>193</v>
          </cell>
          <cell r="AV5">
            <v>400</v>
          </cell>
        </row>
        <row r="6">
          <cell r="AO6">
            <v>25</v>
          </cell>
          <cell r="AP6">
            <v>27</v>
          </cell>
          <cell r="AQ6">
            <v>52</v>
          </cell>
          <cell r="AT6">
            <v>165</v>
          </cell>
          <cell r="AU6">
            <v>213</v>
          </cell>
          <cell r="AV6">
            <v>378</v>
          </cell>
        </row>
        <row r="7">
          <cell r="AO7">
            <v>31</v>
          </cell>
          <cell r="AP7">
            <v>32</v>
          </cell>
          <cell r="AQ7">
            <v>63</v>
          </cell>
          <cell r="AT7">
            <v>159</v>
          </cell>
          <cell r="AU7">
            <v>171</v>
          </cell>
          <cell r="AV7">
            <v>330</v>
          </cell>
        </row>
        <row r="8">
          <cell r="AO8">
            <v>39</v>
          </cell>
          <cell r="AP8">
            <v>30</v>
          </cell>
          <cell r="AQ8">
            <v>69</v>
          </cell>
          <cell r="AT8">
            <v>138</v>
          </cell>
          <cell r="AU8">
            <v>159</v>
          </cell>
          <cell r="AV8">
            <v>297</v>
          </cell>
        </row>
        <row r="9">
          <cell r="AO9">
            <v>43</v>
          </cell>
          <cell r="AP9">
            <v>39</v>
          </cell>
          <cell r="AQ9">
            <v>82</v>
          </cell>
          <cell r="AT9">
            <v>129</v>
          </cell>
          <cell r="AU9">
            <v>138</v>
          </cell>
          <cell r="AV9">
            <v>267</v>
          </cell>
        </row>
        <row r="10">
          <cell r="AO10">
            <v>27</v>
          </cell>
          <cell r="AP10">
            <v>38</v>
          </cell>
          <cell r="AQ10">
            <v>65</v>
          </cell>
          <cell r="AT10">
            <v>119</v>
          </cell>
          <cell r="AU10">
            <v>145</v>
          </cell>
          <cell r="AV10">
            <v>264</v>
          </cell>
        </row>
        <row r="11">
          <cell r="AO11">
            <v>38</v>
          </cell>
          <cell r="AP11">
            <v>44</v>
          </cell>
          <cell r="AQ11">
            <v>82</v>
          </cell>
          <cell r="AT11">
            <v>135</v>
          </cell>
          <cell r="AU11">
            <v>140</v>
          </cell>
          <cell r="AV11">
            <v>275</v>
          </cell>
        </row>
        <row r="12">
          <cell r="AO12">
            <v>32</v>
          </cell>
          <cell r="AP12">
            <v>48</v>
          </cell>
          <cell r="AQ12">
            <v>80</v>
          </cell>
          <cell r="AT12">
            <v>136</v>
          </cell>
          <cell r="AU12">
            <v>135</v>
          </cell>
          <cell r="AV12">
            <v>271</v>
          </cell>
        </row>
        <row r="13">
          <cell r="AO13">
            <v>48</v>
          </cell>
          <cell r="AP13">
            <v>41</v>
          </cell>
          <cell r="AQ13">
            <v>89</v>
          </cell>
          <cell r="AT13">
            <v>82</v>
          </cell>
          <cell r="AU13">
            <v>115</v>
          </cell>
          <cell r="AV13">
            <v>197</v>
          </cell>
        </row>
        <row r="14">
          <cell r="AO14">
            <v>38</v>
          </cell>
          <cell r="AP14">
            <v>43</v>
          </cell>
          <cell r="AQ14">
            <v>81</v>
          </cell>
          <cell r="AT14">
            <v>71</v>
          </cell>
          <cell r="AU14">
            <v>74</v>
          </cell>
          <cell r="AV14">
            <v>145</v>
          </cell>
        </row>
        <row r="15">
          <cell r="AO15">
            <v>44</v>
          </cell>
          <cell r="AP15">
            <v>34</v>
          </cell>
          <cell r="AQ15">
            <v>78</v>
          </cell>
          <cell r="AT15">
            <v>48</v>
          </cell>
          <cell r="AU15">
            <v>75</v>
          </cell>
          <cell r="AV15">
            <v>123</v>
          </cell>
        </row>
        <row r="16">
          <cell r="AO16">
            <v>57</v>
          </cell>
          <cell r="AP16">
            <v>37</v>
          </cell>
          <cell r="AQ16">
            <v>94</v>
          </cell>
          <cell r="AT16">
            <v>31</v>
          </cell>
          <cell r="AU16">
            <v>30</v>
          </cell>
          <cell r="AV16">
            <v>61</v>
          </cell>
        </row>
        <row r="17">
          <cell r="AO17">
            <v>44</v>
          </cell>
          <cell r="AP17">
            <v>31</v>
          </cell>
          <cell r="AQ17">
            <v>75</v>
          </cell>
          <cell r="AT17">
            <v>21</v>
          </cell>
          <cell r="AU17">
            <v>47</v>
          </cell>
          <cell r="AV17">
            <v>68</v>
          </cell>
        </row>
        <row r="18">
          <cell r="AO18">
            <v>45</v>
          </cell>
          <cell r="AP18">
            <v>52</v>
          </cell>
          <cell r="AQ18">
            <v>97</v>
          </cell>
          <cell r="AT18">
            <v>24</v>
          </cell>
          <cell r="AU18">
            <v>48</v>
          </cell>
          <cell r="AV18">
            <v>72</v>
          </cell>
        </row>
        <row r="19">
          <cell r="AO19">
            <v>34</v>
          </cell>
          <cell r="AP19">
            <v>40</v>
          </cell>
          <cell r="AQ19">
            <v>74</v>
          </cell>
          <cell r="AT19">
            <v>1980</v>
          </cell>
          <cell r="AU19">
            <v>2188</v>
          </cell>
          <cell r="AV19">
            <v>4168</v>
          </cell>
        </row>
        <row r="20">
          <cell r="AO20">
            <v>39</v>
          </cell>
          <cell r="AP20">
            <v>43</v>
          </cell>
          <cell r="AQ20">
            <v>82</v>
          </cell>
        </row>
        <row r="21">
          <cell r="AO21">
            <v>45</v>
          </cell>
          <cell r="AP21">
            <v>27</v>
          </cell>
          <cell r="AQ21">
            <v>72</v>
          </cell>
        </row>
        <row r="22">
          <cell r="AO22">
            <v>30</v>
          </cell>
          <cell r="AP22">
            <v>40</v>
          </cell>
          <cell r="AQ22">
            <v>70</v>
          </cell>
        </row>
        <row r="23">
          <cell r="AO23">
            <v>37</v>
          </cell>
          <cell r="AP23">
            <v>43</v>
          </cell>
          <cell r="AQ23">
            <v>80</v>
          </cell>
        </row>
        <row r="24">
          <cell r="AO24">
            <v>32</v>
          </cell>
          <cell r="AP24">
            <v>42</v>
          </cell>
          <cell r="AQ24">
            <v>74</v>
          </cell>
        </row>
        <row r="25">
          <cell r="AO25">
            <v>33</v>
          </cell>
          <cell r="AP25">
            <v>40</v>
          </cell>
          <cell r="AQ25">
            <v>73</v>
          </cell>
        </row>
        <row r="26">
          <cell r="AO26">
            <v>33</v>
          </cell>
          <cell r="AP26">
            <v>48</v>
          </cell>
          <cell r="AQ26">
            <v>81</v>
          </cell>
        </row>
        <row r="27">
          <cell r="AO27">
            <v>33</v>
          </cell>
          <cell r="AP27">
            <v>36</v>
          </cell>
          <cell r="AQ27">
            <v>69</v>
          </cell>
        </row>
        <row r="28">
          <cell r="AO28">
            <v>28</v>
          </cell>
          <cell r="AP28">
            <v>30</v>
          </cell>
          <cell r="AQ28">
            <v>58</v>
          </cell>
        </row>
        <row r="29">
          <cell r="AO29">
            <v>30</v>
          </cell>
          <cell r="AP29">
            <v>30</v>
          </cell>
          <cell r="AQ29">
            <v>60</v>
          </cell>
        </row>
        <row r="30">
          <cell r="AO30">
            <v>30</v>
          </cell>
          <cell r="AP30">
            <v>34</v>
          </cell>
          <cell r="AQ30">
            <v>64</v>
          </cell>
        </row>
        <row r="31">
          <cell r="AO31">
            <v>38</v>
          </cell>
          <cell r="AP31">
            <v>41</v>
          </cell>
          <cell r="AQ31">
            <v>79</v>
          </cell>
        </row>
        <row r="32">
          <cell r="AO32">
            <v>24</v>
          </cell>
          <cell r="AP32">
            <v>35</v>
          </cell>
          <cell r="AQ32">
            <v>59</v>
          </cell>
        </row>
        <row r="33">
          <cell r="AO33">
            <v>28</v>
          </cell>
          <cell r="AP33">
            <v>27</v>
          </cell>
          <cell r="AQ33">
            <v>55</v>
          </cell>
        </row>
        <row r="34">
          <cell r="AO34">
            <v>23</v>
          </cell>
          <cell r="AP34">
            <v>23</v>
          </cell>
          <cell r="AQ34">
            <v>46</v>
          </cell>
        </row>
        <row r="35">
          <cell r="AO35">
            <v>37</v>
          </cell>
          <cell r="AP35">
            <v>35</v>
          </cell>
          <cell r="AQ35">
            <v>72</v>
          </cell>
        </row>
        <row r="36">
          <cell r="AO36">
            <v>26</v>
          </cell>
          <cell r="AP36">
            <v>39</v>
          </cell>
          <cell r="AQ36">
            <v>65</v>
          </cell>
        </row>
        <row r="37">
          <cell r="AO37">
            <v>30</v>
          </cell>
          <cell r="AP37">
            <v>34</v>
          </cell>
          <cell r="AQ37">
            <v>64</v>
          </cell>
        </row>
        <row r="38">
          <cell r="AO38">
            <v>23</v>
          </cell>
          <cell r="AP38">
            <v>30</v>
          </cell>
          <cell r="AQ38">
            <v>53</v>
          </cell>
        </row>
        <row r="39">
          <cell r="AO39">
            <v>27</v>
          </cell>
          <cell r="AP39">
            <v>27</v>
          </cell>
          <cell r="AQ39">
            <v>54</v>
          </cell>
        </row>
        <row r="40">
          <cell r="AO40">
            <v>28</v>
          </cell>
          <cell r="AP40">
            <v>21</v>
          </cell>
          <cell r="AQ40">
            <v>49</v>
          </cell>
        </row>
        <row r="41">
          <cell r="AO41">
            <v>21</v>
          </cell>
          <cell r="AP41">
            <v>26</v>
          </cell>
          <cell r="AQ41">
            <v>47</v>
          </cell>
        </row>
        <row r="42">
          <cell r="AO42">
            <v>27</v>
          </cell>
          <cell r="AP42">
            <v>24</v>
          </cell>
          <cell r="AQ42">
            <v>51</v>
          </cell>
        </row>
        <row r="43">
          <cell r="AO43">
            <v>25</v>
          </cell>
          <cell r="AP43">
            <v>33</v>
          </cell>
          <cell r="AQ43">
            <v>58</v>
          </cell>
        </row>
        <row r="44">
          <cell r="AO44">
            <v>28</v>
          </cell>
          <cell r="AP44">
            <v>26</v>
          </cell>
          <cell r="AQ44">
            <v>54</v>
          </cell>
        </row>
        <row r="45">
          <cell r="AO45">
            <v>16</v>
          </cell>
          <cell r="AP45">
            <v>33</v>
          </cell>
          <cell r="AQ45">
            <v>49</v>
          </cell>
        </row>
        <row r="46">
          <cell r="AO46">
            <v>23</v>
          </cell>
          <cell r="AP46">
            <v>29</v>
          </cell>
          <cell r="AQ46">
            <v>52</v>
          </cell>
        </row>
        <row r="47">
          <cell r="AO47">
            <v>36</v>
          </cell>
          <cell r="AP47">
            <v>36</v>
          </cell>
          <cell r="AQ47">
            <v>72</v>
          </cell>
        </row>
        <row r="48">
          <cell r="AO48">
            <v>23</v>
          </cell>
          <cell r="AP48">
            <v>23</v>
          </cell>
          <cell r="AQ48">
            <v>46</v>
          </cell>
        </row>
        <row r="49">
          <cell r="AO49">
            <v>30</v>
          </cell>
          <cell r="AP49">
            <v>27</v>
          </cell>
          <cell r="AQ49">
            <v>57</v>
          </cell>
        </row>
        <row r="50">
          <cell r="AO50">
            <v>27</v>
          </cell>
          <cell r="AP50">
            <v>18</v>
          </cell>
          <cell r="AQ50">
            <v>45</v>
          </cell>
        </row>
        <row r="51">
          <cell r="AO51">
            <v>19</v>
          </cell>
          <cell r="AP51">
            <v>36</v>
          </cell>
          <cell r="AQ51">
            <v>55</v>
          </cell>
        </row>
        <row r="52">
          <cell r="AO52">
            <v>33</v>
          </cell>
          <cell r="AP52">
            <v>31</v>
          </cell>
          <cell r="AQ52">
            <v>64</v>
          </cell>
        </row>
        <row r="53">
          <cell r="AO53">
            <v>23</v>
          </cell>
          <cell r="AP53">
            <v>24</v>
          </cell>
          <cell r="AQ53">
            <v>47</v>
          </cell>
        </row>
        <row r="54">
          <cell r="AO54">
            <v>21</v>
          </cell>
          <cell r="AP54">
            <v>28</v>
          </cell>
          <cell r="AQ54">
            <v>49</v>
          </cell>
        </row>
        <row r="55">
          <cell r="AO55">
            <v>30</v>
          </cell>
          <cell r="AP55">
            <v>18</v>
          </cell>
          <cell r="AQ55">
            <v>48</v>
          </cell>
        </row>
        <row r="56">
          <cell r="AO56">
            <v>29</v>
          </cell>
          <cell r="AP56">
            <v>34</v>
          </cell>
          <cell r="AQ56">
            <v>63</v>
          </cell>
        </row>
        <row r="57">
          <cell r="AO57">
            <v>20</v>
          </cell>
          <cell r="AP57">
            <v>32</v>
          </cell>
          <cell r="AQ57">
            <v>52</v>
          </cell>
        </row>
        <row r="58">
          <cell r="AO58">
            <v>18</v>
          </cell>
          <cell r="AP58">
            <v>25</v>
          </cell>
          <cell r="AQ58">
            <v>43</v>
          </cell>
        </row>
        <row r="59">
          <cell r="AO59">
            <v>17</v>
          </cell>
          <cell r="AP59">
            <v>19</v>
          </cell>
          <cell r="AQ59">
            <v>36</v>
          </cell>
        </row>
        <row r="60">
          <cell r="AO60">
            <v>12</v>
          </cell>
          <cell r="AP60">
            <v>16</v>
          </cell>
          <cell r="AQ60">
            <v>28</v>
          </cell>
        </row>
        <row r="61">
          <cell r="AO61">
            <v>15</v>
          </cell>
          <cell r="AP61">
            <v>23</v>
          </cell>
          <cell r="AQ61">
            <v>38</v>
          </cell>
        </row>
        <row r="62">
          <cell r="AO62">
            <v>12</v>
          </cell>
          <cell r="AP62">
            <v>12</v>
          </cell>
          <cell r="AQ62">
            <v>24</v>
          </cell>
        </row>
        <row r="63">
          <cell r="AO63">
            <v>10</v>
          </cell>
          <cell r="AP63">
            <v>8</v>
          </cell>
          <cell r="AQ63">
            <v>18</v>
          </cell>
        </row>
        <row r="64">
          <cell r="AO64">
            <v>16</v>
          </cell>
          <cell r="AP64">
            <v>15</v>
          </cell>
          <cell r="AQ64">
            <v>31</v>
          </cell>
        </row>
        <row r="65">
          <cell r="AO65">
            <v>22</v>
          </cell>
          <cell r="AP65">
            <v>15</v>
          </cell>
          <cell r="AQ65">
            <v>37</v>
          </cell>
        </row>
        <row r="66">
          <cell r="AO66">
            <v>11</v>
          </cell>
          <cell r="AP66">
            <v>24</v>
          </cell>
          <cell r="AQ66">
            <v>35</v>
          </cell>
        </row>
        <row r="67">
          <cell r="AO67">
            <v>14</v>
          </cell>
          <cell r="AP67">
            <v>16</v>
          </cell>
          <cell r="AQ67">
            <v>30</v>
          </cell>
        </row>
        <row r="68">
          <cell r="AO68">
            <v>7</v>
          </cell>
          <cell r="AP68">
            <v>15</v>
          </cell>
          <cell r="AQ68">
            <v>22</v>
          </cell>
        </row>
        <row r="69">
          <cell r="AO69">
            <v>7</v>
          </cell>
          <cell r="AP69">
            <v>17</v>
          </cell>
          <cell r="AQ69">
            <v>24</v>
          </cell>
        </row>
        <row r="70">
          <cell r="AO70">
            <v>11</v>
          </cell>
          <cell r="AP70">
            <v>12</v>
          </cell>
          <cell r="AQ70">
            <v>23</v>
          </cell>
        </row>
        <row r="71">
          <cell r="AO71">
            <v>9</v>
          </cell>
          <cell r="AP71">
            <v>15</v>
          </cell>
          <cell r="AQ71">
            <v>24</v>
          </cell>
        </row>
        <row r="72">
          <cell r="AO72">
            <v>10</v>
          </cell>
          <cell r="AP72">
            <v>3</v>
          </cell>
          <cell r="AQ72">
            <v>13</v>
          </cell>
        </row>
        <row r="73">
          <cell r="AO73">
            <v>8</v>
          </cell>
          <cell r="AP73">
            <v>7</v>
          </cell>
          <cell r="AQ73">
            <v>15</v>
          </cell>
        </row>
        <row r="74">
          <cell r="AO74">
            <v>5</v>
          </cell>
          <cell r="AP74">
            <v>6</v>
          </cell>
          <cell r="AQ74">
            <v>11</v>
          </cell>
        </row>
        <row r="75">
          <cell r="AO75">
            <v>5</v>
          </cell>
          <cell r="AP75">
            <v>8</v>
          </cell>
          <cell r="AQ75">
            <v>13</v>
          </cell>
        </row>
        <row r="76">
          <cell r="AO76">
            <v>3</v>
          </cell>
          <cell r="AP76">
            <v>6</v>
          </cell>
          <cell r="AQ76">
            <v>9</v>
          </cell>
        </row>
        <row r="77">
          <cell r="AO77">
            <v>3</v>
          </cell>
          <cell r="AP77">
            <v>8</v>
          </cell>
          <cell r="AQ77">
            <v>11</v>
          </cell>
        </row>
        <row r="78">
          <cell r="AO78">
            <v>5</v>
          </cell>
          <cell r="AP78">
            <v>15</v>
          </cell>
          <cell r="AQ78">
            <v>20</v>
          </cell>
        </row>
        <row r="79">
          <cell r="AO79">
            <v>5</v>
          </cell>
          <cell r="AP79">
            <v>7</v>
          </cell>
          <cell r="AQ79">
            <v>12</v>
          </cell>
        </row>
        <row r="80">
          <cell r="AO80">
            <v>4</v>
          </cell>
          <cell r="AP80">
            <v>7</v>
          </cell>
          <cell r="AQ80">
            <v>11</v>
          </cell>
        </row>
        <row r="81">
          <cell r="AO81">
            <v>4</v>
          </cell>
          <cell r="AP81">
            <v>10</v>
          </cell>
          <cell r="AQ81">
            <v>14</v>
          </cell>
        </row>
        <row r="82">
          <cell r="AO82">
            <v>0</v>
          </cell>
          <cell r="AP82">
            <v>6</v>
          </cell>
          <cell r="AQ82">
            <v>6</v>
          </cell>
        </row>
        <row r="83">
          <cell r="AO83">
            <v>24</v>
          </cell>
          <cell r="AP83">
            <v>42</v>
          </cell>
          <cell r="AQ83">
            <v>66</v>
          </cell>
        </row>
        <row r="84">
          <cell r="AO84">
            <v>1980</v>
          </cell>
          <cell r="AP84">
            <v>2188</v>
          </cell>
          <cell r="AQ84">
            <v>4168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.ทุ่งยางแดง"/>
      <sheetName val="09952 รพ.สต.พิเทน"/>
      <sheetName val="09953 รพ.สต.น้ำดำ"/>
      <sheetName val="09954 รพ.สต.ปากู"/>
      <sheetName val="PCU 99875 ตะโละแมะนา"/>
    </sheetNames>
    <sheetDataSet>
      <sheetData sheetId="0" refreshError="1">
        <row r="3">
          <cell r="B3">
            <v>251</v>
          </cell>
          <cell r="C3">
            <v>235</v>
          </cell>
          <cell r="D3">
            <v>486</v>
          </cell>
          <cell r="H3">
            <v>947</v>
          </cell>
          <cell r="I3">
            <v>866</v>
          </cell>
          <cell r="J3">
            <v>1813</v>
          </cell>
        </row>
        <row r="4">
          <cell r="B4">
            <v>167</v>
          </cell>
          <cell r="C4">
            <v>141</v>
          </cell>
          <cell r="D4">
            <v>308</v>
          </cell>
          <cell r="H4">
            <v>1053</v>
          </cell>
          <cell r="I4">
            <v>1026</v>
          </cell>
          <cell r="J4">
            <v>2079</v>
          </cell>
        </row>
        <row r="5">
          <cell r="B5">
            <v>171</v>
          </cell>
          <cell r="C5">
            <v>146</v>
          </cell>
          <cell r="D5">
            <v>317</v>
          </cell>
          <cell r="H5">
            <v>1056</v>
          </cell>
          <cell r="I5">
            <v>1010</v>
          </cell>
          <cell r="J5">
            <v>2066</v>
          </cell>
        </row>
        <row r="6">
          <cell r="B6">
            <v>168</v>
          </cell>
          <cell r="C6">
            <v>161</v>
          </cell>
          <cell r="D6">
            <v>329</v>
          </cell>
          <cell r="H6">
            <v>1019</v>
          </cell>
          <cell r="I6">
            <v>1019</v>
          </cell>
          <cell r="J6">
            <v>2038</v>
          </cell>
        </row>
        <row r="7">
          <cell r="B7">
            <v>190</v>
          </cell>
          <cell r="C7">
            <v>183</v>
          </cell>
          <cell r="D7">
            <v>373</v>
          </cell>
          <cell r="H7">
            <v>996</v>
          </cell>
          <cell r="I7">
            <v>972</v>
          </cell>
          <cell r="J7">
            <v>1968</v>
          </cell>
        </row>
        <row r="8">
          <cell r="B8">
            <v>212</v>
          </cell>
          <cell r="C8">
            <v>208</v>
          </cell>
          <cell r="D8">
            <v>420</v>
          </cell>
          <cell r="H8">
            <v>804</v>
          </cell>
          <cell r="I8">
            <v>895</v>
          </cell>
          <cell r="J8">
            <v>1699</v>
          </cell>
        </row>
        <row r="9">
          <cell r="B9">
            <v>202</v>
          </cell>
          <cell r="C9">
            <v>187</v>
          </cell>
          <cell r="D9">
            <v>389</v>
          </cell>
          <cell r="H9">
            <v>698</v>
          </cell>
          <cell r="I9">
            <v>835</v>
          </cell>
          <cell r="J9">
            <v>1533</v>
          </cell>
        </row>
        <row r="10">
          <cell r="B10">
            <v>196</v>
          </cell>
          <cell r="C10">
            <v>191</v>
          </cell>
          <cell r="D10">
            <v>387</v>
          </cell>
          <cell r="H10">
            <v>630</v>
          </cell>
          <cell r="I10">
            <v>624</v>
          </cell>
          <cell r="J10">
            <v>1254</v>
          </cell>
        </row>
        <row r="11">
          <cell r="B11">
            <v>226</v>
          </cell>
          <cell r="C11">
            <v>215</v>
          </cell>
          <cell r="D11">
            <v>441</v>
          </cell>
          <cell r="H11">
            <v>447</v>
          </cell>
          <cell r="I11">
            <v>549</v>
          </cell>
          <cell r="J11">
            <v>996</v>
          </cell>
        </row>
        <row r="12">
          <cell r="B12">
            <v>217</v>
          </cell>
          <cell r="C12">
            <v>225</v>
          </cell>
          <cell r="D12">
            <v>442</v>
          </cell>
          <cell r="H12">
            <v>510</v>
          </cell>
          <cell r="I12">
            <v>632</v>
          </cell>
          <cell r="J12">
            <v>1142</v>
          </cell>
        </row>
        <row r="13">
          <cell r="B13">
            <v>204</v>
          </cell>
          <cell r="C13">
            <v>202</v>
          </cell>
          <cell r="D13">
            <v>406</v>
          </cell>
          <cell r="H13">
            <v>499</v>
          </cell>
          <cell r="I13">
            <v>543</v>
          </cell>
          <cell r="J13">
            <v>1042</v>
          </cell>
        </row>
        <row r="14">
          <cell r="B14">
            <v>228</v>
          </cell>
          <cell r="C14">
            <v>204</v>
          </cell>
          <cell r="D14">
            <v>432</v>
          </cell>
          <cell r="H14">
            <v>306</v>
          </cell>
          <cell r="I14">
            <v>375</v>
          </cell>
          <cell r="J14">
            <v>681</v>
          </cell>
        </row>
        <row r="15">
          <cell r="B15">
            <v>214</v>
          </cell>
          <cell r="C15">
            <v>202</v>
          </cell>
          <cell r="D15">
            <v>416</v>
          </cell>
          <cell r="H15">
            <v>237</v>
          </cell>
          <cell r="I15">
            <v>316</v>
          </cell>
          <cell r="J15">
            <v>553</v>
          </cell>
        </row>
        <row r="16">
          <cell r="B16">
            <v>221</v>
          </cell>
          <cell r="C16">
            <v>200</v>
          </cell>
          <cell r="D16">
            <v>421</v>
          </cell>
          <cell r="H16">
            <v>245</v>
          </cell>
          <cell r="I16">
            <v>269</v>
          </cell>
          <cell r="J16">
            <v>514</v>
          </cell>
        </row>
        <row r="17">
          <cell r="B17">
            <v>189</v>
          </cell>
          <cell r="C17">
            <v>202</v>
          </cell>
          <cell r="D17">
            <v>391</v>
          </cell>
          <cell r="H17">
            <v>117</v>
          </cell>
          <cell r="I17">
            <v>156</v>
          </cell>
          <cell r="J17">
            <v>273</v>
          </cell>
        </row>
        <row r="18">
          <cell r="B18">
            <v>216</v>
          </cell>
          <cell r="C18">
            <v>204</v>
          </cell>
          <cell r="D18">
            <v>420</v>
          </cell>
          <cell r="H18">
            <v>110</v>
          </cell>
          <cell r="I18">
            <v>151</v>
          </cell>
          <cell r="J18">
            <v>261</v>
          </cell>
        </row>
        <row r="19">
          <cell r="B19">
            <v>213</v>
          </cell>
          <cell r="C19">
            <v>183</v>
          </cell>
          <cell r="D19">
            <v>396</v>
          </cell>
          <cell r="H19">
            <v>94</v>
          </cell>
          <cell r="I19">
            <v>189</v>
          </cell>
          <cell r="J19">
            <v>283</v>
          </cell>
        </row>
        <row r="20">
          <cell r="B20">
            <v>227</v>
          </cell>
          <cell r="C20">
            <v>219</v>
          </cell>
          <cell r="D20">
            <v>446</v>
          </cell>
          <cell r="H20">
            <v>9768</v>
          </cell>
          <cell r="I20">
            <v>10427</v>
          </cell>
          <cell r="J20">
            <v>20195</v>
          </cell>
        </row>
        <row r="21">
          <cell r="B21">
            <v>191</v>
          </cell>
          <cell r="C21">
            <v>204</v>
          </cell>
          <cell r="D21">
            <v>395</v>
          </cell>
        </row>
        <row r="22">
          <cell r="B22">
            <v>172</v>
          </cell>
          <cell r="C22">
            <v>209</v>
          </cell>
          <cell r="D22">
            <v>381</v>
          </cell>
        </row>
        <row r="23">
          <cell r="B23">
            <v>197</v>
          </cell>
          <cell r="C23">
            <v>210</v>
          </cell>
          <cell r="D23">
            <v>407</v>
          </cell>
        </row>
        <row r="24">
          <cell r="B24">
            <v>186</v>
          </cell>
          <cell r="C24">
            <v>192</v>
          </cell>
          <cell r="D24">
            <v>378</v>
          </cell>
        </row>
        <row r="25">
          <cell r="B25">
            <v>220</v>
          </cell>
          <cell r="C25">
            <v>197</v>
          </cell>
          <cell r="D25">
            <v>417</v>
          </cell>
        </row>
        <row r="26">
          <cell r="B26">
            <v>183</v>
          </cell>
          <cell r="C26">
            <v>182</v>
          </cell>
          <cell r="D26">
            <v>365</v>
          </cell>
        </row>
        <row r="27">
          <cell r="B27">
            <v>210</v>
          </cell>
          <cell r="C27">
            <v>191</v>
          </cell>
          <cell r="D27">
            <v>401</v>
          </cell>
        </row>
        <row r="28">
          <cell r="B28">
            <v>159</v>
          </cell>
          <cell r="C28">
            <v>165</v>
          </cell>
          <cell r="D28">
            <v>324</v>
          </cell>
        </row>
        <row r="29">
          <cell r="B29">
            <v>178</v>
          </cell>
          <cell r="C29">
            <v>174</v>
          </cell>
          <cell r="D29">
            <v>352</v>
          </cell>
        </row>
        <row r="30">
          <cell r="B30">
            <v>165</v>
          </cell>
          <cell r="C30">
            <v>175</v>
          </cell>
          <cell r="D30">
            <v>340</v>
          </cell>
        </row>
        <row r="31">
          <cell r="B31">
            <v>166</v>
          </cell>
          <cell r="C31">
            <v>211</v>
          </cell>
          <cell r="D31">
            <v>377</v>
          </cell>
        </row>
        <row r="32">
          <cell r="B32">
            <v>136</v>
          </cell>
          <cell r="C32">
            <v>170</v>
          </cell>
          <cell r="D32">
            <v>306</v>
          </cell>
        </row>
        <row r="33">
          <cell r="B33">
            <v>147</v>
          </cell>
          <cell r="C33">
            <v>185</v>
          </cell>
          <cell r="D33">
            <v>332</v>
          </cell>
        </row>
        <row r="34">
          <cell r="B34">
            <v>158</v>
          </cell>
          <cell r="C34">
            <v>178</v>
          </cell>
          <cell r="D34">
            <v>336</v>
          </cell>
        </row>
        <row r="35">
          <cell r="B35">
            <v>140</v>
          </cell>
          <cell r="C35">
            <v>180</v>
          </cell>
          <cell r="D35">
            <v>320</v>
          </cell>
        </row>
        <row r="36">
          <cell r="B36">
            <v>139</v>
          </cell>
          <cell r="C36">
            <v>163</v>
          </cell>
          <cell r="D36">
            <v>302</v>
          </cell>
        </row>
        <row r="37">
          <cell r="B37">
            <v>114</v>
          </cell>
          <cell r="C37">
            <v>129</v>
          </cell>
          <cell r="D37">
            <v>243</v>
          </cell>
        </row>
        <row r="38">
          <cell r="B38">
            <v>160</v>
          </cell>
          <cell r="C38">
            <v>135</v>
          </cell>
          <cell r="D38">
            <v>295</v>
          </cell>
        </row>
        <row r="39">
          <cell r="B39">
            <v>107</v>
          </cell>
          <cell r="C39">
            <v>132</v>
          </cell>
          <cell r="D39">
            <v>239</v>
          </cell>
        </row>
        <row r="40">
          <cell r="B40">
            <v>131</v>
          </cell>
          <cell r="C40">
            <v>131</v>
          </cell>
          <cell r="D40">
            <v>262</v>
          </cell>
        </row>
        <row r="41">
          <cell r="B41">
            <v>120</v>
          </cell>
          <cell r="C41">
            <v>119</v>
          </cell>
          <cell r="D41">
            <v>239</v>
          </cell>
        </row>
        <row r="42">
          <cell r="B42">
            <v>112</v>
          </cell>
          <cell r="C42">
            <v>107</v>
          </cell>
          <cell r="D42">
            <v>219</v>
          </cell>
        </row>
        <row r="43">
          <cell r="B43">
            <v>86</v>
          </cell>
          <cell r="C43">
            <v>117</v>
          </cell>
          <cell r="D43">
            <v>203</v>
          </cell>
        </row>
        <row r="44">
          <cell r="B44">
            <v>78</v>
          </cell>
          <cell r="C44">
            <v>116</v>
          </cell>
          <cell r="D44">
            <v>194</v>
          </cell>
        </row>
        <row r="45">
          <cell r="B45">
            <v>100</v>
          </cell>
          <cell r="C45">
            <v>106</v>
          </cell>
          <cell r="D45">
            <v>206</v>
          </cell>
        </row>
        <row r="46">
          <cell r="B46">
            <v>80</v>
          </cell>
          <cell r="C46">
            <v>102</v>
          </cell>
          <cell r="D46">
            <v>182</v>
          </cell>
        </row>
        <row r="47">
          <cell r="B47">
            <v>103</v>
          </cell>
          <cell r="C47">
            <v>108</v>
          </cell>
          <cell r="D47">
            <v>211</v>
          </cell>
        </row>
        <row r="48">
          <cell r="B48">
            <v>113</v>
          </cell>
          <cell r="C48">
            <v>139</v>
          </cell>
          <cell r="D48">
            <v>252</v>
          </cell>
        </row>
        <row r="49">
          <cell r="B49">
            <v>108</v>
          </cell>
          <cell r="C49">
            <v>134</v>
          </cell>
          <cell r="D49">
            <v>242</v>
          </cell>
        </row>
        <row r="50">
          <cell r="B50">
            <v>84</v>
          </cell>
          <cell r="C50">
            <v>107</v>
          </cell>
          <cell r="D50">
            <v>191</v>
          </cell>
        </row>
        <row r="51">
          <cell r="B51">
            <v>111</v>
          </cell>
          <cell r="C51">
            <v>134</v>
          </cell>
          <cell r="D51">
            <v>245</v>
          </cell>
        </row>
        <row r="52">
          <cell r="B52">
            <v>94</v>
          </cell>
          <cell r="C52">
            <v>118</v>
          </cell>
          <cell r="D52">
            <v>212</v>
          </cell>
        </row>
        <row r="53">
          <cell r="B53">
            <v>98</v>
          </cell>
          <cell r="C53">
            <v>111</v>
          </cell>
          <cell r="D53">
            <v>209</v>
          </cell>
        </row>
        <row r="54">
          <cell r="B54">
            <v>114</v>
          </cell>
          <cell r="C54">
            <v>117</v>
          </cell>
          <cell r="D54">
            <v>231</v>
          </cell>
        </row>
        <row r="55">
          <cell r="B55">
            <v>83</v>
          </cell>
          <cell r="C55">
            <v>116</v>
          </cell>
          <cell r="D55">
            <v>199</v>
          </cell>
        </row>
        <row r="56">
          <cell r="B56">
            <v>104</v>
          </cell>
          <cell r="C56">
            <v>108</v>
          </cell>
          <cell r="D56">
            <v>212</v>
          </cell>
        </row>
        <row r="57">
          <cell r="B57">
            <v>100</v>
          </cell>
          <cell r="C57">
            <v>91</v>
          </cell>
          <cell r="D57">
            <v>191</v>
          </cell>
        </row>
        <row r="58">
          <cell r="B58">
            <v>72</v>
          </cell>
          <cell r="C58">
            <v>92</v>
          </cell>
          <cell r="D58">
            <v>164</v>
          </cell>
        </row>
        <row r="59">
          <cell r="B59">
            <v>67</v>
          </cell>
          <cell r="C59">
            <v>85</v>
          </cell>
          <cell r="D59">
            <v>152</v>
          </cell>
        </row>
        <row r="60">
          <cell r="B60">
            <v>54</v>
          </cell>
          <cell r="C60">
            <v>73</v>
          </cell>
          <cell r="D60">
            <v>127</v>
          </cell>
        </row>
        <row r="61">
          <cell r="B61">
            <v>68</v>
          </cell>
          <cell r="C61">
            <v>62</v>
          </cell>
          <cell r="D61">
            <v>130</v>
          </cell>
        </row>
        <row r="62">
          <cell r="B62">
            <v>45</v>
          </cell>
          <cell r="C62">
            <v>63</v>
          </cell>
          <cell r="D62">
            <v>108</v>
          </cell>
        </row>
        <row r="63">
          <cell r="B63">
            <v>44</v>
          </cell>
          <cell r="C63">
            <v>59</v>
          </cell>
          <cell r="D63">
            <v>103</v>
          </cell>
        </row>
        <row r="64">
          <cell r="B64">
            <v>47</v>
          </cell>
          <cell r="C64">
            <v>63</v>
          </cell>
          <cell r="D64">
            <v>110</v>
          </cell>
        </row>
        <row r="65">
          <cell r="B65">
            <v>55</v>
          </cell>
          <cell r="C65">
            <v>75</v>
          </cell>
          <cell r="D65">
            <v>130</v>
          </cell>
        </row>
        <row r="66">
          <cell r="B66">
            <v>44</v>
          </cell>
          <cell r="C66">
            <v>58</v>
          </cell>
          <cell r="D66">
            <v>102</v>
          </cell>
        </row>
        <row r="67">
          <cell r="B67">
            <v>47</v>
          </cell>
          <cell r="C67">
            <v>61</v>
          </cell>
          <cell r="D67">
            <v>108</v>
          </cell>
        </row>
        <row r="68">
          <cell r="B68">
            <v>48</v>
          </cell>
          <cell r="C68">
            <v>64</v>
          </cell>
          <cell r="D68">
            <v>112</v>
          </cell>
        </row>
        <row r="69">
          <cell r="B69">
            <v>57</v>
          </cell>
          <cell r="C69">
            <v>60</v>
          </cell>
          <cell r="D69">
            <v>117</v>
          </cell>
        </row>
        <row r="70">
          <cell r="B70">
            <v>36</v>
          </cell>
          <cell r="C70">
            <v>52</v>
          </cell>
          <cell r="D70">
            <v>88</v>
          </cell>
        </row>
        <row r="71">
          <cell r="B71">
            <v>46</v>
          </cell>
          <cell r="C71">
            <v>48</v>
          </cell>
          <cell r="D71">
            <v>94</v>
          </cell>
        </row>
        <row r="72">
          <cell r="B72">
            <v>58</v>
          </cell>
          <cell r="C72">
            <v>45</v>
          </cell>
          <cell r="D72">
            <v>103</v>
          </cell>
        </row>
        <row r="73">
          <cell r="B73">
            <v>24</v>
          </cell>
          <cell r="C73">
            <v>22</v>
          </cell>
          <cell r="D73">
            <v>46</v>
          </cell>
        </row>
        <row r="74">
          <cell r="B74">
            <v>26</v>
          </cell>
          <cell r="C74">
            <v>39</v>
          </cell>
          <cell r="D74">
            <v>65</v>
          </cell>
        </row>
        <row r="75">
          <cell r="B75">
            <v>20</v>
          </cell>
          <cell r="C75">
            <v>31</v>
          </cell>
          <cell r="D75">
            <v>51</v>
          </cell>
        </row>
        <row r="76">
          <cell r="B76">
            <v>18</v>
          </cell>
          <cell r="C76">
            <v>31</v>
          </cell>
          <cell r="D76">
            <v>49</v>
          </cell>
        </row>
        <row r="77">
          <cell r="B77">
            <v>29</v>
          </cell>
          <cell r="C77">
            <v>33</v>
          </cell>
          <cell r="D77">
            <v>62</v>
          </cell>
        </row>
        <row r="78">
          <cell r="B78">
            <v>21</v>
          </cell>
          <cell r="C78">
            <v>29</v>
          </cell>
          <cell r="D78">
            <v>50</v>
          </cell>
        </row>
        <row r="79">
          <cell r="B79">
            <v>25</v>
          </cell>
          <cell r="C79">
            <v>31</v>
          </cell>
          <cell r="D79">
            <v>56</v>
          </cell>
        </row>
        <row r="80">
          <cell r="B80">
            <v>23</v>
          </cell>
          <cell r="C80">
            <v>31</v>
          </cell>
          <cell r="D80">
            <v>54</v>
          </cell>
        </row>
        <row r="81">
          <cell r="B81">
            <v>20</v>
          </cell>
          <cell r="C81">
            <v>30</v>
          </cell>
          <cell r="D81">
            <v>50</v>
          </cell>
        </row>
        <row r="82">
          <cell r="B82">
            <v>21</v>
          </cell>
          <cell r="C82">
            <v>30</v>
          </cell>
          <cell r="D82">
            <v>51</v>
          </cell>
        </row>
        <row r="83">
          <cell r="B83">
            <v>11</v>
          </cell>
          <cell r="C83">
            <v>17</v>
          </cell>
          <cell r="D83">
            <v>28</v>
          </cell>
        </row>
        <row r="84">
          <cell r="B84">
            <v>83</v>
          </cell>
          <cell r="C84">
            <v>172</v>
          </cell>
          <cell r="D84">
            <v>255</v>
          </cell>
        </row>
        <row r="85">
          <cell r="B85">
            <v>9768</v>
          </cell>
          <cell r="C85">
            <v>10427</v>
          </cell>
          <cell r="D85">
            <v>20195</v>
          </cell>
        </row>
      </sheetData>
      <sheetData sheetId="1" refreshError="1">
        <row r="2">
          <cell r="AO2">
            <v>93</v>
          </cell>
          <cell r="AP2">
            <v>74</v>
          </cell>
          <cell r="AQ2">
            <v>167</v>
          </cell>
          <cell r="AT2">
            <v>323</v>
          </cell>
          <cell r="AU2">
            <v>295</v>
          </cell>
          <cell r="AV2">
            <v>618</v>
          </cell>
        </row>
        <row r="3">
          <cell r="AO3">
            <v>57</v>
          </cell>
          <cell r="AP3">
            <v>54</v>
          </cell>
          <cell r="AQ3">
            <v>111</v>
          </cell>
          <cell r="AT3">
            <v>380</v>
          </cell>
          <cell r="AU3">
            <v>355</v>
          </cell>
          <cell r="AV3">
            <v>735</v>
          </cell>
        </row>
        <row r="4">
          <cell r="AO4">
            <v>58</v>
          </cell>
          <cell r="AP4">
            <v>56</v>
          </cell>
          <cell r="AQ4">
            <v>114</v>
          </cell>
          <cell r="AT4">
            <v>427</v>
          </cell>
          <cell r="AU4">
            <v>386</v>
          </cell>
          <cell r="AV4">
            <v>813</v>
          </cell>
        </row>
        <row r="5">
          <cell r="AO5">
            <v>57</v>
          </cell>
          <cell r="AP5">
            <v>61</v>
          </cell>
          <cell r="AQ5">
            <v>118</v>
          </cell>
          <cell r="AT5">
            <v>390</v>
          </cell>
          <cell r="AU5">
            <v>371</v>
          </cell>
          <cell r="AV5">
            <v>761</v>
          </cell>
        </row>
        <row r="6">
          <cell r="AO6">
            <v>58</v>
          </cell>
          <cell r="AP6">
            <v>50</v>
          </cell>
          <cell r="AQ6">
            <v>108</v>
          </cell>
          <cell r="AT6">
            <v>396</v>
          </cell>
          <cell r="AU6">
            <v>385</v>
          </cell>
          <cell r="AV6">
            <v>781</v>
          </cell>
        </row>
        <row r="7">
          <cell r="AO7">
            <v>73</v>
          </cell>
          <cell r="AP7">
            <v>72</v>
          </cell>
          <cell r="AQ7">
            <v>145</v>
          </cell>
          <cell r="AT7">
            <v>300</v>
          </cell>
          <cell r="AU7">
            <v>359</v>
          </cell>
          <cell r="AV7">
            <v>659</v>
          </cell>
        </row>
        <row r="8">
          <cell r="AO8">
            <v>78</v>
          </cell>
          <cell r="AP8">
            <v>55</v>
          </cell>
          <cell r="AQ8">
            <v>133</v>
          </cell>
          <cell r="AT8">
            <v>272</v>
          </cell>
          <cell r="AU8">
            <v>335</v>
          </cell>
          <cell r="AV8">
            <v>607</v>
          </cell>
        </row>
        <row r="9">
          <cell r="AO9">
            <v>71</v>
          </cell>
          <cell r="AP9">
            <v>58</v>
          </cell>
          <cell r="AQ9">
            <v>129</v>
          </cell>
          <cell r="AT9">
            <v>215</v>
          </cell>
          <cell r="AU9">
            <v>219</v>
          </cell>
          <cell r="AV9">
            <v>434</v>
          </cell>
        </row>
        <row r="10">
          <cell r="AO10">
            <v>87</v>
          </cell>
          <cell r="AP10">
            <v>87</v>
          </cell>
          <cell r="AQ10">
            <v>174</v>
          </cell>
          <cell r="AT10">
            <v>169</v>
          </cell>
          <cell r="AU10">
            <v>210</v>
          </cell>
          <cell r="AV10">
            <v>379</v>
          </cell>
        </row>
        <row r="11">
          <cell r="AO11">
            <v>71</v>
          </cell>
          <cell r="AP11">
            <v>83</v>
          </cell>
          <cell r="AQ11">
            <v>154</v>
          </cell>
          <cell r="AT11">
            <v>192</v>
          </cell>
          <cell r="AU11">
            <v>211</v>
          </cell>
          <cell r="AV11">
            <v>403</v>
          </cell>
        </row>
        <row r="12">
          <cell r="AO12">
            <v>87</v>
          </cell>
          <cell r="AP12">
            <v>73</v>
          </cell>
          <cell r="AQ12">
            <v>160</v>
          </cell>
          <cell r="AT12">
            <v>189</v>
          </cell>
          <cell r="AU12">
            <v>194</v>
          </cell>
          <cell r="AV12">
            <v>383</v>
          </cell>
        </row>
        <row r="13">
          <cell r="AO13">
            <v>81</v>
          </cell>
          <cell r="AP13">
            <v>88</v>
          </cell>
          <cell r="AQ13">
            <v>169</v>
          </cell>
          <cell r="AT13">
            <v>114</v>
          </cell>
          <cell r="AU13">
            <v>152</v>
          </cell>
          <cell r="AV13">
            <v>266</v>
          </cell>
        </row>
        <row r="14">
          <cell r="AO14">
            <v>86</v>
          </cell>
          <cell r="AP14">
            <v>77</v>
          </cell>
          <cell r="AQ14">
            <v>163</v>
          </cell>
          <cell r="AT14">
            <v>95</v>
          </cell>
          <cell r="AU14">
            <v>111</v>
          </cell>
          <cell r="AV14">
            <v>206</v>
          </cell>
        </row>
        <row r="15">
          <cell r="AO15">
            <v>87</v>
          </cell>
          <cell r="AP15">
            <v>76</v>
          </cell>
          <cell r="AQ15">
            <v>163</v>
          </cell>
          <cell r="AT15">
            <v>88</v>
          </cell>
          <cell r="AU15">
            <v>92</v>
          </cell>
          <cell r="AV15">
            <v>180</v>
          </cell>
        </row>
        <row r="16">
          <cell r="AO16">
            <v>86</v>
          </cell>
          <cell r="AP16">
            <v>72</v>
          </cell>
          <cell r="AQ16">
            <v>158</v>
          </cell>
          <cell r="AT16">
            <v>40</v>
          </cell>
          <cell r="AU16">
            <v>56</v>
          </cell>
          <cell r="AV16">
            <v>96</v>
          </cell>
        </row>
        <row r="17">
          <cell r="AO17">
            <v>82</v>
          </cell>
          <cell r="AP17">
            <v>71</v>
          </cell>
          <cell r="AQ17">
            <v>153</v>
          </cell>
          <cell r="AT17">
            <v>38</v>
          </cell>
          <cell r="AU17">
            <v>47</v>
          </cell>
          <cell r="AV17">
            <v>85</v>
          </cell>
        </row>
        <row r="18">
          <cell r="AO18">
            <v>74</v>
          </cell>
          <cell r="AP18">
            <v>69</v>
          </cell>
          <cell r="AQ18">
            <v>143</v>
          </cell>
          <cell r="AT18">
            <v>26</v>
          </cell>
          <cell r="AU18">
            <v>76</v>
          </cell>
          <cell r="AV18">
            <v>102</v>
          </cell>
        </row>
        <row r="19">
          <cell r="AO19">
            <v>89</v>
          </cell>
          <cell r="AP19">
            <v>83</v>
          </cell>
          <cell r="AQ19">
            <v>172</v>
          </cell>
          <cell r="AT19">
            <v>3654</v>
          </cell>
          <cell r="AU19">
            <v>3854</v>
          </cell>
          <cell r="AV19">
            <v>7508</v>
          </cell>
        </row>
        <row r="20">
          <cell r="AO20">
            <v>77</v>
          </cell>
          <cell r="AP20">
            <v>77</v>
          </cell>
          <cell r="AQ20">
            <v>154</v>
          </cell>
        </row>
        <row r="21">
          <cell r="AO21">
            <v>68</v>
          </cell>
          <cell r="AP21">
            <v>71</v>
          </cell>
          <cell r="AQ21">
            <v>139</v>
          </cell>
        </row>
        <row r="22">
          <cell r="AO22">
            <v>69</v>
          </cell>
          <cell r="AP22">
            <v>90</v>
          </cell>
          <cell r="AQ22">
            <v>159</v>
          </cell>
        </row>
        <row r="23">
          <cell r="AO23">
            <v>85</v>
          </cell>
          <cell r="AP23">
            <v>81</v>
          </cell>
          <cell r="AQ23">
            <v>166</v>
          </cell>
        </row>
        <row r="24">
          <cell r="AO24">
            <v>83</v>
          </cell>
          <cell r="AP24">
            <v>74</v>
          </cell>
          <cell r="AQ24">
            <v>157</v>
          </cell>
        </row>
        <row r="25">
          <cell r="AO25">
            <v>76</v>
          </cell>
          <cell r="AP25">
            <v>72</v>
          </cell>
          <cell r="AQ25">
            <v>148</v>
          </cell>
        </row>
        <row r="26">
          <cell r="AO26">
            <v>83</v>
          </cell>
          <cell r="AP26">
            <v>68</v>
          </cell>
          <cell r="AQ26">
            <v>151</v>
          </cell>
        </row>
        <row r="27">
          <cell r="AO27">
            <v>66</v>
          </cell>
          <cell r="AP27">
            <v>68</v>
          </cell>
          <cell r="AQ27">
            <v>134</v>
          </cell>
        </row>
        <row r="28">
          <cell r="AO28">
            <v>57</v>
          </cell>
          <cell r="AP28">
            <v>64</v>
          </cell>
          <cell r="AQ28">
            <v>121</v>
          </cell>
        </row>
        <row r="29">
          <cell r="AO29">
            <v>64</v>
          </cell>
          <cell r="AP29">
            <v>67</v>
          </cell>
          <cell r="AQ29">
            <v>131</v>
          </cell>
        </row>
        <row r="30">
          <cell r="AO30">
            <v>64</v>
          </cell>
          <cell r="AP30">
            <v>93</v>
          </cell>
          <cell r="AQ30">
            <v>157</v>
          </cell>
        </row>
        <row r="31">
          <cell r="AO31">
            <v>49</v>
          </cell>
          <cell r="AP31">
            <v>67</v>
          </cell>
          <cell r="AQ31">
            <v>116</v>
          </cell>
        </row>
        <row r="32">
          <cell r="AO32">
            <v>59</v>
          </cell>
          <cell r="AP32">
            <v>73</v>
          </cell>
          <cell r="AQ32">
            <v>132</v>
          </cell>
        </row>
        <row r="33">
          <cell r="AO33">
            <v>66</v>
          </cell>
          <cell r="AP33">
            <v>80</v>
          </cell>
          <cell r="AQ33">
            <v>146</v>
          </cell>
        </row>
        <row r="34">
          <cell r="AO34">
            <v>56</v>
          </cell>
          <cell r="AP34">
            <v>67</v>
          </cell>
          <cell r="AQ34">
            <v>123</v>
          </cell>
        </row>
        <row r="35">
          <cell r="AO35">
            <v>46</v>
          </cell>
          <cell r="AP35">
            <v>65</v>
          </cell>
          <cell r="AQ35">
            <v>111</v>
          </cell>
        </row>
        <row r="36">
          <cell r="AO36">
            <v>45</v>
          </cell>
          <cell r="AP36">
            <v>50</v>
          </cell>
          <cell r="AQ36">
            <v>95</v>
          </cell>
        </row>
        <row r="37">
          <cell r="AO37">
            <v>56</v>
          </cell>
          <cell r="AP37">
            <v>49</v>
          </cell>
          <cell r="AQ37">
            <v>105</v>
          </cell>
        </row>
        <row r="38">
          <cell r="AO38">
            <v>37</v>
          </cell>
          <cell r="AP38">
            <v>45</v>
          </cell>
          <cell r="AQ38">
            <v>82</v>
          </cell>
        </row>
        <row r="39">
          <cell r="AO39">
            <v>54</v>
          </cell>
          <cell r="AP39">
            <v>50</v>
          </cell>
          <cell r="AQ39">
            <v>104</v>
          </cell>
        </row>
        <row r="40">
          <cell r="AO40">
            <v>34</v>
          </cell>
          <cell r="AP40">
            <v>36</v>
          </cell>
          <cell r="AQ40">
            <v>70</v>
          </cell>
        </row>
        <row r="41">
          <cell r="AO41">
            <v>34</v>
          </cell>
          <cell r="AP41">
            <v>39</v>
          </cell>
          <cell r="AQ41">
            <v>73</v>
          </cell>
        </row>
        <row r="42">
          <cell r="AO42">
            <v>35</v>
          </cell>
          <cell r="AP42">
            <v>41</v>
          </cell>
          <cell r="AQ42">
            <v>76</v>
          </cell>
        </row>
        <row r="43">
          <cell r="AO43">
            <v>26</v>
          </cell>
          <cell r="AP43">
            <v>51</v>
          </cell>
          <cell r="AQ43">
            <v>77</v>
          </cell>
        </row>
        <row r="44">
          <cell r="AO44">
            <v>42</v>
          </cell>
          <cell r="AP44">
            <v>35</v>
          </cell>
          <cell r="AQ44">
            <v>77</v>
          </cell>
        </row>
        <row r="45">
          <cell r="AO45">
            <v>34</v>
          </cell>
          <cell r="AP45">
            <v>44</v>
          </cell>
          <cell r="AQ45">
            <v>78</v>
          </cell>
        </row>
        <row r="46">
          <cell r="AO46">
            <v>32</v>
          </cell>
          <cell r="AP46">
            <v>39</v>
          </cell>
          <cell r="AQ46">
            <v>71</v>
          </cell>
        </row>
        <row r="47">
          <cell r="AO47">
            <v>39</v>
          </cell>
          <cell r="AP47">
            <v>33</v>
          </cell>
          <cell r="AQ47">
            <v>72</v>
          </cell>
        </row>
        <row r="48">
          <cell r="AO48">
            <v>37</v>
          </cell>
          <cell r="AP48">
            <v>48</v>
          </cell>
          <cell r="AQ48">
            <v>85</v>
          </cell>
        </row>
        <row r="49">
          <cell r="AO49">
            <v>42</v>
          </cell>
          <cell r="AP49">
            <v>40</v>
          </cell>
          <cell r="AQ49">
            <v>82</v>
          </cell>
        </row>
        <row r="50">
          <cell r="AO50">
            <v>45</v>
          </cell>
          <cell r="AP50">
            <v>50</v>
          </cell>
          <cell r="AQ50">
            <v>95</v>
          </cell>
        </row>
        <row r="51">
          <cell r="AO51">
            <v>29</v>
          </cell>
          <cell r="AP51">
            <v>40</v>
          </cell>
          <cell r="AQ51">
            <v>69</v>
          </cell>
        </row>
        <row r="52">
          <cell r="AO52">
            <v>41</v>
          </cell>
          <cell r="AP52">
            <v>41</v>
          </cell>
          <cell r="AQ52">
            <v>82</v>
          </cell>
        </row>
        <row r="53">
          <cell r="AO53">
            <v>38</v>
          </cell>
          <cell r="AP53">
            <v>49</v>
          </cell>
          <cell r="AQ53">
            <v>87</v>
          </cell>
        </row>
        <row r="54">
          <cell r="AO54">
            <v>30</v>
          </cell>
          <cell r="AP54">
            <v>42</v>
          </cell>
          <cell r="AQ54">
            <v>72</v>
          </cell>
        </row>
        <row r="55">
          <cell r="AO55">
            <v>43</v>
          </cell>
          <cell r="AP55">
            <v>37</v>
          </cell>
          <cell r="AQ55">
            <v>80</v>
          </cell>
        </row>
        <row r="56">
          <cell r="AO56">
            <v>37</v>
          </cell>
          <cell r="AP56">
            <v>25</v>
          </cell>
          <cell r="AQ56">
            <v>62</v>
          </cell>
        </row>
        <row r="57">
          <cell r="AO57">
            <v>21</v>
          </cell>
          <cell r="AP57">
            <v>38</v>
          </cell>
          <cell r="AQ57">
            <v>59</v>
          </cell>
        </row>
        <row r="58">
          <cell r="AO58">
            <v>24</v>
          </cell>
          <cell r="AP58">
            <v>32</v>
          </cell>
          <cell r="AQ58">
            <v>56</v>
          </cell>
        </row>
        <row r="59">
          <cell r="AO59">
            <v>24</v>
          </cell>
          <cell r="AP59">
            <v>33</v>
          </cell>
          <cell r="AQ59">
            <v>57</v>
          </cell>
        </row>
        <row r="60">
          <cell r="AO60">
            <v>26</v>
          </cell>
          <cell r="AP60">
            <v>23</v>
          </cell>
          <cell r="AQ60">
            <v>49</v>
          </cell>
        </row>
        <row r="61">
          <cell r="AO61">
            <v>19</v>
          </cell>
          <cell r="AP61">
            <v>26</v>
          </cell>
          <cell r="AQ61">
            <v>45</v>
          </cell>
        </row>
        <row r="62">
          <cell r="AO62">
            <v>16</v>
          </cell>
          <cell r="AP62">
            <v>17</v>
          </cell>
          <cell r="AQ62">
            <v>33</v>
          </cell>
        </row>
        <row r="63">
          <cell r="AO63">
            <v>16</v>
          </cell>
          <cell r="AP63">
            <v>16</v>
          </cell>
          <cell r="AQ63">
            <v>32</v>
          </cell>
        </row>
        <row r="64">
          <cell r="AO64">
            <v>25</v>
          </cell>
          <cell r="AP64">
            <v>30</v>
          </cell>
          <cell r="AQ64">
            <v>55</v>
          </cell>
        </row>
        <row r="65">
          <cell r="AO65">
            <v>21</v>
          </cell>
          <cell r="AP65">
            <v>25</v>
          </cell>
          <cell r="AQ65">
            <v>46</v>
          </cell>
        </row>
        <row r="66">
          <cell r="AO66">
            <v>17</v>
          </cell>
          <cell r="AP66">
            <v>23</v>
          </cell>
          <cell r="AQ66">
            <v>40</v>
          </cell>
        </row>
        <row r="67">
          <cell r="AO67">
            <v>19</v>
          </cell>
          <cell r="AP67">
            <v>19</v>
          </cell>
          <cell r="AQ67">
            <v>38</v>
          </cell>
        </row>
        <row r="68">
          <cell r="AO68">
            <v>21</v>
          </cell>
          <cell r="AP68">
            <v>24</v>
          </cell>
          <cell r="AQ68">
            <v>45</v>
          </cell>
        </row>
        <row r="69">
          <cell r="AO69">
            <v>12</v>
          </cell>
          <cell r="AP69">
            <v>19</v>
          </cell>
          <cell r="AQ69">
            <v>31</v>
          </cell>
        </row>
        <row r="70">
          <cell r="AO70">
            <v>18</v>
          </cell>
          <cell r="AP70">
            <v>18</v>
          </cell>
          <cell r="AQ70">
            <v>36</v>
          </cell>
        </row>
        <row r="71">
          <cell r="AO71">
            <v>18</v>
          </cell>
          <cell r="AP71">
            <v>12</v>
          </cell>
          <cell r="AQ71">
            <v>30</v>
          </cell>
        </row>
        <row r="72">
          <cell r="AO72">
            <v>8</v>
          </cell>
          <cell r="AP72">
            <v>4</v>
          </cell>
          <cell r="AQ72">
            <v>12</v>
          </cell>
        </row>
        <row r="73">
          <cell r="AO73">
            <v>8</v>
          </cell>
          <cell r="AP73">
            <v>20</v>
          </cell>
          <cell r="AQ73">
            <v>28</v>
          </cell>
        </row>
        <row r="74">
          <cell r="AO74">
            <v>6</v>
          </cell>
          <cell r="AP74">
            <v>10</v>
          </cell>
          <cell r="AQ74">
            <v>16</v>
          </cell>
        </row>
        <row r="75">
          <cell r="AO75">
            <v>5</v>
          </cell>
          <cell r="AP75">
            <v>11</v>
          </cell>
          <cell r="AQ75">
            <v>16</v>
          </cell>
        </row>
        <row r="76">
          <cell r="AO76">
            <v>13</v>
          </cell>
          <cell r="AP76">
            <v>11</v>
          </cell>
          <cell r="AQ76">
            <v>24</v>
          </cell>
        </row>
        <row r="77">
          <cell r="AO77">
            <v>7</v>
          </cell>
          <cell r="AP77">
            <v>10</v>
          </cell>
          <cell r="AQ77">
            <v>17</v>
          </cell>
        </row>
        <row r="78">
          <cell r="AO78">
            <v>12</v>
          </cell>
          <cell r="AP78">
            <v>8</v>
          </cell>
          <cell r="AQ78">
            <v>20</v>
          </cell>
        </row>
        <row r="79">
          <cell r="AO79">
            <v>7</v>
          </cell>
          <cell r="AP79">
            <v>15</v>
          </cell>
          <cell r="AQ79">
            <v>22</v>
          </cell>
        </row>
        <row r="80">
          <cell r="AO80">
            <v>3</v>
          </cell>
          <cell r="AP80">
            <v>6</v>
          </cell>
          <cell r="AQ80">
            <v>9</v>
          </cell>
        </row>
        <row r="81">
          <cell r="AO81">
            <v>9</v>
          </cell>
          <cell r="AP81">
            <v>8</v>
          </cell>
          <cell r="AQ81">
            <v>17</v>
          </cell>
        </row>
        <row r="82">
          <cell r="AO82">
            <v>4</v>
          </cell>
          <cell r="AP82">
            <v>4</v>
          </cell>
          <cell r="AQ82">
            <v>8</v>
          </cell>
        </row>
        <row r="83">
          <cell r="AO83">
            <v>22</v>
          </cell>
          <cell r="AP83">
            <v>72</v>
          </cell>
          <cell r="AQ83">
            <v>94</v>
          </cell>
        </row>
        <row r="84">
          <cell r="AO84">
            <v>3654</v>
          </cell>
          <cell r="AP84">
            <v>3854</v>
          </cell>
          <cell r="AQ84">
            <v>7508</v>
          </cell>
        </row>
      </sheetData>
      <sheetData sheetId="2" refreshError="1">
        <row r="2">
          <cell r="AO2">
            <v>33</v>
          </cell>
          <cell r="AP2">
            <v>27</v>
          </cell>
          <cell r="AQ2">
            <v>60</v>
          </cell>
          <cell r="AT2">
            <v>139</v>
          </cell>
          <cell r="AU2">
            <v>126</v>
          </cell>
          <cell r="AV2">
            <v>265</v>
          </cell>
        </row>
        <row r="3">
          <cell r="AO3">
            <v>25</v>
          </cell>
          <cell r="AP3">
            <v>12</v>
          </cell>
          <cell r="AQ3">
            <v>37</v>
          </cell>
          <cell r="AT3">
            <v>182</v>
          </cell>
          <cell r="AU3">
            <v>160</v>
          </cell>
          <cell r="AV3">
            <v>342</v>
          </cell>
        </row>
        <row r="4">
          <cell r="AO4">
            <v>31</v>
          </cell>
          <cell r="AP4">
            <v>27</v>
          </cell>
          <cell r="AQ4">
            <v>58</v>
          </cell>
          <cell r="AT4">
            <v>163</v>
          </cell>
          <cell r="AU4">
            <v>170</v>
          </cell>
          <cell r="AV4">
            <v>333</v>
          </cell>
        </row>
        <row r="5">
          <cell r="AO5">
            <v>21</v>
          </cell>
          <cell r="AP5">
            <v>26</v>
          </cell>
          <cell r="AQ5">
            <v>47</v>
          </cell>
          <cell r="AT5">
            <v>170</v>
          </cell>
          <cell r="AU5">
            <v>196</v>
          </cell>
          <cell r="AV5">
            <v>366</v>
          </cell>
        </row>
        <row r="6">
          <cell r="AO6">
            <v>29</v>
          </cell>
          <cell r="AP6">
            <v>34</v>
          </cell>
          <cell r="AQ6">
            <v>63</v>
          </cell>
          <cell r="AT6">
            <v>154</v>
          </cell>
          <cell r="AU6">
            <v>129</v>
          </cell>
          <cell r="AV6">
            <v>283</v>
          </cell>
        </row>
        <row r="7">
          <cell r="AO7">
            <v>47</v>
          </cell>
          <cell r="AP7">
            <v>32</v>
          </cell>
          <cell r="AQ7">
            <v>79</v>
          </cell>
          <cell r="AT7">
            <v>122</v>
          </cell>
          <cell r="AU7">
            <v>143</v>
          </cell>
          <cell r="AV7">
            <v>265</v>
          </cell>
        </row>
        <row r="8">
          <cell r="AO8">
            <v>28</v>
          </cell>
          <cell r="AP8">
            <v>29</v>
          </cell>
          <cell r="AQ8">
            <v>57</v>
          </cell>
          <cell r="AT8">
            <v>100</v>
          </cell>
          <cell r="AU8">
            <v>122</v>
          </cell>
          <cell r="AV8">
            <v>222</v>
          </cell>
        </row>
        <row r="9">
          <cell r="AO9">
            <v>28</v>
          </cell>
          <cell r="AP9">
            <v>33</v>
          </cell>
          <cell r="AQ9">
            <v>61</v>
          </cell>
          <cell r="AT9">
            <v>116</v>
          </cell>
          <cell r="AU9">
            <v>103</v>
          </cell>
          <cell r="AV9">
            <v>219</v>
          </cell>
        </row>
        <row r="10">
          <cell r="AO10">
            <v>34</v>
          </cell>
          <cell r="AP10">
            <v>32</v>
          </cell>
          <cell r="AQ10">
            <v>66</v>
          </cell>
          <cell r="AT10">
            <v>77</v>
          </cell>
          <cell r="AU10">
            <v>89</v>
          </cell>
          <cell r="AV10">
            <v>166</v>
          </cell>
        </row>
        <row r="11">
          <cell r="AO11">
            <v>45</v>
          </cell>
          <cell r="AP11">
            <v>34</v>
          </cell>
          <cell r="AQ11">
            <v>79</v>
          </cell>
          <cell r="AT11">
            <v>95</v>
          </cell>
          <cell r="AU11">
            <v>127</v>
          </cell>
          <cell r="AV11">
            <v>222</v>
          </cell>
        </row>
        <row r="12">
          <cell r="AO12">
            <v>43</v>
          </cell>
          <cell r="AP12">
            <v>32</v>
          </cell>
          <cell r="AQ12">
            <v>75</v>
          </cell>
          <cell r="AT12">
            <v>85</v>
          </cell>
          <cell r="AU12">
            <v>83</v>
          </cell>
          <cell r="AV12">
            <v>168</v>
          </cell>
        </row>
        <row r="13">
          <cell r="AO13">
            <v>37</v>
          </cell>
          <cell r="AP13">
            <v>37</v>
          </cell>
          <cell r="AQ13">
            <v>74</v>
          </cell>
          <cell r="AT13">
            <v>44</v>
          </cell>
          <cell r="AU13">
            <v>54</v>
          </cell>
          <cell r="AV13">
            <v>98</v>
          </cell>
        </row>
        <row r="14">
          <cell r="AO14">
            <v>31</v>
          </cell>
          <cell r="AP14">
            <v>27</v>
          </cell>
          <cell r="AQ14">
            <v>58</v>
          </cell>
          <cell r="AT14">
            <v>41</v>
          </cell>
          <cell r="AU14">
            <v>59</v>
          </cell>
          <cell r="AV14">
            <v>100</v>
          </cell>
        </row>
        <row r="15">
          <cell r="AO15">
            <v>32</v>
          </cell>
          <cell r="AP15">
            <v>27</v>
          </cell>
          <cell r="AQ15">
            <v>59</v>
          </cell>
          <cell r="AT15">
            <v>45</v>
          </cell>
          <cell r="AU15">
            <v>51</v>
          </cell>
          <cell r="AV15">
            <v>96</v>
          </cell>
        </row>
        <row r="16">
          <cell r="AO16">
            <v>20</v>
          </cell>
          <cell r="AP16">
            <v>47</v>
          </cell>
          <cell r="AQ16">
            <v>67</v>
          </cell>
          <cell r="AT16">
            <v>20</v>
          </cell>
          <cell r="AU16">
            <v>25</v>
          </cell>
          <cell r="AV16">
            <v>45</v>
          </cell>
        </row>
        <row r="17">
          <cell r="AO17">
            <v>36</v>
          </cell>
          <cell r="AP17">
            <v>41</v>
          </cell>
          <cell r="AQ17">
            <v>77</v>
          </cell>
          <cell r="AT17">
            <v>15</v>
          </cell>
          <cell r="AU17">
            <v>19</v>
          </cell>
          <cell r="AV17">
            <v>34</v>
          </cell>
        </row>
        <row r="18">
          <cell r="AO18">
            <v>30</v>
          </cell>
          <cell r="AP18">
            <v>29</v>
          </cell>
          <cell r="AQ18">
            <v>59</v>
          </cell>
          <cell r="AT18">
            <v>19</v>
          </cell>
          <cell r="AU18">
            <v>29</v>
          </cell>
          <cell r="AV18">
            <v>48</v>
          </cell>
        </row>
        <row r="19">
          <cell r="AO19">
            <v>44</v>
          </cell>
          <cell r="AP19">
            <v>34</v>
          </cell>
          <cell r="AQ19">
            <v>78</v>
          </cell>
          <cell r="AT19">
            <v>1587</v>
          </cell>
          <cell r="AU19">
            <v>1685</v>
          </cell>
          <cell r="AV19">
            <v>3272</v>
          </cell>
        </row>
        <row r="20">
          <cell r="AO20">
            <v>32</v>
          </cell>
          <cell r="AP20">
            <v>38</v>
          </cell>
          <cell r="AQ20">
            <v>70</v>
          </cell>
        </row>
        <row r="21">
          <cell r="AO21">
            <v>28</v>
          </cell>
          <cell r="AP21">
            <v>54</v>
          </cell>
          <cell r="AQ21">
            <v>82</v>
          </cell>
        </row>
        <row r="22">
          <cell r="AO22">
            <v>32</v>
          </cell>
          <cell r="AP22">
            <v>26</v>
          </cell>
          <cell r="AQ22">
            <v>58</v>
          </cell>
        </row>
        <row r="23">
          <cell r="AO23">
            <v>29</v>
          </cell>
          <cell r="AP23">
            <v>26</v>
          </cell>
          <cell r="AQ23">
            <v>55</v>
          </cell>
        </row>
        <row r="24">
          <cell r="AO24">
            <v>36</v>
          </cell>
          <cell r="AP24">
            <v>20</v>
          </cell>
          <cell r="AQ24">
            <v>56</v>
          </cell>
        </row>
        <row r="25">
          <cell r="AO25">
            <v>31</v>
          </cell>
          <cell r="AP25">
            <v>31</v>
          </cell>
          <cell r="AQ25">
            <v>62</v>
          </cell>
        </row>
        <row r="26">
          <cell r="AO26">
            <v>26</v>
          </cell>
          <cell r="AP26">
            <v>26</v>
          </cell>
          <cell r="AQ26">
            <v>52</v>
          </cell>
        </row>
        <row r="27">
          <cell r="AO27">
            <v>25</v>
          </cell>
          <cell r="AP27">
            <v>19</v>
          </cell>
          <cell r="AQ27">
            <v>44</v>
          </cell>
        </row>
        <row r="28">
          <cell r="AO28">
            <v>29</v>
          </cell>
          <cell r="AP28">
            <v>33</v>
          </cell>
          <cell r="AQ28">
            <v>62</v>
          </cell>
        </row>
        <row r="29">
          <cell r="AO29">
            <v>24</v>
          </cell>
          <cell r="AP29">
            <v>33</v>
          </cell>
          <cell r="AQ29">
            <v>57</v>
          </cell>
        </row>
        <row r="30">
          <cell r="AO30">
            <v>27</v>
          </cell>
          <cell r="AP30">
            <v>30</v>
          </cell>
          <cell r="AQ30">
            <v>57</v>
          </cell>
        </row>
        <row r="31">
          <cell r="AO31">
            <v>17</v>
          </cell>
          <cell r="AP31">
            <v>28</v>
          </cell>
          <cell r="AQ31">
            <v>45</v>
          </cell>
        </row>
        <row r="32">
          <cell r="AO32">
            <v>25</v>
          </cell>
          <cell r="AP32">
            <v>30</v>
          </cell>
          <cell r="AQ32">
            <v>55</v>
          </cell>
        </row>
        <row r="33">
          <cell r="AO33">
            <v>21</v>
          </cell>
          <cell r="AP33">
            <v>25</v>
          </cell>
          <cell r="AQ33">
            <v>46</v>
          </cell>
        </row>
        <row r="34">
          <cell r="AO34">
            <v>15</v>
          </cell>
          <cell r="AP34">
            <v>27</v>
          </cell>
          <cell r="AQ34">
            <v>42</v>
          </cell>
        </row>
        <row r="35">
          <cell r="AO35">
            <v>26</v>
          </cell>
          <cell r="AP35">
            <v>22</v>
          </cell>
          <cell r="AQ35">
            <v>48</v>
          </cell>
        </row>
        <row r="36">
          <cell r="AO36">
            <v>13</v>
          </cell>
          <cell r="AP36">
            <v>18</v>
          </cell>
          <cell r="AQ36">
            <v>31</v>
          </cell>
        </row>
        <row r="37">
          <cell r="AO37">
            <v>35</v>
          </cell>
          <cell r="AP37">
            <v>20</v>
          </cell>
          <cell r="AQ37">
            <v>55</v>
          </cell>
        </row>
        <row r="38">
          <cell r="AO38">
            <v>18</v>
          </cell>
          <cell r="AP38">
            <v>20</v>
          </cell>
          <cell r="AQ38">
            <v>38</v>
          </cell>
        </row>
        <row r="39">
          <cell r="AO39">
            <v>21</v>
          </cell>
          <cell r="AP39">
            <v>22</v>
          </cell>
          <cell r="AQ39">
            <v>43</v>
          </cell>
        </row>
        <row r="40">
          <cell r="AO40">
            <v>18</v>
          </cell>
          <cell r="AP40">
            <v>23</v>
          </cell>
          <cell r="AQ40">
            <v>41</v>
          </cell>
        </row>
        <row r="41">
          <cell r="AO41">
            <v>24</v>
          </cell>
          <cell r="AP41">
            <v>18</v>
          </cell>
          <cell r="AQ41">
            <v>42</v>
          </cell>
        </row>
        <row r="42">
          <cell r="AO42">
            <v>18</v>
          </cell>
          <cell r="AP42">
            <v>12</v>
          </cell>
          <cell r="AQ42">
            <v>30</v>
          </cell>
        </row>
        <row r="43">
          <cell r="AO43">
            <v>10</v>
          </cell>
          <cell r="AP43">
            <v>23</v>
          </cell>
          <cell r="AQ43">
            <v>33</v>
          </cell>
        </row>
        <row r="44">
          <cell r="AO44">
            <v>16</v>
          </cell>
          <cell r="AP44">
            <v>20</v>
          </cell>
          <cell r="AQ44">
            <v>36</v>
          </cell>
        </row>
        <row r="45">
          <cell r="AO45">
            <v>14</v>
          </cell>
          <cell r="AP45">
            <v>14</v>
          </cell>
          <cell r="AQ45">
            <v>28</v>
          </cell>
        </row>
        <row r="46">
          <cell r="AO46">
            <v>19</v>
          </cell>
          <cell r="AP46">
            <v>20</v>
          </cell>
          <cell r="AQ46">
            <v>39</v>
          </cell>
        </row>
        <row r="47">
          <cell r="AO47">
            <v>20</v>
          </cell>
          <cell r="AP47">
            <v>27</v>
          </cell>
          <cell r="AQ47">
            <v>47</v>
          </cell>
        </row>
        <row r="48">
          <cell r="AO48">
            <v>19</v>
          </cell>
          <cell r="AP48">
            <v>20</v>
          </cell>
          <cell r="AQ48">
            <v>39</v>
          </cell>
        </row>
        <row r="49">
          <cell r="AO49">
            <v>16</v>
          </cell>
          <cell r="AP49">
            <v>23</v>
          </cell>
          <cell r="AQ49">
            <v>39</v>
          </cell>
        </row>
        <row r="50">
          <cell r="AO50">
            <v>19</v>
          </cell>
          <cell r="AP50">
            <v>31</v>
          </cell>
          <cell r="AQ50">
            <v>50</v>
          </cell>
        </row>
        <row r="51">
          <cell r="AO51">
            <v>21</v>
          </cell>
          <cell r="AP51">
            <v>26</v>
          </cell>
          <cell r="AQ51">
            <v>47</v>
          </cell>
        </row>
        <row r="52">
          <cell r="AO52">
            <v>15</v>
          </cell>
          <cell r="AP52">
            <v>19</v>
          </cell>
          <cell r="AQ52">
            <v>34</v>
          </cell>
        </row>
        <row r="53">
          <cell r="AO53">
            <v>19</v>
          </cell>
          <cell r="AP53">
            <v>19</v>
          </cell>
          <cell r="AQ53">
            <v>38</v>
          </cell>
        </row>
        <row r="54">
          <cell r="AO54">
            <v>18</v>
          </cell>
          <cell r="AP54">
            <v>15</v>
          </cell>
          <cell r="AQ54">
            <v>33</v>
          </cell>
        </row>
        <row r="55">
          <cell r="AO55">
            <v>14</v>
          </cell>
          <cell r="AP55">
            <v>15</v>
          </cell>
          <cell r="AQ55">
            <v>29</v>
          </cell>
        </row>
        <row r="56">
          <cell r="AO56">
            <v>19</v>
          </cell>
          <cell r="AP56">
            <v>15</v>
          </cell>
          <cell r="AQ56">
            <v>34</v>
          </cell>
        </row>
        <row r="57">
          <cell r="AO57">
            <v>15</v>
          </cell>
          <cell r="AP57">
            <v>14</v>
          </cell>
          <cell r="AQ57">
            <v>29</v>
          </cell>
        </row>
        <row r="58">
          <cell r="AO58">
            <v>5</v>
          </cell>
          <cell r="AP58">
            <v>12</v>
          </cell>
          <cell r="AQ58">
            <v>17</v>
          </cell>
        </row>
        <row r="59">
          <cell r="AO59">
            <v>6</v>
          </cell>
          <cell r="AP59">
            <v>7</v>
          </cell>
          <cell r="AQ59">
            <v>13</v>
          </cell>
        </row>
        <row r="60">
          <cell r="AO60">
            <v>10</v>
          </cell>
          <cell r="AP60">
            <v>13</v>
          </cell>
          <cell r="AQ60">
            <v>23</v>
          </cell>
        </row>
        <row r="61">
          <cell r="AO61">
            <v>8</v>
          </cell>
          <cell r="AP61">
            <v>8</v>
          </cell>
          <cell r="AQ61">
            <v>16</v>
          </cell>
        </row>
        <row r="62">
          <cell r="AO62">
            <v>11</v>
          </cell>
          <cell r="AP62">
            <v>18</v>
          </cell>
          <cell r="AQ62">
            <v>29</v>
          </cell>
        </row>
        <row r="63">
          <cell r="AO63">
            <v>8</v>
          </cell>
          <cell r="AP63">
            <v>6</v>
          </cell>
          <cell r="AQ63">
            <v>14</v>
          </cell>
        </row>
        <row r="64">
          <cell r="AO64">
            <v>9</v>
          </cell>
          <cell r="AP64">
            <v>13</v>
          </cell>
          <cell r="AQ64">
            <v>22</v>
          </cell>
        </row>
        <row r="65">
          <cell r="AO65">
            <v>7</v>
          </cell>
          <cell r="AP65">
            <v>10</v>
          </cell>
          <cell r="AQ65">
            <v>17</v>
          </cell>
        </row>
        <row r="66">
          <cell r="AO66">
            <v>6</v>
          </cell>
          <cell r="AP66">
            <v>12</v>
          </cell>
          <cell r="AQ66">
            <v>18</v>
          </cell>
        </row>
        <row r="67">
          <cell r="AO67">
            <v>5</v>
          </cell>
          <cell r="AP67">
            <v>16</v>
          </cell>
          <cell r="AQ67">
            <v>21</v>
          </cell>
        </row>
        <row r="68">
          <cell r="AO68">
            <v>8</v>
          </cell>
          <cell r="AP68">
            <v>7</v>
          </cell>
          <cell r="AQ68">
            <v>15</v>
          </cell>
        </row>
        <row r="69">
          <cell r="AO69">
            <v>8</v>
          </cell>
          <cell r="AP69">
            <v>13</v>
          </cell>
          <cell r="AQ69">
            <v>21</v>
          </cell>
        </row>
        <row r="70">
          <cell r="AO70">
            <v>10</v>
          </cell>
          <cell r="AP70">
            <v>5</v>
          </cell>
          <cell r="AQ70">
            <v>15</v>
          </cell>
        </row>
        <row r="71">
          <cell r="AO71">
            <v>14</v>
          </cell>
          <cell r="AP71">
            <v>10</v>
          </cell>
          <cell r="AQ71">
            <v>24</v>
          </cell>
        </row>
        <row r="72">
          <cell r="AO72">
            <v>6</v>
          </cell>
          <cell r="AP72">
            <v>7</v>
          </cell>
          <cell r="AQ72">
            <v>13</v>
          </cell>
        </row>
        <row r="73">
          <cell r="AO73">
            <v>2</v>
          </cell>
          <cell r="AP73">
            <v>5</v>
          </cell>
          <cell r="AQ73">
            <v>7</v>
          </cell>
        </row>
        <row r="74">
          <cell r="AO74">
            <v>4</v>
          </cell>
          <cell r="AP74">
            <v>6</v>
          </cell>
          <cell r="AQ74">
            <v>10</v>
          </cell>
        </row>
        <row r="75">
          <cell r="AO75">
            <v>3</v>
          </cell>
          <cell r="AP75">
            <v>4</v>
          </cell>
          <cell r="AQ75">
            <v>7</v>
          </cell>
        </row>
        <row r="76">
          <cell r="AO76">
            <v>5</v>
          </cell>
          <cell r="AP76">
            <v>3</v>
          </cell>
          <cell r="AQ76">
            <v>8</v>
          </cell>
        </row>
        <row r="77">
          <cell r="AO77">
            <v>2</v>
          </cell>
          <cell r="AP77">
            <v>2</v>
          </cell>
          <cell r="AQ77">
            <v>4</v>
          </cell>
        </row>
        <row r="78">
          <cell r="AO78">
            <v>3</v>
          </cell>
          <cell r="AP78">
            <v>4</v>
          </cell>
          <cell r="AQ78">
            <v>7</v>
          </cell>
        </row>
        <row r="79">
          <cell r="AO79">
            <v>3</v>
          </cell>
          <cell r="AP79">
            <v>3</v>
          </cell>
          <cell r="AQ79">
            <v>6</v>
          </cell>
        </row>
        <row r="80">
          <cell r="AO80">
            <v>3</v>
          </cell>
          <cell r="AP80">
            <v>4</v>
          </cell>
          <cell r="AQ80">
            <v>7</v>
          </cell>
        </row>
        <row r="81">
          <cell r="AO81">
            <v>4</v>
          </cell>
          <cell r="AP81">
            <v>6</v>
          </cell>
          <cell r="AQ81">
            <v>10</v>
          </cell>
        </row>
        <row r="82">
          <cell r="AP82">
            <v>1</v>
          </cell>
          <cell r="AQ82">
            <v>1</v>
          </cell>
        </row>
        <row r="83">
          <cell r="AO83">
            <v>19</v>
          </cell>
          <cell r="AP83">
            <v>28</v>
          </cell>
          <cell r="AQ83">
            <v>47</v>
          </cell>
        </row>
        <row r="84">
          <cell r="AO84">
            <v>1587</v>
          </cell>
          <cell r="AP84">
            <v>1685</v>
          </cell>
          <cell r="AQ84">
            <v>3272</v>
          </cell>
        </row>
      </sheetData>
      <sheetData sheetId="3" refreshError="1">
        <row r="2">
          <cell r="AO2">
            <v>85</v>
          </cell>
          <cell r="AP2">
            <v>90</v>
          </cell>
          <cell r="AQ2">
            <v>175</v>
          </cell>
          <cell r="AT2">
            <v>306</v>
          </cell>
          <cell r="AU2">
            <v>296</v>
          </cell>
          <cell r="AV2">
            <v>602</v>
          </cell>
        </row>
        <row r="3">
          <cell r="AO3">
            <v>55</v>
          </cell>
          <cell r="AP3">
            <v>45</v>
          </cell>
          <cell r="AQ3">
            <v>100</v>
          </cell>
          <cell r="AT3">
            <v>351</v>
          </cell>
          <cell r="AU3">
            <v>362</v>
          </cell>
          <cell r="AV3">
            <v>713</v>
          </cell>
        </row>
        <row r="4">
          <cell r="AO4">
            <v>48</v>
          </cell>
          <cell r="AP4">
            <v>44</v>
          </cell>
          <cell r="AQ4">
            <v>92</v>
          </cell>
          <cell r="AT4">
            <v>338</v>
          </cell>
          <cell r="AU4">
            <v>320</v>
          </cell>
          <cell r="AV4">
            <v>658</v>
          </cell>
        </row>
        <row r="5">
          <cell r="AO5">
            <v>55</v>
          </cell>
          <cell r="AP5">
            <v>47</v>
          </cell>
          <cell r="AQ5">
            <v>102</v>
          </cell>
          <cell r="AT5">
            <v>332</v>
          </cell>
          <cell r="AU5">
            <v>315</v>
          </cell>
          <cell r="AV5">
            <v>647</v>
          </cell>
        </row>
        <row r="6">
          <cell r="AO6">
            <v>63</v>
          </cell>
          <cell r="AP6">
            <v>70</v>
          </cell>
          <cell r="AQ6">
            <v>133</v>
          </cell>
          <cell r="AT6">
            <v>308</v>
          </cell>
          <cell r="AU6">
            <v>302</v>
          </cell>
          <cell r="AV6">
            <v>610</v>
          </cell>
        </row>
        <row r="7">
          <cell r="AO7">
            <v>60</v>
          </cell>
          <cell r="AP7">
            <v>65</v>
          </cell>
          <cell r="AQ7">
            <v>125</v>
          </cell>
          <cell r="AT7">
            <v>256</v>
          </cell>
          <cell r="AU7">
            <v>275</v>
          </cell>
          <cell r="AV7">
            <v>531</v>
          </cell>
        </row>
        <row r="8">
          <cell r="AO8">
            <v>69</v>
          </cell>
          <cell r="AP8">
            <v>73</v>
          </cell>
          <cell r="AQ8">
            <v>142</v>
          </cell>
          <cell r="AT8">
            <v>216</v>
          </cell>
          <cell r="AU8">
            <v>258</v>
          </cell>
          <cell r="AV8">
            <v>474</v>
          </cell>
        </row>
        <row r="9">
          <cell r="AO9">
            <v>61</v>
          </cell>
          <cell r="AP9">
            <v>69</v>
          </cell>
          <cell r="AQ9">
            <v>130</v>
          </cell>
          <cell r="AT9">
            <v>205</v>
          </cell>
          <cell r="AU9">
            <v>211</v>
          </cell>
          <cell r="AV9">
            <v>416</v>
          </cell>
        </row>
        <row r="10">
          <cell r="AO10">
            <v>86</v>
          </cell>
          <cell r="AP10">
            <v>73</v>
          </cell>
          <cell r="AQ10">
            <v>159</v>
          </cell>
          <cell r="AT10">
            <v>127</v>
          </cell>
          <cell r="AU10">
            <v>168</v>
          </cell>
          <cell r="AV10">
            <v>295</v>
          </cell>
        </row>
        <row r="11">
          <cell r="AO11">
            <v>75</v>
          </cell>
          <cell r="AP11">
            <v>82</v>
          </cell>
          <cell r="AQ11">
            <v>157</v>
          </cell>
          <cell r="AT11">
            <v>159</v>
          </cell>
          <cell r="AU11">
            <v>199</v>
          </cell>
          <cell r="AV11">
            <v>358</v>
          </cell>
        </row>
        <row r="12">
          <cell r="AO12">
            <v>55</v>
          </cell>
          <cell r="AP12">
            <v>75</v>
          </cell>
          <cell r="AQ12">
            <v>130</v>
          </cell>
          <cell r="AT12">
            <v>163</v>
          </cell>
          <cell r="AU12">
            <v>188</v>
          </cell>
          <cell r="AV12">
            <v>351</v>
          </cell>
        </row>
        <row r="13">
          <cell r="AO13">
            <v>88</v>
          </cell>
          <cell r="AP13">
            <v>61</v>
          </cell>
          <cell r="AQ13">
            <v>149</v>
          </cell>
          <cell r="AT13">
            <v>106</v>
          </cell>
          <cell r="AU13">
            <v>109</v>
          </cell>
          <cell r="AV13">
            <v>215</v>
          </cell>
        </row>
        <row r="14">
          <cell r="AO14">
            <v>73</v>
          </cell>
          <cell r="AP14">
            <v>62</v>
          </cell>
          <cell r="AQ14">
            <v>135</v>
          </cell>
          <cell r="AT14">
            <v>72</v>
          </cell>
          <cell r="AU14">
            <v>102</v>
          </cell>
          <cell r="AV14">
            <v>174</v>
          </cell>
        </row>
        <row r="15">
          <cell r="AO15">
            <v>66</v>
          </cell>
          <cell r="AP15">
            <v>64</v>
          </cell>
          <cell r="AQ15">
            <v>130</v>
          </cell>
          <cell r="AT15">
            <v>80</v>
          </cell>
          <cell r="AU15">
            <v>91</v>
          </cell>
          <cell r="AV15">
            <v>171</v>
          </cell>
        </row>
        <row r="16">
          <cell r="AO16">
            <v>56</v>
          </cell>
          <cell r="AP16">
            <v>58</v>
          </cell>
          <cell r="AQ16">
            <v>114</v>
          </cell>
          <cell r="AT16">
            <v>38</v>
          </cell>
          <cell r="AU16">
            <v>60</v>
          </cell>
          <cell r="AV16">
            <v>98</v>
          </cell>
        </row>
        <row r="17">
          <cell r="AO17">
            <v>69</v>
          </cell>
          <cell r="AP17">
            <v>61</v>
          </cell>
          <cell r="AQ17">
            <v>130</v>
          </cell>
          <cell r="AT17">
            <v>47</v>
          </cell>
          <cell r="AU17">
            <v>64</v>
          </cell>
          <cell r="AV17">
            <v>111</v>
          </cell>
        </row>
        <row r="18">
          <cell r="AO18">
            <v>85</v>
          </cell>
          <cell r="AP18">
            <v>59</v>
          </cell>
          <cell r="AQ18">
            <v>144</v>
          </cell>
          <cell r="AT18">
            <v>35</v>
          </cell>
          <cell r="AU18">
            <v>56</v>
          </cell>
          <cell r="AV18">
            <v>91</v>
          </cell>
        </row>
        <row r="19">
          <cell r="AO19">
            <v>62</v>
          </cell>
          <cell r="AP19">
            <v>70</v>
          </cell>
          <cell r="AQ19">
            <v>132</v>
          </cell>
          <cell r="AT19">
            <v>3139</v>
          </cell>
          <cell r="AU19">
            <v>3376</v>
          </cell>
          <cell r="AV19">
            <v>6515</v>
          </cell>
        </row>
        <row r="20">
          <cell r="AO20">
            <v>64</v>
          </cell>
          <cell r="AP20">
            <v>62</v>
          </cell>
          <cell r="AQ20">
            <v>126</v>
          </cell>
        </row>
        <row r="21">
          <cell r="AO21">
            <v>52</v>
          </cell>
          <cell r="AP21">
            <v>63</v>
          </cell>
          <cell r="AQ21">
            <v>115</v>
          </cell>
        </row>
        <row r="22">
          <cell r="AO22">
            <v>64</v>
          </cell>
          <cell r="AP22">
            <v>64</v>
          </cell>
          <cell r="AQ22">
            <v>128</v>
          </cell>
        </row>
        <row r="23">
          <cell r="AO23">
            <v>51</v>
          </cell>
          <cell r="AP23">
            <v>58</v>
          </cell>
          <cell r="AQ23">
            <v>109</v>
          </cell>
        </row>
        <row r="24">
          <cell r="AO24">
            <v>60</v>
          </cell>
          <cell r="AP24">
            <v>60</v>
          </cell>
          <cell r="AQ24">
            <v>120</v>
          </cell>
        </row>
        <row r="25">
          <cell r="AO25">
            <v>52</v>
          </cell>
          <cell r="AP25">
            <v>56</v>
          </cell>
          <cell r="AQ25">
            <v>108</v>
          </cell>
        </row>
        <row r="26">
          <cell r="AO26">
            <v>81</v>
          </cell>
          <cell r="AP26">
            <v>64</v>
          </cell>
          <cell r="AQ26">
            <v>145</v>
          </cell>
        </row>
        <row r="27">
          <cell r="AO27">
            <v>48</v>
          </cell>
          <cell r="AP27">
            <v>52</v>
          </cell>
          <cell r="AQ27">
            <v>100</v>
          </cell>
        </row>
        <row r="28">
          <cell r="AO28">
            <v>62</v>
          </cell>
          <cell r="AP28">
            <v>60</v>
          </cell>
          <cell r="AQ28">
            <v>122</v>
          </cell>
        </row>
        <row r="29">
          <cell r="AO29">
            <v>55</v>
          </cell>
          <cell r="AP29">
            <v>48</v>
          </cell>
          <cell r="AQ29">
            <v>103</v>
          </cell>
        </row>
        <row r="30">
          <cell r="AO30">
            <v>49</v>
          </cell>
          <cell r="AP30">
            <v>65</v>
          </cell>
          <cell r="AQ30">
            <v>114</v>
          </cell>
        </row>
        <row r="31">
          <cell r="AO31">
            <v>42</v>
          </cell>
          <cell r="AP31">
            <v>50</v>
          </cell>
          <cell r="AQ31">
            <v>92</v>
          </cell>
        </row>
        <row r="32">
          <cell r="AO32">
            <v>42</v>
          </cell>
          <cell r="AP32">
            <v>50</v>
          </cell>
          <cell r="AQ32">
            <v>92</v>
          </cell>
        </row>
        <row r="33">
          <cell r="AO33">
            <v>50</v>
          </cell>
          <cell r="AP33">
            <v>52</v>
          </cell>
          <cell r="AQ33">
            <v>102</v>
          </cell>
        </row>
        <row r="34">
          <cell r="AO34">
            <v>47</v>
          </cell>
          <cell r="AP34">
            <v>62</v>
          </cell>
          <cell r="AQ34">
            <v>109</v>
          </cell>
        </row>
        <row r="35">
          <cell r="AO35">
            <v>43</v>
          </cell>
          <cell r="AP35">
            <v>48</v>
          </cell>
          <cell r="AQ35">
            <v>91</v>
          </cell>
        </row>
        <row r="36">
          <cell r="AO36">
            <v>34</v>
          </cell>
          <cell r="AP36">
            <v>46</v>
          </cell>
          <cell r="AQ36">
            <v>80</v>
          </cell>
        </row>
        <row r="37">
          <cell r="AO37">
            <v>47</v>
          </cell>
          <cell r="AP37">
            <v>44</v>
          </cell>
          <cell r="AQ37">
            <v>91</v>
          </cell>
        </row>
        <row r="38">
          <cell r="AO38">
            <v>39</v>
          </cell>
          <cell r="AP38">
            <v>50</v>
          </cell>
          <cell r="AQ38">
            <v>89</v>
          </cell>
        </row>
        <row r="39">
          <cell r="AO39">
            <v>31</v>
          </cell>
          <cell r="AP39">
            <v>42</v>
          </cell>
          <cell r="AQ39">
            <v>73</v>
          </cell>
        </row>
        <row r="40">
          <cell r="AO40">
            <v>49</v>
          </cell>
          <cell r="AP40">
            <v>42</v>
          </cell>
          <cell r="AQ40">
            <v>91</v>
          </cell>
        </row>
        <row r="41">
          <cell r="AO41">
            <v>39</v>
          </cell>
          <cell r="AP41">
            <v>33</v>
          </cell>
          <cell r="AQ41">
            <v>72</v>
          </cell>
        </row>
        <row r="42">
          <cell r="AO42">
            <v>16</v>
          </cell>
          <cell r="AP42">
            <v>43</v>
          </cell>
          <cell r="AQ42">
            <v>59</v>
          </cell>
        </row>
        <row r="43">
          <cell r="AO43">
            <v>32</v>
          </cell>
          <cell r="AP43">
            <v>32</v>
          </cell>
          <cell r="AQ43">
            <v>64</v>
          </cell>
        </row>
        <row r="44">
          <cell r="AO44">
            <v>25</v>
          </cell>
          <cell r="AP44">
            <v>27</v>
          </cell>
          <cell r="AQ44">
            <v>52</v>
          </cell>
        </row>
        <row r="45">
          <cell r="AO45">
            <v>21</v>
          </cell>
          <cell r="AP45">
            <v>29</v>
          </cell>
          <cell r="AQ45">
            <v>50</v>
          </cell>
        </row>
        <row r="46">
          <cell r="AO46">
            <v>33</v>
          </cell>
          <cell r="AP46">
            <v>37</v>
          </cell>
          <cell r="AQ46">
            <v>70</v>
          </cell>
        </row>
        <row r="47">
          <cell r="AO47">
            <v>39</v>
          </cell>
          <cell r="AP47">
            <v>50</v>
          </cell>
          <cell r="AQ47">
            <v>89</v>
          </cell>
        </row>
        <row r="48">
          <cell r="AO48">
            <v>38</v>
          </cell>
          <cell r="AP48">
            <v>42</v>
          </cell>
          <cell r="AQ48">
            <v>80</v>
          </cell>
        </row>
        <row r="49">
          <cell r="AO49">
            <v>23</v>
          </cell>
          <cell r="AP49">
            <v>28</v>
          </cell>
          <cell r="AQ49">
            <v>51</v>
          </cell>
        </row>
        <row r="50">
          <cell r="AO50">
            <v>32</v>
          </cell>
          <cell r="AP50">
            <v>41</v>
          </cell>
          <cell r="AQ50">
            <v>73</v>
          </cell>
        </row>
        <row r="51">
          <cell r="AO51">
            <v>27</v>
          </cell>
          <cell r="AP51">
            <v>38</v>
          </cell>
          <cell r="AQ51">
            <v>65</v>
          </cell>
        </row>
        <row r="52">
          <cell r="AO52">
            <v>33</v>
          </cell>
          <cell r="AP52">
            <v>34</v>
          </cell>
          <cell r="AQ52">
            <v>67</v>
          </cell>
        </row>
        <row r="53">
          <cell r="AO53">
            <v>38</v>
          </cell>
          <cell r="AP53">
            <v>38</v>
          </cell>
          <cell r="AQ53">
            <v>76</v>
          </cell>
        </row>
        <row r="54">
          <cell r="AO54">
            <v>22</v>
          </cell>
          <cell r="AP54">
            <v>40</v>
          </cell>
          <cell r="AQ54">
            <v>62</v>
          </cell>
        </row>
        <row r="55">
          <cell r="AO55">
            <v>36</v>
          </cell>
          <cell r="AP55">
            <v>39</v>
          </cell>
          <cell r="AQ55">
            <v>75</v>
          </cell>
        </row>
        <row r="56">
          <cell r="AO56">
            <v>34</v>
          </cell>
          <cell r="AP56">
            <v>37</v>
          </cell>
          <cell r="AQ56">
            <v>71</v>
          </cell>
        </row>
        <row r="57">
          <cell r="AO57">
            <v>25</v>
          </cell>
          <cell r="AP57">
            <v>25</v>
          </cell>
          <cell r="AQ57">
            <v>50</v>
          </cell>
        </row>
        <row r="58">
          <cell r="AO58">
            <v>28</v>
          </cell>
          <cell r="AP58">
            <v>27</v>
          </cell>
          <cell r="AQ58">
            <v>55</v>
          </cell>
        </row>
        <row r="59">
          <cell r="AO59">
            <v>18</v>
          </cell>
          <cell r="AP59">
            <v>19</v>
          </cell>
          <cell r="AQ59">
            <v>37</v>
          </cell>
        </row>
        <row r="60">
          <cell r="AO60">
            <v>23</v>
          </cell>
          <cell r="AP60">
            <v>16</v>
          </cell>
          <cell r="AQ60">
            <v>39</v>
          </cell>
        </row>
        <row r="61">
          <cell r="AO61">
            <v>12</v>
          </cell>
          <cell r="AP61">
            <v>22</v>
          </cell>
          <cell r="AQ61">
            <v>34</v>
          </cell>
        </row>
        <row r="62">
          <cell r="AO62">
            <v>11</v>
          </cell>
          <cell r="AP62">
            <v>18</v>
          </cell>
          <cell r="AQ62">
            <v>29</v>
          </cell>
        </row>
        <row r="63">
          <cell r="AO63">
            <v>16</v>
          </cell>
          <cell r="AP63">
            <v>35</v>
          </cell>
          <cell r="AQ63">
            <v>51</v>
          </cell>
        </row>
        <row r="64">
          <cell r="AO64">
            <v>16</v>
          </cell>
          <cell r="AP64">
            <v>18</v>
          </cell>
          <cell r="AQ64">
            <v>34</v>
          </cell>
        </row>
        <row r="65">
          <cell r="AO65">
            <v>11</v>
          </cell>
          <cell r="AP65">
            <v>17</v>
          </cell>
          <cell r="AQ65">
            <v>28</v>
          </cell>
        </row>
        <row r="66">
          <cell r="AO66">
            <v>18</v>
          </cell>
          <cell r="AP66">
            <v>14</v>
          </cell>
          <cell r="AQ66">
            <v>32</v>
          </cell>
        </row>
        <row r="67">
          <cell r="AO67">
            <v>19</v>
          </cell>
          <cell r="AP67">
            <v>20</v>
          </cell>
          <cell r="AQ67">
            <v>39</v>
          </cell>
        </row>
        <row r="68">
          <cell r="AO68">
            <v>19</v>
          </cell>
          <cell r="AP68">
            <v>21</v>
          </cell>
          <cell r="AQ68">
            <v>40</v>
          </cell>
        </row>
        <row r="69">
          <cell r="AO69">
            <v>10</v>
          </cell>
          <cell r="AP69">
            <v>15</v>
          </cell>
          <cell r="AQ69">
            <v>25</v>
          </cell>
        </row>
        <row r="70">
          <cell r="AO70">
            <v>12</v>
          </cell>
          <cell r="AP70">
            <v>18</v>
          </cell>
          <cell r="AQ70">
            <v>30</v>
          </cell>
        </row>
        <row r="71">
          <cell r="AO71">
            <v>20</v>
          </cell>
          <cell r="AP71">
            <v>17</v>
          </cell>
          <cell r="AQ71">
            <v>37</v>
          </cell>
        </row>
        <row r="72">
          <cell r="AO72">
            <v>7</v>
          </cell>
          <cell r="AP72">
            <v>10</v>
          </cell>
          <cell r="AQ72">
            <v>17</v>
          </cell>
        </row>
        <row r="73">
          <cell r="AO73">
            <v>9</v>
          </cell>
          <cell r="AP73">
            <v>12</v>
          </cell>
          <cell r="AQ73">
            <v>21</v>
          </cell>
        </row>
        <row r="74">
          <cell r="AO74">
            <v>6</v>
          </cell>
          <cell r="AP74">
            <v>11</v>
          </cell>
          <cell r="AQ74">
            <v>17</v>
          </cell>
        </row>
        <row r="75">
          <cell r="AO75">
            <v>9</v>
          </cell>
          <cell r="AP75">
            <v>11</v>
          </cell>
          <cell r="AQ75">
            <v>20</v>
          </cell>
        </row>
        <row r="76">
          <cell r="AO76">
            <v>7</v>
          </cell>
          <cell r="AP76">
            <v>16</v>
          </cell>
          <cell r="AQ76">
            <v>23</v>
          </cell>
        </row>
        <row r="77">
          <cell r="AO77">
            <v>9</v>
          </cell>
          <cell r="AP77">
            <v>14</v>
          </cell>
          <cell r="AQ77">
            <v>23</v>
          </cell>
        </row>
        <row r="78">
          <cell r="AO78">
            <v>9</v>
          </cell>
          <cell r="AP78">
            <v>13</v>
          </cell>
          <cell r="AQ78">
            <v>22</v>
          </cell>
        </row>
        <row r="79">
          <cell r="AO79">
            <v>12</v>
          </cell>
          <cell r="AP79">
            <v>10</v>
          </cell>
          <cell r="AQ79">
            <v>22</v>
          </cell>
        </row>
        <row r="80">
          <cell r="AO80">
            <v>12</v>
          </cell>
          <cell r="AP80">
            <v>16</v>
          </cell>
          <cell r="AQ80">
            <v>28</v>
          </cell>
        </row>
        <row r="81">
          <cell r="AO81">
            <v>5</v>
          </cell>
          <cell r="AP81">
            <v>11</v>
          </cell>
          <cell r="AQ81">
            <v>16</v>
          </cell>
        </row>
        <row r="82">
          <cell r="AO82">
            <v>5</v>
          </cell>
          <cell r="AP82">
            <v>10</v>
          </cell>
          <cell r="AQ82">
            <v>15</v>
          </cell>
        </row>
        <row r="83">
          <cell r="AO83">
            <v>30</v>
          </cell>
          <cell r="AP83">
            <v>46</v>
          </cell>
          <cell r="AQ83">
            <v>76</v>
          </cell>
        </row>
        <row r="84">
          <cell r="AO84">
            <v>3139</v>
          </cell>
          <cell r="AP84">
            <v>3376</v>
          </cell>
          <cell r="AQ84">
            <v>6515</v>
          </cell>
        </row>
      </sheetData>
      <sheetData sheetId="4" refreshError="1">
        <row r="2">
          <cell r="AO2">
            <v>40</v>
          </cell>
          <cell r="AP2">
            <v>44</v>
          </cell>
          <cell r="AQ2">
            <v>84</v>
          </cell>
          <cell r="AT2">
            <v>179</v>
          </cell>
          <cell r="AU2">
            <v>149</v>
          </cell>
          <cell r="AV2">
            <v>328</v>
          </cell>
        </row>
        <row r="3">
          <cell r="AO3">
            <v>30</v>
          </cell>
          <cell r="AP3">
            <v>30</v>
          </cell>
          <cell r="AQ3">
            <v>60</v>
          </cell>
          <cell r="AT3">
            <v>140</v>
          </cell>
          <cell r="AU3">
            <v>149</v>
          </cell>
          <cell r="AV3">
            <v>289</v>
          </cell>
        </row>
        <row r="4">
          <cell r="AO4">
            <v>34</v>
          </cell>
          <cell r="AP4">
            <v>19</v>
          </cell>
          <cell r="AQ4">
            <v>53</v>
          </cell>
          <cell r="AT4">
            <v>128</v>
          </cell>
          <cell r="AU4">
            <v>134</v>
          </cell>
          <cell r="AV4">
            <v>262</v>
          </cell>
        </row>
        <row r="5">
          <cell r="AO5">
            <v>35</v>
          </cell>
          <cell r="AP5">
            <v>27</v>
          </cell>
          <cell r="AQ5">
            <v>62</v>
          </cell>
          <cell r="AT5">
            <v>127</v>
          </cell>
          <cell r="AU5">
            <v>137</v>
          </cell>
          <cell r="AV5">
            <v>264</v>
          </cell>
        </row>
        <row r="6">
          <cell r="AO6">
            <v>40</v>
          </cell>
          <cell r="AP6">
            <v>29</v>
          </cell>
          <cell r="AQ6">
            <v>69</v>
          </cell>
          <cell r="AT6">
            <v>138</v>
          </cell>
          <cell r="AU6">
            <v>156</v>
          </cell>
          <cell r="AV6">
            <v>294</v>
          </cell>
        </row>
        <row r="7">
          <cell r="AO7">
            <v>32</v>
          </cell>
          <cell r="AP7">
            <v>39</v>
          </cell>
          <cell r="AQ7">
            <v>71</v>
          </cell>
          <cell r="AT7">
            <v>126</v>
          </cell>
          <cell r="AU7">
            <v>118</v>
          </cell>
          <cell r="AV7">
            <v>244</v>
          </cell>
        </row>
        <row r="8">
          <cell r="AO8">
            <v>27</v>
          </cell>
          <cell r="AP8">
            <v>30</v>
          </cell>
          <cell r="AQ8">
            <v>57</v>
          </cell>
          <cell r="AT8">
            <v>110</v>
          </cell>
          <cell r="AU8">
            <v>120</v>
          </cell>
          <cell r="AV8">
            <v>230</v>
          </cell>
        </row>
        <row r="9">
          <cell r="AO9">
            <v>36</v>
          </cell>
          <cell r="AP9">
            <v>31</v>
          </cell>
          <cell r="AQ9">
            <v>67</v>
          </cell>
          <cell r="AT9">
            <v>94</v>
          </cell>
          <cell r="AU9">
            <v>91</v>
          </cell>
          <cell r="AV9">
            <v>185</v>
          </cell>
        </row>
        <row r="10">
          <cell r="AO10">
            <v>19</v>
          </cell>
          <cell r="AP10">
            <v>23</v>
          </cell>
          <cell r="AQ10">
            <v>42</v>
          </cell>
          <cell r="AT10">
            <v>74</v>
          </cell>
          <cell r="AU10">
            <v>82</v>
          </cell>
          <cell r="AV10">
            <v>156</v>
          </cell>
        </row>
        <row r="11">
          <cell r="AO11">
            <v>26</v>
          </cell>
          <cell r="AP11">
            <v>26</v>
          </cell>
          <cell r="AQ11">
            <v>52</v>
          </cell>
          <cell r="AT11">
            <v>64</v>
          </cell>
          <cell r="AU11">
            <v>95</v>
          </cell>
          <cell r="AV11">
            <v>159</v>
          </cell>
        </row>
        <row r="12">
          <cell r="AO12">
            <v>19</v>
          </cell>
          <cell r="AP12">
            <v>22</v>
          </cell>
          <cell r="AQ12">
            <v>41</v>
          </cell>
          <cell r="AT12">
            <v>62</v>
          </cell>
          <cell r="AU12">
            <v>78</v>
          </cell>
          <cell r="AV12">
            <v>140</v>
          </cell>
        </row>
        <row r="13">
          <cell r="AO13">
            <v>22</v>
          </cell>
          <cell r="AP13">
            <v>18</v>
          </cell>
          <cell r="AQ13">
            <v>40</v>
          </cell>
          <cell r="AT13">
            <v>42</v>
          </cell>
          <cell r="AU13">
            <v>60</v>
          </cell>
          <cell r="AV13">
            <v>102</v>
          </cell>
        </row>
        <row r="14">
          <cell r="AO14">
            <v>24</v>
          </cell>
          <cell r="AP14">
            <v>36</v>
          </cell>
          <cell r="AQ14">
            <v>60</v>
          </cell>
          <cell r="AT14">
            <v>29</v>
          </cell>
          <cell r="AU14">
            <v>44</v>
          </cell>
          <cell r="AV14">
            <v>73</v>
          </cell>
        </row>
        <row r="15">
          <cell r="AO15">
            <v>36</v>
          </cell>
          <cell r="AP15">
            <v>33</v>
          </cell>
          <cell r="AQ15">
            <v>69</v>
          </cell>
          <cell r="AT15">
            <v>32</v>
          </cell>
          <cell r="AU15">
            <v>35</v>
          </cell>
          <cell r="AV15">
            <v>67</v>
          </cell>
        </row>
        <row r="16">
          <cell r="AO16">
            <v>27</v>
          </cell>
          <cell r="AP16">
            <v>25</v>
          </cell>
          <cell r="AQ16">
            <v>52</v>
          </cell>
          <cell r="AT16">
            <v>19</v>
          </cell>
          <cell r="AU16">
            <v>15</v>
          </cell>
          <cell r="AV16">
            <v>34</v>
          </cell>
        </row>
        <row r="17">
          <cell r="AO17">
            <v>29</v>
          </cell>
          <cell r="AP17">
            <v>31</v>
          </cell>
          <cell r="AQ17">
            <v>60</v>
          </cell>
          <cell r="AT17">
            <v>10</v>
          </cell>
          <cell r="AU17">
            <v>21</v>
          </cell>
          <cell r="AV17">
            <v>31</v>
          </cell>
        </row>
        <row r="18">
          <cell r="AO18">
            <v>24</v>
          </cell>
          <cell r="AP18">
            <v>26</v>
          </cell>
          <cell r="AQ18">
            <v>50</v>
          </cell>
          <cell r="AT18">
            <v>14</v>
          </cell>
          <cell r="AU18">
            <v>28</v>
          </cell>
          <cell r="AV18">
            <v>42</v>
          </cell>
        </row>
        <row r="19">
          <cell r="AO19">
            <v>32</v>
          </cell>
          <cell r="AP19">
            <v>32</v>
          </cell>
          <cell r="AQ19">
            <v>64</v>
          </cell>
          <cell r="AT19">
            <v>1388</v>
          </cell>
          <cell r="AU19">
            <v>1512</v>
          </cell>
          <cell r="AV19">
            <v>2900</v>
          </cell>
        </row>
        <row r="20">
          <cell r="AO20">
            <v>18</v>
          </cell>
          <cell r="AP20">
            <v>27</v>
          </cell>
          <cell r="AQ20">
            <v>45</v>
          </cell>
        </row>
        <row r="21">
          <cell r="AO21">
            <v>24</v>
          </cell>
          <cell r="AP21">
            <v>21</v>
          </cell>
          <cell r="AQ21">
            <v>45</v>
          </cell>
        </row>
        <row r="22">
          <cell r="AO22">
            <v>32</v>
          </cell>
          <cell r="AP22">
            <v>30</v>
          </cell>
          <cell r="AQ22">
            <v>62</v>
          </cell>
        </row>
        <row r="23">
          <cell r="AO23">
            <v>21</v>
          </cell>
          <cell r="AP23">
            <v>27</v>
          </cell>
          <cell r="AQ23">
            <v>48</v>
          </cell>
        </row>
        <row r="24">
          <cell r="AO24">
            <v>41</v>
          </cell>
          <cell r="AP24">
            <v>43</v>
          </cell>
          <cell r="AQ24">
            <v>84</v>
          </cell>
        </row>
        <row r="25">
          <cell r="AO25">
            <v>24</v>
          </cell>
          <cell r="AP25">
            <v>23</v>
          </cell>
          <cell r="AQ25">
            <v>47</v>
          </cell>
        </row>
        <row r="26">
          <cell r="AO26">
            <v>20</v>
          </cell>
          <cell r="AP26">
            <v>33</v>
          </cell>
          <cell r="AQ26">
            <v>53</v>
          </cell>
        </row>
        <row r="27">
          <cell r="AO27">
            <v>20</v>
          </cell>
          <cell r="AP27">
            <v>26</v>
          </cell>
          <cell r="AQ27">
            <v>46</v>
          </cell>
        </row>
        <row r="28">
          <cell r="AO28">
            <v>30</v>
          </cell>
          <cell r="AP28">
            <v>17</v>
          </cell>
          <cell r="AQ28">
            <v>47</v>
          </cell>
        </row>
        <row r="29">
          <cell r="AO29">
            <v>22</v>
          </cell>
          <cell r="AP29">
            <v>27</v>
          </cell>
          <cell r="AQ29">
            <v>49</v>
          </cell>
        </row>
        <row r="30">
          <cell r="AO30">
            <v>26</v>
          </cell>
          <cell r="AP30">
            <v>23</v>
          </cell>
          <cell r="AQ30">
            <v>49</v>
          </cell>
        </row>
        <row r="31">
          <cell r="AO31">
            <v>28</v>
          </cell>
          <cell r="AP31">
            <v>25</v>
          </cell>
          <cell r="AQ31">
            <v>53</v>
          </cell>
        </row>
        <row r="32">
          <cell r="AO32">
            <v>21</v>
          </cell>
          <cell r="AP32">
            <v>32</v>
          </cell>
          <cell r="AQ32">
            <v>53</v>
          </cell>
        </row>
        <row r="33">
          <cell r="AO33">
            <v>21</v>
          </cell>
          <cell r="AP33">
            <v>21</v>
          </cell>
          <cell r="AQ33">
            <v>42</v>
          </cell>
        </row>
        <row r="34">
          <cell r="AO34">
            <v>22</v>
          </cell>
          <cell r="AP34">
            <v>24</v>
          </cell>
          <cell r="AQ34">
            <v>46</v>
          </cell>
        </row>
        <row r="35">
          <cell r="AO35">
            <v>24</v>
          </cell>
          <cell r="AP35">
            <v>28</v>
          </cell>
          <cell r="AQ35">
            <v>52</v>
          </cell>
        </row>
        <row r="36">
          <cell r="AO36">
            <v>22</v>
          </cell>
          <cell r="AP36">
            <v>15</v>
          </cell>
          <cell r="AQ36">
            <v>37</v>
          </cell>
        </row>
        <row r="37">
          <cell r="AO37">
            <v>22</v>
          </cell>
          <cell r="AP37">
            <v>22</v>
          </cell>
          <cell r="AQ37">
            <v>44</v>
          </cell>
        </row>
        <row r="38">
          <cell r="AO38">
            <v>13</v>
          </cell>
          <cell r="AP38">
            <v>17</v>
          </cell>
          <cell r="AQ38">
            <v>30</v>
          </cell>
        </row>
        <row r="39">
          <cell r="AO39">
            <v>25</v>
          </cell>
          <cell r="AP39">
            <v>17</v>
          </cell>
          <cell r="AQ39">
            <v>42</v>
          </cell>
        </row>
        <row r="40">
          <cell r="AO40">
            <v>19</v>
          </cell>
          <cell r="AP40">
            <v>18</v>
          </cell>
          <cell r="AQ40">
            <v>37</v>
          </cell>
        </row>
        <row r="41">
          <cell r="AO41">
            <v>15</v>
          </cell>
          <cell r="AP41">
            <v>17</v>
          </cell>
          <cell r="AQ41">
            <v>32</v>
          </cell>
        </row>
        <row r="42">
          <cell r="AO42">
            <v>17</v>
          </cell>
          <cell r="AP42">
            <v>21</v>
          </cell>
          <cell r="AQ42">
            <v>38</v>
          </cell>
        </row>
        <row r="43">
          <cell r="AO43">
            <v>10</v>
          </cell>
          <cell r="AP43">
            <v>10</v>
          </cell>
          <cell r="AQ43">
            <v>20</v>
          </cell>
        </row>
        <row r="44">
          <cell r="AO44">
            <v>17</v>
          </cell>
          <cell r="AP44">
            <v>24</v>
          </cell>
          <cell r="AQ44">
            <v>41</v>
          </cell>
        </row>
        <row r="45">
          <cell r="AO45">
            <v>11</v>
          </cell>
          <cell r="AP45">
            <v>15</v>
          </cell>
          <cell r="AQ45">
            <v>26</v>
          </cell>
        </row>
        <row r="46">
          <cell r="AO46">
            <v>19</v>
          </cell>
          <cell r="AP46">
            <v>12</v>
          </cell>
          <cell r="AQ46">
            <v>31</v>
          </cell>
        </row>
        <row r="47">
          <cell r="AO47">
            <v>15</v>
          </cell>
          <cell r="AP47">
            <v>29</v>
          </cell>
          <cell r="AQ47">
            <v>44</v>
          </cell>
        </row>
        <row r="48">
          <cell r="AO48">
            <v>14</v>
          </cell>
          <cell r="AP48">
            <v>24</v>
          </cell>
          <cell r="AQ48">
            <v>38</v>
          </cell>
        </row>
        <row r="49">
          <cell r="AO49">
            <v>3</v>
          </cell>
          <cell r="AP49">
            <v>16</v>
          </cell>
          <cell r="AQ49">
            <v>19</v>
          </cell>
        </row>
        <row r="50">
          <cell r="AO50">
            <v>15</v>
          </cell>
          <cell r="AP50">
            <v>12</v>
          </cell>
          <cell r="AQ50">
            <v>27</v>
          </cell>
        </row>
        <row r="51">
          <cell r="AO51">
            <v>17</v>
          </cell>
          <cell r="AP51">
            <v>14</v>
          </cell>
          <cell r="AQ51">
            <v>31</v>
          </cell>
        </row>
        <row r="52">
          <cell r="AO52">
            <v>9</v>
          </cell>
          <cell r="AP52">
            <v>17</v>
          </cell>
          <cell r="AQ52">
            <v>26</v>
          </cell>
        </row>
        <row r="53">
          <cell r="AO53">
            <v>19</v>
          </cell>
          <cell r="AP53">
            <v>11</v>
          </cell>
          <cell r="AQ53">
            <v>30</v>
          </cell>
        </row>
        <row r="54">
          <cell r="AO54">
            <v>13</v>
          </cell>
          <cell r="AP54">
            <v>19</v>
          </cell>
          <cell r="AQ54">
            <v>32</v>
          </cell>
        </row>
        <row r="55">
          <cell r="AO55">
            <v>11</v>
          </cell>
          <cell r="AP55">
            <v>17</v>
          </cell>
          <cell r="AQ55">
            <v>28</v>
          </cell>
        </row>
        <row r="56">
          <cell r="AO56">
            <v>10</v>
          </cell>
          <cell r="AP56">
            <v>14</v>
          </cell>
          <cell r="AQ56">
            <v>24</v>
          </cell>
        </row>
        <row r="57">
          <cell r="AO57">
            <v>11</v>
          </cell>
          <cell r="AP57">
            <v>15</v>
          </cell>
          <cell r="AQ57">
            <v>26</v>
          </cell>
        </row>
        <row r="58">
          <cell r="AO58">
            <v>10</v>
          </cell>
          <cell r="AP58">
            <v>14</v>
          </cell>
          <cell r="AQ58">
            <v>24</v>
          </cell>
        </row>
        <row r="59">
          <cell r="AO59">
            <v>6</v>
          </cell>
          <cell r="AP59">
            <v>14</v>
          </cell>
          <cell r="AQ59">
            <v>20</v>
          </cell>
        </row>
        <row r="60">
          <cell r="AO60">
            <v>9</v>
          </cell>
          <cell r="AP60">
            <v>10</v>
          </cell>
          <cell r="AQ60">
            <v>19</v>
          </cell>
        </row>
        <row r="61">
          <cell r="AO61">
            <v>6</v>
          </cell>
          <cell r="AP61">
            <v>7</v>
          </cell>
          <cell r="AQ61">
            <v>13</v>
          </cell>
        </row>
        <row r="62">
          <cell r="AO62">
            <v>6</v>
          </cell>
          <cell r="AP62">
            <v>6</v>
          </cell>
          <cell r="AQ62">
            <v>12</v>
          </cell>
        </row>
        <row r="63">
          <cell r="AO63">
            <v>7</v>
          </cell>
          <cell r="AP63">
            <v>6</v>
          </cell>
          <cell r="AQ63">
            <v>13</v>
          </cell>
        </row>
        <row r="64">
          <cell r="AO64">
            <v>5</v>
          </cell>
          <cell r="AP64">
            <v>14</v>
          </cell>
          <cell r="AQ64">
            <v>19</v>
          </cell>
        </row>
        <row r="65">
          <cell r="AO65">
            <v>5</v>
          </cell>
          <cell r="AP65">
            <v>6</v>
          </cell>
          <cell r="AQ65">
            <v>11</v>
          </cell>
        </row>
        <row r="66">
          <cell r="AO66">
            <v>6</v>
          </cell>
          <cell r="AP66">
            <v>12</v>
          </cell>
          <cell r="AQ66">
            <v>18</v>
          </cell>
        </row>
        <row r="67">
          <cell r="AO67">
            <v>5</v>
          </cell>
          <cell r="AP67">
            <v>9</v>
          </cell>
          <cell r="AQ67">
            <v>14</v>
          </cell>
        </row>
        <row r="68">
          <cell r="AO68">
            <v>9</v>
          </cell>
          <cell r="AP68">
            <v>8</v>
          </cell>
          <cell r="AQ68">
            <v>17</v>
          </cell>
        </row>
        <row r="69">
          <cell r="AO69">
            <v>6</v>
          </cell>
          <cell r="AP69">
            <v>5</v>
          </cell>
          <cell r="AQ69">
            <v>11</v>
          </cell>
        </row>
        <row r="70">
          <cell r="AO70">
            <v>6</v>
          </cell>
          <cell r="AP70">
            <v>7</v>
          </cell>
          <cell r="AQ70">
            <v>13</v>
          </cell>
        </row>
        <row r="71">
          <cell r="AO71">
            <v>6</v>
          </cell>
          <cell r="AP71">
            <v>6</v>
          </cell>
          <cell r="AQ71">
            <v>12</v>
          </cell>
        </row>
        <row r="72">
          <cell r="AO72">
            <v>3</v>
          </cell>
          <cell r="AP72">
            <v>1</v>
          </cell>
          <cell r="AQ72">
            <v>4</v>
          </cell>
        </row>
        <row r="73">
          <cell r="AO73">
            <v>7</v>
          </cell>
          <cell r="AP73">
            <v>2</v>
          </cell>
          <cell r="AQ73">
            <v>9</v>
          </cell>
        </row>
        <row r="74">
          <cell r="AO74">
            <v>4</v>
          </cell>
          <cell r="AP74">
            <v>4</v>
          </cell>
          <cell r="AQ74">
            <v>8</v>
          </cell>
        </row>
        <row r="75">
          <cell r="AO75">
            <v>1</v>
          </cell>
          <cell r="AP75">
            <v>5</v>
          </cell>
          <cell r="AQ75">
            <v>6</v>
          </cell>
        </row>
        <row r="76">
          <cell r="AO76">
            <v>4</v>
          </cell>
          <cell r="AP76">
            <v>3</v>
          </cell>
          <cell r="AQ76">
            <v>7</v>
          </cell>
        </row>
        <row r="77">
          <cell r="AO77">
            <v>3</v>
          </cell>
          <cell r="AP77">
            <v>3</v>
          </cell>
          <cell r="AQ77">
            <v>6</v>
          </cell>
        </row>
        <row r="78">
          <cell r="AO78">
            <v>1</v>
          </cell>
          <cell r="AP78">
            <v>6</v>
          </cell>
          <cell r="AQ78">
            <v>7</v>
          </cell>
        </row>
        <row r="79">
          <cell r="AO79">
            <v>1</v>
          </cell>
          <cell r="AP79">
            <v>3</v>
          </cell>
          <cell r="AQ79">
            <v>4</v>
          </cell>
        </row>
        <row r="80">
          <cell r="AO80">
            <v>2</v>
          </cell>
          <cell r="AP80">
            <v>4</v>
          </cell>
          <cell r="AQ80">
            <v>6</v>
          </cell>
        </row>
        <row r="81">
          <cell r="AO81">
            <v>3</v>
          </cell>
          <cell r="AP81">
            <v>5</v>
          </cell>
          <cell r="AQ81">
            <v>8</v>
          </cell>
        </row>
        <row r="82">
          <cell r="AO82">
            <v>2</v>
          </cell>
          <cell r="AP82">
            <v>2</v>
          </cell>
          <cell r="AQ82">
            <v>4</v>
          </cell>
        </row>
        <row r="83">
          <cell r="AO83">
            <v>12</v>
          </cell>
          <cell r="AP83">
            <v>26</v>
          </cell>
          <cell r="AQ83">
            <v>38</v>
          </cell>
        </row>
        <row r="84">
          <cell r="AO84">
            <v>1388</v>
          </cell>
          <cell r="AP84">
            <v>1512</v>
          </cell>
          <cell r="AQ84">
            <v>2900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.สายบุรี"/>
      <sheetName val="09955 รพ.สต.ตะบิ้ง"/>
      <sheetName val="09956 รพ.สต.ปะเสยะวอ"/>
      <sheetName val="09957 รพ.สต.บาเลาะ"/>
      <sheetName val="09958 รพ.สต.บางเก่า"/>
      <sheetName val="09959 รพ.สต.บือเระ"/>
      <sheetName val="09960 รพ.สต.เตราะบอน"/>
      <sheetName val="09961 รพ.สต.กะดุนง"/>
      <sheetName val="09962 รพ.สต.ละหาร"/>
      <sheetName val="09963 รพ.สต.มะนังดาลำ"/>
      <sheetName val="09964 รพ.สต.จลาโก"/>
      <sheetName val="09965 รพ.สต.เจาะโบ"/>
      <sheetName val="09966 รพ.สต.แป้น"/>
      <sheetName val="09967 รพ.สต.ทุ่งคล้า"/>
      <sheetName val="14364 ท.ตะลุบัน"/>
      <sheetName val="77700 CMU รพ"/>
    </sheetNames>
    <sheetDataSet>
      <sheetData sheetId="0">
        <row r="3">
          <cell r="B3">
            <v>678</v>
          </cell>
          <cell r="C3">
            <v>626</v>
          </cell>
          <cell r="D3">
            <v>1304</v>
          </cell>
          <cell r="H3">
            <v>2504</v>
          </cell>
          <cell r="I3">
            <v>2452</v>
          </cell>
          <cell r="J3">
            <v>4956</v>
          </cell>
        </row>
        <row r="4">
          <cell r="B4">
            <v>408</v>
          </cell>
          <cell r="C4">
            <v>437</v>
          </cell>
          <cell r="D4">
            <v>845</v>
          </cell>
          <cell r="H4">
            <v>2788</v>
          </cell>
          <cell r="I4">
            <v>2765</v>
          </cell>
          <cell r="J4">
            <v>5553</v>
          </cell>
        </row>
        <row r="5">
          <cell r="B5">
            <v>423</v>
          </cell>
          <cell r="C5">
            <v>420</v>
          </cell>
          <cell r="D5">
            <v>843</v>
          </cell>
          <cell r="H5">
            <v>3063</v>
          </cell>
          <cell r="I5">
            <v>2816</v>
          </cell>
          <cell r="J5">
            <v>5879</v>
          </cell>
        </row>
        <row r="6">
          <cell r="B6">
            <v>455</v>
          </cell>
          <cell r="C6">
            <v>457</v>
          </cell>
          <cell r="D6">
            <v>912</v>
          </cell>
          <cell r="H6">
            <v>3073</v>
          </cell>
          <cell r="I6">
            <v>2900</v>
          </cell>
          <cell r="J6">
            <v>5973</v>
          </cell>
        </row>
        <row r="7">
          <cell r="B7">
            <v>540</v>
          </cell>
          <cell r="C7">
            <v>512</v>
          </cell>
          <cell r="D7">
            <v>1052</v>
          </cell>
          <cell r="H7">
            <v>2890</v>
          </cell>
          <cell r="I7">
            <v>2798</v>
          </cell>
          <cell r="J7">
            <v>5688</v>
          </cell>
        </row>
        <row r="8">
          <cell r="B8">
            <v>524</v>
          </cell>
          <cell r="C8">
            <v>518</v>
          </cell>
          <cell r="D8">
            <v>1042</v>
          </cell>
          <cell r="H8">
            <v>2600</v>
          </cell>
          <cell r="I8">
            <v>2655</v>
          </cell>
          <cell r="J8">
            <v>5255</v>
          </cell>
        </row>
        <row r="9">
          <cell r="B9">
            <v>550</v>
          </cell>
          <cell r="C9">
            <v>567</v>
          </cell>
          <cell r="D9">
            <v>1117</v>
          </cell>
          <cell r="H9">
            <v>2285</v>
          </cell>
          <cell r="I9">
            <v>2488</v>
          </cell>
          <cell r="J9">
            <v>4773</v>
          </cell>
        </row>
        <row r="10">
          <cell r="B10">
            <v>560</v>
          </cell>
          <cell r="C10">
            <v>536</v>
          </cell>
          <cell r="D10">
            <v>1096</v>
          </cell>
          <cell r="H10">
            <v>1938</v>
          </cell>
          <cell r="I10">
            <v>1929</v>
          </cell>
          <cell r="J10">
            <v>3867</v>
          </cell>
        </row>
        <row r="11">
          <cell r="B11">
            <v>572</v>
          </cell>
          <cell r="C11">
            <v>557</v>
          </cell>
          <cell r="D11">
            <v>1129</v>
          </cell>
          <cell r="H11">
            <v>1775</v>
          </cell>
          <cell r="I11">
            <v>1823</v>
          </cell>
          <cell r="J11">
            <v>3598</v>
          </cell>
        </row>
        <row r="12">
          <cell r="B12">
            <v>582</v>
          </cell>
          <cell r="C12">
            <v>587</v>
          </cell>
          <cell r="D12">
            <v>1169</v>
          </cell>
          <cell r="H12">
            <v>1737</v>
          </cell>
          <cell r="I12">
            <v>1903</v>
          </cell>
          <cell r="J12">
            <v>3640</v>
          </cell>
        </row>
        <row r="13">
          <cell r="B13">
            <v>581</v>
          </cell>
          <cell r="C13">
            <v>557</v>
          </cell>
          <cell r="D13">
            <v>1138</v>
          </cell>
          <cell r="H13">
            <v>1589</v>
          </cell>
          <cell r="I13">
            <v>1731</v>
          </cell>
          <cell r="J13">
            <v>3320</v>
          </cell>
        </row>
        <row r="14">
          <cell r="B14">
            <v>639</v>
          </cell>
          <cell r="C14">
            <v>550</v>
          </cell>
          <cell r="D14">
            <v>1189</v>
          </cell>
          <cell r="H14">
            <v>1321</v>
          </cell>
          <cell r="I14">
            <v>1586</v>
          </cell>
          <cell r="J14">
            <v>2907</v>
          </cell>
        </row>
        <row r="15">
          <cell r="B15">
            <v>601</v>
          </cell>
          <cell r="C15">
            <v>562</v>
          </cell>
          <cell r="D15">
            <v>1163</v>
          </cell>
          <cell r="H15">
            <v>940</v>
          </cell>
          <cell r="I15">
            <v>1194</v>
          </cell>
          <cell r="J15">
            <v>2134</v>
          </cell>
        </row>
        <row r="16">
          <cell r="B16">
            <v>635</v>
          </cell>
          <cell r="C16">
            <v>567</v>
          </cell>
          <cell r="D16">
            <v>1202</v>
          </cell>
          <cell r="H16">
            <v>926</v>
          </cell>
          <cell r="I16">
            <v>1057</v>
          </cell>
          <cell r="J16">
            <v>1983</v>
          </cell>
        </row>
        <row r="17">
          <cell r="B17">
            <v>607</v>
          </cell>
          <cell r="C17">
            <v>580</v>
          </cell>
          <cell r="D17">
            <v>1187</v>
          </cell>
          <cell r="H17">
            <v>593</v>
          </cell>
          <cell r="I17">
            <v>667</v>
          </cell>
          <cell r="J17">
            <v>1260</v>
          </cell>
        </row>
        <row r="18">
          <cell r="B18">
            <v>674</v>
          </cell>
          <cell r="C18">
            <v>573</v>
          </cell>
          <cell r="D18">
            <v>1247</v>
          </cell>
          <cell r="H18">
            <v>484</v>
          </cell>
          <cell r="I18">
            <v>706</v>
          </cell>
          <cell r="J18">
            <v>1190</v>
          </cell>
        </row>
        <row r="19">
          <cell r="B19">
            <v>579</v>
          </cell>
          <cell r="C19">
            <v>586</v>
          </cell>
          <cell r="D19">
            <v>1165</v>
          </cell>
          <cell r="H19">
            <v>585</v>
          </cell>
          <cell r="I19">
            <v>942</v>
          </cell>
          <cell r="J19">
            <v>1527</v>
          </cell>
        </row>
        <row r="20">
          <cell r="B20">
            <v>651</v>
          </cell>
          <cell r="C20">
            <v>595</v>
          </cell>
          <cell r="D20">
            <v>1246</v>
          </cell>
          <cell r="H20">
            <v>31091</v>
          </cell>
          <cell r="I20">
            <v>32412</v>
          </cell>
          <cell r="J20">
            <v>63503</v>
          </cell>
        </row>
        <row r="21">
          <cell r="B21">
            <v>579</v>
          </cell>
          <cell r="C21">
            <v>582</v>
          </cell>
          <cell r="D21">
            <v>1161</v>
          </cell>
        </row>
        <row r="22">
          <cell r="B22">
            <v>590</v>
          </cell>
          <cell r="C22">
            <v>564</v>
          </cell>
          <cell r="D22">
            <v>1154</v>
          </cell>
        </row>
        <row r="23">
          <cell r="B23">
            <v>605</v>
          </cell>
          <cell r="C23">
            <v>541</v>
          </cell>
          <cell r="D23">
            <v>1146</v>
          </cell>
        </row>
        <row r="24">
          <cell r="B24">
            <v>609</v>
          </cell>
          <cell r="C24">
            <v>610</v>
          </cell>
          <cell r="D24">
            <v>1219</v>
          </cell>
        </row>
        <row r="25">
          <cell r="B25">
            <v>642</v>
          </cell>
          <cell r="C25">
            <v>621</v>
          </cell>
          <cell r="D25">
            <v>1263</v>
          </cell>
        </row>
        <row r="26">
          <cell r="B26">
            <v>524</v>
          </cell>
          <cell r="C26">
            <v>514</v>
          </cell>
          <cell r="D26">
            <v>1038</v>
          </cell>
        </row>
        <row r="27">
          <cell r="B27">
            <v>510</v>
          </cell>
          <cell r="C27">
            <v>512</v>
          </cell>
          <cell r="D27">
            <v>1022</v>
          </cell>
        </row>
        <row r="28">
          <cell r="B28">
            <v>500</v>
          </cell>
          <cell r="C28">
            <v>531</v>
          </cell>
          <cell r="D28">
            <v>1031</v>
          </cell>
        </row>
        <row r="29">
          <cell r="B29">
            <v>558</v>
          </cell>
          <cell r="C29">
            <v>547</v>
          </cell>
          <cell r="D29">
            <v>1105</v>
          </cell>
        </row>
        <row r="30">
          <cell r="B30">
            <v>533</v>
          </cell>
          <cell r="C30">
            <v>516</v>
          </cell>
          <cell r="D30">
            <v>1049</v>
          </cell>
        </row>
        <row r="31">
          <cell r="B31">
            <v>509</v>
          </cell>
          <cell r="C31">
            <v>556</v>
          </cell>
          <cell r="D31">
            <v>1065</v>
          </cell>
        </row>
        <row r="32">
          <cell r="B32">
            <v>500</v>
          </cell>
          <cell r="C32">
            <v>505</v>
          </cell>
          <cell r="D32">
            <v>1005</v>
          </cell>
        </row>
        <row r="33">
          <cell r="B33">
            <v>462</v>
          </cell>
          <cell r="C33">
            <v>540</v>
          </cell>
          <cell r="D33">
            <v>1002</v>
          </cell>
        </row>
        <row r="34">
          <cell r="B34">
            <v>482</v>
          </cell>
          <cell r="C34">
            <v>509</v>
          </cell>
          <cell r="D34">
            <v>991</v>
          </cell>
        </row>
        <row r="35">
          <cell r="B35">
            <v>480</v>
          </cell>
          <cell r="C35">
            <v>467</v>
          </cell>
          <cell r="D35">
            <v>947</v>
          </cell>
        </row>
        <row r="36">
          <cell r="B36">
            <v>447</v>
          </cell>
          <cell r="C36">
            <v>519</v>
          </cell>
          <cell r="D36">
            <v>966</v>
          </cell>
        </row>
        <row r="37">
          <cell r="B37">
            <v>414</v>
          </cell>
          <cell r="C37">
            <v>453</v>
          </cell>
          <cell r="D37">
            <v>867</v>
          </cell>
        </row>
        <row r="38">
          <cell r="B38">
            <v>398</v>
          </cell>
          <cell r="C38">
            <v>388</v>
          </cell>
          <cell r="D38">
            <v>786</v>
          </cell>
        </row>
        <row r="39">
          <cell r="B39">
            <v>410</v>
          </cell>
          <cell r="C39">
            <v>376</v>
          </cell>
          <cell r="D39">
            <v>786</v>
          </cell>
        </row>
        <row r="40">
          <cell r="B40">
            <v>409</v>
          </cell>
          <cell r="C40">
            <v>409</v>
          </cell>
          <cell r="D40">
            <v>818</v>
          </cell>
        </row>
        <row r="41">
          <cell r="B41">
            <v>345</v>
          </cell>
          <cell r="C41">
            <v>389</v>
          </cell>
          <cell r="D41">
            <v>734</v>
          </cell>
        </row>
        <row r="42">
          <cell r="B42">
            <v>376</v>
          </cell>
          <cell r="C42">
            <v>367</v>
          </cell>
          <cell r="D42">
            <v>743</v>
          </cell>
        </row>
        <row r="43">
          <cell r="B43">
            <v>408</v>
          </cell>
          <cell r="C43">
            <v>407</v>
          </cell>
          <cell r="D43">
            <v>815</v>
          </cell>
        </row>
        <row r="44">
          <cell r="B44">
            <v>362</v>
          </cell>
          <cell r="C44">
            <v>384</v>
          </cell>
          <cell r="D44">
            <v>746</v>
          </cell>
        </row>
        <row r="45">
          <cell r="B45">
            <v>357</v>
          </cell>
          <cell r="C45">
            <v>381</v>
          </cell>
          <cell r="D45">
            <v>738</v>
          </cell>
        </row>
        <row r="46">
          <cell r="B46">
            <v>308</v>
          </cell>
          <cell r="C46">
            <v>310</v>
          </cell>
          <cell r="D46">
            <v>618</v>
          </cell>
        </row>
        <row r="47">
          <cell r="B47">
            <v>340</v>
          </cell>
          <cell r="C47">
            <v>341</v>
          </cell>
          <cell r="D47">
            <v>681</v>
          </cell>
        </row>
        <row r="48">
          <cell r="B48">
            <v>387</v>
          </cell>
          <cell r="C48">
            <v>438</v>
          </cell>
          <cell r="D48">
            <v>825</v>
          </cell>
        </row>
        <row r="49">
          <cell r="B49">
            <v>340</v>
          </cell>
          <cell r="C49">
            <v>373</v>
          </cell>
          <cell r="D49">
            <v>713</v>
          </cell>
        </row>
        <row r="50">
          <cell r="B50">
            <v>340</v>
          </cell>
          <cell r="C50">
            <v>350</v>
          </cell>
          <cell r="D50">
            <v>690</v>
          </cell>
        </row>
        <row r="51">
          <cell r="B51">
            <v>305</v>
          </cell>
          <cell r="C51">
            <v>337</v>
          </cell>
          <cell r="D51">
            <v>642</v>
          </cell>
        </row>
        <row r="52">
          <cell r="B52">
            <v>365</v>
          </cell>
          <cell r="C52">
            <v>405</v>
          </cell>
          <cell r="D52">
            <v>770</v>
          </cell>
        </row>
        <row r="53">
          <cell r="B53">
            <v>320</v>
          </cell>
          <cell r="C53">
            <v>377</v>
          </cell>
          <cell r="D53">
            <v>697</v>
          </cell>
        </row>
        <row r="54">
          <cell r="B54">
            <v>300</v>
          </cell>
          <cell r="C54">
            <v>326</v>
          </cell>
          <cell r="D54">
            <v>626</v>
          </cell>
        </row>
        <row r="55">
          <cell r="B55">
            <v>310</v>
          </cell>
          <cell r="C55">
            <v>314</v>
          </cell>
          <cell r="D55">
            <v>624</v>
          </cell>
        </row>
        <row r="56">
          <cell r="B56">
            <v>333</v>
          </cell>
          <cell r="C56">
            <v>361</v>
          </cell>
          <cell r="D56">
            <v>694</v>
          </cell>
        </row>
        <row r="57">
          <cell r="B57">
            <v>326</v>
          </cell>
          <cell r="C57">
            <v>353</v>
          </cell>
          <cell r="D57">
            <v>679</v>
          </cell>
        </row>
        <row r="58">
          <cell r="B58">
            <v>283</v>
          </cell>
          <cell r="C58">
            <v>339</v>
          </cell>
          <cell r="D58">
            <v>622</v>
          </cell>
        </row>
        <row r="59">
          <cell r="B59">
            <v>258</v>
          </cell>
          <cell r="C59">
            <v>323</v>
          </cell>
          <cell r="D59">
            <v>581</v>
          </cell>
        </row>
        <row r="60">
          <cell r="B60">
            <v>276</v>
          </cell>
          <cell r="C60">
            <v>333</v>
          </cell>
          <cell r="D60">
            <v>609</v>
          </cell>
        </row>
        <row r="61">
          <cell r="B61">
            <v>253</v>
          </cell>
          <cell r="C61">
            <v>302</v>
          </cell>
          <cell r="D61">
            <v>555</v>
          </cell>
        </row>
        <row r="62">
          <cell r="B62">
            <v>251</v>
          </cell>
          <cell r="C62">
            <v>289</v>
          </cell>
          <cell r="D62">
            <v>540</v>
          </cell>
        </row>
        <row r="63">
          <cell r="B63">
            <v>203</v>
          </cell>
          <cell r="C63">
            <v>255</v>
          </cell>
          <cell r="D63">
            <v>458</v>
          </cell>
        </row>
        <row r="64">
          <cell r="B64">
            <v>191</v>
          </cell>
          <cell r="C64">
            <v>247</v>
          </cell>
          <cell r="D64">
            <v>438</v>
          </cell>
        </row>
        <row r="65">
          <cell r="B65">
            <v>173</v>
          </cell>
          <cell r="C65">
            <v>226</v>
          </cell>
          <cell r="D65">
            <v>399</v>
          </cell>
        </row>
        <row r="66">
          <cell r="B66">
            <v>178</v>
          </cell>
          <cell r="C66">
            <v>212</v>
          </cell>
          <cell r="D66">
            <v>390</v>
          </cell>
        </row>
        <row r="67">
          <cell r="B67">
            <v>195</v>
          </cell>
          <cell r="C67">
            <v>254</v>
          </cell>
          <cell r="D67">
            <v>449</v>
          </cell>
        </row>
        <row r="68">
          <cell r="B68">
            <v>222</v>
          </cell>
          <cell r="C68">
            <v>244</v>
          </cell>
          <cell r="D68">
            <v>466</v>
          </cell>
        </row>
        <row r="69">
          <cell r="B69">
            <v>187</v>
          </cell>
          <cell r="C69">
            <v>208</v>
          </cell>
          <cell r="D69">
            <v>395</v>
          </cell>
        </row>
        <row r="70">
          <cell r="B70">
            <v>161</v>
          </cell>
          <cell r="C70">
            <v>204</v>
          </cell>
          <cell r="D70">
            <v>365</v>
          </cell>
        </row>
        <row r="71">
          <cell r="B71">
            <v>202</v>
          </cell>
          <cell r="C71">
            <v>203</v>
          </cell>
          <cell r="D71">
            <v>405</v>
          </cell>
        </row>
        <row r="72">
          <cell r="B72">
            <v>154</v>
          </cell>
          <cell r="C72">
            <v>198</v>
          </cell>
          <cell r="D72">
            <v>352</v>
          </cell>
        </row>
        <row r="73">
          <cell r="B73">
            <v>147</v>
          </cell>
          <cell r="C73">
            <v>172</v>
          </cell>
          <cell r="D73">
            <v>319</v>
          </cell>
        </row>
        <row r="74">
          <cell r="B74">
            <v>132</v>
          </cell>
          <cell r="C74">
            <v>143</v>
          </cell>
          <cell r="D74">
            <v>275</v>
          </cell>
        </row>
        <row r="75">
          <cell r="B75">
            <v>103</v>
          </cell>
          <cell r="C75">
            <v>125</v>
          </cell>
          <cell r="D75">
            <v>228</v>
          </cell>
        </row>
        <row r="76">
          <cell r="B76">
            <v>98</v>
          </cell>
          <cell r="C76">
            <v>112</v>
          </cell>
          <cell r="D76">
            <v>210</v>
          </cell>
        </row>
        <row r="77">
          <cell r="B77">
            <v>113</v>
          </cell>
          <cell r="C77">
            <v>115</v>
          </cell>
          <cell r="D77">
            <v>228</v>
          </cell>
        </row>
        <row r="78">
          <cell r="B78">
            <v>104</v>
          </cell>
          <cell r="C78">
            <v>138</v>
          </cell>
          <cell r="D78">
            <v>242</v>
          </cell>
        </row>
        <row r="79">
          <cell r="B79">
            <v>98</v>
          </cell>
          <cell r="C79">
            <v>162</v>
          </cell>
          <cell r="D79">
            <v>260</v>
          </cell>
        </row>
        <row r="80">
          <cell r="B80">
            <v>106</v>
          </cell>
          <cell r="C80">
            <v>138</v>
          </cell>
          <cell r="D80">
            <v>244</v>
          </cell>
        </row>
        <row r="81">
          <cell r="B81">
            <v>82</v>
          </cell>
          <cell r="C81">
            <v>136</v>
          </cell>
          <cell r="D81">
            <v>218</v>
          </cell>
        </row>
        <row r="82">
          <cell r="B82">
            <v>94</v>
          </cell>
          <cell r="C82">
            <v>132</v>
          </cell>
          <cell r="D82">
            <v>226</v>
          </cell>
        </row>
        <row r="83">
          <cell r="B83">
            <v>98</v>
          </cell>
          <cell r="C83">
            <v>133</v>
          </cell>
          <cell r="D83">
            <v>231</v>
          </cell>
        </row>
        <row r="84">
          <cell r="B84">
            <v>487</v>
          </cell>
          <cell r="C84">
            <v>809</v>
          </cell>
          <cell r="D84">
            <v>1296</v>
          </cell>
        </row>
        <row r="85">
          <cell r="B85">
            <v>31091</v>
          </cell>
          <cell r="C85">
            <v>32412</v>
          </cell>
          <cell r="D85">
            <v>63503</v>
          </cell>
        </row>
      </sheetData>
      <sheetData sheetId="1">
        <row r="2">
          <cell r="AO2">
            <v>73</v>
          </cell>
          <cell r="AP2">
            <v>81</v>
          </cell>
          <cell r="AQ2">
            <v>154</v>
          </cell>
          <cell r="AT2">
            <v>254</v>
          </cell>
          <cell r="AU2">
            <v>268</v>
          </cell>
          <cell r="AV2">
            <v>522</v>
          </cell>
        </row>
        <row r="3">
          <cell r="AO3">
            <v>33</v>
          </cell>
          <cell r="AP3">
            <v>40</v>
          </cell>
          <cell r="AQ3">
            <v>73</v>
          </cell>
          <cell r="AT3">
            <v>270</v>
          </cell>
          <cell r="AU3">
            <v>278</v>
          </cell>
          <cell r="AV3">
            <v>548</v>
          </cell>
        </row>
        <row r="4">
          <cell r="AO4">
            <v>41</v>
          </cell>
          <cell r="AP4">
            <v>39</v>
          </cell>
          <cell r="AQ4">
            <v>80</v>
          </cell>
          <cell r="AT4">
            <v>314</v>
          </cell>
          <cell r="AU4">
            <v>275</v>
          </cell>
          <cell r="AV4">
            <v>589</v>
          </cell>
        </row>
        <row r="5">
          <cell r="AO5">
            <v>50</v>
          </cell>
          <cell r="AP5">
            <v>47</v>
          </cell>
          <cell r="AQ5">
            <v>97</v>
          </cell>
          <cell r="AT5">
            <v>269</v>
          </cell>
          <cell r="AU5">
            <v>290</v>
          </cell>
          <cell r="AV5">
            <v>559</v>
          </cell>
        </row>
        <row r="6">
          <cell r="AO6">
            <v>57</v>
          </cell>
          <cell r="AP6">
            <v>61</v>
          </cell>
          <cell r="AQ6">
            <v>118</v>
          </cell>
          <cell r="AT6">
            <v>328</v>
          </cell>
          <cell r="AU6">
            <v>278</v>
          </cell>
          <cell r="AV6">
            <v>606</v>
          </cell>
        </row>
        <row r="7">
          <cell r="AO7">
            <v>61</v>
          </cell>
          <cell r="AP7">
            <v>56</v>
          </cell>
          <cell r="AQ7">
            <v>117</v>
          </cell>
          <cell r="AT7">
            <v>288</v>
          </cell>
          <cell r="AU7">
            <v>299</v>
          </cell>
          <cell r="AV7">
            <v>587</v>
          </cell>
        </row>
        <row r="8">
          <cell r="AO8">
            <v>46</v>
          </cell>
          <cell r="AP8">
            <v>63</v>
          </cell>
          <cell r="AQ8">
            <v>109</v>
          </cell>
          <cell r="AT8">
            <v>225</v>
          </cell>
          <cell r="AU8">
            <v>265</v>
          </cell>
          <cell r="AV8">
            <v>490</v>
          </cell>
        </row>
        <row r="9">
          <cell r="AO9">
            <v>53</v>
          </cell>
          <cell r="AP9">
            <v>55</v>
          </cell>
          <cell r="AQ9">
            <v>108</v>
          </cell>
          <cell r="AT9">
            <v>181</v>
          </cell>
          <cell r="AU9">
            <v>154</v>
          </cell>
          <cell r="AV9">
            <v>335</v>
          </cell>
        </row>
        <row r="10">
          <cell r="AO10">
            <v>61</v>
          </cell>
          <cell r="AP10">
            <v>55</v>
          </cell>
          <cell r="AQ10">
            <v>116</v>
          </cell>
          <cell r="AT10">
            <v>198</v>
          </cell>
          <cell r="AU10">
            <v>177</v>
          </cell>
          <cell r="AV10">
            <v>375</v>
          </cell>
        </row>
        <row r="11">
          <cell r="AO11">
            <v>49</v>
          </cell>
          <cell r="AP11">
            <v>49</v>
          </cell>
          <cell r="AQ11">
            <v>98</v>
          </cell>
          <cell r="AT11">
            <v>195</v>
          </cell>
          <cell r="AU11">
            <v>175</v>
          </cell>
          <cell r="AV11">
            <v>370</v>
          </cell>
        </row>
        <row r="12">
          <cell r="AO12">
            <v>53</v>
          </cell>
          <cell r="AP12">
            <v>44</v>
          </cell>
          <cell r="AQ12">
            <v>97</v>
          </cell>
          <cell r="AT12">
            <v>155</v>
          </cell>
          <cell r="AU12">
            <v>157</v>
          </cell>
          <cell r="AV12">
            <v>312</v>
          </cell>
        </row>
        <row r="13">
          <cell r="AO13">
            <v>79</v>
          </cell>
          <cell r="AP13">
            <v>60</v>
          </cell>
          <cell r="AQ13">
            <v>139</v>
          </cell>
          <cell r="AT13">
            <v>135</v>
          </cell>
          <cell r="AU13">
            <v>123</v>
          </cell>
          <cell r="AV13">
            <v>258</v>
          </cell>
        </row>
        <row r="14">
          <cell r="AO14">
            <v>56</v>
          </cell>
          <cell r="AP14">
            <v>47</v>
          </cell>
          <cell r="AQ14">
            <v>103</v>
          </cell>
          <cell r="AT14">
            <v>91</v>
          </cell>
          <cell r="AU14">
            <v>96</v>
          </cell>
          <cell r="AV14">
            <v>187</v>
          </cell>
        </row>
        <row r="15">
          <cell r="AO15">
            <v>58</v>
          </cell>
          <cell r="AP15">
            <v>58</v>
          </cell>
          <cell r="AQ15">
            <v>116</v>
          </cell>
          <cell r="AT15">
            <v>85</v>
          </cell>
          <cell r="AU15">
            <v>102</v>
          </cell>
          <cell r="AV15">
            <v>187</v>
          </cell>
        </row>
        <row r="16">
          <cell r="AO16">
            <v>68</v>
          </cell>
          <cell r="AP16">
            <v>66</v>
          </cell>
          <cell r="AQ16">
            <v>134</v>
          </cell>
          <cell r="AT16">
            <v>56</v>
          </cell>
          <cell r="AU16">
            <v>52</v>
          </cell>
          <cell r="AV16">
            <v>108</v>
          </cell>
        </row>
        <row r="17">
          <cell r="AO17">
            <v>42</v>
          </cell>
          <cell r="AP17">
            <v>47</v>
          </cell>
          <cell r="AQ17">
            <v>89</v>
          </cell>
          <cell r="AT17">
            <v>39</v>
          </cell>
          <cell r="AU17">
            <v>56</v>
          </cell>
          <cell r="AV17">
            <v>95</v>
          </cell>
        </row>
        <row r="18">
          <cell r="AO18">
            <v>61</v>
          </cell>
          <cell r="AP18">
            <v>55</v>
          </cell>
          <cell r="AQ18">
            <v>116</v>
          </cell>
          <cell r="AT18">
            <v>58</v>
          </cell>
          <cell r="AU18">
            <v>84</v>
          </cell>
          <cell r="AV18">
            <v>142</v>
          </cell>
        </row>
        <row r="19">
          <cell r="AO19">
            <v>60</v>
          </cell>
          <cell r="AP19">
            <v>77</v>
          </cell>
          <cell r="AQ19">
            <v>137</v>
          </cell>
          <cell r="AT19">
            <v>3141</v>
          </cell>
          <cell r="AU19">
            <v>3129</v>
          </cell>
          <cell r="AV19">
            <v>6270</v>
          </cell>
        </row>
        <row r="20">
          <cell r="AO20">
            <v>46</v>
          </cell>
          <cell r="AP20">
            <v>49</v>
          </cell>
          <cell r="AQ20">
            <v>95</v>
          </cell>
        </row>
        <row r="21">
          <cell r="AO21">
            <v>60</v>
          </cell>
          <cell r="AP21">
            <v>62</v>
          </cell>
          <cell r="AQ21">
            <v>122</v>
          </cell>
        </row>
        <row r="22">
          <cell r="AO22">
            <v>53</v>
          </cell>
          <cell r="AP22">
            <v>61</v>
          </cell>
          <cell r="AQ22">
            <v>114</v>
          </cell>
        </row>
        <row r="23">
          <cell r="AO23">
            <v>79</v>
          </cell>
          <cell r="AP23">
            <v>55</v>
          </cell>
          <cell r="AQ23">
            <v>134</v>
          </cell>
        </row>
        <row r="24">
          <cell r="AO24">
            <v>71</v>
          </cell>
          <cell r="AP24">
            <v>61</v>
          </cell>
          <cell r="AQ24">
            <v>132</v>
          </cell>
        </row>
        <row r="25">
          <cell r="AO25">
            <v>59</v>
          </cell>
          <cell r="AP25">
            <v>51</v>
          </cell>
          <cell r="AQ25">
            <v>110</v>
          </cell>
        </row>
        <row r="26">
          <cell r="AO26">
            <v>66</v>
          </cell>
          <cell r="AP26">
            <v>50</v>
          </cell>
          <cell r="AQ26">
            <v>116</v>
          </cell>
        </row>
        <row r="27">
          <cell r="AO27">
            <v>56</v>
          </cell>
          <cell r="AP27">
            <v>44</v>
          </cell>
          <cell r="AQ27">
            <v>100</v>
          </cell>
        </row>
        <row r="28">
          <cell r="AO28">
            <v>62</v>
          </cell>
          <cell r="AP28">
            <v>58</v>
          </cell>
          <cell r="AQ28">
            <v>120</v>
          </cell>
        </row>
        <row r="29">
          <cell r="AO29">
            <v>46</v>
          </cell>
          <cell r="AP29">
            <v>59</v>
          </cell>
          <cell r="AQ29">
            <v>105</v>
          </cell>
        </row>
        <row r="30">
          <cell r="AO30">
            <v>67</v>
          </cell>
          <cell r="AP30">
            <v>75</v>
          </cell>
          <cell r="AQ30">
            <v>142</v>
          </cell>
        </row>
        <row r="31">
          <cell r="AO31">
            <v>57</v>
          </cell>
          <cell r="AP31">
            <v>63</v>
          </cell>
          <cell r="AQ31">
            <v>120</v>
          </cell>
        </row>
        <row r="32">
          <cell r="AO32">
            <v>50</v>
          </cell>
          <cell r="AP32">
            <v>68</v>
          </cell>
          <cell r="AQ32">
            <v>118</v>
          </cell>
        </row>
        <row r="33">
          <cell r="AO33">
            <v>46</v>
          </cell>
          <cell r="AP33">
            <v>64</v>
          </cell>
          <cell r="AQ33">
            <v>110</v>
          </cell>
        </row>
        <row r="34">
          <cell r="AO34">
            <v>53</v>
          </cell>
          <cell r="AP34">
            <v>48</v>
          </cell>
          <cell r="AQ34">
            <v>101</v>
          </cell>
        </row>
        <row r="35">
          <cell r="AO35">
            <v>43</v>
          </cell>
          <cell r="AP35">
            <v>49</v>
          </cell>
          <cell r="AQ35">
            <v>92</v>
          </cell>
        </row>
        <row r="36">
          <cell r="AO36">
            <v>33</v>
          </cell>
          <cell r="AP36">
            <v>36</v>
          </cell>
          <cell r="AQ36">
            <v>69</v>
          </cell>
        </row>
        <row r="37">
          <cell r="AO37">
            <v>46</v>
          </cell>
          <cell r="AP37">
            <v>38</v>
          </cell>
          <cell r="AQ37">
            <v>84</v>
          </cell>
        </row>
        <row r="38">
          <cell r="AO38">
            <v>31</v>
          </cell>
          <cell r="AP38">
            <v>23</v>
          </cell>
          <cell r="AQ38">
            <v>54</v>
          </cell>
        </row>
        <row r="39">
          <cell r="AO39">
            <v>37</v>
          </cell>
          <cell r="AP39">
            <v>28</v>
          </cell>
          <cell r="AQ39">
            <v>65</v>
          </cell>
        </row>
        <row r="40">
          <cell r="AO40">
            <v>33</v>
          </cell>
          <cell r="AP40">
            <v>26</v>
          </cell>
          <cell r="AQ40">
            <v>59</v>
          </cell>
        </row>
        <row r="41">
          <cell r="AO41">
            <v>34</v>
          </cell>
          <cell r="AP41">
            <v>39</v>
          </cell>
          <cell r="AQ41">
            <v>73</v>
          </cell>
        </row>
        <row r="42">
          <cell r="AO42">
            <v>43</v>
          </cell>
          <cell r="AP42">
            <v>36</v>
          </cell>
          <cell r="AQ42">
            <v>79</v>
          </cell>
        </row>
        <row r="43">
          <cell r="AO43">
            <v>46</v>
          </cell>
          <cell r="AP43">
            <v>43</v>
          </cell>
          <cell r="AQ43">
            <v>89</v>
          </cell>
        </row>
        <row r="44">
          <cell r="AO44">
            <v>26</v>
          </cell>
          <cell r="AP44">
            <v>43</v>
          </cell>
          <cell r="AQ44">
            <v>69</v>
          </cell>
        </row>
        <row r="45">
          <cell r="AO45">
            <v>41</v>
          </cell>
          <cell r="AP45">
            <v>29</v>
          </cell>
          <cell r="AQ45">
            <v>70</v>
          </cell>
        </row>
        <row r="46">
          <cell r="AO46">
            <v>42</v>
          </cell>
          <cell r="AP46">
            <v>26</v>
          </cell>
          <cell r="AQ46">
            <v>68</v>
          </cell>
        </row>
        <row r="47">
          <cell r="AO47">
            <v>46</v>
          </cell>
          <cell r="AP47">
            <v>43</v>
          </cell>
          <cell r="AQ47">
            <v>89</v>
          </cell>
        </row>
        <row r="48">
          <cell r="AO48">
            <v>33</v>
          </cell>
          <cell r="AP48">
            <v>40</v>
          </cell>
          <cell r="AQ48">
            <v>73</v>
          </cell>
        </row>
        <row r="49">
          <cell r="AO49">
            <v>35</v>
          </cell>
          <cell r="AP49">
            <v>26</v>
          </cell>
          <cell r="AQ49">
            <v>61</v>
          </cell>
        </row>
        <row r="50">
          <cell r="AO50">
            <v>40</v>
          </cell>
          <cell r="AP50">
            <v>28</v>
          </cell>
          <cell r="AQ50">
            <v>68</v>
          </cell>
        </row>
        <row r="51">
          <cell r="AO51">
            <v>41</v>
          </cell>
          <cell r="AP51">
            <v>38</v>
          </cell>
          <cell r="AQ51">
            <v>79</v>
          </cell>
        </row>
        <row r="52">
          <cell r="AO52">
            <v>34</v>
          </cell>
          <cell r="AP52">
            <v>36</v>
          </cell>
          <cell r="AQ52">
            <v>70</v>
          </cell>
        </row>
        <row r="53">
          <cell r="AO53">
            <v>35</v>
          </cell>
          <cell r="AP53">
            <v>33</v>
          </cell>
          <cell r="AQ53">
            <v>68</v>
          </cell>
        </row>
        <row r="54">
          <cell r="AO54">
            <v>22</v>
          </cell>
          <cell r="AP54">
            <v>32</v>
          </cell>
          <cell r="AQ54">
            <v>54</v>
          </cell>
        </row>
        <row r="55">
          <cell r="AO55">
            <v>28</v>
          </cell>
          <cell r="AP55">
            <v>33</v>
          </cell>
          <cell r="AQ55">
            <v>61</v>
          </cell>
        </row>
        <row r="56">
          <cell r="AO56">
            <v>36</v>
          </cell>
          <cell r="AP56">
            <v>23</v>
          </cell>
          <cell r="AQ56">
            <v>59</v>
          </cell>
        </row>
        <row r="57">
          <cell r="AO57">
            <v>38</v>
          </cell>
          <cell r="AP57">
            <v>29</v>
          </cell>
          <cell r="AQ57">
            <v>67</v>
          </cell>
        </row>
        <row r="58">
          <cell r="AO58">
            <v>26</v>
          </cell>
          <cell r="AP58">
            <v>27</v>
          </cell>
          <cell r="AQ58">
            <v>53</v>
          </cell>
        </row>
        <row r="59">
          <cell r="AO59">
            <v>33</v>
          </cell>
          <cell r="AP59">
            <v>29</v>
          </cell>
          <cell r="AQ59">
            <v>62</v>
          </cell>
        </row>
        <row r="60">
          <cell r="AO60">
            <v>15</v>
          </cell>
          <cell r="AP60">
            <v>22</v>
          </cell>
          <cell r="AQ60">
            <v>37</v>
          </cell>
        </row>
        <row r="61">
          <cell r="AO61">
            <v>23</v>
          </cell>
          <cell r="AP61">
            <v>16</v>
          </cell>
          <cell r="AQ61">
            <v>39</v>
          </cell>
        </row>
        <row r="62">
          <cell r="AO62">
            <v>20</v>
          </cell>
          <cell r="AP62">
            <v>21</v>
          </cell>
          <cell r="AQ62">
            <v>41</v>
          </cell>
        </row>
        <row r="63">
          <cell r="AO63">
            <v>12</v>
          </cell>
          <cell r="AP63">
            <v>19</v>
          </cell>
          <cell r="AQ63">
            <v>31</v>
          </cell>
        </row>
        <row r="64">
          <cell r="AO64">
            <v>20</v>
          </cell>
          <cell r="AP64">
            <v>19</v>
          </cell>
          <cell r="AQ64">
            <v>39</v>
          </cell>
        </row>
        <row r="65">
          <cell r="AO65">
            <v>19</v>
          </cell>
          <cell r="AP65">
            <v>12</v>
          </cell>
          <cell r="AQ65">
            <v>31</v>
          </cell>
        </row>
        <row r="66">
          <cell r="AO66">
            <v>20</v>
          </cell>
          <cell r="AP66">
            <v>25</v>
          </cell>
          <cell r="AQ66">
            <v>45</v>
          </cell>
        </row>
        <row r="67">
          <cell r="AO67">
            <v>15</v>
          </cell>
          <cell r="AP67">
            <v>23</v>
          </cell>
          <cell r="AQ67">
            <v>38</v>
          </cell>
        </row>
        <row r="68">
          <cell r="AO68">
            <v>19</v>
          </cell>
          <cell r="AP68">
            <v>22</v>
          </cell>
          <cell r="AQ68">
            <v>41</v>
          </cell>
        </row>
        <row r="69">
          <cell r="AO69">
            <v>22</v>
          </cell>
          <cell r="AP69">
            <v>20</v>
          </cell>
          <cell r="AQ69">
            <v>42</v>
          </cell>
        </row>
        <row r="70">
          <cell r="AO70">
            <v>13</v>
          </cell>
          <cell r="AP70">
            <v>19</v>
          </cell>
          <cell r="AQ70">
            <v>32</v>
          </cell>
        </row>
        <row r="71">
          <cell r="AO71">
            <v>16</v>
          </cell>
          <cell r="AP71">
            <v>18</v>
          </cell>
          <cell r="AQ71">
            <v>34</v>
          </cell>
        </row>
        <row r="72">
          <cell r="AO72">
            <v>18</v>
          </cell>
          <cell r="AP72">
            <v>14</v>
          </cell>
          <cell r="AQ72">
            <v>32</v>
          </cell>
        </row>
        <row r="73">
          <cell r="AO73">
            <v>9</v>
          </cell>
          <cell r="AP73">
            <v>10</v>
          </cell>
          <cell r="AQ73">
            <v>19</v>
          </cell>
        </row>
        <row r="74">
          <cell r="AO74">
            <v>11</v>
          </cell>
          <cell r="AP74">
            <v>12</v>
          </cell>
          <cell r="AQ74">
            <v>23</v>
          </cell>
        </row>
        <row r="75">
          <cell r="AO75">
            <v>8</v>
          </cell>
          <cell r="AP75">
            <v>7</v>
          </cell>
          <cell r="AQ75">
            <v>15</v>
          </cell>
        </row>
        <row r="76">
          <cell r="AO76">
            <v>10</v>
          </cell>
          <cell r="AP76">
            <v>9</v>
          </cell>
          <cell r="AQ76">
            <v>19</v>
          </cell>
        </row>
        <row r="77">
          <cell r="AO77">
            <v>5</v>
          </cell>
          <cell r="AP77">
            <v>10</v>
          </cell>
          <cell r="AQ77">
            <v>15</v>
          </cell>
        </row>
        <row r="78">
          <cell r="AO78">
            <v>9</v>
          </cell>
          <cell r="AP78">
            <v>17</v>
          </cell>
          <cell r="AQ78">
            <v>26</v>
          </cell>
        </row>
        <row r="79">
          <cell r="AO79">
            <v>7</v>
          </cell>
          <cell r="AP79">
            <v>12</v>
          </cell>
          <cell r="AQ79">
            <v>19</v>
          </cell>
        </row>
        <row r="80">
          <cell r="AO80">
            <v>11</v>
          </cell>
          <cell r="AP80">
            <v>7</v>
          </cell>
          <cell r="AQ80">
            <v>18</v>
          </cell>
        </row>
        <row r="81">
          <cell r="AO81">
            <v>7</v>
          </cell>
          <cell r="AP81">
            <v>10</v>
          </cell>
          <cell r="AQ81">
            <v>17</v>
          </cell>
        </row>
        <row r="82">
          <cell r="AO82">
            <v>4</v>
          </cell>
          <cell r="AP82">
            <v>6</v>
          </cell>
          <cell r="AQ82">
            <v>10</v>
          </cell>
        </row>
        <row r="83">
          <cell r="AO83">
            <v>54</v>
          </cell>
          <cell r="AP83">
            <v>78</v>
          </cell>
          <cell r="AQ83">
            <v>132</v>
          </cell>
        </row>
        <row r="84">
          <cell r="AO84">
            <v>3141</v>
          </cell>
          <cell r="AP84">
            <v>3129</v>
          </cell>
          <cell r="AQ84">
            <v>6270</v>
          </cell>
        </row>
      </sheetData>
      <sheetData sheetId="2">
        <row r="2">
          <cell r="AO2">
            <v>48</v>
          </cell>
          <cell r="AP2">
            <v>45</v>
          </cell>
          <cell r="AQ2">
            <v>93</v>
          </cell>
          <cell r="AT2">
            <v>169</v>
          </cell>
          <cell r="AU2">
            <v>185</v>
          </cell>
          <cell r="AV2">
            <v>354</v>
          </cell>
        </row>
        <row r="3">
          <cell r="AO3">
            <v>33</v>
          </cell>
          <cell r="AP3">
            <v>40</v>
          </cell>
          <cell r="AQ3">
            <v>73</v>
          </cell>
          <cell r="AT3">
            <v>171</v>
          </cell>
          <cell r="AU3">
            <v>167</v>
          </cell>
          <cell r="AV3">
            <v>338</v>
          </cell>
        </row>
        <row r="4">
          <cell r="AO4">
            <v>24</v>
          </cell>
          <cell r="AP4">
            <v>32</v>
          </cell>
          <cell r="AQ4">
            <v>56</v>
          </cell>
          <cell r="AT4">
            <v>178</v>
          </cell>
          <cell r="AU4">
            <v>202</v>
          </cell>
          <cell r="AV4">
            <v>380</v>
          </cell>
        </row>
        <row r="5">
          <cell r="AO5">
            <v>28</v>
          </cell>
          <cell r="AP5">
            <v>32</v>
          </cell>
          <cell r="AQ5">
            <v>60</v>
          </cell>
          <cell r="AT5">
            <v>201</v>
          </cell>
          <cell r="AU5">
            <v>205</v>
          </cell>
          <cell r="AV5">
            <v>406</v>
          </cell>
        </row>
        <row r="6">
          <cell r="AO6">
            <v>36</v>
          </cell>
          <cell r="AP6">
            <v>36</v>
          </cell>
          <cell r="AQ6">
            <v>72</v>
          </cell>
          <cell r="AT6">
            <v>201</v>
          </cell>
          <cell r="AU6">
            <v>210</v>
          </cell>
          <cell r="AV6">
            <v>411</v>
          </cell>
        </row>
        <row r="7">
          <cell r="AO7">
            <v>26</v>
          </cell>
          <cell r="AP7">
            <v>33</v>
          </cell>
          <cell r="AQ7">
            <v>59</v>
          </cell>
          <cell r="AT7">
            <v>182</v>
          </cell>
          <cell r="AU7">
            <v>169</v>
          </cell>
          <cell r="AV7">
            <v>351</v>
          </cell>
        </row>
        <row r="8">
          <cell r="AO8">
            <v>31</v>
          </cell>
          <cell r="AP8">
            <v>33</v>
          </cell>
          <cell r="AQ8">
            <v>64</v>
          </cell>
          <cell r="AT8">
            <v>176</v>
          </cell>
          <cell r="AU8">
            <v>186</v>
          </cell>
          <cell r="AV8">
            <v>362</v>
          </cell>
        </row>
        <row r="9">
          <cell r="AO9">
            <v>37</v>
          </cell>
          <cell r="AP9">
            <v>31</v>
          </cell>
          <cell r="AQ9">
            <v>68</v>
          </cell>
          <cell r="AT9">
            <v>180</v>
          </cell>
          <cell r="AU9">
            <v>164</v>
          </cell>
          <cell r="AV9">
            <v>344</v>
          </cell>
        </row>
        <row r="10">
          <cell r="AO10">
            <v>34</v>
          </cell>
          <cell r="AP10">
            <v>35</v>
          </cell>
          <cell r="AQ10">
            <v>69</v>
          </cell>
          <cell r="AT10">
            <v>180</v>
          </cell>
          <cell r="AU10">
            <v>158</v>
          </cell>
          <cell r="AV10">
            <v>338</v>
          </cell>
        </row>
        <row r="11">
          <cell r="AO11">
            <v>43</v>
          </cell>
          <cell r="AP11">
            <v>35</v>
          </cell>
          <cell r="AQ11">
            <v>78</v>
          </cell>
          <cell r="AT11">
            <v>137</v>
          </cell>
          <cell r="AU11">
            <v>155</v>
          </cell>
          <cell r="AV11">
            <v>292</v>
          </cell>
        </row>
        <row r="12">
          <cell r="AO12">
            <v>26</v>
          </cell>
          <cell r="AP12">
            <v>41</v>
          </cell>
          <cell r="AQ12">
            <v>67</v>
          </cell>
          <cell r="AT12">
            <v>112</v>
          </cell>
          <cell r="AU12">
            <v>155</v>
          </cell>
          <cell r="AV12">
            <v>267</v>
          </cell>
        </row>
        <row r="13">
          <cell r="AO13">
            <v>47</v>
          </cell>
          <cell r="AP13">
            <v>37</v>
          </cell>
          <cell r="AQ13">
            <v>84</v>
          </cell>
          <cell r="AT13">
            <v>111</v>
          </cell>
          <cell r="AU13">
            <v>131</v>
          </cell>
          <cell r="AV13">
            <v>242</v>
          </cell>
        </row>
        <row r="14">
          <cell r="AO14">
            <v>36</v>
          </cell>
          <cell r="AP14">
            <v>41</v>
          </cell>
          <cell r="AQ14">
            <v>77</v>
          </cell>
          <cell r="AT14">
            <v>88</v>
          </cell>
          <cell r="AU14">
            <v>96</v>
          </cell>
          <cell r="AV14">
            <v>184</v>
          </cell>
        </row>
        <row r="15">
          <cell r="AO15">
            <v>42</v>
          </cell>
          <cell r="AP15">
            <v>42</v>
          </cell>
          <cell r="AQ15">
            <v>84</v>
          </cell>
          <cell r="AT15">
            <v>80</v>
          </cell>
          <cell r="AU15">
            <v>71</v>
          </cell>
          <cell r="AV15">
            <v>151</v>
          </cell>
        </row>
        <row r="16">
          <cell r="AO16">
            <v>27</v>
          </cell>
          <cell r="AP16">
            <v>41</v>
          </cell>
          <cell r="AQ16">
            <v>68</v>
          </cell>
          <cell r="AT16">
            <v>40</v>
          </cell>
          <cell r="AU16">
            <v>54</v>
          </cell>
          <cell r="AV16">
            <v>94</v>
          </cell>
        </row>
        <row r="17">
          <cell r="AO17">
            <v>52</v>
          </cell>
          <cell r="AP17">
            <v>46</v>
          </cell>
          <cell r="AQ17">
            <v>98</v>
          </cell>
          <cell r="AT17">
            <v>27</v>
          </cell>
          <cell r="AU17">
            <v>55</v>
          </cell>
          <cell r="AV17">
            <v>82</v>
          </cell>
        </row>
        <row r="18">
          <cell r="AO18">
            <v>35</v>
          </cell>
          <cell r="AP18">
            <v>47</v>
          </cell>
          <cell r="AQ18">
            <v>82</v>
          </cell>
          <cell r="AT18">
            <v>23</v>
          </cell>
          <cell r="AU18">
            <v>46</v>
          </cell>
          <cell r="AV18">
            <v>69</v>
          </cell>
        </row>
        <row r="19">
          <cell r="AO19">
            <v>34</v>
          </cell>
          <cell r="AP19">
            <v>36</v>
          </cell>
          <cell r="AQ19">
            <v>70</v>
          </cell>
          <cell r="AT19">
            <v>2256</v>
          </cell>
          <cell r="AU19">
            <v>2409</v>
          </cell>
          <cell r="AV19">
            <v>4665</v>
          </cell>
        </row>
        <row r="20">
          <cell r="AO20">
            <v>39</v>
          </cell>
          <cell r="AP20">
            <v>40</v>
          </cell>
          <cell r="AQ20">
            <v>79</v>
          </cell>
        </row>
        <row r="21">
          <cell r="AO21">
            <v>41</v>
          </cell>
          <cell r="AP21">
            <v>36</v>
          </cell>
          <cell r="AQ21">
            <v>77</v>
          </cell>
        </row>
        <row r="22">
          <cell r="AO22">
            <v>39</v>
          </cell>
          <cell r="AP22">
            <v>43</v>
          </cell>
          <cell r="AQ22">
            <v>82</v>
          </cell>
        </row>
        <row r="23">
          <cell r="AO23">
            <v>44</v>
          </cell>
          <cell r="AP23">
            <v>43</v>
          </cell>
          <cell r="AQ23">
            <v>87</v>
          </cell>
        </row>
        <row r="24">
          <cell r="AO24">
            <v>51</v>
          </cell>
          <cell r="AP24">
            <v>41</v>
          </cell>
          <cell r="AQ24">
            <v>92</v>
          </cell>
        </row>
        <row r="25">
          <cell r="AO25">
            <v>37</v>
          </cell>
          <cell r="AP25">
            <v>36</v>
          </cell>
          <cell r="AQ25">
            <v>73</v>
          </cell>
        </row>
        <row r="26">
          <cell r="AO26">
            <v>30</v>
          </cell>
          <cell r="AP26">
            <v>47</v>
          </cell>
          <cell r="AQ26">
            <v>77</v>
          </cell>
        </row>
        <row r="27">
          <cell r="AO27">
            <v>28</v>
          </cell>
          <cell r="AP27">
            <v>31</v>
          </cell>
          <cell r="AQ27">
            <v>59</v>
          </cell>
        </row>
        <row r="28">
          <cell r="AO28">
            <v>46</v>
          </cell>
          <cell r="AP28">
            <v>31</v>
          </cell>
          <cell r="AQ28">
            <v>77</v>
          </cell>
        </row>
        <row r="29">
          <cell r="AO29">
            <v>37</v>
          </cell>
          <cell r="AP29">
            <v>33</v>
          </cell>
          <cell r="AQ29">
            <v>70</v>
          </cell>
        </row>
        <row r="30">
          <cell r="AO30">
            <v>40</v>
          </cell>
          <cell r="AP30">
            <v>31</v>
          </cell>
          <cell r="AQ30">
            <v>71</v>
          </cell>
        </row>
        <row r="31">
          <cell r="AO31">
            <v>31</v>
          </cell>
          <cell r="AP31">
            <v>43</v>
          </cell>
          <cell r="AQ31">
            <v>74</v>
          </cell>
        </row>
        <row r="32">
          <cell r="AO32">
            <v>39</v>
          </cell>
          <cell r="AP32">
            <v>29</v>
          </cell>
          <cell r="AQ32">
            <v>68</v>
          </cell>
        </row>
        <row r="33">
          <cell r="AO33">
            <v>37</v>
          </cell>
          <cell r="AP33">
            <v>40</v>
          </cell>
          <cell r="AQ33">
            <v>77</v>
          </cell>
        </row>
        <row r="34">
          <cell r="AO34">
            <v>40</v>
          </cell>
          <cell r="AP34">
            <v>38</v>
          </cell>
          <cell r="AQ34">
            <v>78</v>
          </cell>
        </row>
        <row r="35">
          <cell r="AO35">
            <v>27</v>
          </cell>
          <cell r="AP35">
            <v>37</v>
          </cell>
          <cell r="AQ35">
            <v>64</v>
          </cell>
        </row>
        <row r="36">
          <cell r="AO36">
            <v>33</v>
          </cell>
          <cell r="AP36">
            <v>42</v>
          </cell>
          <cell r="AQ36">
            <v>75</v>
          </cell>
        </row>
        <row r="37">
          <cell r="AO37">
            <v>37</v>
          </cell>
          <cell r="AP37">
            <v>25</v>
          </cell>
          <cell r="AQ37">
            <v>62</v>
          </cell>
        </row>
        <row r="38">
          <cell r="AO38">
            <v>32</v>
          </cell>
          <cell r="AP38">
            <v>31</v>
          </cell>
          <cell r="AQ38">
            <v>63</v>
          </cell>
        </row>
        <row r="39">
          <cell r="AO39">
            <v>44</v>
          </cell>
          <cell r="AP39">
            <v>38</v>
          </cell>
          <cell r="AQ39">
            <v>82</v>
          </cell>
        </row>
        <row r="40">
          <cell r="AO40">
            <v>36</v>
          </cell>
          <cell r="AP40">
            <v>35</v>
          </cell>
          <cell r="AQ40">
            <v>71</v>
          </cell>
        </row>
        <row r="41">
          <cell r="AO41">
            <v>31</v>
          </cell>
          <cell r="AP41">
            <v>35</v>
          </cell>
          <cell r="AQ41">
            <v>66</v>
          </cell>
        </row>
        <row r="42">
          <cell r="AO42">
            <v>39</v>
          </cell>
          <cell r="AP42">
            <v>29</v>
          </cell>
          <cell r="AQ42">
            <v>68</v>
          </cell>
        </row>
        <row r="43">
          <cell r="AO43">
            <v>34</v>
          </cell>
          <cell r="AP43">
            <v>39</v>
          </cell>
          <cell r="AQ43">
            <v>73</v>
          </cell>
        </row>
        <row r="44">
          <cell r="AO44">
            <v>46</v>
          </cell>
          <cell r="AP44">
            <v>37</v>
          </cell>
          <cell r="AQ44">
            <v>83</v>
          </cell>
        </row>
        <row r="45">
          <cell r="AO45">
            <v>32</v>
          </cell>
          <cell r="AP45">
            <v>29</v>
          </cell>
          <cell r="AQ45">
            <v>61</v>
          </cell>
        </row>
        <row r="46">
          <cell r="AO46">
            <v>29</v>
          </cell>
          <cell r="AP46">
            <v>24</v>
          </cell>
          <cell r="AQ46">
            <v>53</v>
          </cell>
        </row>
        <row r="47">
          <cell r="AO47">
            <v>28</v>
          </cell>
          <cell r="AP47">
            <v>38</v>
          </cell>
          <cell r="AQ47">
            <v>66</v>
          </cell>
        </row>
        <row r="48">
          <cell r="AO48">
            <v>32</v>
          </cell>
          <cell r="AP48">
            <v>31</v>
          </cell>
          <cell r="AQ48">
            <v>63</v>
          </cell>
        </row>
        <row r="49">
          <cell r="AO49">
            <v>26</v>
          </cell>
          <cell r="AP49">
            <v>28</v>
          </cell>
          <cell r="AQ49">
            <v>54</v>
          </cell>
        </row>
        <row r="50">
          <cell r="AO50">
            <v>21</v>
          </cell>
          <cell r="AP50">
            <v>22</v>
          </cell>
          <cell r="AQ50">
            <v>43</v>
          </cell>
        </row>
        <row r="51">
          <cell r="AO51">
            <v>30</v>
          </cell>
          <cell r="AP51">
            <v>36</v>
          </cell>
          <cell r="AQ51">
            <v>66</v>
          </cell>
        </row>
        <row r="52">
          <cell r="AO52">
            <v>20</v>
          </cell>
          <cell r="AP52">
            <v>29</v>
          </cell>
          <cell r="AQ52">
            <v>49</v>
          </cell>
        </row>
        <row r="53">
          <cell r="AO53">
            <v>24</v>
          </cell>
          <cell r="AP53">
            <v>23</v>
          </cell>
          <cell r="AQ53">
            <v>47</v>
          </cell>
        </row>
        <row r="54">
          <cell r="AO54">
            <v>18</v>
          </cell>
          <cell r="AP54">
            <v>39</v>
          </cell>
          <cell r="AQ54">
            <v>57</v>
          </cell>
        </row>
        <row r="55">
          <cell r="AO55">
            <v>26</v>
          </cell>
          <cell r="AP55">
            <v>28</v>
          </cell>
          <cell r="AQ55">
            <v>54</v>
          </cell>
        </row>
        <row r="56">
          <cell r="AO56">
            <v>24</v>
          </cell>
          <cell r="AP56">
            <v>36</v>
          </cell>
          <cell r="AQ56">
            <v>60</v>
          </cell>
        </row>
        <row r="57">
          <cell r="AO57">
            <v>20</v>
          </cell>
          <cell r="AP57">
            <v>31</v>
          </cell>
          <cell r="AQ57">
            <v>51</v>
          </cell>
        </row>
        <row r="58">
          <cell r="AO58">
            <v>29</v>
          </cell>
          <cell r="AP58">
            <v>24</v>
          </cell>
          <cell r="AQ58">
            <v>53</v>
          </cell>
        </row>
        <row r="59">
          <cell r="AO59">
            <v>26</v>
          </cell>
          <cell r="AP59">
            <v>29</v>
          </cell>
          <cell r="AQ59">
            <v>55</v>
          </cell>
        </row>
        <row r="60">
          <cell r="AO60">
            <v>16</v>
          </cell>
          <cell r="AP60">
            <v>24</v>
          </cell>
          <cell r="AQ60">
            <v>40</v>
          </cell>
        </row>
        <row r="61">
          <cell r="AO61">
            <v>20</v>
          </cell>
          <cell r="AP61">
            <v>23</v>
          </cell>
          <cell r="AQ61">
            <v>43</v>
          </cell>
        </row>
        <row r="62">
          <cell r="AO62">
            <v>11</v>
          </cell>
          <cell r="AP62">
            <v>26</v>
          </cell>
          <cell r="AQ62">
            <v>37</v>
          </cell>
        </row>
        <row r="63">
          <cell r="AO63">
            <v>19</v>
          </cell>
          <cell r="AP63">
            <v>12</v>
          </cell>
          <cell r="AQ63">
            <v>31</v>
          </cell>
        </row>
        <row r="64">
          <cell r="AO64">
            <v>24</v>
          </cell>
          <cell r="AP64">
            <v>22</v>
          </cell>
          <cell r="AQ64">
            <v>46</v>
          </cell>
        </row>
        <row r="65">
          <cell r="AO65">
            <v>11</v>
          </cell>
          <cell r="AP65">
            <v>14</v>
          </cell>
          <cell r="AQ65">
            <v>25</v>
          </cell>
        </row>
        <row r="66">
          <cell r="AO66">
            <v>23</v>
          </cell>
          <cell r="AP66">
            <v>22</v>
          </cell>
          <cell r="AQ66">
            <v>45</v>
          </cell>
        </row>
        <row r="67">
          <cell r="AO67">
            <v>18</v>
          </cell>
          <cell r="AP67">
            <v>23</v>
          </cell>
          <cell r="AQ67">
            <v>41</v>
          </cell>
        </row>
        <row r="68">
          <cell r="AO68">
            <v>22</v>
          </cell>
          <cell r="AP68">
            <v>14</v>
          </cell>
          <cell r="AQ68">
            <v>36</v>
          </cell>
        </row>
        <row r="69">
          <cell r="AO69">
            <v>11</v>
          </cell>
          <cell r="AP69">
            <v>12</v>
          </cell>
          <cell r="AQ69">
            <v>23</v>
          </cell>
        </row>
        <row r="70">
          <cell r="AO70">
            <v>16</v>
          </cell>
          <cell r="AP70">
            <v>13</v>
          </cell>
          <cell r="AQ70">
            <v>29</v>
          </cell>
        </row>
        <row r="71">
          <cell r="AO71">
            <v>13</v>
          </cell>
          <cell r="AP71">
            <v>9</v>
          </cell>
          <cell r="AQ71">
            <v>22</v>
          </cell>
        </row>
        <row r="72">
          <cell r="AO72">
            <v>10</v>
          </cell>
          <cell r="AP72">
            <v>18</v>
          </cell>
          <cell r="AQ72">
            <v>28</v>
          </cell>
        </row>
        <row r="73">
          <cell r="AO73">
            <v>9</v>
          </cell>
          <cell r="AP73">
            <v>14</v>
          </cell>
          <cell r="AQ73">
            <v>23</v>
          </cell>
        </row>
        <row r="74">
          <cell r="AO74">
            <v>9</v>
          </cell>
          <cell r="AP74">
            <v>7</v>
          </cell>
          <cell r="AQ74">
            <v>16</v>
          </cell>
        </row>
        <row r="75">
          <cell r="AO75">
            <v>6</v>
          </cell>
          <cell r="AP75">
            <v>6</v>
          </cell>
          <cell r="AQ75">
            <v>12</v>
          </cell>
        </row>
        <row r="76">
          <cell r="AO76">
            <v>6</v>
          </cell>
          <cell r="AP76">
            <v>9</v>
          </cell>
          <cell r="AQ76">
            <v>15</v>
          </cell>
        </row>
        <row r="77">
          <cell r="AO77">
            <v>5</v>
          </cell>
          <cell r="AP77">
            <v>12</v>
          </cell>
          <cell r="AQ77">
            <v>17</v>
          </cell>
        </row>
        <row r="78">
          <cell r="AO78">
            <v>6</v>
          </cell>
          <cell r="AP78">
            <v>11</v>
          </cell>
          <cell r="AQ78">
            <v>17</v>
          </cell>
        </row>
        <row r="79">
          <cell r="AO79">
            <v>4</v>
          </cell>
          <cell r="AP79">
            <v>14</v>
          </cell>
          <cell r="AQ79">
            <v>18</v>
          </cell>
        </row>
        <row r="80">
          <cell r="AO80">
            <v>5</v>
          </cell>
          <cell r="AP80">
            <v>8</v>
          </cell>
          <cell r="AQ80">
            <v>13</v>
          </cell>
        </row>
        <row r="81">
          <cell r="AO81">
            <v>7</v>
          </cell>
          <cell r="AP81">
            <v>10</v>
          </cell>
          <cell r="AQ81">
            <v>17</v>
          </cell>
        </row>
        <row r="82">
          <cell r="AO82">
            <v>3</v>
          </cell>
          <cell r="AP82">
            <v>8</v>
          </cell>
          <cell r="AQ82">
            <v>11</v>
          </cell>
        </row>
        <row r="83">
          <cell r="AO83">
            <v>20</v>
          </cell>
          <cell r="AP83">
            <v>38</v>
          </cell>
          <cell r="AQ83">
            <v>58</v>
          </cell>
        </row>
        <row r="84">
          <cell r="AO84">
            <v>2256</v>
          </cell>
          <cell r="AP84">
            <v>2409</v>
          </cell>
          <cell r="AQ84">
            <v>4665</v>
          </cell>
        </row>
      </sheetData>
      <sheetData sheetId="3">
        <row r="2">
          <cell r="AO2">
            <v>35</v>
          </cell>
          <cell r="AP2">
            <v>36</v>
          </cell>
          <cell r="AQ2">
            <v>71</v>
          </cell>
          <cell r="AT2">
            <v>116</v>
          </cell>
          <cell r="AU2">
            <v>158</v>
          </cell>
          <cell r="AV2">
            <v>274</v>
          </cell>
        </row>
        <row r="3">
          <cell r="AO3">
            <v>16</v>
          </cell>
          <cell r="AP3">
            <v>28</v>
          </cell>
          <cell r="AQ3">
            <v>44</v>
          </cell>
          <cell r="AT3">
            <v>146</v>
          </cell>
          <cell r="AU3">
            <v>141</v>
          </cell>
          <cell r="AV3">
            <v>287</v>
          </cell>
        </row>
        <row r="4">
          <cell r="AO4">
            <v>23</v>
          </cell>
          <cell r="AP4">
            <v>27</v>
          </cell>
          <cell r="AQ4">
            <v>50</v>
          </cell>
          <cell r="AT4">
            <v>165</v>
          </cell>
          <cell r="AU4">
            <v>149</v>
          </cell>
          <cell r="AV4">
            <v>314</v>
          </cell>
        </row>
        <row r="5">
          <cell r="AO5">
            <v>21</v>
          </cell>
          <cell r="AP5">
            <v>36</v>
          </cell>
          <cell r="AQ5">
            <v>57</v>
          </cell>
          <cell r="AT5">
            <v>156</v>
          </cell>
          <cell r="AU5">
            <v>137</v>
          </cell>
          <cell r="AV5">
            <v>293</v>
          </cell>
        </row>
        <row r="6">
          <cell r="AO6">
            <v>21</v>
          </cell>
          <cell r="AP6">
            <v>31</v>
          </cell>
          <cell r="AQ6">
            <v>52</v>
          </cell>
          <cell r="AT6">
            <v>135</v>
          </cell>
          <cell r="AU6">
            <v>156</v>
          </cell>
          <cell r="AV6">
            <v>291</v>
          </cell>
        </row>
        <row r="7">
          <cell r="AO7">
            <v>27</v>
          </cell>
          <cell r="AP7">
            <v>37</v>
          </cell>
          <cell r="AQ7">
            <v>64</v>
          </cell>
          <cell r="AT7">
            <v>134</v>
          </cell>
          <cell r="AU7">
            <v>130</v>
          </cell>
          <cell r="AV7">
            <v>264</v>
          </cell>
        </row>
        <row r="8">
          <cell r="AO8">
            <v>20</v>
          </cell>
          <cell r="AP8">
            <v>22</v>
          </cell>
          <cell r="AQ8">
            <v>42</v>
          </cell>
          <cell r="AT8">
            <v>127</v>
          </cell>
          <cell r="AU8">
            <v>120</v>
          </cell>
          <cell r="AV8">
            <v>247</v>
          </cell>
        </row>
        <row r="9">
          <cell r="AO9">
            <v>29</v>
          </cell>
          <cell r="AP9">
            <v>20</v>
          </cell>
          <cell r="AQ9">
            <v>49</v>
          </cell>
          <cell r="AT9">
            <v>96</v>
          </cell>
          <cell r="AU9">
            <v>96</v>
          </cell>
          <cell r="AV9">
            <v>192</v>
          </cell>
        </row>
        <row r="10">
          <cell r="AO10">
            <v>43</v>
          </cell>
          <cell r="AP10">
            <v>28</v>
          </cell>
          <cell r="AQ10">
            <v>71</v>
          </cell>
          <cell r="AT10">
            <v>69</v>
          </cell>
          <cell r="AU10">
            <v>74</v>
          </cell>
          <cell r="AV10">
            <v>143</v>
          </cell>
        </row>
        <row r="11">
          <cell r="AO11">
            <v>27</v>
          </cell>
          <cell r="AP11">
            <v>34</v>
          </cell>
          <cell r="AQ11">
            <v>61</v>
          </cell>
          <cell r="AT11">
            <v>68</v>
          </cell>
          <cell r="AU11">
            <v>93</v>
          </cell>
          <cell r="AV11">
            <v>161</v>
          </cell>
        </row>
        <row r="12">
          <cell r="AO12">
            <v>31</v>
          </cell>
          <cell r="AP12">
            <v>35</v>
          </cell>
          <cell r="AQ12">
            <v>66</v>
          </cell>
          <cell r="AT12">
            <v>56</v>
          </cell>
          <cell r="AU12">
            <v>61</v>
          </cell>
          <cell r="AV12">
            <v>117</v>
          </cell>
        </row>
        <row r="13">
          <cell r="AO13">
            <v>34</v>
          </cell>
          <cell r="AP13">
            <v>30</v>
          </cell>
          <cell r="AQ13">
            <v>64</v>
          </cell>
          <cell r="AT13">
            <v>52</v>
          </cell>
          <cell r="AU13">
            <v>65</v>
          </cell>
          <cell r="AV13">
            <v>117</v>
          </cell>
        </row>
        <row r="14">
          <cell r="AO14">
            <v>29</v>
          </cell>
          <cell r="AP14">
            <v>33</v>
          </cell>
          <cell r="AQ14">
            <v>62</v>
          </cell>
          <cell r="AT14">
            <v>42</v>
          </cell>
          <cell r="AU14">
            <v>41</v>
          </cell>
          <cell r="AV14">
            <v>83</v>
          </cell>
        </row>
        <row r="15">
          <cell r="AO15">
            <v>40</v>
          </cell>
          <cell r="AP15">
            <v>19</v>
          </cell>
          <cell r="AQ15">
            <v>59</v>
          </cell>
          <cell r="AT15">
            <v>31</v>
          </cell>
          <cell r="AU15">
            <v>42</v>
          </cell>
          <cell r="AV15">
            <v>73</v>
          </cell>
        </row>
        <row r="16">
          <cell r="AO16">
            <v>31</v>
          </cell>
          <cell r="AP16">
            <v>32</v>
          </cell>
          <cell r="AQ16">
            <v>63</v>
          </cell>
          <cell r="AT16">
            <v>17</v>
          </cell>
          <cell r="AU16">
            <v>19</v>
          </cell>
          <cell r="AV16">
            <v>36</v>
          </cell>
        </row>
        <row r="17">
          <cell r="AO17">
            <v>37</v>
          </cell>
          <cell r="AP17">
            <v>24</v>
          </cell>
          <cell r="AQ17">
            <v>61</v>
          </cell>
          <cell r="AT17">
            <v>16</v>
          </cell>
          <cell r="AU17">
            <v>25</v>
          </cell>
          <cell r="AV17">
            <v>41</v>
          </cell>
        </row>
        <row r="18">
          <cell r="AO18">
            <v>29</v>
          </cell>
          <cell r="AP18">
            <v>31</v>
          </cell>
          <cell r="AQ18">
            <v>60</v>
          </cell>
          <cell r="AT18">
            <v>20</v>
          </cell>
          <cell r="AU18">
            <v>29</v>
          </cell>
          <cell r="AV18">
            <v>49</v>
          </cell>
        </row>
        <row r="19">
          <cell r="AO19">
            <v>35</v>
          </cell>
          <cell r="AP19">
            <v>24</v>
          </cell>
          <cell r="AQ19">
            <v>59</v>
          </cell>
          <cell r="AT19">
            <v>1446</v>
          </cell>
          <cell r="AU19">
            <v>1536</v>
          </cell>
          <cell r="AV19">
            <v>2982</v>
          </cell>
        </row>
        <row r="20">
          <cell r="AO20">
            <v>25</v>
          </cell>
          <cell r="AP20">
            <v>32</v>
          </cell>
          <cell r="AQ20">
            <v>57</v>
          </cell>
        </row>
        <row r="21">
          <cell r="AO21">
            <v>30</v>
          </cell>
          <cell r="AP21">
            <v>26</v>
          </cell>
          <cell r="AQ21">
            <v>56</v>
          </cell>
        </row>
        <row r="22">
          <cell r="AO22">
            <v>23</v>
          </cell>
          <cell r="AP22">
            <v>27</v>
          </cell>
          <cell r="AQ22">
            <v>50</v>
          </cell>
        </row>
        <row r="23">
          <cell r="AO23">
            <v>26</v>
          </cell>
          <cell r="AP23">
            <v>33</v>
          </cell>
          <cell r="AQ23">
            <v>59</v>
          </cell>
        </row>
        <row r="24">
          <cell r="AO24">
            <v>35</v>
          </cell>
          <cell r="AP24">
            <v>37</v>
          </cell>
          <cell r="AQ24">
            <v>72</v>
          </cell>
        </row>
        <row r="25">
          <cell r="AO25">
            <v>25</v>
          </cell>
          <cell r="AP25">
            <v>32</v>
          </cell>
          <cell r="AQ25">
            <v>57</v>
          </cell>
        </row>
        <row r="26">
          <cell r="AO26">
            <v>26</v>
          </cell>
          <cell r="AP26">
            <v>27</v>
          </cell>
          <cell r="AQ26">
            <v>53</v>
          </cell>
        </row>
        <row r="27">
          <cell r="AO27">
            <v>27</v>
          </cell>
          <cell r="AP27">
            <v>19</v>
          </cell>
          <cell r="AQ27">
            <v>46</v>
          </cell>
        </row>
        <row r="28">
          <cell r="AO28">
            <v>26</v>
          </cell>
          <cell r="AP28">
            <v>19</v>
          </cell>
          <cell r="AQ28">
            <v>45</v>
          </cell>
        </row>
        <row r="29">
          <cell r="AO29">
            <v>26</v>
          </cell>
          <cell r="AP29">
            <v>29</v>
          </cell>
          <cell r="AQ29">
            <v>55</v>
          </cell>
        </row>
        <row r="30">
          <cell r="AO30">
            <v>34</v>
          </cell>
          <cell r="AP30">
            <v>33</v>
          </cell>
          <cell r="AQ30">
            <v>67</v>
          </cell>
        </row>
        <row r="31">
          <cell r="AO31">
            <v>21</v>
          </cell>
          <cell r="AP31">
            <v>30</v>
          </cell>
          <cell r="AQ31">
            <v>51</v>
          </cell>
        </row>
        <row r="32">
          <cell r="AO32">
            <v>26</v>
          </cell>
          <cell r="AP32">
            <v>27</v>
          </cell>
          <cell r="AQ32">
            <v>53</v>
          </cell>
        </row>
        <row r="33">
          <cell r="AO33">
            <v>33</v>
          </cell>
          <cell r="AP33">
            <v>33</v>
          </cell>
          <cell r="AQ33">
            <v>66</v>
          </cell>
        </row>
        <row r="34">
          <cell r="AO34">
            <v>20</v>
          </cell>
          <cell r="AP34">
            <v>13</v>
          </cell>
          <cell r="AQ34">
            <v>33</v>
          </cell>
        </row>
        <row r="35">
          <cell r="AO35">
            <v>28</v>
          </cell>
          <cell r="AP35">
            <v>27</v>
          </cell>
          <cell r="AQ35">
            <v>55</v>
          </cell>
        </row>
        <row r="36">
          <cell r="AO36">
            <v>20</v>
          </cell>
          <cell r="AP36">
            <v>20</v>
          </cell>
          <cell r="AQ36">
            <v>40</v>
          </cell>
        </row>
        <row r="37">
          <cell r="AO37">
            <v>19</v>
          </cell>
          <cell r="AP37">
            <v>28</v>
          </cell>
          <cell r="AQ37">
            <v>47</v>
          </cell>
        </row>
        <row r="38">
          <cell r="AO38">
            <v>26</v>
          </cell>
          <cell r="AP38">
            <v>27</v>
          </cell>
          <cell r="AQ38">
            <v>53</v>
          </cell>
        </row>
        <row r="39">
          <cell r="AO39">
            <v>22</v>
          </cell>
          <cell r="AP39">
            <v>13</v>
          </cell>
          <cell r="AQ39">
            <v>35</v>
          </cell>
        </row>
        <row r="40">
          <cell r="AO40">
            <v>15</v>
          </cell>
          <cell r="AP40">
            <v>11</v>
          </cell>
          <cell r="AQ40">
            <v>26</v>
          </cell>
        </row>
        <row r="41">
          <cell r="AO41">
            <v>14</v>
          </cell>
          <cell r="AP41">
            <v>17</v>
          </cell>
          <cell r="AQ41">
            <v>31</v>
          </cell>
        </row>
        <row r="42">
          <cell r="AO42">
            <v>13</v>
          </cell>
          <cell r="AP42">
            <v>13</v>
          </cell>
          <cell r="AQ42">
            <v>26</v>
          </cell>
        </row>
        <row r="43">
          <cell r="AO43">
            <v>14</v>
          </cell>
          <cell r="AP43">
            <v>20</v>
          </cell>
          <cell r="AQ43">
            <v>34</v>
          </cell>
        </row>
        <row r="44">
          <cell r="AO44">
            <v>12</v>
          </cell>
          <cell r="AP44">
            <v>10</v>
          </cell>
          <cell r="AQ44">
            <v>22</v>
          </cell>
        </row>
        <row r="45">
          <cell r="AO45">
            <v>15</v>
          </cell>
          <cell r="AP45">
            <v>15</v>
          </cell>
          <cell r="AQ45">
            <v>30</v>
          </cell>
        </row>
        <row r="46">
          <cell r="AO46">
            <v>15</v>
          </cell>
          <cell r="AP46">
            <v>16</v>
          </cell>
          <cell r="AQ46">
            <v>31</v>
          </cell>
        </row>
        <row r="47">
          <cell r="AO47">
            <v>12</v>
          </cell>
          <cell r="AP47">
            <v>31</v>
          </cell>
          <cell r="AQ47">
            <v>43</v>
          </cell>
        </row>
        <row r="48">
          <cell r="AO48">
            <v>14</v>
          </cell>
          <cell r="AP48">
            <v>13</v>
          </cell>
          <cell r="AQ48">
            <v>27</v>
          </cell>
        </row>
        <row r="49">
          <cell r="AO49">
            <v>18</v>
          </cell>
          <cell r="AP49">
            <v>21</v>
          </cell>
          <cell r="AQ49">
            <v>39</v>
          </cell>
        </row>
        <row r="50">
          <cell r="AO50">
            <v>11</v>
          </cell>
          <cell r="AP50">
            <v>14</v>
          </cell>
          <cell r="AQ50">
            <v>25</v>
          </cell>
        </row>
        <row r="51">
          <cell r="AO51">
            <v>13</v>
          </cell>
          <cell r="AP51">
            <v>14</v>
          </cell>
          <cell r="AQ51">
            <v>27</v>
          </cell>
        </row>
        <row r="52">
          <cell r="AO52">
            <v>11</v>
          </cell>
          <cell r="AP52">
            <v>6</v>
          </cell>
          <cell r="AQ52">
            <v>17</v>
          </cell>
        </row>
        <row r="53">
          <cell r="AO53">
            <v>16</v>
          </cell>
          <cell r="AP53">
            <v>17</v>
          </cell>
          <cell r="AQ53">
            <v>33</v>
          </cell>
        </row>
        <row r="54">
          <cell r="AO54">
            <v>12</v>
          </cell>
          <cell r="AP54">
            <v>9</v>
          </cell>
          <cell r="AQ54">
            <v>21</v>
          </cell>
        </row>
        <row r="55">
          <cell r="AO55">
            <v>7</v>
          </cell>
          <cell r="AP55">
            <v>19</v>
          </cell>
          <cell r="AQ55">
            <v>26</v>
          </cell>
        </row>
        <row r="56">
          <cell r="AO56">
            <v>10</v>
          </cell>
          <cell r="AP56">
            <v>10</v>
          </cell>
          <cell r="AQ56">
            <v>20</v>
          </cell>
        </row>
        <row r="57">
          <cell r="AO57">
            <v>9</v>
          </cell>
          <cell r="AP57">
            <v>17</v>
          </cell>
          <cell r="AQ57">
            <v>26</v>
          </cell>
        </row>
        <row r="58">
          <cell r="AO58">
            <v>10</v>
          </cell>
          <cell r="AP58">
            <v>17</v>
          </cell>
          <cell r="AQ58">
            <v>27</v>
          </cell>
        </row>
        <row r="59">
          <cell r="AO59">
            <v>9</v>
          </cell>
          <cell r="AP59">
            <v>11</v>
          </cell>
          <cell r="AQ59">
            <v>20</v>
          </cell>
        </row>
        <row r="60">
          <cell r="AO60">
            <v>10</v>
          </cell>
          <cell r="AP60">
            <v>11</v>
          </cell>
          <cell r="AQ60">
            <v>21</v>
          </cell>
        </row>
        <row r="61">
          <cell r="AO61">
            <v>14</v>
          </cell>
          <cell r="AP61">
            <v>9</v>
          </cell>
          <cell r="AQ61">
            <v>23</v>
          </cell>
        </row>
        <row r="62">
          <cell r="AO62">
            <v>8</v>
          </cell>
          <cell r="AP62">
            <v>8</v>
          </cell>
          <cell r="AQ62">
            <v>16</v>
          </cell>
        </row>
        <row r="63">
          <cell r="AO63">
            <v>8</v>
          </cell>
          <cell r="AP63">
            <v>6</v>
          </cell>
          <cell r="AQ63">
            <v>14</v>
          </cell>
        </row>
        <row r="64">
          <cell r="AO64">
            <v>4</v>
          </cell>
          <cell r="AP64">
            <v>14</v>
          </cell>
          <cell r="AQ64">
            <v>18</v>
          </cell>
        </row>
        <row r="65">
          <cell r="AO65">
            <v>12</v>
          </cell>
          <cell r="AP65">
            <v>9</v>
          </cell>
          <cell r="AQ65">
            <v>21</v>
          </cell>
        </row>
        <row r="66">
          <cell r="AO66">
            <v>10</v>
          </cell>
          <cell r="AP66">
            <v>4</v>
          </cell>
          <cell r="AQ66">
            <v>14</v>
          </cell>
        </row>
        <row r="67">
          <cell r="AO67">
            <v>9</v>
          </cell>
          <cell r="AP67">
            <v>5</v>
          </cell>
          <cell r="AQ67">
            <v>14</v>
          </cell>
        </row>
        <row r="68">
          <cell r="AO68">
            <v>7</v>
          </cell>
          <cell r="AP68">
            <v>17</v>
          </cell>
          <cell r="AQ68">
            <v>24</v>
          </cell>
        </row>
        <row r="69">
          <cell r="AO69">
            <v>5</v>
          </cell>
          <cell r="AP69">
            <v>1</v>
          </cell>
          <cell r="AQ69">
            <v>6</v>
          </cell>
        </row>
        <row r="70">
          <cell r="AO70">
            <v>6</v>
          </cell>
          <cell r="AP70">
            <v>6</v>
          </cell>
          <cell r="AQ70">
            <v>12</v>
          </cell>
        </row>
        <row r="71">
          <cell r="AO71">
            <v>4</v>
          </cell>
          <cell r="AP71">
            <v>13</v>
          </cell>
          <cell r="AQ71">
            <v>17</v>
          </cell>
        </row>
        <row r="72">
          <cell r="AO72">
            <v>3</v>
          </cell>
          <cell r="AP72">
            <v>5</v>
          </cell>
          <cell r="AQ72">
            <v>8</v>
          </cell>
        </row>
        <row r="73">
          <cell r="AO73">
            <v>1</v>
          </cell>
          <cell r="AP73">
            <v>5</v>
          </cell>
          <cell r="AQ73">
            <v>6</v>
          </cell>
        </row>
        <row r="74">
          <cell r="AO74">
            <v>2</v>
          </cell>
          <cell r="AP74">
            <v>3</v>
          </cell>
          <cell r="AQ74">
            <v>5</v>
          </cell>
        </row>
        <row r="75">
          <cell r="AO75">
            <v>5</v>
          </cell>
          <cell r="AP75">
            <v>3</v>
          </cell>
          <cell r="AQ75">
            <v>8</v>
          </cell>
        </row>
        <row r="76">
          <cell r="AO76">
            <v>6</v>
          </cell>
          <cell r="AP76">
            <v>3</v>
          </cell>
          <cell r="AQ76">
            <v>9</v>
          </cell>
        </row>
        <row r="77">
          <cell r="AO77">
            <v>5</v>
          </cell>
          <cell r="AP77">
            <v>5</v>
          </cell>
          <cell r="AQ77">
            <v>10</v>
          </cell>
        </row>
        <row r="78">
          <cell r="AO78">
            <v>2</v>
          </cell>
          <cell r="AP78">
            <v>4</v>
          </cell>
          <cell r="AQ78">
            <v>6</v>
          </cell>
        </row>
        <row r="79">
          <cell r="AO79">
            <v>4</v>
          </cell>
          <cell r="AP79">
            <v>8</v>
          </cell>
          <cell r="AQ79">
            <v>12</v>
          </cell>
        </row>
        <row r="80">
          <cell r="AO80">
            <v>2</v>
          </cell>
          <cell r="AP80">
            <v>4</v>
          </cell>
          <cell r="AQ80">
            <v>6</v>
          </cell>
        </row>
        <row r="81">
          <cell r="AO81">
            <v>3</v>
          </cell>
          <cell r="AP81">
            <v>4</v>
          </cell>
          <cell r="AQ81">
            <v>7</v>
          </cell>
        </row>
        <row r="82">
          <cell r="AP82">
            <v>1</v>
          </cell>
          <cell r="AQ82">
            <v>1</v>
          </cell>
        </row>
        <row r="83">
          <cell r="AO83">
            <v>20</v>
          </cell>
          <cell r="AP83">
            <v>28</v>
          </cell>
          <cell r="AQ83">
            <v>48</v>
          </cell>
        </row>
        <row r="84">
          <cell r="AO84">
            <v>1446</v>
          </cell>
          <cell r="AP84">
            <v>1536</v>
          </cell>
          <cell r="AQ84">
            <v>2982</v>
          </cell>
        </row>
      </sheetData>
      <sheetData sheetId="4">
        <row r="2">
          <cell r="AO2">
            <v>36</v>
          </cell>
          <cell r="AP2">
            <v>38</v>
          </cell>
          <cell r="AQ2">
            <v>74</v>
          </cell>
          <cell r="AT2">
            <v>152</v>
          </cell>
          <cell r="AU2">
            <v>144</v>
          </cell>
          <cell r="AV2">
            <v>296</v>
          </cell>
        </row>
        <row r="3">
          <cell r="AO3">
            <v>24</v>
          </cell>
          <cell r="AP3">
            <v>25</v>
          </cell>
          <cell r="AQ3">
            <v>49</v>
          </cell>
          <cell r="AT3">
            <v>148</v>
          </cell>
          <cell r="AU3">
            <v>181</v>
          </cell>
          <cell r="AV3">
            <v>329</v>
          </cell>
        </row>
        <row r="4">
          <cell r="AO4">
            <v>24</v>
          </cell>
          <cell r="AP4">
            <v>32</v>
          </cell>
          <cell r="AQ4">
            <v>56</v>
          </cell>
          <cell r="AT4">
            <v>181</v>
          </cell>
          <cell r="AU4">
            <v>181</v>
          </cell>
          <cell r="AV4">
            <v>362</v>
          </cell>
        </row>
        <row r="5">
          <cell r="AO5">
            <v>28</v>
          </cell>
          <cell r="AP5">
            <v>25</v>
          </cell>
          <cell r="AQ5">
            <v>53</v>
          </cell>
          <cell r="AT5">
            <v>190</v>
          </cell>
          <cell r="AU5">
            <v>155</v>
          </cell>
          <cell r="AV5">
            <v>345</v>
          </cell>
        </row>
        <row r="6">
          <cell r="AO6">
            <v>40</v>
          </cell>
          <cell r="AP6">
            <v>24</v>
          </cell>
          <cell r="AQ6">
            <v>64</v>
          </cell>
          <cell r="AT6">
            <v>160</v>
          </cell>
          <cell r="AU6">
            <v>149</v>
          </cell>
          <cell r="AV6">
            <v>309</v>
          </cell>
        </row>
        <row r="7">
          <cell r="AO7">
            <v>22</v>
          </cell>
          <cell r="AP7">
            <v>26</v>
          </cell>
          <cell r="AQ7">
            <v>48</v>
          </cell>
          <cell r="AT7">
            <v>145</v>
          </cell>
          <cell r="AU7">
            <v>157</v>
          </cell>
          <cell r="AV7">
            <v>302</v>
          </cell>
        </row>
        <row r="8">
          <cell r="AO8">
            <v>29</v>
          </cell>
          <cell r="AP8">
            <v>39</v>
          </cell>
          <cell r="AQ8">
            <v>68</v>
          </cell>
          <cell r="AT8">
            <v>112</v>
          </cell>
          <cell r="AU8">
            <v>148</v>
          </cell>
          <cell r="AV8">
            <v>260</v>
          </cell>
        </row>
        <row r="9">
          <cell r="AO9">
            <v>28</v>
          </cell>
          <cell r="AP9">
            <v>36</v>
          </cell>
          <cell r="AQ9">
            <v>64</v>
          </cell>
          <cell r="AT9">
            <v>119</v>
          </cell>
          <cell r="AU9">
            <v>127</v>
          </cell>
          <cell r="AV9">
            <v>246</v>
          </cell>
        </row>
        <row r="10">
          <cell r="AO10">
            <v>34</v>
          </cell>
          <cell r="AP10">
            <v>34</v>
          </cell>
          <cell r="AQ10">
            <v>68</v>
          </cell>
          <cell r="AT10">
            <v>103</v>
          </cell>
          <cell r="AU10">
            <v>140</v>
          </cell>
          <cell r="AV10">
            <v>243</v>
          </cell>
        </row>
        <row r="11">
          <cell r="AO11">
            <v>35</v>
          </cell>
          <cell r="AP11">
            <v>46</v>
          </cell>
          <cell r="AQ11">
            <v>81</v>
          </cell>
          <cell r="AT11">
            <v>117</v>
          </cell>
          <cell r="AU11">
            <v>124</v>
          </cell>
          <cell r="AV11">
            <v>241</v>
          </cell>
        </row>
        <row r="12">
          <cell r="AO12">
            <v>38</v>
          </cell>
          <cell r="AP12">
            <v>29</v>
          </cell>
          <cell r="AQ12">
            <v>67</v>
          </cell>
          <cell r="AT12">
            <v>85</v>
          </cell>
          <cell r="AU12">
            <v>82</v>
          </cell>
          <cell r="AV12">
            <v>167</v>
          </cell>
        </row>
        <row r="13">
          <cell r="AO13">
            <v>33</v>
          </cell>
          <cell r="AP13">
            <v>44</v>
          </cell>
          <cell r="AQ13">
            <v>77</v>
          </cell>
          <cell r="AT13">
            <v>76</v>
          </cell>
          <cell r="AU13">
            <v>71</v>
          </cell>
          <cell r="AV13">
            <v>147</v>
          </cell>
        </row>
        <row r="14">
          <cell r="AO14">
            <v>27</v>
          </cell>
          <cell r="AP14">
            <v>46</v>
          </cell>
          <cell r="AQ14">
            <v>73</v>
          </cell>
          <cell r="AT14">
            <v>44</v>
          </cell>
          <cell r="AU14">
            <v>59</v>
          </cell>
          <cell r="AV14">
            <v>103</v>
          </cell>
        </row>
        <row r="15">
          <cell r="AO15">
            <v>41</v>
          </cell>
          <cell r="AP15">
            <v>37</v>
          </cell>
          <cell r="AQ15">
            <v>78</v>
          </cell>
          <cell r="AT15">
            <v>46</v>
          </cell>
          <cell r="AU15">
            <v>43</v>
          </cell>
          <cell r="AV15">
            <v>89</v>
          </cell>
        </row>
        <row r="16">
          <cell r="AO16">
            <v>42</v>
          </cell>
          <cell r="AP16">
            <v>25</v>
          </cell>
          <cell r="AQ16">
            <v>67</v>
          </cell>
          <cell r="AT16">
            <v>30</v>
          </cell>
          <cell r="AU16">
            <v>19</v>
          </cell>
          <cell r="AV16">
            <v>49</v>
          </cell>
        </row>
        <row r="17">
          <cell r="AO17">
            <v>47</v>
          </cell>
          <cell r="AP17">
            <v>26</v>
          </cell>
          <cell r="AQ17">
            <v>73</v>
          </cell>
          <cell r="AT17">
            <v>24</v>
          </cell>
          <cell r="AU17">
            <v>23</v>
          </cell>
          <cell r="AV17">
            <v>47</v>
          </cell>
        </row>
        <row r="18">
          <cell r="AO18">
            <v>41</v>
          </cell>
          <cell r="AP18">
            <v>30</v>
          </cell>
          <cell r="AQ18">
            <v>71</v>
          </cell>
          <cell r="AT18">
            <v>33</v>
          </cell>
          <cell r="AU18">
            <v>54</v>
          </cell>
          <cell r="AV18">
            <v>87</v>
          </cell>
        </row>
        <row r="19">
          <cell r="AO19">
            <v>34</v>
          </cell>
          <cell r="AP19">
            <v>27</v>
          </cell>
          <cell r="AQ19">
            <v>61</v>
          </cell>
          <cell r="AT19">
            <v>1765</v>
          </cell>
          <cell r="AU19">
            <v>1857</v>
          </cell>
          <cell r="AV19">
            <v>3622</v>
          </cell>
        </row>
        <row r="20">
          <cell r="AO20">
            <v>39</v>
          </cell>
          <cell r="AP20">
            <v>36</v>
          </cell>
          <cell r="AQ20">
            <v>75</v>
          </cell>
        </row>
        <row r="21">
          <cell r="AO21">
            <v>29</v>
          </cell>
          <cell r="AP21">
            <v>36</v>
          </cell>
          <cell r="AQ21">
            <v>65</v>
          </cell>
        </row>
        <row r="22">
          <cell r="AO22">
            <v>28</v>
          </cell>
          <cell r="AP22">
            <v>33</v>
          </cell>
          <cell r="AQ22">
            <v>61</v>
          </cell>
        </row>
        <row r="23">
          <cell r="AO23">
            <v>30</v>
          </cell>
          <cell r="AP23">
            <v>33</v>
          </cell>
          <cell r="AQ23">
            <v>63</v>
          </cell>
        </row>
        <row r="24">
          <cell r="AO24">
            <v>42</v>
          </cell>
          <cell r="AP24">
            <v>29</v>
          </cell>
          <cell r="AQ24">
            <v>71</v>
          </cell>
        </row>
        <row r="25">
          <cell r="AO25">
            <v>32</v>
          </cell>
          <cell r="AP25">
            <v>32</v>
          </cell>
          <cell r="AQ25">
            <v>64</v>
          </cell>
        </row>
        <row r="26">
          <cell r="AO26">
            <v>28</v>
          </cell>
          <cell r="AP26">
            <v>22</v>
          </cell>
          <cell r="AQ26">
            <v>50</v>
          </cell>
        </row>
        <row r="27">
          <cell r="AO27">
            <v>25</v>
          </cell>
          <cell r="AP27">
            <v>36</v>
          </cell>
          <cell r="AQ27">
            <v>61</v>
          </cell>
        </row>
        <row r="28">
          <cell r="AO28">
            <v>38</v>
          </cell>
          <cell r="AP28">
            <v>29</v>
          </cell>
          <cell r="AQ28">
            <v>67</v>
          </cell>
        </row>
        <row r="29">
          <cell r="AO29">
            <v>30</v>
          </cell>
          <cell r="AP29">
            <v>26</v>
          </cell>
          <cell r="AQ29">
            <v>56</v>
          </cell>
        </row>
        <row r="30">
          <cell r="AO30">
            <v>25</v>
          </cell>
          <cell r="AP30">
            <v>35</v>
          </cell>
          <cell r="AQ30">
            <v>60</v>
          </cell>
        </row>
        <row r="31">
          <cell r="AO31">
            <v>27</v>
          </cell>
          <cell r="AP31">
            <v>31</v>
          </cell>
          <cell r="AQ31">
            <v>58</v>
          </cell>
        </row>
        <row r="32">
          <cell r="AO32">
            <v>19</v>
          </cell>
          <cell r="AP32">
            <v>23</v>
          </cell>
          <cell r="AQ32">
            <v>42</v>
          </cell>
        </row>
        <row r="33">
          <cell r="AO33">
            <v>16</v>
          </cell>
          <cell r="AP33">
            <v>31</v>
          </cell>
          <cell r="AQ33">
            <v>47</v>
          </cell>
        </row>
        <row r="34">
          <cell r="AO34">
            <v>28</v>
          </cell>
          <cell r="AP34">
            <v>32</v>
          </cell>
          <cell r="AQ34">
            <v>60</v>
          </cell>
        </row>
        <row r="35">
          <cell r="AO35">
            <v>29</v>
          </cell>
          <cell r="AP35">
            <v>36</v>
          </cell>
          <cell r="AQ35">
            <v>65</v>
          </cell>
        </row>
        <row r="36">
          <cell r="AO36">
            <v>20</v>
          </cell>
          <cell r="AP36">
            <v>26</v>
          </cell>
          <cell r="AQ36">
            <v>46</v>
          </cell>
        </row>
        <row r="37">
          <cell r="AO37">
            <v>22</v>
          </cell>
          <cell r="AP37">
            <v>20</v>
          </cell>
          <cell r="AQ37">
            <v>42</v>
          </cell>
        </row>
        <row r="38">
          <cell r="AO38">
            <v>31</v>
          </cell>
          <cell r="AP38">
            <v>29</v>
          </cell>
          <cell r="AQ38">
            <v>60</v>
          </cell>
        </row>
        <row r="39">
          <cell r="AO39">
            <v>25</v>
          </cell>
          <cell r="AP39">
            <v>24</v>
          </cell>
          <cell r="AQ39">
            <v>49</v>
          </cell>
        </row>
        <row r="40">
          <cell r="AO40">
            <v>17</v>
          </cell>
          <cell r="AP40">
            <v>29</v>
          </cell>
          <cell r="AQ40">
            <v>46</v>
          </cell>
        </row>
        <row r="41">
          <cell r="AO41">
            <v>24</v>
          </cell>
          <cell r="AP41">
            <v>25</v>
          </cell>
          <cell r="AQ41">
            <v>49</v>
          </cell>
        </row>
        <row r="42">
          <cell r="AO42">
            <v>25</v>
          </cell>
          <cell r="AP42">
            <v>29</v>
          </cell>
          <cell r="AQ42">
            <v>54</v>
          </cell>
        </row>
        <row r="43">
          <cell r="AO43">
            <v>18</v>
          </cell>
          <cell r="AP43">
            <v>26</v>
          </cell>
          <cell r="AQ43">
            <v>44</v>
          </cell>
        </row>
        <row r="44">
          <cell r="AO44">
            <v>21</v>
          </cell>
          <cell r="AP44">
            <v>32</v>
          </cell>
          <cell r="AQ44">
            <v>53</v>
          </cell>
        </row>
        <row r="45">
          <cell r="AO45">
            <v>19</v>
          </cell>
          <cell r="AP45">
            <v>19</v>
          </cell>
          <cell r="AQ45">
            <v>38</v>
          </cell>
        </row>
        <row r="46">
          <cell r="AO46">
            <v>20</v>
          </cell>
          <cell r="AP46">
            <v>34</v>
          </cell>
          <cell r="AQ46">
            <v>54</v>
          </cell>
        </row>
        <row r="47">
          <cell r="AO47">
            <v>25</v>
          </cell>
          <cell r="AP47">
            <v>26</v>
          </cell>
          <cell r="AQ47">
            <v>51</v>
          </cell>
        </row>
        <row r="48">
          <cell r="AO48">
            <v>24</v>
          </cell>
          <cell r="AP48">
            <v>26</v>
          </cell>
          <cell r="AQ48">
            <v>50</v>
          </cell>
        </row>
        <row r="49">
          <cell r="AO49">
            <v>21</v>
          </cell>
          <cell r="AP49">
            <v>22</v>
          </cell>
          <cell r="AQ49">
            <v>43</v>
          </cell>
        </row>
        <row r="50">
          <cell r="AO50">
            <v>21</v>
          </cell>
          <cell r="AP50">
            <v>21</v>
          </cell>
          <cell r="AQ50">
            <v>42</v>
          </cell>
        </row>
        <row r="51">
          <cell r="AO51">
            <v>26</v>
          </cell>
          <cell r="AP51">
            <v>29</v>
          </cell>
          <cell r="AQ51">
            <v>55</v>
          </cell>
        </row>
        <row r="52">
          <cell r="AO52">
            <v>18</v>
          </cell>
          <cell r="AP52">
            <v>23</v>
          </cell>
          <cell r="AQ52">
            <v>41</v>
          </cell>
        </row>
        <row r="53">
          <cell r="AO53">
            <v>18</v>
          </cell>
          <cell r="AP53">
            <v>15</v>
          </cell>
          <cell r="AQ53">
            <v>33</v>
          </cell>
        </row>
        <row r="54">
          <cell r="AO54">
            <v>16</v>
          </cell>
          <cell r="AP54">
            <v>16</v>
          </cell>
          <cell r="AQ54">
            <v>32</v>
          </cell>
        </row>
        <row r="55">
          <cell r="AO55">
            <v>17</v>
          </cell>
          <cell r="AP55">
            <v>13</v>
          </cell>
          <cell r="AQ55">
            <v>30</v>
          </cell>
        </row>
        <row r="56">
          <cell r="AO56">
            <v>16</v>
          </cell>
          <cell r="AP56">
            <v>15</v>
          </cell>
          <cell r="AQ56">
            <v>31</v>
          </cell>
        </row>
        <row r="57">
          <cell r="AO57">
            <v>12</v>
          </cell>
          <cell r="AP57">
            <v>19</v>
          </cell>
          <cell r="AQ57">
            <v>31</v>
          </cell>
        </row>
        <row r="58">
          <cell r="AO58">
            <v>19</v>
          </cell>
          <cell r="AP58">
            <v>15</v>
          </cell>
          <cell r="AQ58">
            <v>34</v>
          </cell>
        </row>
        <row r="59">
          <cell r="AO59">
            <v>15</v>
          </cell>
          <cell r="AP59">
            <v>15</v>
          </cell>
          <cell r="AQ59">
            <v>30</v>
          </cell>
        </row>
        <row r="60">
          <cell r="AO60">
            <v>14</v>
          </cell>
          <cell r="AP60">
            <v>13</v>
          </cell>
          <cell r="AQ60">
            <v>27</v>
          </cell>
        </row>
        <row r="61">
          <cell r="AO61">
            <v>16</v>
          </cell>
          <cell r="AP61">
            <v>9</v>
          </cell>
          <cell r="AQ61">
            <v>25</v>
          </cell>
        </row>
        <row r="62">
          <cell r="AO62">
            <v>6</v>
          </cell>
          <cell r="AP62">
            <v>8</v>
          </cell>
          <cell r="AQ62">
            <v>14</v>
          </cell>
        </row>
        <row r="63">
          <cell r="AO63">
            <v>12</v>
          </cell>
          <cell r="AP63">
            <v>12</v>
          </cell>
          <cell r="AQ63">
            <v>24</v>
          </cell>
        </row>
        <row r="64">
          <cell r="AO64">
            <v>8</v>
          </cell>
          <cell r="AP64">
            <v>15</v>
          </cell>
          <cell r="AQ64">
            <v>23</v>
          </cell>
        </row>
        <row r="65">
          <cell r="AO65">
            <v>9</v>
          </cell>
          <cell r="AP65">
            <v>13</v>
          </cell>
          <cell r="AQ65">
            <v>22</v>
          </cell>
        </row>
        <row r="66">
          <cell r="AO66">
            <v>9</v>
          </cell>
          <cell r="AP66">
            <v>11</v>
          </cell>
          <cell r="AQ66">
            <v>20</v>
          </cell>
        </row>
        <row r="67">
          <cell r="AO67">
            <v>9</v>
          </cell>
          <cell r="AP67">
            <v>12</v>
          </cell>
          <cell r="AQ67">
            <v>21</v>
          </cell>
        </row>
        <row r="68">
          <cell r="AO68">
            <v>8</v>
          </cell>
          <cell r="AP68">
            <v>8</v>
          </cell>
          <cell r="AQ68">
            <v>16</v>
          </cell>
        </row>
        <row r="69">
          <cell r="AO69">
            <v>10</v>
          </cell>
          <cell r="AP69">
            <v>8</v>
          </cell>
          <cell r="AQ69">
            <v>18</v>
          </cell>
        </row>
        <row r="70">
          <cell r="AO70">
            <v>11</v>
          </cell>
          <cell r="AP70">
            <v>8</v>
          </cell>
          <cell r="AQ70">
            <v>19</v>
          </cell>
        </row>
        <row r="71">
          <cell r="AO71">
            <v>8</v>
          </cell>
          <cell r="AP71">
            <v>7</v>
          </cell>
          <cell r="AQ71">
            <v>15</v>
          </cell>
        </row>
        <row r="72">
          <cell r="AO72">
            <v>10</v>
          </cell>
          <cell r="AP72">
            <v>3</v>
          </cell>
          <cell r="AQ72">
            <v>13</v>
          </cell>
        </row>
        <row r="73">
          <cell r="AO73">
            <v>7</v>
          </cell>
          <cell r="AP73">
            <v>5</v>
          </cell>
          <cell r="AQ73">
            <v>12</v>
          </cell>
        </row>
        <row r="74">
          <cell r="AO74">
            <v>3</v>
          </cell>
          <cell r="AP74">
            <v>4</v>
          </cell>
          <cell r="AQ74">
            <v>7</v>
          </cell>
        </row>
        <row r="75">
          <cell r="AO75">
            <v>7</v>
          </cell>
          <cell r="AP75">
            <v>5</v>
          </cell>
          <cell r="AQ75">
            <v>12</v>
          </cell>
        </row>
        <row r="76">
          <cell r="AO76">
            <v>3</v>
          </cell>
          <cell r="AP76">
            <v>2</v>
          </cell>
          <cell r="AQ76">
            <v>5</v>
          </cell>
        </row>
        <row r="77">
          <cell r="AO77">
            <v>7</v>
          </cell>
          <cell r="AP77">
            <v>5</v>
          </cell>
          <cell r="AQ77">
            <v>12</v>
          </cell>
        </row>
        <row r="78">
          <cell r="AO78">
            <v>4</v>
          </cell>
          <cell r="AP78">
            <v>4</v>
          </cell>
          <cell r="AQ78">
            <v>8</v>
          </cell>
        </row>
        <row r="79">
          <cell r="AO79">
            <v>2</v>
          </cell>
          <cell r="AP79">
            <v>7</v>
          </cell>
          <cell r="AQ79">
            <v>9</v>
          </cell>
        </row>
        <row r="80">
          <cell r="AO80">
            <v>2</v>
          </cell>
          <cell r="AP80">
            <v>2</v>
          </cell>
          <cell r="AQ80">
            <v>4</v>
          </cell>
        </row>
        <row r="81">
          <cell r="AO81">
            <v>9</v>
          </cell>
          <cell r="AP81">
            <v>5</v>
          </cell>
          <cell r="AQ81">
            <v>14</v>
          </cell>
        </row>
        <row r="82">
          <cell r="AO82">
            <v>2</v>
          </cell>
          <cell r="AP82">
            <v>5</v>
          </cell>
          <cell r="AQ82">
            <v>7</v>
          </cell>
        </row>
        <row r="83">
          <cell r="AO83">
            <v>31</v>
          </cell>
          <cell r="AP83">
            <v>49</v>
          </cell>
          <cell r="AQ83">
            <v>80</v>
          </cell>
        </row>
        <row r="84">
          <cell r="AO84">
            <v>1765</v>
          </cell>
          <cell r="AP84">
            <v>1857</v>
          </cell>
          <cell r="AQ84">
            <v>3622</v>
          </cell>
        </row>
      </sheetData>
      <sheetData sheetId="5">
        <row r="2">
          <cell r="AO2">
            <v>30</v>
          </cell>
          <cell r="AP2">
            <v>36</v>
          </cell>
          <cell r="AQ2">
            <v>66</v>
          </cell>
          <cell r="AT2">
            <v>125</v>
          </cell>
          <cell r="AU2">
            <v>115</v>
          </cell>
          <cell r="AV2">
            <v>240</v>
          </cell>
        </row>
        <row r="3">
          <cell r="AO3">
            <v>25</v>
          </cell>
          <cell r="AP3">
            <v>21</v>
          </cell>
          <cell r="AQ3">
            <v>46</v>
          </cell>
          <cell r="AT3">
            <v>139</v>
          </cell>
          <cell r="AU3">
            <v>146</v>
          </cell>
          <cell r="AV3">
            <v>285</v>
          </cell>
        </row>
        <row r="4">
          <cell r="AO4">
            <v>20</v>
          </cell>
          <cell r="AP4">
            <v>20</v>
          </cell>
          <cell r="AQ4">
            <v>40</v>
          </cell>
          <cell r="AT4">
            <v>143</v>
          </cell>
          <cell r="AU4">
            <v>133</v>
          </cell>
          <cell r="AV4">
            <v>276</v>
          </cell>
        </row>
        <row r="5">
          <cell r="AO5">
            <v>23</v>
          </cell>
          <cell r="AP5">
            <v>17</v>
          </cell>
          <cell r="AQ5">
            <v>40</v>
          </cell>
          <cell r="AT5">
            <v>153</v>
          </cell>
          <cell r="AU5">
            <v>144</v>
          </cell>
          <cell r="AV5">
            <v>297</v>
          </cell>
        </row>
        <row r="6">
          <cell r="AO6">
            <v>27</v>
          </cell>
          <cell r="AP6">
            <v>21</v>
          </cell>
          <cell r="AQ6">
            <v>48</v>
          </cell>
          <cell r="AT6">
            <v>165</v>
          </cell>
          <cell r="AU6">
            <v>126</v>
          </cell>
          <cell r="AV6">
            <v>291</v>
          </cell>
        </row>
        <row r="7">
          <cell r="AO7">
            <v>21</v>
          </cell>
          <cell r="AP7">
            <v>31</v>
          </cell>
          <cell r="AQ7">
            <v>52</v>
          </cell>
          <cell r="AT7">
            <v>120</v>
          </cell>
          <cell r="AU7">
            <v>123</v>
          </cell>
          <cell r="AV7">
            <v>243</v>
          </cell>
        </row>
        <row r="8">
          <cell r="AO8">
            <v>27</v>
          </cell>
          <cell r="AP8">
            <v>31</v>
          </cell>
          <cell r="AQ8">
            <v>58</v>
          </cell>
          <cell r="AT8">
            <v>105</v>
          </cell>
          <cell r="AU8">
            <v>119</v>
          </cell>
          <cell r="AV8">
            <v>224</v>
          </cell>
        </row>
        <row r="9">
          <cell r="AO9">
            <v>31</v>
          </cell>
          <cell r="AP9">
            <v>28</v>
          </cell>
          <cell r="AQ9">
            <v>59</v>
          </cell>
          <cell r="AT9">
            <v>90</v>
          </cell>
          <cell r="AU9">
            <v>71</v>
          </cell>
          <cell r="AV9">
            <v>161</v>
          </cell>
        </row>
        <row r="10">
          <cell r="AO10">
            <v>26</v>
          </cell>
          <cell r="AP10">
            <v>30</v>
          </cell>
          <cell r="AQ10">
            <v>56</v>
          </cell>
          <cell r="AT10">
            <v>65</v>
          </cell>
          <cell r="AU10">
            <v>68</v>
          </cell>
          <cell r="AV10">
            <v>133</v>
          </cell>
        </row>
        <row r="11">
          <cell r="AO11">
            <v>34</v>
          </cell>
          <cell r="AP11">
            <v>26</v>
          </cell>
          <cell r="AQ11">
            <v>60</v>
          </cell>
          <cell r="AT11">
            <v>83</v>
          </cell>
          <cell r="AU11">
            <v>65</v>
          </cell>
          <cell r="AV11">
            <v>148</v>
          </cell>
        </row>
        <row r="12">
          <cell r="AO12">
            <v>30</v>
          </cell>
          <cell r="AP12">
            <v>28</v>
          </cell>
          <cell r="AQ12">
            <v>58</v>
          </cell>
          <cell r="AT12">
            <v>72</v>
          </cell>
          <cell r="AU12">
            <v>64</v>
          </cell>
          <cell r="AV12">
            <v>136</v>
          </cell>
        </row>
        <row r="13">
          <cell r="AO13">
            <v>27</v>
          </cell>
          <cell r="AP13">
            <v>19</v>
          </cell>
          <cell r="AQ13">
            <v>46</v>
          </cell>
          <cell r="AT13">
            <v>54</v>
          </cell>
          <cell r="AU13">
            <v>64</v>
          </cell>
          <cell r="AV13">
            <v>118</v>
          </cell>
        </row>
        <row r="14">
          <cell r="AO14">
            <v>32</v>
          </cell>
          <cell r="AP14">
            <v>31</v>
          </cell>
          <cell r="AQ14">
            <v>63</v>
          </cell>
          <cell r="AT14">
            <v>26</v>
          </cell>
          <cell r="AU14">
            <v>55</v>
          </cell>
          <cell r="AV14">
            <v>81</v>
          </cell>
        </row>
        <row r="15">
          <cell r="AO15">
            <v>33</v>
          </cell>
          <cell r="AP15">
            <v>21</v>
          </cell>
          <cell r="AQ15">
            <v>54</v>
          </cell>
          <cell r="AT15">
            <v>50</v>
          </cell>
          <cell r="AU15">
            <v>50</v>
          </cell>
          <cell r="AV15">
            <v>100</v>
          </cell>
        </row>
        <row r="16">
          <cell r="AO16">
            <v>21</v>
          </cell>
          <cell r="AP16">
            <v>34</v>
          </cell>
          <cell r="AQ16">
            <v>55</v>
          </cell>
          <cell r="AT16">
            <v>20</v>
          </cell>
          <cell r="AU16">
            <v>32</v>
          </cell>
          <cell r="AV16">
            <v>52</v>
          </cell>
        </row>
        <row r="17">
          <cell r="AO17">
            <v>30</v>
          </cell>
          <cell r="AP17">
            <v>25</v>
          </cell>
          <cell r="AQ17">
            <v>55</v>
          </cell>
          <cell r="AT17">
            <v>23</v>
          </cell>
          <cell r="AU17">
            <v>25</v>
          </cell>
          <cell r="AV17">
            <v>48</v>
          </cell>
        </row>
        <row r="18">
          <cell r="AO18">
            <v>29</v>
          </cell>
          <cell r="AP18">
            <v>31</v>
          </cell>
          <cell r="AQ18">
            <v>60</v>
          </cell>
          <cell r="AT18">
            <v>26</v>
          </cell>
          <cell r="AU18">
            <v>31</v>
          </cell>
          <cell r="AV18">
            <v>57</v>
          </cell>
        </row>
        <row r="19">
          <cell r="AO19">
            <v>19</v>
          </cell>
          <cell r="AP19">
            <v>31</v>
          </cell>
          <cell r="AQ19">
            <v>50</v>
          </cell>
          <cell r="AT19">
            <v>1459</v>
          </cell>
          <cell r="AU19">
            <v>1431</v>
          </cell>
          <cell r="AV19">
            <v>2890</v>
          </cell>
        </row>
        <row r="20">
          <cell r="AO20">
            <v>40</v>
          </cell>
          <cell r="AP20">
            <v>30</v>
          </cell>
          <cell r="AQ20">
            <v>70</v>
          </cell>
        </row>
        <row r="21">
          <cell r="AO21">
            <v>35</v>
          </cell>
          <cell r="AP21">
            <v>27</v>
          </cell>
          <cell r="AQ21">
            <v>62</v>
          </cell>
        </row>
        <row r="22">
          <cell r="AO22">
            <v>39</v>
          </cell>
          <cell r="AP22">
            <v>19</v>
          </cell>
          <cell r="AQ22">
            <v>58</v>
          </cell>
        </row>
        <row r="23">
          <cell r="AO23">
            <v>31</v>
          </cell>
          <cell r="AP23">
            <v>27</v>
          </cell>
          <cell r="AQ23">
            <v>58</v>
          </cell>
        </row>
        <row r="24">
          <cell r="AO24">
            <v>29</v>
          </cell>
          <cell r="AP24">
            <v>32</v>
          </cell>
          <cell r="AQ24">
            <v>61</v>
          </cell>
        </row>
        <row r="25">
          <cell r="AO25">
            <v>36</v>
          </cell>
          <cell r="AP25">
            <v>24</v>
          </cell>
          <cell r="AQ25">
            <v>60</v>
          </cell>
        </row>
        <row r="26">
          <cell r="AO26">
            <v>30</v>
          </cell>
          <cell r="AP26">
            <v>24</v>
          </cell>
          <cell r="AQ26">
            <v>54</v>
          </cell>
        </row>
        <row r="27">
          <cell r="AO27">
            <v>21</v>
          </cell>
          <cell r="AP27">
            <v>31</v>
          </cell>
          <cell r="AQ27">
            <v>52</v>
          </cell>
        </row>
        <row r="28">
          <cell r="AO28">
            <v>21</v>
          </cell>
          <cell r="AP28">
            <v>16</v>
          </cell>
          <cell r="AQ28">
            <v>37</v>
          </cell>
        </row>
        <row r="29">
          <cell r="AO29">
            <v>24</v>
          </cell>
          <cell r="AP29">
            <v>21</v>
          </cell>
          <cell r="AQ29">
            <v>45</v>
          </cell>
        </row>
        <row r="30">
          <cell r="AO30">
            <v>21</v>
          </cell>
          <cell r="AP30">
            <v>26</v>
          </cell>
          <cell r="AQ30">
            <v>47</v>
          </cell>
        </row>
        <row r="31">
          <cell r="AO31">
            <v>33</v>
          </cell>
          <cell r="AP31">
            <v>29</v>
          </cell>
          <cell r="AQ31">
            <v>62</v>
          </cell>
        </row>
        <row r="32">
          <cell r="AO32">
            <v>18</v>
          </cell>
          <cell r="AP32">
            <v>34</v>
          </cell>
          <cell r="AQ32">
            <v>52</v>
          </cell>
        </row>
        <row r="33">
          <cell r="AO33">
            <v>31</v>
          </cell>
          <cell r="AP33">
            <v>28</v>
          </cell>
          <cell r="AQ33">
            <v>59</v>
          </cell>
        </row>
        <row r="34">
          <cell r="AO34">
            <v>21</v>
          </cell>
          <cell r="AP34">
            <v>15</v>
          </cell>
          <cell r="AQ34">
            <v>36</v>
          </cell>
        </row>
        <row r="35">
          <cell r="AO35">
            <v>15</v>
          </cell>
          <cell r="AP35">
            <v>24</v>
          </cell>
          <cell r="AQ35">
            <v>39</v>
          </cell>
        </row>
        <row r="36">
          <cell r="AO36">
            <v>20</v>
          </cell>
          <cell r="AP36">
            <v>18</v>
          </cell>
          <cell r="AQ36">
            <v>38</v>
          </cell>
        </row>
        <row r="37">
          <cell r="AO37">
            <v>17</v>
          </cell>
          <cell r="AP37">
            <v>15</v>
          </cell>
          <cell r="AQ37">
            <v>32</v>
          </cell>
        </row>
        <row r="38">
          <cell r="AO38">
            <v>10</v>
          </cell>
          <cell r="AP38">
            <v>14</v>
          </cell>
          <cell r="AQ38">
            <v>24</v>
          </cell>
        </row>
        <row r="39">
          <cell r="AO39">
            <v>25</v>
          </cell>
          <cell r="AP39">
            <v>14</v>
          </cell>
          <cell r="AQ39">
            <v>39</v>
          </cell>
        </row>
        <row r="40">
          <cell r="AO40">
            <v>17</v>
          </cell>
          <cell r="AP40">
            <v>14</v>
          </cell>
          <cell r="AQ40">
            <v>31</v>
          </cell>
        </row>
        <row r="41">
          <cell r="AO41">
            <v>21</v>
          </cell>
          <cell r="AP41">
            <v>14</v>
          </cell>
          <cell r="AQ41">
            <v>35</v>
          </cell>
        </row>
        <row r="42">
          <cell r="AO42">
            <v>17</v>
          </cell>
          <cell r="AP42">
            <v>17</v>
          </cell>
          <cell r="AQ42">
            <v>34</v>
          </cell>
        </row>
        <row r="43">
          <cell r="AO43">
            <v>8</v>
          </cell>
          <cell r="AP43">
            <v>9</v>
          </cell>
          <cell r="AQ43">
            <v>17</v>
          </cell>
        </row>
        <row r="44">
          <cell r="AO44">
            <v>15</v>
          </cell>
          <cell r="AP44">
            <v>14</v>
          </cell>
          <cell r="AQ44">
            <v>29</v>
          </cell>
        </row>
        <row r="45">
          <cell r="AO45">
            <v>13</v>
          </cell>
          <cell r="AP45">
            <v>19</v>
          </cell>
          <cell r="AQ45">
            <v>32</v>
          </cell>
        </row>
        <row r="46">
          <cell r="AO46">
            <v>12</v>
          </cell>
          <cell r="AP46">
            <v>9</v>
          </cell>
          <cell r="AQ46">
            <v>21</v>
          </cell>
        </row>
        <row r="47">
          <cell r="AO47">
            <v>20</v>
          </cell>
          <cell r="AP47">
            <v>13</v>
          </cell>
          <cell r="AQ47">
            <v>33</v>
          </cell>
        </row>
        <row r="48">
          <cell r="AO48">
            <v>11</v>
          </cell>
          <cell r="AP48">
            <v>15</v>
          </cell>
          <cell r="AQ48">
            <v>26</v>
          </cell>
        </row>
        <row r="49">
          <cell r="AO49">
            <v>16</v>
          </cell>
          <cell r="AP49">
            <v>12</v>
          </cell>
          <cell r="AQ49">
            <v>28</v>
          </cell>
        </row>
        <row r="50">
          <cell r="AO50">
            <v>18</v>
          </cell>
          <cell r="AP50">
            <v>11</v>
          </cell>
          <cell r="AQ50">
            <v>29</v>
          </cell>
        </row>
        <row r="51">
          <cell r="AO51">
            <v>18</v>
          </cell>
          <cell r="AP51">
            <v>14</v>
          </cell>
          <cell r="AQ51">
            <v>32</v>
          </cell>
        </row>
        <row r="52">
          <cell r="AO52">
            <v>16</v>
          </cell>
          <cell r="AP52">
            <v>14</v>
          </cell>
          <cell r="AQ52">
            <v>30</v>
          </cell>
        </row>
        <row r="53">
          <cell r="AO53">
            <v>14</v>
          </cell>
          <cell r="AP53">
            <v>12</v>
          </cell>
          <cell r="AQ53">
            <v>26</v>
          </cell>
        </row>
        <row r="54">
          <cell r="AO54">
            <v>10</v>
          </cell>
          <cell r="AP54">
            <v>14</v>
          </cell>
          <cell r="AQ54">
            <v>24</v>
          </cell>
        </row>
        <row r="55">
          <cell r="AO55">
            <v>18</v>
          </cell>
          <cell r="AP55">
            <v>13</v>
          </cell>
          <cell r="AQ55">
            <v>31</v>
          </cell>
        </row>
        <row r="56">
          <cell r="AO56">
            <v>14</v>
          </cell>
          <cell r="AP56">
            <v>11</v>
          </cell>
          <cell r="AQ56">
            <v>25</v>
          </cell>
        </row>
        <row r="57">
          <cell r="AO57">
            <v>11</v>
          </cell>
          <cell r="AP57">
            <v>15</v>
          </cell>
          <cell r="AQ57">
            <v>26</v>
          </cell>
        </row>
        <row r="58">
          <cell r="AO58">
            <v>12</v>
          </cell>
          <cell r="AP58">
            <v>11</v>
          </cell>
          <cell r="AQ58">
            <v>23</v>
          </cell>
        </row>
        <row r="59">
          <cell r="AO59">
            <v>8</v>
          </cell>
          <cell r="AP59">
            <v>10</v>
          </cell>
          <cell r="AQ59">
            <v>18</v>
          </cell>
        </row>
        <row r="60">
          <cell r="AO60">
            <v>15</v>
          </cell>
          <cell r="AP60">
            <v>12</v>
          </cell>
          <cell r="AQ60">
            <v>27</v>
          </cell>
        </row>
        <row r="61">
          <cell r="AO61">
            <v>8</v>
          </cell>
          <cell r="AP61">
            <v>16</v>
          </cell>
          <cell r="AQ61">
            <v>24</v>
          </cell>
        </row>
        <row r="62">
          <cell r="AO62">
            <v>11</v>
          </cell>
          <cell r="AP62">
            <v>13</v>
          </cell>
          <cell r="AQ62">
            <v>24</v>
          </cell>
        </row>
        <row r="63">
          <cell r="AO63">
            <v>4</v>
          </cell>
          <cell r="AP63">
            <v>6</v>
          </cell>
          <cell r="AQ63">
            <v>10</v>
          </cell>
        </row>
        <row r="64">
          <cell r="AO64">
            <v>5</v>
          </cell>
          <cell r="AP64">
            <v>8</v>
          </cell>
          <cell r="AQ64">
            <v>13</v>
          </cell>
        </row>
        <row r="65">
          <cell r="AO65">
            <v>1</v>
          </cell>
          <cell r="AP65">
            <v>13</v>
          </cell>
          <cell r="AQ65">
            <v>14</v>
          </cell>
        </row>
        <row r="66">
          <cell r="AO66">
            <v>5</v>
          </cell>
          <cell r="AP66">
            <v>15</v>
          </cell>
          <cell r="AQ66">
            <v>20</v>
          </cell>
        </row>
        <row r="67">
          <cell r="AO67">
            <v>9</v>
          </cell>
          <cell r="AP67">
            <v>11</v>
          </cell>
          <cell r="AQ67">
            <v>20</v>
          </cell>
        </row>
        <row r="68">
          <cell r="AO68">
            <v>10</v>
          </cell>
          <cell r="AP68">
            <v>9</v>
          </cell>
          <cell r="AQ68">
            <v>19</v>
          </cell>
        </row>
        <row r="69">
          <cell r="AO69">
            <v>15</v>
          </cell>
          <cell r="AP69">
            <v>9</v>
          </cell>
          <cell r="AQ69">
            <v>24</v>
          </cell>
        </row>
        <row r="70">
          <cell r="AO70">
            <v>12</v>
          </cell>
          <cell r="AP70">
            <v>9</v>
          </cell>
          <cell r="AQ70">
            <v>21</v>
          </cell>
        </row>
        <row r="71">
          <cell r="AO71">
            <v>4</v>
          </cell>
          <cell r="AP71">
            <v>12</v>
          </cell>
          <cell r="AQ71">
            <v>16</v>
          </cell>
        </row>
        <row r="72">
          <cell r="AO72">
            <v>3</v>
          </cell>
          <cell r="AP72">
            <v>5</v>
          </cell>
          <cell r="AQ72">
            <v>8</v>
          </cell>
        </row>
        <row r="73">
          <cell r="AO73">
            <v>6</v>
          </cell>
          <cell r="AP73">
            <v>7</v>
          </cell>
          <cell r="AQ73">
            <v>13</v>
          </cell>
        </row>
        <row r="74">
          <cell r="AO74">
            <v>4</v>
          </cell>
          <cell r="AP74">
            <v>6</v>
          </cell>
          <cell r="AQ74">
            <v>10</v>
          </cell>
        </row>
        <row r="75">
          <cell r="AO75">
            <v>3</v>
          </cell>
          <cell r="AP75">
            <v>9</v>
          </cell>
          <cell r="AQ75">
            <v>12</v>
          </cell>
        </row>
        <row r="76">
          <cell r="AO76">
            <v>4</v>
          </cell>
          <cell r="AP76">
            <v>5</v>
          </cell>
          <cell r="AQ76">
            <v>9</v>
          </cell>
        </row>
        <row r="77">
          <cell r="AO77">
            <v>3</v>
          </cell>
          <cell r="AP77">
            <v>3</v>
          </cell>
          <cell r="AQ77">
            <v>6</v>
          </cell>
        </row>
        <row r="78">
          <cell r="AO78">
            <v>6</v>
          </cell>
          <cell r="AP78">
            <v>8</v>
          </cell>
          <cell r="AQ78">
            <v>14</v>
          </cell>
        </row>
        <row r="79">
          <cell r="AO79">
            <v>6</v>
          </cell>
          <cell r="AP79">
            <v>3</v>
          </cell>
          <cell r="AQ79">
            <v>9</v>
          </cell>
        </row>
        <row r="80">
          <cell r="AO80">
            <v>4</v>
          </cell>
          <cell r="AP80">
            <v>6</v>
          </cell>
          <cell r="AQ80">
            <v>10</v>
          </cell>
        </row>
        <row r="81">
          <cell r="AO81">
            <v>4</v>
          </cell>
          <cell r="AP81">
            <v>5</v>
          </cell>
          <cell r="AQ81">
            <v>9</v>
          </cell>
        </row>
        <row r="82">
          <cell r="AO82">
            <v>2</v>
          </cell>
          <cell r="AP82">
            <v>4</v>
          </cell>
          <cell r="AQ82">
            <v>6</v>
          </cell>
        </row>
        <row r="83">
          <cell r="AO83">
            <v>24</v>
          </cell>
          <cell r="AP83">
            <v>27</v>
          </cell>
          <cell r="AQ83">
            <v>51</v>
          </cell>
        </row>
        <row r="84">
          <cell r="AO84">
            <v>1459</v>
          </cell>
          <cell r="AP84">
            <v>1431</v>
          </cell>
          <cell r="AQ84">
            <v>2890</v>
          </cell>
        </row>
      </sheetData>
      <sheetData sheetId="6">
        <row r="2">
          <cell r="AO2">
            <v>75</v>
          </cell>
          <cell r="AP2">
            <v>49</v>
          </cell>
          <cell r="AQ2">
            <v>124</v>
          </cell>
          <cell r="AT2">
            <v>306</v>
          </cell>
          <cell r="AU2">
            <v>288</v>
          </cell>
          <cell r="AV2">
            <v>594</v>
          </cell>
        </row>
        <row r="3">
          <cell r="AO3">
            <v>47</v>
          </cell>
          <cell r="AP3">
            <v>64</v>
          </cell>
          <cell r="AQ3">
            <v>111</v>
          </cell>
          <cell r="AT3">
            <v>335</v>
          </cell>
          <cell r="AU3">
            <v>283</v>
          </cell>
          <cell r="AV3">
            <v>618</v>
          </cell>
        </row>
        <row r="4">
          <cell r="AO4">
            <v>62</v>
          </cell>
          <cell r="AP4">
            <v>50</v>
          </cell>
          <cell r="AQ4">
            <v>112</v>
          </cell>
          <cell r="AT4">
            <v>369</v>
          </cell>
          <cell r="AU4">
            <v>319</v>
          </cell>
          <cell r="AV4">
            <v>688</v>
          </cell>
        </row>
        <row r="5">
          <cell r="AO5">
            <v>52</v>
          </cell>
          <cell r="AP5">
            <v>63</v>
          </cell>
          <cell r="AQ5">
            <v>115</v>
          </cell>
          <cell r="AT5">
            <v>384</v>
          </cell>
          <cell r="AU5">
            <v>344</v>
          </cell>
          <cell r="AV5">
            <v>728</v>
          </cell>
        </row>
        <row r="6">
          <cell r="AO6">
            <v>70</v>
          </cell>
          <cell r="AP6">
            <v>62</v>
          </cell>
          <cell r="AQ6">
            <v>132</v>
          </cell>
          <cell r="AT6">
            <v>358</v>
          </cell>
          <cell r="AU6">
            <v>352</v>
          </cell>
          <cell r="AV6">
            <v>710</v>
          </cell>
        </row>
        <row r="7">
          <cell r="AO7">
            <v>67</v>
          </cell>
          <cell r="AP7">
            <v>43</v>
          </cell>
          <cell r="AQ7">
            <v>110</v>
          </cell>
          <cell r="AT7">
            <v>330</v>
          </cell>
          <cell r="AU7">
            <v>346</v>
          </cell>
          <cell r="AV7">
            <v>676</v>
          </cell>
        </row>
        <row r="8">
          <cell r="AO8">
            <v>81</v>
          </cell>
          <cell r="AP8">
            <v>73</v>
          </cell>
          <cell r="AQ8">
            <v>154</v>
          </cell>
          <cell r="AT8">
            <v>290</v>
          </cell>
          <cell r="AU8">
            <v>274</v>
          </cell>
          <cell r="AV8">
            <v>564</v>
          </cell>
        </row>
        <row r="9">
          <cell r="AO9">
            <v>62</v>
          </cell>
          <cell r="AP9">
            <v>59</v>
          </cell>
          <cell r="AQ9">
            <v>121</v>
          </cell>
          <cell r="AT9">
            <v>190</v>
          </cell>
          <cell r="AU9">
            <v>176</v>
          </cell>
          <cell r="AV9">
            <v>366</v>
          </cell>
        </row>
        <row r="10">
          <cell r="AO10">
            <v>63</v>
          </cell>
          <cell r="AP10">
            <v>50</v>
          </cell>
          <cell r="AQ10">
            <v>113</v>
          </cell>
          <cell r="AT10">
            <v>193</v>
          </cell>
          <cell r="AU10">
            <v>192</v>
          </cell>
          <cell r="AV10">
            <v>385</v>
          </cell>
        </row>
        <row r="11">
          <cell r="AO11">
            <v>62</v>
          </cell>
          <cell r="AP11">
            <v>58</v>
          </cell>
          <cell r="AQ11">
            <v>120</v>
          </cell>
          <cell r="AT11">
            <v>191</v>
          </cell>
          <cell r="AU11">
            <v>186</v>
          </cell>
          <cell r="AV11">
            <v>377</v>
          </cell>
        </row>
        <row r="12">
          <cell r="AO12">
            <v>67</v>
          </cell>
          <cell r="AP12">
            <v>67</v>
          </cell>
          <cell r="AQ12">
            <v>134</v>
          </cell>
          <cell r="AT12">
            <v>168</v>
          </cell>
          <cell r="AU12">
            <v>189</v>
          </cell>
          <cell r="AV12">
            <v>357</v>
          </cell>
        </row>
        <row r="13">
          <cell r="AO13">
            <v>80</v>
          </cell>
          <cell r="AP13">
            <v>52</v>
          </cell>
          <cell r="AQ13">
            <v>132</v>
          </cell>
          <cell r="AT13">
            <v>158</v>
          </cell>
          <cell r="AU13">
            <v>153</v>
          </cell>
          <cell r="AV13">
            <v>311</v>
          </cell>
        </row>
        <row r="14">
          <cell r="AO14">
            <v>80</v>
          </cell>
          <cell r="AP14">
            <v>66</v>
          </cell>
          <cell r="AQ14">
            <v>146</v>
          </cell>
          <cell r="AT14">
            <v>90</v>
          </cell>
          <cell r="AU14">
            <v>116</v>
          </cell>
          <cell r="AV14">
            <v>206</v>
          </cell>
        </row>
        <row r="15">
          <cell r="AO15">
            <v>66</v>
          </cell>
          <cell r="AP15">
            <v>72</v>
          </cell>
          <cell r="AQ15">
            <v>138</v>
          </cell>
          <cell r="AT15">
            <v>114</v>
          </cell>
          <cell r="AU15">
            <v>117</v>
          </cell>
          <cell r="AV15">
            <v>231</v>
          </cell>
        </row>
        <row r="16">
          <cell r="AO16">
            <v>76</v>
          </cell>
          <cell r="AP16">
            <v>62</v>
          </cell>
          <cell r="AQ16">
            <v>138</v>
          </cell>
          <cell r="AT16">
            <v>62</v>
          </cell>
          <cell r="AU16">
            <v>89</v>
          </cell>
          <cell r="AV16">
            <v>151</v>
          </cell>
        </row>
        <row r="17">
          <cell r="AO17">
            <v>80</v>
          </cell>
          <cell r="AP17">
            <v>78</v>
          </cell>
          <cell r="AQ17">
            <v>158</v>
          </cell>
          <cell r="AT17">
            <v>65</v>
          </cell>
          <cell r="AU17">
            <v>89</v>
          </cell>
          <cell r="AV17">
            <v>154</v>
          </cell>
        </row>
        <row r="18">
          <cell r="AO18">
            <v>80</v>
          </cell>
          <cell r="AP18">
            <v>65</v>
          </cell>
          <cell r="AQ18">
            <v>145</v>
          </cell>
          <cell r="AT18">
            <v>68</v>
          </cell>
          <cell r="AU18">
            <v>122</v>
          </cell>
          <cell r="AV18">
            <v>190</v>
          </cell>
        </row>
        <row r="19">
          <cell r="AO19">
            <v>81</v>
          </cell>
          <cell r="AP19">
            <v>73</v>
          </cell>
          <cell r="AQ19">
            <v>154</v>
          </cell>
          <cell r="AT19">
            <v>3671</v>
          </cell>
          <cell r="AU19">
            <v>3635</v>
          </cell>
          <cell r="AV19">
            <v>7306</v>
          </cell>
        </row>
        <row r="20">
          <cell r="AO20">
            <v>68</v>
          </cell>
          <cell r="AP20">
            <v>70</v>
          </cell>
          <cell r="AQ20">
            <v>138</v>
          </cell>
        </row>
        <row r="21">
          <cell r="AO21">
            <v>75</v>
          </cell>
          <cell r="AP21">
            <v>58</v>
          </cell>
          <cell r="AQ21">
            <v>133</v>
          </cell>
        </row>
        <row r="22">
          <cell r="AO22">
            <v>73</v>
          </cell>
          <cell r="AP22">
            <v>76</v>
          </cell>
          <cell r="AQ22">
            <v>149</v>
          </cell>
        </row>
        <row r="23">
          <cell r="AO23">
            <v>78</v>
          </cell>
          <cell r="AP23">
            <v>70</v>
          </cell>
          <cell r="AQ23">
            <v>148</v>
          </cell>
        </row>
        <row r="24">
          <cell r="AO24">
            <v>74</v>
          </cell>
          <cell r="AP24">
            <v>91</v>
          </cell>
          <cell r="AQ24">
            <v>165</v>
          </cell>
        </row>
        <row r="25">
          <cell r="AO25">
            <v>68</v>
          </cell>
          <cell r="AP25">
            <v>55</v>
          </cell>
          <cell r="AQ25">
            <v>123</v>
          </cell>
        </row>
        <row r="26">
          <cell r="AO26">
            <v>65</v>
          </cell>
          <cell r="AP26">
            <v>60</v>
          </cell>
          <cell r="AQ26">
            <v>125</v>
          </cell>
        </row>
        <row r="27">
          <cell r="AO27">
            <v>61</v>
          </cell>
          <cell r="AP27">
            <v>72</v>
          </cell>
          <cell r="AQ27">
            <v>133</v>
          </cell>
        </row>
        <row r="28">
          <cell r="AO28">
            <v>68</v>
          </cell>
          <cell r="AP28">
            <v>83</v>
          </cell>
          <cell r="AQ28">
            <v>151</v>
          </cell>
        </row>
        <row r="29">
          <cell r="AO29">
            <v>75</v>
          </cell>
          <cell r="AP29">
            <v>75</v>
          </cell>
          <cell r="AQ29">
            <v>150</v>
          </cell>
        </row>
        <row r="30">
          <cell r="AO30">
            <v>67</v>
          </cell>
          <cell r="AP30">
            <v>59</v>
          </cell>
          <cell r="AQ30">
            <v>126</v>
          </cell>
        </row>
        <row r="31">
          <cell r="AO31">
            <v>59</v>
          </cell>
          <cell r="AP31">
            <v>57</v>
          </cell>
          <cell r="AQ31">
            <v>116</v>
          </cell>
        </row>
        <row r="32">
          <cell r="AO32">
            <v>61</v>
          </cell>
          <cell r="AP32">
            <v>64</v>
          </cell>
          <cell r="AQ32">
            <v>125</v>
          </cell>
        </row>
        <row r="33">
          <cell r="AO33">
            <v>61</v>
          </cell>
          <cell r="AP33">
            <v>53</v>
          </cell>
          <cell r="AQ33">
            <v>114</v>
          </cell>
        </row>
        <row r="34">
          <cell r="AO34">
            <v>66</v>
          </cell>
          <cell r="AP34">
            <v>63</v>
          </cell>
          <cell r="AQ34">
            <v>129</v>
          </cell>
        </row>
        <row r="35">
          <cell r="AO35">
            <v>51</v>
          </cell>
          <cell r="AP35">
            <v>51</v>
          </cell>
          <cell r="AQ35">
            <v>102</v>
          </cell>
        </row>
        <row r="36">
          <cell r="AO36">
            <v>51</v>
          </cell>
          <cell r="AP36">
            <v>43</v>
          </cell>
          <cell r="AQ36">
            <v>94</v>
          </cell>
        </row>
        <row r="37">
          <cell r="AO37">
            <v>40</v>
          </cell>
          <cell r="AP37">
            <v>26</v>
          </cell>
          <cell r="AQ37">
            <v>66</v>
          </cell>
        </row>
        <row r="38">
          <cell r="AO38">
            <v>37</v>
          </cell>
          <cell r="AP38">
            <v>30</v>
          </cell>
          <cell r="AQ38">
            <v>67</v>
          </cell>
        </row>
        <row r="39">
          <cell r="AO39">
            <v>41</v>
          </cell>
          <cell r="AP39">
            <v>41</v>
          </cell>
          <cell r="AQ39">
            <v>82</v>
          </cell>
        </row>
        <row r="40">
          <cell r="AO40">
            <v>40</v>
          </cell>
          <cell r="AP40">
            <v>35</v>
          </cell>
          <cell r="AQ40">
            <v>75</v>
          </cell>
        </row>
        <row r="41">
          <cell r="AO41">
            <v>32</v>
          </cell>
          <cell r="AP41">
            <v>44</v>
          </cell>
          <cell r="AQ41">
            <v>76</v>
          </cell>
        </row>
        <row r="42">
          <cell r="AO42">
            <v>41</v>
          </cell>
          <cell r="AP42">
            <v>53</v>
          </cell>
          <cell r="AQ42">
            <v>94</v>
          </cell>
        </row>
        <row r="43">
          <cell r="AO43">
            <v>37</v>
          </cell>
          <cell r="AP43">
            <v>38</v>
          </cell>
          <cell r="AQ43">
            <v>75</v>
          </cell>
        </row>
        <row r="44">
          <cell r="AO44">
            <v>46</v>
          </cell>
          <cell r="AP44">
            <v>36</v>
          </cell>
          <cell r="AQ44">
            <v>82</v>
          </cell>
        </row>
        <row r="45">
          <cell r="AO45">
            <v>33</v>
          </cell>
          <cell r="AP45">
            <v>27</v>
          </cell>
          <cell r="AQ45">
            <v>60</v>
          </cell>
        </row>
        <row r="46">
          <cell r="AO46">
            <v>36</v>
          </cell>
          <cell r="AP46">
            <v>38</v>
          </cell>
          <cell r="AQ46">
            <v>74</v>
          </cell>
        </row>
        <row r="47">
          <cell r="AO47">
            <v>49</v>
          </cell>
          <cell r="AP47">
            <v>45</v>
          </cell>
          <cell r="AQ47">
            <v>94</v>
          </cell>
        </row>
        <row r="48">
          <cell r="AO48">
            <v>36</v>
          </cell>
          <cell r="AP48">
            <v>33</v>
          </cell>
          <cell r="AQ48">
            <v>69</v>
          </cell>
        </row>
        <row r="49">
          <cell r="AO49">
            <v>34</v>
          </cell>
          <cell r="AP49">
            <v>30</v>
          </cell>
          <cell r="AQ49">
            <v>64</v>
          </cell>
        </row>
        <row r="50">
          <cell r="AO50">
            <v>35</v>
          </cell>
          <cell r="AP50">
            <v>37</v>
          </cell>
          <cell r="AQ50">
            <v>72</v>
          </cell>
        </row>
        <row r="51">
          <cell r="AO51">
            <v>37</v>
          </cell>
          <cell r="AP51">
            <v>41</v>
          </cell>
          <cell r="AQ51">
            <v>78</v>
          </cell>
        </row>
        <row r="52">
          <cell r="AO52">
            <v>33</v>
          </cell>
          <cell r="AP52">
            <v>40</v>
          </cell>
          <cell r="AQ52">
            <v>73</v>
          </cell>
        </row>
        <row r="53">
          <cell r="AO53">
            <v>28</v>
          </cell>
          <cell r="AP53">
            <v>28</v>
          </cell>
          <cell r="AQ53">
            <v>56</v>
          </cell>
        </row>
        <row r="54">
          <cell r="AO54">
            <v>37</v>
          </cell>
          <cell r="AP54">
            <v>37</v>
          </cell>
          <cell r="AQ54">
            <v>74</v>
          </cell>
        </row>
        <row r="55">
          <cell r="AO55">
            <v>27</v>
          </cell>
          <cell r="AP55">
            <v>49</v>
          </cell>
          <cell r="AQ55">
            <v>76</v>
          </cell>
        </row>
        <row r="56">
          <cell r="AO56">
            <v>43</v>
          </cell>
          <cell r="AP56">
            <v>35</v>
          </cell>
          <cell r="AQ56">
            <v>78</v>
          </cell>
        </row>
        <row r="57">
          <cell r="AO57">
            <v>33</v>
          </cell>
          <cell r="AP57">
            <v>27</v>
          </cell>
          <cell r="AQ57">
            <v>60</v>
          </cell>
        </row>
        <row r="58">
          <cell r="AO58">
            <v>36</v>
          </cell>
          <cell r="AP58">
            <v>34</v>
          </cell>
          <cell r="AQ58">
            <v>70</v>
          </cell>
        </row>
        <row r="59">
          <cell r="AO59">
            <v>37</v>
          </cell>
          <cell r="AP59">
            <v>30</v>
          </cell>
          <cell r="AQ59">
            <v>67</v>
          </cell>
        </row>
        <row r="60">
          <cell r="AO60">
            <v>23</v>
          </cell>
          <cell r="AP60">
            <v>33</v>
          </cell>
          <cell r="AQ60">
            <v>56</v>
          </cell>
        </row>
        <row r="61">
          <cell r="AO61">
            <v>29</v>
          </cell>
          <cell r="AP61">
            <v>29</v>
          </cell>
          <cell r="AQ61">
            <v>58</v>
          </cell>
        </row>
        <row r="62">
          <cell r="AO62">
            <v>20</v>
          </cell>
          <cell r="AP62">
            <v>26</v>
          </cell>
          <cell r="AQ62">
            <v>46</v>
          </cell>
        </row>
        <row r="63">
          <cell r="AO63">
            <v>20</v>
          </cell>
          <cell r="AP63">
            <v>25</v>
          </cell>
          <cell r="AQ63">
            <v>45</v>
          </cell>
        </row>
        <row r="64">
          <cell r="AO64">
            <v>17</v>
          </cell>
          <cell r="AP64">
            <v>17</v>
          </cell>
          <cell r="AQ64">
            <v>34</v>
          </cell>
        </row>
        <row r="65">
          <cell r="AO65">
            <v>18</v>
          </cell>
          <cell r="AP65">
            <v>20</v>
          </cell>
          <cell r="AQ65">
            <v>38</v>
          </cell>
        </row>
        <row r="66">
          <cell r="AO66">
            <v>15</v>
          </cell>
          <cell r="AP66">
            <v>28</v>
          </cell>
          <cell r="AQ66">
            <v>43</v>
          </cell>
        </row>
        <row r="67">
          <cell r="AO67">
            <v>21</v>
          </cell>
          <cell r="AP67">
            <v>17</v>
          </cell>
          <cell r="AQ67">
            <v>38</v>
          </cell>
        </row>
        <row r="68">
          <cell r="AO68">
            <v>27</v>
          </cell>
          <cell r="AP68">
            <v>17</v>
          </cell>
          <cell r="AQ68">
            <v>44</v>
          </cell>
        </row>
        <row r="69">
          <cell r="AO69">
            <v>19</v>
          </cell>
          <cell r="AP69">
            <v>26</v>
          </cell>
          <cell r="AQ69">
            <v>45</v>
          </cell>
        </row>
        <row r="70">
          <cell r="AO70">
            <v>31</v>
          </cell>
          <cell r="AP70">
            <v>33</v>
          </cell>
          <cell r="AQ70">
            <v>64</v>
          </cell>
        </row>
        <row r="71">
          <cell r="AO71">
            <v>16</v>
          </cell>
          <cell r="AP71">
            <v>24</v>
          </cell>
          <cell r="AQ71">
            <v>40</v>
          </cell>
        </row>
        <row r="72">
          <cell r="AO72">
            <v>18</v>
          </cell>
          <cell r="AP72">
            <v>20</v>
          </cell>
          <cell r="AQ72">
            <v>38</v>
          </cell>
        </row>
        <row r="73">
          <cell r="AO73">
            <v>15</v>
          </cell>
          <cell r="AP73">
            <v>13</v>
          </cell>
          <cell r="AQ73">
            <v>28</v>
          </cell>
        </row>
        <row r="74">
          <cell r="AO74">
            <v>9</v>
          </cell>
          <cell r="AP74">
            <v>23</v>
          </cell>
          <cell r="AQ74">
            <v>32</v>
          </cell>
        </row>
        <row r="75">
          <cell r="AO75">
            <v>8</v>
          </cell>
          <cell r="AP75">
            <v>12</v>
          </cell>
          <cell r="AQ75">
            <v>20</v>
          </cell>
        </row>
        <row r="76">
          <cell r="AO76">
            <v>12</v>
          </cell>
          <cell r="AP76">
            <v>21</v>
          </cell>
          <cell r="AQ76">
            <v>33</v>
          </cell>
        </row>
        <row r="77">
          <cell r="AO77">
            <v>13</v>
          </cell>
          <cell r="AP77">
            <v>14</v>
          </cell>
          <cell r="AQ77">
            <v>27</v>
          </cell>
        </row>
        <row r="78">
          <cell r="AO78">
            <v>11</v>
          </cell>
          <cell r="AP78">
            <v>22</v>
          </cell>
          <cell r="AQ78">
            <v>33</v>
          </cell>
        </row>
        <row r="79">
          <cell r="AO79">
            <v>16</v>
          </cell>
          <cell r="AP79">
            <v>14</v>
          </cell>
          <cell r="AQ79">
            <v>30</v>
          </cell>
        </row>
        <row r="80">
          <cell r="AO80">
            <v>8</v>
          </cell>
          <cell r="AP80">
            <v>22</v>
          </cell>
          <cell r="AQ80">
            <v>30</v>
          </cell>
        </row>
        <row r="81">
          <cell r="AO81">
            <v>17</v>
          </cell>
          <cell r="AP81">
            <v>17</v>
          </cell>
          <cell r="AQ81">
            <v>34</v>
          </cell>
        </row>
        <row r="82">
          <cell r="AO82">
            <v>18</v>
          </cell>
          <cell r="AP82">
            <v>16</v>
          </cell>
          <cell r="AQ82">
            <v>34</v>
          </cell>
        </row>
        <row r="83">
          <cell r="AO83">
            <v>50</v>
          </cell>
          <cell r="AP83">
            <v>106</v>
          </cell>
          <cell r="AQ83">
            <v>156</v>
          </cell>
        </row>
        <row r="84">
          <cell r="AO84">
            <v>3671</v>
          </cell>
          <cell r="AP84">
            <v>3635</v>
          </cell>
          <cell r="AQ84">
            <v>7306</v>
          </cell>
        </row>
      </sheetData>
      <sheetData sheetId="7">
        <row r="2">
          <cell r="AO2">
            <v>61</v>
          </cell>
          <cell r="AP2">
            <v>61</v>
          </cell>
          <cell r="AQ2">
            <v>122</v>
          </cell>
          <cell r="AT2">
            <v>213</v>
          </cell>
          <cell r="AU2">
            <v>215</v>
          </cell>
          <cell r="AV2">
            <v>428</v>
          </cell>
        </row>
        <row r="3">
          <cell r="AO3">
            <v>29</v>
          </cell>
          <cell r="AP3">
            <v>39</v>
          </cell>
          <cell r="AQ3">
            <v>68</v>
          </cell>
          <cell r="AT3">
            <v>218</v>
          </cell>
          <cell r="AU3">
            <v>229</v>
          </cell>
          <cell r="AV3">
            <v>447</v>
          </cell>
        </row>
        <row r="4">
          <cell r="AO4">
            <v>37</v>
          </cell>
          <cell r="AP4">
            <v>37</v>
          </cell>
          <cell r="AQ4">
            <v>74</v>
          </cell>
          <cell r="AT4">
            <v>276</v>
          </cell>
          <cell r="AU4">
            <v>253</v>
          </cell>
          <cell r="AV4">
            <v>529</v>
          </cell>
        </row>
        <row r="5">
          <cell r="AO5">
            <v>44</v>
          </cell>
          <cell r="AP5">
            <v>36</v>
          </cell>
          <cell r="AQ5">
            <v>80</v>
          </cell>
          <cell r="AT5">
            <v>267</v>
          </cell>
          <cell r="AU5">
            <v>266</v>
          </cell>
          <cell r="AV5">
            <v>533</v>
          </cell>
        </row>
        <row r="6">
          <cell r="AO6">
            <v>42</v>
          </cell>
          <cell r="AP6">
            <v>42</v>
          </cell>
          <cell r="AQ6">
            <v>84</v>
          </cell>
          <cell r="AT6">
            <v>248</v>
          </cell>
          <cell r="AU6">
            <v>255</v>
          </cell>
          <cell r="AV6">
            <v>503</v>
          </cell>
        </row>
        <row r="7">
          <cell r="AO7">
            <v>35</v>
          </cell>
          <cell r="AP7">
            <v>36</v>
          </cell>
          <cell r="AQ7">
            <v>71</v>
          </cell>
          <cell r="AT7">
            <v>248</v>
          </cell>
          <cell r="AU7">
            <v>223</v>
          </cell>
          <cell r="AV7">
            <v>471</v>
          </cell>
        </row>
        <row r="8">
          <cell r="AO8">
            <v>38</v>
          </cell>
          <cell r="AP8">
            <v>52</v>
          </cell>
          <cell r="AQ8">
            <v>90</v>
          </cell>
          <cell r="AT8">
            <v>204</v>
          </cell>
          <cell r="AU8">
            <v>207</v>
          </cell>
          <cell r="AV8">
            <v>411</v>
          </cell>
        </row>
        <row r="9">
          <cell r="AO9">
            <v>39</v>
          </cell>
          <cell r="AP9">
            <v>43</v>
          </cell>
          <cell r="AQ9">
            <v>82</v>
          </cell>
          <cell r="AT9">
            <v>115</v>
          </cell>
          <cell r="AU9">
            <v>150</v>
          </cell>
          <cell r="AV9">
            <v>265</v>
          </cell>
        </row>
        <row r="10">
          <cell r="AO10">
            <v>58</v>
          </cell>
          <cell r="AP10">
            <v>51</v>
          </cell>
          <cell r="AQ10">
            <v>109</v>
          </cell>
          <cell r="AT10">
            <v>114</v>
          </cell>
          <cell r="AU10">
            <v>98</v>
          </cell>
          <cell r="AV10">
            <v>212</v>
          </cell>
        </row>
        <row r="11">
          <cell r="AO11">
            <v>48</v>
          </cell>
          <cell r="AP11">
            <v>47</v>
          </cell>
          <cell r="AQ11">
            <v>95</v>
          </cell>
          <cell r="AT11">
            <v>103</v>
          </cell>
          <cell r="AU11">
            <v>142</v>
          </cell>
          <cell r="AV11">
            <v>245</v>
          </cell>
        </row>
        <row r="12">
          <cell r="AO12">
            <v>47</v>
          </cell>
          <cell r="AP12">
            <v>48</v>
          </cell>
          <cell r="AQ12">
            <v>95</v>
          </cell>
          <cell r="AT12">
            <v>132</v>
          </cell>
          <cell r="AU12">
            <v>130</v>
          </cell>
          <cell r="AV12">
            <v>262</v>
          </cell>
        </row>
        <row r="13">
          <cell r="AO13">
            <v>59</v>
          </cell>
          <cell r="AP13">
            <v>45</v>
          </cell>
          <cell r="AQ13">
            <v>104</v>
          </cell>
          <cell r="AT13">
            <v>97</v>
          </cell>
          <cell r="AU13">
            <v>114</v>
          </cell>
          <cell r="AV13">
            <v>211</v>
          </cell>
        </row>
        <row r="14">
          <cell r="AO14">
            <v>51</v>
          </cell>
          <cell r="AP14">
            <v>47</v>
          </cell>
          <cell r="AQ14">
            <v>98</v>
          </cell>
          <cell r="AT14">
            <v>49</v>
          </cell>
          <cell r="AU14">
            <v>67</v>
          </cell>
          <cell r="AV14">
            <v>116</v>
          </cell>
        </row>
        <row r="15">
          <cell r="AO15">
            <v>58</v>
          </cell>
          <cell r="AP15">
            <v>54</v>
          </cell>
          <cell r="AQ15">
            <v>112</v>
          </cell>
          <cell r="AT15">
            <v>62</v>
          </cell>
          <cell r="AU15">
            <v>72</v>
          </cell>
          <cell r="AV15">
            <v>134</v>
          </cell>
        </row>
        <row r="16">
          <cell r="AO16">
            <v>61</v>
          </cell>
          <cell r="AP16">
            <v>59</v>
          </cell>
          <cell r="AQ16">
            <v>120</v>
          </cell>
          <cell r="AT16">
            <v>43</v>
          </cell>
          <cell r="AU16">
            <v>47</v>
          </cell>
          <cell r="AV16">
            <v>90</v>
          </cell>
        </row>
        <row r="17">
          <cell r="AO17">
            <v>63</v>
          </cell>
          <cell r="AP17">
            <v>51</v>
          </cell>
          <cell r="AQ17">
            <v>114</v>
          </cell>
          <cell r="AT17">
            <v>49</v>
          </cell>
          <cell r="AU17">
            <v>69</v>
          </cell>
          <cell r="AV17">
            <v>118</v>
          </cell>
        </row>
        <row r="18">
          <cell r="AO18">
            <v>38</v>
          </cell>
          <cell r="AP18">
            <v>49</v>
          </cell>
          <cell r="AQ18">
            <v>87</v>
          </cell>
          <cell r="AT18">
            <v>41</v>
          </cell>
          <cell r="AU18">
            <v>71</v>
          </cell>
          <cell r="AV18">
            <v>112</v>
          </cell>
        </row>
        <row r="19">
          <cell r="AO19">
            <v>66</v>
          </cell>
          <cell r="AP19">
            <v>51</v>
          </cell>
          <cell r="AQ19">
            <v>117</v>
          </cell>
          <cell r="AT19">
            <v>2479</v>
          </cell>
          <cell r="AU19">
            <v>2608</v>
          </cell>
          <cell r="AV19">
            <v>5087</v>
          </cell>
        </row>
        <row r="20">
          <cell r="AO20">
            <v>58</v>
          </cell>
          <cell r="AP20">
            <v>58</v>
          </cell>
          <cell r="AQ20">
            <v>116</v>
          </cell>
        </row>
        <row r="21">
          <cell r="AO21">
            <v>42</v>
          </cell>
          <cell r="AP21">
            <v>57</v>
          </cell>
          <cell r="AQ21">
            <v>99</v>
          </cell>
        </row>
        <row r="22">
          <cell r="AO22">
            <v>57</v>
          </cell>
          <cell r="AP22">
            <v>48</v>
          </cell>
          <cell r="AQ22">
            <v>105</v>
          </cell>
        </row>
        <row r="23">
          <cell r="AO23">
            <v>55</v>
          </cell>
          <cell r="AP23">
            <v>57</v>
          </cell>
          <cell r="AQ23">
            <v>112</v>
          </cell>
        </row>
        <row r="24">
          <cell r="AO24">
            <v>52</v>
          </cell>
          <cell r="AP24">
            <v>63</v>
          </cell>
          <cell r="AQ24">
            <v>115</v>
          </cell>
        </row>
        <row r="25">
          <cell r="AO25">
            <v>41</v>
          </cell>
          <cell r="AP25">
            <v>45</v>
          </cell>
          <cell r="AQ25">
            <v>86</v>
          </cell>
        </row>
        <row r="26">
          <cell r="AO26">
            <v>43</v>
          </cell>
          <cell r="AP26">
            <v>42</v>
          </cell>
          <cell r="AQ26">
            <v>85</v>
          </cell>
        </row>
        <row r="27">
          <cell r="AO27">
            <v>41</v>
          </cell>
          <cell r="AP27">
            <v>58</v>
          </cell>
          <cell r="AQ27">
            <v>99</v>
          </cell>
        </row>
        <row r="28">
          <cell r="AO28">
            <v>53</v>
          </cell>
          <cell r="AP28">
            <v>34</v>
          </cell>
          <cell r="AQ28">
            <v>87</v>
          </cell>
        </row>
        <row r="29">
          <cell r="AO29">
            <v>63</v>
          </cell>
          <cell r="AP29">
            <v>54</v>
          </cell>
          <cell r="AQ29">
            <v>117</v>
          </cell>
        </row>
        <row r="30">
          <cell r="AO30">
            <v>49</v>
          </cell>
          <cell r="AP30">
            <v>39</v>
          </cell>
          <cell r="AQ30">
            <v>88</v>
          </cell>
        </row>
        <row r="31">
          <cell r="AO31">
            <v>42</v>
          </cell>
          <cell r="AP31">
            <v>38</v>
          </cell>
          <cell r="AQ31">
            <v>80</v>
          </cell>
        </row>
        <row r="32">
          <cell r="AO32">
            <v>44</v>
          </cell>
          <cell r="AP32">
            <v>43</v>
          </cell>
          <cell r="AQ32">
            <v>87</v>
          </cell>
        </row>
        <row r="33">
          <cell r="AO33">
            <v>35</v>
          </cell>
          <cell r="AP33">
            <v>40</v>
          </cell>
          <cell r="AQ33">
            <v>75</v>
          </cell>
        </row>
        <row r="34">
          <cell r="AO34">
            <v>48</v>
          </cell>
          <cell r="AP34">
            <v>37</v>
          </cell>
          <cell r="AQ34">
            <v>85</v>
          </cell>
        </row>
        <row r="35">
          <cell r="AO35">
            <v>45</v>
          </cell>
          <cell r="AP35">
            <v>47</v>
          </cell>
          <cell r="AQ35">
            <v>92</v>
          </cell>
        </row>
        <row r="36">
          <cell r="AO36">
            <v>32</v>
          </cell>
          <cell r="AP36">
            <v>40</v>
          </cell>
          <cell r="AQ36">
            <v>72</v>
          </cell>
        </row>
        <row r="37">
          <cell r="AO37">
            <v>21</v>
          </cell>
          <cell r="AP37">
            <v>35</v>
          </cell>
          <cell r="AQ37">
            <v>56</v>
          </cell>
        </row>
        <row r="38">
          <cell r="AO38">
            <v>27</v>
          </cell>
          <cell r="AP38">
            <v>25</v>
          </cell>
          <cell r="AQ38">
            <v>52</v>
          </cell>
        </row>
        <row r="39">
          <cell r="AO39">
            <v>23</v>
          </cell>
          <cell r="AP39">
            <v>28</v>
          </cell>
          <cell r="AQ39">
            <v>51</v>
          </cell>
        </row>
        <row r="40">
          <cell r="AO40">
            <v>20</v>
          </cell>
          <cell r="AP40">
            <v>31</v>
          </cell>
          <cell r="AQ40">
            <v>51</v>
          </cell>
        </row>
        <row r="41">
          <cell r="AO41">
            <v>24</v>
          </cell>
          <cell r="AP41">
            <v>31</v>
          </cell>
          <cell r="AQ41">
            <v>55</v>
          </cell>
        </row>
        <row r="42">
          <cell r="AO42">
            <v>25</v>
          </cell>
          <cell r="AP42">
            <v>16</v>
          </cell>
          <cell r="AQ42">
            <v>41</v>
          </cell>
        </row>
        <row r="43">
          <cell r="AO43">
            <v>27</v>
          </cell>
          <cell r="AP43">
            <v>24</v>
          </cell>
          <cell r="AQ43">
            <v>51</v>
          </cell>
        </row>
        <row r="44">
          <cell r="AO44">
            <v>24</v>
          </cell>
          <cell r="AP44">
            <v>21</v>
          </cell>
          <cell r="AQ44">
            <v>45</v>
          </cell>
        </row>
        <row r="45">
          <cell r="AO45">
            <v>16</v>
          </cell>
          <cell r="AP45">
            <v>17</v>
          </cell>
          <cell r="AQ45">
            <v>33</v>
          </cell>
        </row>
        <row r="46">
          <cell r="AO46">
            <v>22</v>
          </cell>
          <cell r="AP46">
            <v>20</v>
          </cell>
          <cell r="AQ46">
            <v>42</v>
          </cell>
        </row>
        <row r="47">
          <cell r="AO47">
            <v>22</v>
          </cell>
          <cell r="AP47">
            <v>26</v>
          </cell>
          <cell r="AQ47">
            <v>48</v>
          </cell>
        </row>
        <row r="48">
          <cell r="AO48">
            <v>25</v>
          </cell>
          <cell r="AP48">
            <v>36</v>
          </cell>
          <cell r="AQ48">
            <v>61</v>
          </cell>
        </row>
        <row r="49">
          <cell r="AO49">
            <v>21</v>
          </cell>
          <cell r="AP49">
            <v>28</v>
          </cell>
          <cell r="AQ49">
            <v>49</v>
          </cell>
        </row>
        <row r="50">
          <cell r="AO50">
            <v>16</v>
          </cell>
          <cell r="AP50">
            <v>23</v>
          </cell>
          <cell r="AQ50">
            <v>39</v>
          </cell>
        </row>
        <row r="51">
          <cell r="AO51">
            <v>19</v>
          </cell>
          <cell r="AP51">
            <v>29</v>
          </cell>
          <cell r="AQ51">
            <v>48</v>
          </cell>
        </row>
        <row r="52">
          <cell r="AO52">
            <v>28</v>
          </cell>
          <cell r="AP52">
            <v>29</v>
          </cell>
          <cell r="AQ52">
            <v>57</v>
          </cell>
        </row>
        <row r="53">
          <cell r="AO53">
            <v>24</v>
          </cell>
          <cell r="AP53">
            <v>25</v>
          </cell>
          <cell r="AQ53">
            <v>49</v>
          </cell>
        </row>
        <row r="54">
          <cell r="AO54">
            <v>28</v>
          </cell>
          <cell r="AP54">
            <v>26</v>
          </cell>
          <cell r="AQ54">
            <v>54</v>
          </cell>
        </row>
        <row r="55">
          <cell r="AO55">
            <v>26</v>
          </cell>
          <cell r="AP55">
            <v>23</v>
          </cell>
          <cell r="AQ55">
            <v>49</v>
          </cell>
        </row>
        <row r="56">
          <cell r="AO56">
            <v>26</v>
          </cell>
          <cell r="AP56">
            <v>27</v>
          </cell>
          <cell r="AQ56">
            <v>53</v>
          </cell>
        </row>
        <row r="57">
          <cell r="AO57">
            <v>29</v>
          </cell>
          <cell r="AP57">
            <v>30</v>
          </cell>
          <cell r="AQ57">
            <v>59</v>
          </cell>
        </row>
        <row r="58">
          <cell r="AO58">
            <v>18</v>
          </cell>
          <cell r="AP58">
            <v>23</v>
          </cell>
          <cell r="AQ58">
            <v>41</v>
          </cell>
        </row>
        <row r="59">
          <cell r="AO59">
            <v>19</v>
          </cell>
          <cell r="AP59">
            <v>25</v>
          </cell>
          <cell r="AQ59">
            <v>44</v>
          </cell>
        </row>
        <row r="60">
          <cell r="AO60">
            <v>21</v>
          </cell>
          <cell r="AP60">
            <v>20</v>
          </cell>
          <cell r="AQ60">
            <v>41</v>
          </cell>
        </row>
        <row r="61">
          <cell r="AO61">
            <v>10</v>
          </cell>
          <cell r="AP61">
            <v>16</v>
          </cell>
          <cell r="AQ61">
            <v>26</v>
          </cell>
        </row>
        <row r="62">
          <cell r="AO62">
            <v>16</v>
          </cell>
          <cell r="AP62">
            <v>16</v>
          </cell>
          <cell r="AQ62">
            <v>32</v>
          </cell>
        </row>
        <row r="63">
          <cell r="AO63">
            <v>11</v>
          </cell>
          <cell r="AP63">
            <v>15</v>
          </cell>
          <cell r="AQ63">
            <v>26</v>
          </cell>
        </row>
        <row r="64">
          <cell r="AO64">
            <v>8</v>
          </cell>
          <cell r="AP64">
            <v>13</v>
          </cell>
          <cell r="AQ64">
            <v>21</v>
          </cell>
        </row>
        <row r="65">
          <cell r="AO65">
            <v>3</v>
          </cell>
          <cell r="AP65">
            <v>8</v>
          </cell>
          <cell r="AQ65">
            <v>11</v>
          </cell>
        </row>
        <row r="66">
          <cell r="AO66">
            <v>11</v>
          </cell>
          <cell r="AP66">
            <v>15</v>
          </cell>
          <cell r="AQ66">
            <v>26</v>
          </cell>
        </row>
        <row r="67">
          <cell r="AO67">
            <v>16</v>
          </cell>
          <cell r="AP67">
            <v>18</v>
          </cell>
          <cell r="AQ67">
            <v>34</v>
          </cell>
        </row>
        <row r="68">
          <cell r="AO68">
            <v>9</v>
          </cell>
          <cell r="AP68">
            <v>14</v>
          </cell>
          <cell r="AQ68">
            <v>23</v>
          </cell>
        </row>
        <row r="69">
          <cell r="AO69">
            <v>8</v>
          </cell>
          <cell r="AP69">
            <v>16</v>
          </cell>
          <cell r="AQ69">
            <v>24</v>
          </cell>
        </row>
        <row r="70">
          <cell r="AO70">
            <v>14</v>
          </cell>
          <cell r="AP70">
            <v>11</v>
          </cell>
          <cell r="AQ70">
            <v>25</v>
          </cell>
        </row>
        <row r="71">
          <cell r="AO71">
            <v>15</v>
          </cell>
          <cell r="AP71">
            <v>13</v>
          </cell>
          <cell r="AQ71">
            <v>28</v>
          </cell>
        </row>
        <row r="72">
          <cell r="AO72">
            <v>12</v>
          </cell>
          <cell r="AP72">
            <v>12</v>
          </cell>
          <cell r="AQ72">
            <v>24</v>
          </cell>
        </row>
        <row r="73">
          <cell r="AO73">
            <v>4</v>
          </cell>
          <cell r="AP73">
            <v>11</v>
          </cell>
          <cell r="AQ73">
            <v>15</v>
          </cell>
        </row>
        <row r="74">
          <cell r="AO74">
            <v>13</v>
          </cell>
          <cell r="AP74">
            <v>8</v>
          </cell>
          <cell r="AQ74">
            <v>21</v>
          </cell>
        </row>
        <row r="75">
          <cell r="AO75">
            <v>5</v>
          </cell>
          <cell r="AP75">
            <v>6</v>
          </cell>
          <cell r="AQ75">
            <v>11</v>
          </cell>
        </row>
        <row r="76">
          <cell r="AO76">
            <v>9</v>
          </cell>
          <cell r="AP76">
            <v>10</v>
          </cell>
          <cell r="AQ76">
            <v>19</v>
          </cell>
        </row>
        <row r="77">
          <cell r="AO77">
            <v>9</v>
          </cell>
          <cell r="AP77">
            <v>15</v>
          </cell>
          <cell r="AQ77">
            <v>24</v>
          </cell>
        </row>
        <row r="78">
          <cell r="AO78">
            <v>10</v>
          </cell>
          <cell r="AP78">
            <v>13</v>
          </cell>
          <cell r="AQ78">
            <v>23</v>
          </cell>
        </row>
        <row r="79">
          <cell r="AO79">
            <v>12</v>
          </cell>
          <cell r="AP79">
            <v>13</v>
          </cell>
          <cell r="AQ79">
            <v>25</v>
          </cell>
        </row>
        <row r="80">
          <cell r="AO80">
            <v>10</v>
          </cell>
          <cell r="AP80">
            <v>12</v>
          </cell>
          <cell r="AQ80">
            <v>22</v>
          </cell>
        </row>
        <row r="81">
          <cell r="AO81">
            <v>8</v>
          </cell>
          <cell r="AP81">
            <v>16</v>
          </cell>
          <cell r="AQ81">
            <v>24</v>
          </cell>
        </row>
        <row r="82">
          <cell r="AO82">
            <v>5</v>
          </cell>
          <cell r="AP82">
            <v>16</v>
          </cell>
          <cell r="AQ82">
            <v>21</v>
          </cell>
        </row>
        <row r="83">
          <cell r="AO83">
            <v>36</v>
          </cell>
          <cell r="AP83">
            <v>55</v>
          </cell>
          <cell r="AQ83">
            <v>91</v>
          </cell>
        </row>
        <row r="84">
          <cell r="AO84">
            <v>2479</v>
          </cell>
          <cell r="AP84">
            <v>2608</v>
          </cell>
          <cell r="AQ84">
            <v>5087</v>
          </cell>
        </row>
      </sheetData>
      <sheetData sheetId="8">
        <row r="2">
          <cell r="AO2">
            <v>48</v>
          </cell>
          <cell r="AP2">
            <v>42</v>
          </cell>
          <cell r="AQ2">
            <v>90</v>
          </cell>
          <cell r="AT2">
            <v>162</v>
          </cell>
          <cell r="AU2">
            <v>166</v>
          </cell>
          <cell r="AV2">
            <v>328</v>
          </cell>
        </row>
        <row r="3">
          <cell r="AO3">
            <v>26</v>
          </cell>
          <cell r="AP3">
            <v>24</v>
          </cell>
          <cell r="AQ3">
            <v>50</v>
          </cell>
          <cell r="AT3">
            <v>232</v>
          </cell>
          <cell r="AU3">
            <v>215</v>
          </cell>
          <cell r="AV3">
            <v>447</v>
          </cell>
        </row>
        <row r="4">
          <cell r="AO4">
            <v>28</v>
          </cell>
          <cell r="AP4">
            <v>35</v>
          </cell>
          <cell r="AQ4">
            <v>63</v>
          </cell>
          <cell r="AT4">
            <v>193</v>
          </cell>
          <cell r="AU4">
            <v>200</v>
          </cell>
          <cell r="AV4">
            <v>393</v>
          </cell>
        </row>
        <row r="5">
          <cell r="AO5">
            <v>37</v>
          </cell>
          <cell r="AP5">
            <v>33</v>
          </cell>
          <cell r="AQ5">
            <v>70</v>
          </cell>
          <cell r="AT5">
            <v>196</v>
          </cell>
          <cell r="AU5">
            <v>209</v>
          </cell>
          <cell r="AV5">
            <v>405</v>
          </cell>
        </row>
        <row r="6">
          <cell r="AO6">
            <v>23</v>
          </cell>
          <cell r="AP6">
            <v>32</v>
          </cell>
          <cell r="AQ6">
            <v>55</v>
          </cell>
          <cell r="AT6">
            <v>176</v>
          </cell>
          <cell r="AU6">
            <v>184</v>
          </cell>
          <cell r="AV6">
            <v>360</v>
          </cell>
        </row>
        <row r="7">
          <cell r="AO7">
            <v>50</v>
          </cell>
          <cell r="AP7">
            <v>38</v>
          </cell>
          <cell r="AQ7">
            <v>88</v>
          </cell>
          <cell r="AT7">
            <v>189</v>
          </cell>
          <cell r="AU7">
            <v>179</v>
          </cell>
          <cell r="AV7">
            <v>368</v>
          </cell>
        </row>
        <row r="8">
          <cell r="AO8">
            <v>40</v>
          </cell>
          <cell r="AP8">
            <v>43</v>
          </cell>
          <cell r="AQ8">
            <v>83</v>
          </cell>
          <cell r="AT8">
            <v>136</v>
          </cell>
          <cell r="AU8">
            <v>175</v>
          </cell>
          <cell r="AV8">
            <v>311</v>
          </cell>
        </row>
        <row r="9">
          <cell r="AO9">
            <v>47</v>
          </cell>
          <cell r="AP9">
            <v>45</v>
          </cell>
          <cell r="AQ9">
            <v>92</v>
          </cell>
          <cell r="AT9">
            <v>164</v>
          </cell>
          <cell r="AU9">
            <v>152</v>
          </cell>
          <cell r="AV9">
            <v>316</v>
          </cell>
        </row>
        <row r="10">
          <cell r="AO10">
            <v>46</v>
          </cell>
          <cell r="AP10">
            <v>55</v>
          </cell>
          <cell r="AQ10">
            <v>101</v>
          </cell>
          <cell r="AT10">
            <v>123</v>
          </cell>
          <cell r="AU10">
            <v>132</v>
          </cell>
          <cell r="AV10">
            <v>255</v>
          </cell>
        </row>
        <row r="11">
          <cell r="AO11">
            <v>49</v>
          </cell>
          <cell r="AP11">
            <v>34</v>
          </cell>
          <cell r="AQ11">
            <v>83</v>
          </cell>
          <cell r="AT11">
            <v>129</v>
          </cell>
          <cell r="AU11">
            <v>143</v>
          </cell>
          <cell r="AV11">
            <v>272</v>
          </cell>
        </row>
        <row r="12">
          <cell r="AO12">
            <v>38</v>
          </cell>
          <cell r="AP12">
            <v>38</v>
          </cell>
          <cell r="AQ12">
            <v>76</v>
          </cell>
          <cell r="AT12">
            <v>123</v>
          </cell>
          <cell r="AU12">
            <v>125</v>
          </cell>
          <cell r="AV12">
            <v>248</v>
          </cell>
        </row>
        <row r="13">
          <cell r="AO13">
            <v>37</v>
          </cell>
          <cell r="AP13">
            <v>41</v>
          </cell>
          <cell r="AQ13">
            <v>78</v>
          </cell>
          <cell r="AT13">
            <v>79</v>
          </cell>
          <cell r="AU13">
            <v>130</v>
          </cell>
          <cell r="AV13">
            <v>209</v>
          </cell>
        </row>
        <row r="14">
          <cell r="AO14">
            <v>38</v>
          </cell>
          <cell r="AP14">
            <v>42</v>
          </cell>
          <cell r="AQ14">
            <v>80</v>
          </cell>
          <cell r="AT14">
            <v>66</v>
          </cell>
          <cell r="AU14">
            <v>84</v>
          </cell>
          <cell r="AV14">
            <v>150</v>
          </cell>
        </row>
        <row r="15">
          <cell r="AO15">
            <v>41</v>
          </cell>
          <cell r="AP15">
            <v>44</v>
          </cell>
          <cell r="AQ15">
            <v>85</v>
          </cell>
          <cell r="AT15">
            <v>75</v>
          </cell>
          <cell r="AU15">
            <v>87</v>
          </cell>
          <cell r="AV15">
            <v>162</v>
          </cell>
        </row>
        <row r="16">
          <cell r="AO16">
            <v>39</v>
          </cell>
          <cell r="AP16">
            <v>35</v>
          </cell>
          <cell r="AQ16">
            <v>74</v>
          </cell>
          <cell r="AT16">
            <v>55</v>
          </cell>
          <cell r="AU16">
            <v>44</v>
          </cell>
          <cell r="AV16">
            <v>99</v>
          </cell>
        </row>
        <row r="17">
          <cell r="AO17">
            <v>38</v>
          </cell>
          <cell r="AP17">
            <v>38</v>
          </cell>
          <cell r="AQ17">
            <v>76</v>
          </cell>
          <cell r="AT17">
            <v>36</v>
          </cell>
          <cell r="AU17">
            <v>52</v>
          </cell>
          <cell r="AV17">
            <v>88</v>
          </cell>
        </row>
        <row r="18">
          <cell r="AO18">
            <v>34</v>
          </cell>
          <cell r="AP18">
            <v>54</v>
          </cell>
          <cell r="AQ18">
            <v>88</v>
          </cell>
          <cell r="AT18">
            <v>42</v>
          </cell>
          <cell r="AU18">
            <v>71</v>
          </cell>
          <cell r="AV18">
            <v>113</v>
          </cell>
        </row>
        <row r="19">
          <cell r="AO19">
            <v>37</v>
          </cell>
          <cell r="AP19">
            <v>53</v>
          </cell>
          <cell r="AQ19">
            <v>90</v>
          </cell>
          <cell r="AT19">
            <v>2176</v>
          </cell>
          <cell r="AU19">
            <v>2348</v>
          </cell>
          <cell r="AV19">
            <v>4524</v>
          </cell>
        </row>
        <row r="20">
          <cell r="AO20">
            <v>46</v>
          </cell>
          <cell r="AP20">
            <v>40</v>
          </cell>
          <cell r="AQ20">
            <v>86</v>
          </cell>
        </row>
        <row r="21">
          <cell r="AO21">
            <v>41</v>
          </cell>
          <cell r="AP21">
            <v>24</v>
          </cell>
          <cell r="AQ21">
            <v>65</v>
          </cell>
        </row>
        <row r="22">
          <cell r="AO22">
            <v>35</v>
          </cell>
          <cell r="AP22">
            <v>32</v>
          </cell>
          <cell r="AQ22">
            <v>67</v>
          </cell>
        </row>
        <row r="23">
          <cell r="AO23">
            <v>38</v>
          </cell>
          <cell r="AP23">
            <v>43</v>
          </cell>
          <cell r="AQ23">
            <v>81</v>
          </cell>
        </row>
        <row r="24">
          <cell r="AO24">
            <v>31</v>
          </cell>
          <cell r="AP24">
            <v>40</v>
          </cell>
          <cell r="AQ24">
            <v>71</v>
          </cell>
        </row>
        <row r="25">
          <cell r="AO25">
            <v>41</v>
          </cell>
          <cell r="AP25">
            <v>40</v>
          </cell>
          <cell r="AQ25">
            <v>81</v>
          </cell>
        </row>
        <row r="26">
          <cell r="AO26">
            <v>31</v>
          </cell>
          <cell r="AP26">
            <v>29</v>
          </cell>
          <cell r="AQ26">
            <v>60</v>
          </cell>
        </row>
        <row r="27">
          <cell r="AO27">
            <v>42</v>
          </cell>
          <cell r="AP27">
            <v>40</v>
          </cell>
          <cell r="AQ27">
            <v>82</v>
          </cell>
        </row>
        <row r="28">
          <cell r="AO28">
            <v>36</v>
          </cell>
          <cell r="AP28">
            <v>44</v>
          </cell>
          <cell r="AQ28">
            <v>80</v>
          </cell>
        </row>
        <row r="29">
          <cell r="AO29">
            <v>39</v>
          </cell>
          <cell r="AP29">
            <v>29</v>
          </cell>
          <cell r="AQ29">
            <v>68</v>
          </cell>
        </row>
        <row r="30">
          <cell r="AO30">
            <v>33</v>
          </cell>
          <cell r="AP30">
            <v>38</v>
          </cell>
          <cell r="AQ30">
            <v>71</v>
          </cell>
        </row>
        <row r="31">
          <cell r="AO31">
            <v>39</v>
          </cell>
          <cell r="AP31">
            <v>28</v>
          </cell>
          <cell r="AQ31">
            <v>67</v>
          </cell>
        </row>
        <row r="32">
          <cell r="AO32">
            <v>26</v>
          </cell>
          <cell r="AP32">
            <v>35</v>
          </cell>
          <cell r="AQ32">
            <v>61</v>
          </cell>
        </row>
        <row r="33">
          <cell r="AO33">
            <v>34</v>
          </cell>
          <cell r="AP33">
            <v>42</v>
          </cell>
          <cell r="AQ33">
            <v>76</v>
          </cell>
        </row>
        <row r="34">
          <cell r="AO34">
            <v>31</v>
          </cell>
          <cell r="AP34">
            <v>16</v>
          </cell>
          <cell r="AQ34">
            <v>47</v>
          </cell>
        </row>
        <row r="35">
          <cell r="AO35">
            <v>27</v>
          </cell>
          <cell r="AP35">
            <v>45</v>
          </cell>
          <cell r="AQ35">
            <v>72</v>
          </cell>
        </row>
        <row r="36">
          <cell r="AO36">
            <v>18</v>
          </cell>
          <cell r="AP36">
            <v>37</v>
          </cell>
          <cell r="AQ36">
            <v>55</v>
          </cell>
        </row>
        <row r="37">
          <cell r="AO37">
            <v>25</v>
          </cell>
          <cell r="AP37">
            <v>42</v>
          </cell>
          <cell r="AQ37">
            <v>67</v>
          </cell>
        </row>
        <row r="38">
          <cell r="AO38">
            <v>37</v>
          </cell>
          <cell r="AP38">
            <v>28</v>
          </cell>
          <cell r="AQ38">
            <v>65</v>
          </cell>
        </row>
        <row r="39">
          <cell r="AO39">
            <v>37</v>
          </cell>
          <cell r="AP39">
            <v>28</v>
          </cell>
          <cell r="AQ39">
            <v>65</v>
          </cell>
        </row>
        <row r="40">
          <cell r="AO40">
            <v>31</v>
          </cell>
          <cell r="AP40">
            <v>31</v>
          </cell>
          <cell r="AQ40">
            <v>62</v>
          </cell>
        </row>
        <row r="41">
          <cell r="AO41">
            <v>34</v>
          </cell>
          <cell r="AP41">
            <v>23</v>
          </cell>
          <cell r="AQ41">
            <v>57</v>
          </cell>
        </row>
        <row r="42">
          <cell r="AO42">
            <v>24</v>
          </cell>
          <cell r="AP42">
            <v>36</v>
          </cell>
          <cell r="AQ42">
            <v>60</v>
          </cell>
        </row>
        <row r="43">
          <cell r="AO43">
            <v>25</v>
          </cell>
          <cell r="AP43">
            <v>20</v>
          </cell>
          <cell r="AQ43">
            <v>45</v>
          </cell>
        </row>
        <row r="44">
          <cell r="AO44">
            <v>23</v>
          </cell>
          <cell r="AP44">
            <v>32</v>
          </cell>
          <cell r="AQ44">
            <v>55</v>
          </cell>
        </row>
        <row r="45">
          <cell r="AO45">
            <v>26</v>
          </cell>
          <cell r="AP45">
            <v>20</v>
          </cell>
          <cell r="AQ45">
            <v>46</v>
          </cell>
        </row>
        <row r="46">
          <cell r="AO46">
            <v>25</v>
          </cell>
          <cell r="AP46">
            <v>24</v>
          </cell>
          <cell r="AQ46">
            <v>49</v>
          </cell>
        </row>
        <row r="47">
          <cell r="AO47">
            <v>23</v>
          </cell>
          <cell r="AP47">
            <v>32</v>
          </cell>
          <cell r="AQ47">
            <v>55</v>
          </cell>
        </row>
        <row r="48">
          <cell r="AO48">
            <v>27</v>
          </cell>
          <cell r="AP48">
            <v>26</v>
          </cell>
          <cell r="AQ48">
            <v>53</v>
          </cell>
        </row>
        <row r="49">
          <cell r="AO49">
            <v>19</v>
          </cell>
          <cell r="AP49">
            <v>24</v>
          </cell>
          <cell r="AQ49">
            <v>43</v>
          </cell>
        </row>
        <row r="50">
          <cell r="AO50">
            <v>27</v>
          </cell>
          <cell r="AP50">
            <v>26</v>
          </cell>
          <cell r="AQ50">
            <v>53</v>
          </cell>
        </row>
        <row r="51">
          <cell r="AO51">
            <v>33</v>
          </cell>
          <cell r="AP51">
            <v>35</v>
          </cell>
          <cell r="AQ51">
            <v>68</v>
          </cell>
        </row>
        <row r="52">
          <cell r="AO52">
            <v>29</v>
          </cell>
          <cell r="AP52">
            <v>34</v>
          </cell>
          <cell r="AQ52">
            <v>63</v>
          </cell>
        </row>
        <row r="53">
          <cell r="AO53">
            <v>14</v>
          </cell>
          <cell r="AP53">
            <v>27</v>
          </cell>
          <cell r="AQ53">
            <v>41</v>
          </cell>
        </row>
        <row r="54">
          <cell r="AO54">
            <v>28</v>
          </cell>
          <cell r="AP54">
            <v>20</v>
          </cell>
          <cell r="AQ54">
            <v>48</v>
          </cell>
        </row>
        <row r="55">
          <cell r="AO55">
            <v>24</v>
          </cell>
          <cell r="AP55">
            <v>20</v>
          </cell>
          <cell r="AQ55">
            <v>44</v>
          </cell>
        </row>
        <row r="56">
          <cell r="AO56">
            <v>28</v>
          </cell>
          <cell r="AP56">
            <v>24</v>
          </cell>
          <cell r="AQ56">
            <v>52</v>
          </cell>
        </row>
        <row r="57">
          <cell r="AO57">
            <v>11</v>
          </cell>
          <cell r="AP57">
            <v>32</v>
          </cell>
          <cell r="AQ57">
            <v>43</v>
          </cell>
        </row>
        <row r="58">
          <cell r="AO58">
            <v>14</v>
          </cell>
          <cell r="AP58">
            <v>25</v>
          </cell>
          <cell r="AQ58">
            <v>39</v>
          </cell>
        </row>
        <row r="59">
          <cell r="AO59">
            <v>20</v>
          </cell>
          <cell r="AP59">
            <v>29</v>
          </cell>
          <cell r="AQ59">
            <v>49</v>
          </cell>
        </row>
        <row r="60">
          <cell r="AO60">
            <v>15</v>
          </cell>
          <cell r="AP60">
            <v>16</v>
          </cell>
          <cell r="AQ60">
            <v>31</v>
          </cell>
        </row>
        <row r="61">
          <cell r="AO61">
            <v>19</v>
          </cell>
          <cell r="AP61">
            <v>28</v>
          </cell>
          <cell r="AQ61">
            <v>47</v>
          </cell>
        </row>
        <row r="62">
          <cell r="AO62">
            <v>11</v>
          </cell>
          <cell r="AP62">
            <v>18</v>
          </cell>
          <cell r="AQ62">
            <v>29</v>
          </cell>
        </row>
        <row r="63">
          <cell r="AO63">
            <v>14</v>
          </cell>
          <cell r="AP63">
            <v>23</v>
          </cell>
          <cell r="AQ63">
            <v>37</v>
          </cell>
        </row>
        <row r="64">
          <cell r="AO64">
            <v>13</v>
          </cell>
          <cell r="AP64">
            <v>9</v>
          </cell>
          <cell r="AQ64">
            <v>22</v>
          </cell>
        </row>
        <row r="65">
          <cell r="AO65">
            <v>10</v>
          </cell>
          <cell r="AP65">
            <v>15</v>
          </cell>
          <cell r="AQ65">
            <v>25</v>
          </cell>
        </row>
        <row r="66">
          <cell r="AO66">
            <v>18</v>
          </cell>
          <cell r="AP66">
            <v>19</v>
          </cell>
          <cell r="AQ66">
            <v>37</v>
          </cell>
        </row>
        <row r="67">
          <cell r="AO67">
            <v>16</v>
          </cell>
          <cell r="AP67">
            <v>18</v>
          </cell>
          <cell r="AQ67">
            <v>34</v>
          </cell>
        </row>
        <row r="68">
          <cell r="AO68">
            <v>16</v>
          </cell>
          <cell r="AP68">
            <v>21</v>
          </cell>
          <cell r="AQ68">
            <v>37</v>
          </cell>
        </row>
        <row r="69">
          <cell r="AO69">
            <v>13</v>
          </cell>
          <cell r="AP69">
            <v>15</v>
          </cell>
          <cell r="AQ69">
            <v>28</v>
          </cell>
        </row>
        <row r="70">
          <cell r="AO70">
            <v>14</v>
          </cell>
          <cell r="AP70">
            <v>15</v>
          </cell>
          <cell r="AQ70">
            <v>29</v>
          </cell>
        </row>
        <row r="71">
          <cell r="AO71">
            <v>16</v>
          </cell>
          <cell r="AP71">
            <v>18</v>
          </cell>
          <cell r="AQ71">
            <v>34</v>
          </cell>
        </row>
        <row r="72">
          <cell r="AO72">
            <v>16</v>
          </cell>
          <cell r="AP72">
            <v>11</v>
          </cell>
          <cell r="AQ72">
            <v>27</v>
          </cell>
        </row>
        <row r="73">
          <cell r="AO73">
            <v>12</v>
          </cell>
          <cell r="AP73">
            <v>14</v>
          </cell>
          <cell r="AQ73">
            <v>26</v>
          </cell>
        </row>
        <row r="74">
          <cell r="AO74">
            <v>7</v>
          </cell>
          <cell r="AP74">
            <v>11</v>
          </cell>
          <cell r="AQ74">
            <v>18</v>
          </cell>
        </row>
        <row r="75">
          <cell r="AO75">
            <v>8</v>
          </cell>
          <cell r="AP75">
            <v>6</v>
          </cell>
          <cell r="AQ75">
            <v>14</v>
          </cell>
        </row>
        <row r="76">
          <cell r="AO76">
            <v>12</v>
          </cell>
          <cell r="AP76">
            <v>2</v>
          </cell>
          <cell r="AQ76">
            <v>14</v>
          </cell>
        </row>
        <row r="77">
          <cell r="AO77">
            <v>7</v>
          </cell>
          <cell r="AP77">
            <v>6</v>
          </cell>
          <cell r="AQ77">
            <v>13</v>
          </cell>
        </row>
        <row r="78">
          <cell r="AO78">
            <v>8</v>
          </cell>
          <cell r="AP78">
            <v>14</v>
          </cell>
          <cell r="AQ78">
            <v>22</v>
          </cell>
        </row>
        <row r="79">
          <cell r="AO79">
            <v>12</v>
          </cell>
          <cell r="AP79">
            <v>12</v>
          </cell>
          <cell r="AQ79">
            <v>24</v>
          </cell>
        </row>
        <row r="80">
          <cell r="AO80">
            <v>1</v>
          </cell>
          <cell r="AP80">
            <v>15</v>
          </cell>
          <cell r="AQ80">
            <v>16</v>
          </cell>
        </row>
        <row r="81">
          <cell r="AO81">
            <v>8</v>
          </cell>
          <cell r="AP81">
            <v>5</v>
          </cell>
          <cell r="AQ81">
            <v>13</v>
          </cell>
        </row>
        <row r="82">
          <cell r="AO82">
            <v>6</v>
          </cell>
          <cell r="AP82">
            <v>12</v>
          </cell>
          <cell r="AQ82">
            <v>18</v>
          </cell>
        </row>
        <row r="83">
          <cell r="AO83">
            <v>36</v>
          </cell>
          <cell r="AP83">
            <v>59</v>
          </cell>
          <cell r="AQ83">
            <v>95</v>
          </cell>
        </row>
        <row r="84">
          <cell r="AO84">
            <v>2176</v>
          </cell>
          <cell r="AP84">
            <v>2348</v>
          </cell>
          <cell r="AQ84">
            <v>4524</v>
          </cell>
        </row>
      </sheetData>
      <sheetData sheetId="9">
        <row r="2">
          <cell r="AO2">
            <v>43</v>
          </cell>
          <cell r="AP2">
            <v>32</v>
          </cell>
          <cell r="AQ2">
            <v>75</v>
          </cell>
          <cell r="AT2">
            <v>165</v>
          </cell>
          <cell r="AU2">
            <v>152</v>
          </cell>
          <cell r="AV2">
            <v>317</v>
          </cell>
        </row>
        <row r="3">
          <cell r="AO3">
            <v>32</v>
          </cell>
          <cell r="AP3">
            <v>26</v>
          </cell>
          <cell r="AQ3">
            <v>58</v>
          </cell>
          <cell r="AT3">
            <v>171</v>
          </cell>
          <cell r="AU3">
            <v>163</v>
          </cell>
          <cell r="AV3">
            <v>334</v>
          </cell>
        </row>
        <row r="4">
          <cell r="AO4">
            <v>26</v>
          </cell>
          <cell r="AP4">
            <v>27</v>
          </cell>
          <cell r="AQ4">
            <v>53</v>
          </cell>
          <cell r="AT4">
            <v>191</v>
          </cell>
          <cell r="AU4">
            <v>173</v>
          </cell>
          <cell r="AV4">
            <v>364</v>
          </cell>
        </row>
        <row r="5">
          <cell r="AO5">
            <v>26</v>
          </cell>
          <cell r="AP5">
            <v>37</v>
          </cell>
          <cell r="AQ5">
            <v>63</v>
          </cell>
          <cell r="AT5">
            <v>213</v>
          </cell>
          <cell r="AU5">
            <v>169</v>
          </cell>
          <cell r="AV5">
            <v>382</v>
          </cell>
        </row>
        <row r="6">
          <cell r="AO6">
            <v>38</v>
          </cell>
          <cell r="AP6">
            <v>30</v>
          </cell>
          <cell r="AQ6">
            <v>68</v>
          </cell>
          <cell r="AT6">
            <v>191</v>
          </cell>
          <cell r="AU6">
            <v>206</v>
          </cell>
          <cell r="AV6">
            <v>397</v>
          </cell>
        </row>
        <row r="7">
          <cell r="AO7">
            <v>30</v>
          </cell>
          <cell r="AP7">
            <v>32</v>
          </cell>
          <cell r="AQ7">
            <v>62</v>
          </cell>
          <cell r="AT7">
            <v>176</v>
          </cell>
          <cell r="AU7">
            <v>172</v>
          </cell>
          <cell r="AV7">
            <v>348</v>
          </cell>
        </row>
        <row r="8">
          <cell r="AO8">
            <v>32</v>
          </cell>
          <cell r="AP8">
            <v>33</v>
          </cell>
          <cell r="AQ8">
            <v>65</v>
          </cell>
          <cell r="AT8">
            <v>129</v>
          </cell>
          <cell r="AU8">
            <v>131</v>
          </cell>
          <cell r="AV8">
            <v>260</v>
          </cell>
        </row>
        <row r="9">
          <cell r="AO9">
            <v>38</v>
          </cell>
          <cell r="AP9">
            <v>35</v>
          </cell>
          <cell r="AQ9">
            <v>73</v>
          </cell>
          <cell r="AT9">
            <v>112</v>
          </cell>
          <cell r="AU9">
            <v>119</v>
          </cell>
          <cell r="AV9">
            <v>231</v>
          </cell>
        </row>
        <row r="10">
          <cell r="AO10">
            <v>38</v>
          </cell>
          <cell r="AP10">
            <v>28</v>
          </cell>
          <cell r="AQ10">
            <v>66</v>
          </cell>
          <cell r="AT10">
            <v>84</v>
          </cell>
          <cell r="AU10">
            <v>100</v>
          </cell>
          <cell r="AV10">
            <v>184</v>
          </cell>
        </row>
        <row r="11">
          <cell r="AO11">
            <v>33</v>
          </cell>
          <cell r="AP11">
            <v>35</v>
          </cell>
          <cell r="AQ11">
            <v>68</v>
          </cell>
          <cell r="AT11">
            <v>104</v>
          </cell>
          <cell r="AU11">
            <v>133</v>
          </cell>
          <cell r="AV11">
            <v>237</v>
          </cell>
        </row>
        <row r="12">
          <cell r="AO12">
            <v>42</v>
          </cell>
          <cell r="AP12">
            <v>31</v>
          </cell>
          <cell r="AQ12">
            <v>73</v>
          </cell>
          <cell r="AT12">
            <v>86</v>
          </cell>
          <cell r="AU12">
            <v>102</v>
          </cell>
          <cell r="AV12">
            <v>188</v>
          </cell>
        </row>
        <row r="13">
          <cell r="AO13">
            <v>34</v>
          </cell>
          <cell r="AP13">
            <v>29</v>
          </cell>
          <cell r="AQ13">
            <v>63</v>
          </cell>
          <cell r="AT13">
            <v>77</v>
          </cell>
          <cell r="AU13">
            <v>115</v>
          </cell>
          <cell r="AV13">
            <v>192</v>
          </cell>
        </row>
        <row r="14">
          <cell r="AO14">
            <v>40</v>
          </cell>
          <cell r="AP14">
            <v>38</v>
          </cell>
          <cell r="AQ14">
            <v>78</v>
          </cell>
          <cell r="AT14">
            <v>60</v>
          </cell>
          <cell r="AU14">
            <v>70</v>
          </cell>
          <cell r="AV14">
            <v>130</v>
          </cell>
        </row>
        <row r="15">
          <cell r="AO15">
            <v>40</v>
          </cell>
          <cell r="AP15">
            <v>42</v>
          </cell>
          <cell r="AQ15">
            <v>82</v>
          </cell>
          <cell r="AT15">
            <v>48</v>
          </cell>
          <cell r="AU15">
            <v>59</v>
          </cell>
          <cell r="AV15">
            <v>107</v>
          </cell>
        </row>
        <row r="16">
          <cell r="AO16">
            <v>35</v>
          </cell>
          <cell r="AP16">
            <v>33</v>
          </cell>
          <cell r="AQ16">
            <v>68</v>
          </cell>
          <cell r="AT16">
            <v>34</v>
          </cell>
          <cell r="AU16">
            <v>49</v>
          </cell>
          <cell r="AV16">
            <v>83</v>
          </cell>
        </row>
        <row r="17">
          <cell r="AO17">
            <v>46</v>
          </cell>
          <cell r="AP17">
            <v>43</v>
          </cell>
          <cell r="AQ17">
            <v>89</v>
          </cell>
          <cell r="AT17">
            <v>27</v>
          </cell>
          <cell r="AU17">
            <v>48</v>
          </cell>
          <cell r="AV17">
            <v>75</v>
          </cell>
        </row>
        <row r="18">
          <cell r="AO18">
            <v>47</v>
          </cell>
          <cell r="AP18">
            <v>25</v>
          </cell>
          <cell r="AQ18">
            <v>72</v>
          </cell>
          <cell r="AT18">
            <v>36</v>
          </cell>
          <cell r="AU18">
            <v>64</v>
          </cell>
          <cell r="AV18">
            <v>100</v>
          </cell>
        </row>
        <row r="19">
          <cell r="AO19">
            <v>52</v>
          </cell>
          <cell r="AP19">
            <v>34</v>
          </cell>
          <cell r="AQ19">
            <v>86</v>
          </cell>
          <cell r="AT19">
            <v>1904</v>
          </cell>
          <cell r="AU19">
            <v>2025</v>
          </cell>
          <cell r="AV19">
            <v>3929</v>
          </cell>
        </row>
        <row r="20">
          <cell r="AO20">
            <v>41</v>
          </cell>
          <cell r="AP20">
            <v>30</v>
          </cell>
          <cell r="AQ20">
            <v>71</v>
          </cell>
        </row>
        <row r="21">
          <cell r="AO21">
            <v>27</v>
          </cell>
          <cell r="AP21">
            <v>37</v>
          </cell>
          <cell r="AQ21">
            <v>64</v>
          </cell>
        </row>
        <row r="22">
          <cell r="AO22">
            <v>49</v>
          </cell>
          <cell r="AP22">
            <v>37</v>
          </cell>
          <cell r="AQ22">
            <v>86</v>
          </cell>
        </row>
        <row r="23">
          <cell r="AO23">
            <v>35</v>
          </cell>
          <cell r="AP23">
            <v>35</v>
          </cell>
          <cell r="AQ23">
            <v>70</v>
          </cell>
        </row>
        <row r="24">
          <cell r="AO24">
            <v>46</v>
          </cell>
          <cell r="AP24">
            <v>46</v>
          </cell>
          <cell r="AQ24">
            <v>92</v>
          </cell>
        </row>
        <row r="25">
          <cell r="AO25">
            <v>31</v>
          </cell>
          <cell r="AP25">
            <v>39</v>
          </cell>
          <cell r="AQ25">
            <v>70</v>
          </cell>
        </row>
        <row r="26">
          <cell r="AO26">
            <v>30</v>
          </cell>
          <cell r="AP26">
            <v>49</v>
          </cell>
          <cell r="AQ26">
            <v>79</v>
          </cell>
        </row>
        <row r="27">
          <cell r="AO27">
            <v>42</v>
          </cell>
          <cell r="AP27">
            <v>31</v>
          </cell>
          <cell r="AQ27">
            <v>73</v>
          </cell>
        </row>
        <row r="28">
          <cell r="AO28">
            <v>37</v>
          </cell>
          <cell r="AP28">
            <v>39</v>
          </cell>
          <cell r="AQ28">
            <v>76</v>
          </cell>
        </row>
        <row r="29">
          <cell r="AO29">
            <v>26</v>
          </cell>
          <cell r="AP29">
            <v>35</v>
          </cell>
          <cell r="AQ29">
            <v>61</v>
          </cell>
        </row>
        <row r="30">
          <cell r="AO30">
            <v>32</v>
          </cell>
          <cell r="AP30">
            <v>37</v>
          </cell>
          <cell r="AQ30">
            <v>69</v>
          </cell>
        </row>
        <row r="31">
          <cell r="AO31">
            <v>39</v>
          </cell>
          <cell r="AP31">
            <v>30</v>
          </cell>
          <cell r="AQ31">
            <v>69</v>
          </cell>
        </row>
        <row r="32">
          <cell r="AO32">
            <v>25</v>
          </cell>
          <cell r="AP32">
            <v>25</v>
          </cell>
          <cell r="AQ32">
            <v>50</v>
          </cell>
        </row>
        <row r="33">
          <cell r="AO33">
            <v>32</v>
          </cell>
          <cell r="AP33">
            <v>24</v>
          </cell>
          <cell r="AQ33">
            <v>56</v>
          </cell>
        </row>
        <row r="34">
          <cell r="AO34">
            <v>23</v>
          </cell>
          <cell r="AP34">
            <v>33</v>
          </cell>
          <cell r="AQ34">
            <v>56</v>
          </cell>
        </row>
        <row r="35">
          <cell r="AO35">
            <v>26</v>
          </cell>
          <cell r="AP35">
            <v>26</v>
          </cell>
          <cell r="AQ35">
            <v>52</v>
          </cell>
        </row>
        <row r="36">
          <cell r="AO36">
            <v>23</v>
          </cell>
          <cell r="AP36">
            <v>23</v>
          </cell>
          <cell r="AQ36">
            <v>46</v>
          </cell>
        </row>
        <row r="37">
          <cell r="AO37">
            <v>15</v>
          </cell>
          <cell r="AP37">
            <v>18</v>
          </cell>
          <cell r="AQ37">
            <v>33</v>
          </cell>
        </row>
        <row r="38">
          <cell r="AO38">
            <v>22</v>
          </cell>
          <cell r="AP38">
            <v>24</v>
          </cell>
          <cell r="AQ38">
            <v>46</v>
          </cell>
        </row>
        <row r="39">
          <cell r="AO39">
            <v>27</v>
          </cell>
          <cell r="AP39">
            <v>35</v>
          </cell>
          <cell r="AQ39">
            <v>62</v>
          </cell>
        </row>
        <row r="40">
          <cell r="AO40">
            <v>19</v>
          </cell>
          <cell r="AP40">
            <v>21</v>
          </cell>
          <cell r="AQ40">
            <v>40</v>
          </cell>
        </row>
        <row r="41">
          <cell r="AO41">
            <v>29</v>
          </cell>
          <cell r="AP41">
            <v>21</v>
          </cell>
          <cell r="AQ41">
            <v>50</v>
          </cell>
        </row>
        <row r="42">
          <cell r="AO42">
            <v>22</v>
          </cell>
          <cell r="AP42">
            <v>22</v>
          </cell>
          <cell r="AQ42">
            <v>44</v>
          </cell>
        </row>
        <row r="43">
          <cell r="AO43">
            <v>17</v>
          </cell>
          <cell r="AP43">
            <v>18</v>
          </cell>
          <cell r="AQ43">
            <v>35</v>
          </cell>
        </row>
        <row r="44">
          <cell r="AO44">
            <v>12</v>
          </cell>
          <cell r="AP44">
            <v>20</v>
          </cell>
          <cell r="AQ44">
            <v>32</v>
          </cell>
        </row>
        <row r="45">
          <cell r="AO45">
            <v>12</v>
          </cell>
          <cell r="AP45">
            <v>21</v>
          </cell>
          <cell r="AQ45">
            <v>33</v>
          </cell>
        </row>
        <row r="46">
          <cell r="AO46">
            <v>21</v>
          </cell>
          <cell r="AP46">
            <v>19</v>
          </cell>
          <cell r="AQ46">
            <v>40</v>
          </cell>
        </row>
        <row r="47">
          <cell r="AO47">
            <v>17</v>
          </cell>
          <cell r="AP47">
            <v>26</v>
          </cell>
          <cell r="AQ47">
            <v>43</v>
          </cell>
        </row>
        <row r="48">
          <cell r="AO48">
            <v>17</v>
          </cell>
          <cell r="AP48">
            <v>29</v>
          </cell>
          <cell r="AQ48">
            <v>46</v>
          </cell>
        </row>
        <row r="49">
          <cell r="AO49">
            <v>25</v>
          </cell>
          <cell r="AP49">
            <v>31</v>
          </cell>
          <cell r="AQ49">
            <v>56</v>
          </cell>
        </row>
        <row r="50">
          <cell r="AO50">
            <v>22</v>
          </cell>
          <cell r="AP50">
            <v>29</v>
          </cell>
          <cell r="AQ50">
            <v>51</v>
          </cell>
        </row>
        <row r="51">
          <cell r="AO51">
            <v>23</v>
          </cell>
          <cell r="AP51">
            <v>18</v>
          </cell>
          <cell r="AQ51">
            <v>41</v>
          </cell>
        </row>
        <row r="52">
          <cell r="AO52">
            <v>19</v>
          </cell>
          <cell r="AP52">
            <v>27</v>
          </cell>
          <cell r="AQ52">
            <v>46</v>
          </cell>
        </row>
        <row r="53">
          <cell r="AO53">
            <v>10</v>
          </cell>
          <cell r="AP53">
            <v>21</v>
          </cell>
          <cell r="AQ53">
            <v>31</v>
          </cell>
        </row>
        <row r="54">
          <cell r="AO54">
            <v>18</v>
          </cell>
          <cell r="AP54">
            <v>9</v>
          </cell>
          <cell r="AQ54">
            <v>27</v>
          </cell>
        </row>
        <row r="55">
          <cell r="AO55">
            <v>27</v>
          </cell>
          <cell r="AP55">
            <v>22</v>
          </cell>
          <cell r="AQ55">
            <v>49</v>
          </cell>
        </row>
        <row r="56">
          <cell r="AO56">
            <v>12</v>
          </cell>
          <cell r="AP56">
            <v>23</v>
          </cell>
          <cell r="AQ56">
            <v>35</v>
          </cell>
        </row>
        <row r="57">
          <cell r="AO57">
            <v>14</v>
          </cell>
          <cell r="AP57">
            <v>22</v>
          </cell>
          <cell r="AQ57">
            <v>36</v>
          </cell>
        </row>
        <row r="58">
          <cell r="AO58">
            <v>15</v>
          </cell>
          <cell r="AP58">
            <v>24</v>
          </cell>
          <cell r="AQ58">
            <v>39</v>
          </cell>
        </row>
        <row r="59">
          <cell r="AO59">
            <v>14</v>
          </cell>
          <cell r="AP59">
            <v>25</v>
          </cell>
          <cell r="AQ59">
            <v>39</v>
          </cell>
        </row>
        <row r="60">
          <cell r="AO60">
            <v>15</v>
          </cell>
          <cell r="AP60">
            <v>21</v>
          </cell>
          <cell r="AQ60">
            <v>36</v>
          </cell>
        </row>
        <row r="61">
          <cell r="AO61">
            <v>19</v>
          </cell>
          <cell r="AP61">
            <v>23</v>
          </cell>
          <cell r="AQ61">
            <v>42</v>
          </cell>
        </row>
        <row r="62">
          <cell r="AO62">
            <v>12</v>
          </cell>
          <cell r="AP62">
            <v>14</v>
          </cell>
          <cell r="AQ62">
            <v>26</v>
          </cell>
        </row>
        <row r="63">
          <cell r="AO63">
            <v>9</v>
          </cell>
          <cell r="AP63">
            <v>19</v>
          </cell>
          <cell r="AQ63">
            <v>28</v>
          </cell>
        </row>
        <row r="64">
          <cell r="AO64">
            <v>7</v>
          </cell>
          <cell r="AP64">
            <v>7</v>
          </cell>
          <cell r="AQ64">
            <v>14</v>
          </cell>
        </row>
        <row r="65">
          <cell r="AO65">
            <v>13</v>
          </cell>
          <cell r="AP65">
            <v>12</v>
          </cell>
          <cell r="AQ65">
            <v>25</v>
          </cell>
        </row>
        <row r="66">
          <cell r="AO66">
            <v>19</v>
          </cell>
          <cell r="AP66">
            <v>18</v>
          </cell>
          <cell r="AQ66">
            <v>37</v>
          </cell>
        </row>
        <row r="67">
          <cell r="AO67">
            <v>15</v>
          </cell>
          <cell r="AP67">
            <v>12</v>
          </cell>
          <cell r="AQ67">
            <v>27</v>
          </cell>
        </row>
        <row r="68">
          <cell r="AO68">
            <v>11</v>
          </cell>
          <cell r="AP68">
            <v>13</v>
          </cell>
          <cell r="AQ68">
            <v>24</v>
          </cell>
        </row>
        <row r="69">
          <cell r="AO69">
            <v>6</v>
          </cell>
          <cell r="AP69">
            <v>6</v>
          </cell>
          <cell r="AQ69">
            <v>12</v>
          </cell>
        </row>
        <row r="70">
          <cell r="AO70">
            <v>10</v>
          </cell>
          <cell r="AP70">
            <v>18</v>
          </cell>
          <cell r="AQ70">
            <v>28</v>
          </cell>
        </row>
        <row r="71">
          <cell r="AO71">
            <v>6</v>
          </cell>
          <cell r="AP71">
            <v>10</v>
          </cell>
          <cell r="AQ71">
            <v>16</v>
          </cell>
        </row>
        <row r="72">
          <cell r="AO72">
            <v>9</v>
          </cell>
          <cell r="AP72">
            <v>15</v>
          </cell>
          <cell r="AQ72">
            <v>24</v>
          </cell>
        </row>
        <row r="73">
          <cell r="AO73">
            <v>5</v>
          </cell>
          <cell r="AP73">
            <v>10</v>
          </cell>
          <cell r="AQ73">
            <v>15</v>
          </cell>
        </row>
        <row r="74">
          <cell r="AO74">
            <v>8</v>
          </cell>
          <cell r="AP74">
            <v>9</v>
          </cell>
          <cell r="AQ74">
            <v>17</v>
          </cell>
        </row>
        <row r="75">
          <cell r="AO75">
            <v>6</v>
          </cell>
          <cell r="AP75">
            <v>6</v>
          </cell>
          <cell r="AQ75">
            <v>12</v>
          </cell>
        </row>
        <row r="76">
          <cell r="AO76">
            <v>6</v>
          </cell>
          <cell r="AP76">
            <v>9</v>
          </cell>
          <cell r="AQ76">
            <v>15</v>
          </cell>
        </row>
        <row r="77">
          <cell r="AO77">
            <v>7</v>
          </cell>
          <cell r="AP77">
            <v>8</v>
          </cell>
          <cell r="AQ77">
            <v>15</v>
          </cell>
        </row>
        <row r="78">
          <cell r="AO78">
            <v>6</v>
          </cell>
          <cell r="AP78">
            <v>12</v>
          </cell>
          <cell r="AQ78">
            <v>18</v>
          </cell>
        </row>
        <row r="79">
          <cell r="AO79">
            <v>9</v>
          </cell>
          <cell r="AP79">
            <v>7</v>
          </cell>
          <cell r="AQ79">
            <v>16</v>
          </cell>
        </row>
        <row r="80">
          <cell r="AO80">
            <v>2</v>
          </cell>
          <cell r="AP80">
            <v>10</v>
          </cell>
          <cell r="AQ80">
            <v>12</v>
          </cell>
        </row>
        <row r="81">
          <cell r="AO81">
            <v>3</v>
          </cell>
          <cell r="AP81">
            <v>11</v>
          </cell>
          <cell r="AQ81">
            <v>14</v>
          </cell>
        </row>
        <row r="82">
          <cell r="AO82">
            <v>3</v>
          </cell>
          <cell r="AP82">
            <v>9</v>
          </cell>
          <cell r="AQ82">
            <v>12</v>
          </cell>
        </row>
        <row r="83">
          <cell r="AO83">
            <v>33</v>
          </cell>
          <cell r="AP83">
            <v>55</v>
          </cell>
          <cell r="AQ83">
            <v>88</v>
          </cell>
        </row>
        <row r="84">
          <cell r="AO84">
            <v>1904</v>
          </cell>
          <cell r="AP84">
            <v>2025</v>
          </cell>
          <cell r="AQ84">
            <v>3929</v>
          </cell>
        </row>
      </sheetData>
      <sheetData sheetId="10">
        <row r="2">
          <cell r="AO2">
            <v>36</v>
          </cell>
          <cell r="AP2">
            <v>28</v>
          </cell>
          <cell r="AQ2">
            <v>64</v>
          </cell>
          <cell r="AT2">
            <v>124</v>
          </cell>
          <cell r="AU2">
            <v>98</v>
          </cell>
          <cell r="AV2">
            <v>222</v>
          </cell>
        </row>
        <row r="3">
          <cell r="AO3">
            <v>12</v>
          </cell>
          <cell r="AP3">
            <v>22</v>
          </cell>
          <cell r="AQ3">
            <v>34</v>
          </cell>
          <cell r="AT3">
            <v>134</v>
          </cell>
          <cell r="AU3">
            <v>147</v>
          </cell>
          <cell r="AV3">
            <v>281</v>
          </cell>
        </row>
        <row r="4">
          <cell r="AO4">
            <v>20</v>
          </cell>
          <cell r="AP4">
            <v>14</v>
          </cell>
          <cell r="AQ4">
            <v>34</v>
          </cell>
          <cell r="AT4">
            <v>154</v>
          </cell>
          <cell r="AU4">
            <v>136</v>
          </cell>
          <cell r="AV4">
            <v>290</v>
          </cell>
        </row>
        <row r="5">
          <cell r="AO5">
            <v>25</v>
          </cell>
          <cell r="AP5">
            <v>15</v>
          </cell>
          <cell r="AQ5">
            <v>40</v>
          </cell>
          <cell r="AT5">
            <v>115</v>
          </cell>
          <cell r="AU5">
            <v>109</v>
          </cell>
          <cell r="AV5">
            <v>224</v>
          </cell>
        </row>
        <row r="6">
          <cell r="AO6">
            <v>31</v>
          </cell>
          <cell r="AP6">
            <v>19</v>
          </cell>
          <cell r="AQ6">
            <v>50</v>
          </cell>
          <cell r="AT6">
            <v>124</v>
          </cell>
          <cell r="AU6">
            <v>111</v>
          </cell>
          <cell r="AV6">
            <v>235</v>
          </cell>
        </row>
        <row r="7">
          <cell r="AO7">
            <v>22</v>
          </cell>
          <cell r="AP7">
            <v>26</v>
          </cell>
          <cell r="AQ7">
            <v>48</v>
          </cell>
          <cell r="AT7">
            <v>106</v>
          </cell>
          <cell r="AU7">
            <v>108</v>
          </cell>
          <cell r="AV7">
            <v>214</v>
          </cell>
        </row>
        <row r="8">
          <cell r="AO8">
            <v>27</v>
          </cell>
          <cell r="AP8">
            <v>24</v>
          </cell>
          <cell r="AQ8">
            <v>51</v>
          </cell>
          <cell r="AT8">
            <v>85</v>
          </cell>
          <cell r="AU8">
            <v>95</v>
          </cell>
          <cell r="AV8">
            <v>180</v>
          </cell>
        </row>
        <row r="9">
          <cell r="AO9">
            <v>27</v>
          </cell>
          <cell r="AP9">
            <v>24</v>
          </cell>
          <cell r="AQ9">
            <v>51</v>
          </cell>
          <cell r="AT9">
            <v>69</v>
          </cell>
          <cell r="AU9">
            <v>86</v>
          </cell>
          <cell r="AV9">
            <v>155</v>
          </cell>
        </row>
        <row r="10">
          <cell r="AO10">
            <v>33</v>
          </cell>
          <cell r="AP10">
            <v>30</v>
          </cell>
          <cell r="AQ10">
            <v>63</v>
          </cell>
          <cell r="AT10">
            <v>61</v>
          </cell>
          <cell r="AU10">
            <v>64</v>
          </cell>
          <cell r="AV10">
            <v>125</v>
          </cell>
        </row>
        <row r="11">
          <cell r="AO11">
            <v>25</v>
          </cell>
          <cell r="AP11">
            <v>43</v>
          </cell>
          <cell r="AQ11">
            <v>68</v>
          </cell>
          <cell r="AT11">
            <v>56</v>
          </cell>
          <cell r="AU11">
            <v>71</v>
          </cell>
          <cell r="AV11">
            <v>127</v>
          </cell>
        </row>
        <row r="12">
          <cell r="AO12">
            <v>22</v>
          </cell>
          <cell r="AP12">
            <v>24</v>
          </cell>
          <cell r="AQ12">
            <v>46</v>
          </cell>
          <cell r="AT12">
            <v>50</v>
          </cell>
          <cell r="AU12">
            <v>83</v>
          </cell>
          <cell r="AV12">
            <v>133</v>
          </cell>
        </row>
        <row r="13">
          <cell r="AO13">
            <v>28</v>
          </cell>
          <cell r="AP13">
            <v>28</v>
          </cell>
          <cell r="AQ13">
            <v>56</v>
          </cell>
          <cell r="AT13">
            <v>55</v>
          </cell>
          <cell r="AU13">
            <v>54</v>
          </cell>
          <cell r="AV13">
            <v>109</v>
          </cell>
        </row>
        <row r="14">
          <cell r="AO14">
            <v>33</v>
          </cell>
          <cell r="AP14">
            <v>35</v>
          </cell>
          <cell r="AQ14">
            <v>68</v>
          </cell>
          <cell r="AT14">
            <v>40</v>
          </cell>
          <cell r="AU14">
            <v>35</v>
          </cell>
          <cell r="AV14">
            <v>75</v>
          </cell>
        </row>
        <row r="15">
          <cell r="AO15">
            <v>37</v>
          </cell>
          <cell r="AP15">
            <v>21</v>
          </cell>
          <cell r="AQ15">
            <v>58</v>
          </cell>
          <cell r="AT15">
            <v>30</v>
          </cell>
          <cell r="AU15">
            <v>46</v>
          </cell>
          <cell r="AV15">
            <v>76</v>
          </cell>
        </row>
        <row r="16">
          <cell r="AO16">
            <v>34</v>
          </cell>
          <cell r="AP16">
            <v>28</v>
          </cell>
          <cell r="AQ16">
            <v>62</v>
          </cell>
          <cell r="AT16">
            <v>22</v>
          </cell>
          <cell r="AU16">
            <v>23</v>
          </cell>
          <cell r="AV16">
            <v>45</v>
          </cell>
        </row>
        <row r="17">
          <cell r="AO17">
            <v>32</v>
          </cell>
          <cell r="AP17">
            <v>22</v>
          </cell>
          <cell r="AQ17">
            <v>54</v>
          </cell>
          <cell r="AT17">
            <v>18</v>
          </cell>
          <cell r="AU17">
            <v>31</v>
          </cell>
          <cell r="AV17">
            <v>49</v>
          </cell>
        </row>
        <row r="18">
          <cell r="AO18">
            <v>22</v>
          </cell>
          <cell r="AP18">
            <v>18</v>
          </cell>
          <cell r="AQ18">
            <v>40</v>
          </cell>
          <cell r="AT18">
            <v>28</v>
          </cell>
          <cell r="AU18">
            <v>36</v>
          </cell>
          <cell r="AV18">
            <v>64</v>
          </cell>
        </row>
        <row r="19">
          <cell r="AO19">
            <v>17</v>
          </cell>
          <cell r="AP19">
            <v>24</v>
          </cell>
          <cell r="AQ19">
            <v>41</v>
          </cell>
          <cell r="AT19">
            <v>1271</v>
          </cell>
          <cell r="AU19">
            <v>1333</v>
          </cell>
          <cell r="AV19">
            <v>2604</v>
          </cell>
        </row>
        <row r="20">
          <cell r="AO20">
            <v>21</v>
          </cell>
          <cell r="AP20">
            <v>24</v>
          </cell>
          <cell r="AQ20">
            <v>45</v>
          </cell>
        </row>
        <row r="21">
          <cell r="AO21">
            <v>23</v>
          </cell>
          <cell r="AP21">
            <v>21</v>
          </cell>
          <cell r="AQ21">
            <v>44</v>
          </cell>
        </row>
        <row r="22">
          <cell r="AO22">
            <v>32</v>
          </cell>
          <cell r="AP22">
            <v>21</v>
          </cell>
          <cell r="AQ22">
            <v>53</v>
          </cell>
        </row>
        <row r="23">
          <cell r="AO23">
            <v>22</v>
          </cell>
          <cell r="AP23">
            <v>22</v>
          </cell>
          <cell r="AQ23">
            <v>44</v>
          </cell>
        </row>
        <row r="24">
          <cell r="AO24">
            <v>26</v>
          </cell>
          <cell r="AP24">
            <v>27</v>
          </cell>
          <cell r="AQ24">
            <v>53</v>
          </cell>
        </row>
        <row r="25">
          <cell r="AO25">
            <v>20</v>
          </cell>
          <cell r="AP25">
            <v>24</v>
          </cell>
          <cell r="AQ25">
            <v>44</v>
          </cell>
        </row>
        <row r="26">
          <cell r="AO26">
            <v>24</v>
          </cell>
          <cell r="AP26">
            <v>17</v>
          </cell>
          <cell r="AQ26">
            <v>41</v>
          </cell>
        </row>
        <row r="27">
          <cell r="AO27">
            <v>18</v>
          </cell>
          <cell r="AP27">
            <v>16</v>
          </cell>
          <cell r="AQ27">
            <v>34</v>
          </cell>
        </row>
        <row r="28">
          <cell r="AO28">
            <v>27</v>
          </cell>
          <cell r="AP28">
            <v>28</v>
          </cell>
          <cell r="AQ28">
            <v>55</v>
          </cell>
        </row>
        <row r="29">
          <cell r="AO29">
            <v>23</v>
          </cell>
          <cell r="AP29">
            <v>19</v>
          </cell>
          <cell r="AQ29">
            <v>42</v>
          </cell>
        </row>
        <row r="30">
          <cell r="AO30">
            <v>17</v>
          </cell>
          <cell r="AP30">
            <v>18</v>
          </cell>
          <cell r="AQ30">
            <v>35</v>
          </cell>
        </row>
        <row r="31">
          <cell r="AO31">
            <v>21</v>
          </cell>
          <cell r="AP31">
            <v>27</v>
          </cell>
          <cell r="AQ31">
            <v>48</v>
          </cell>
        </row>
        <row r="32">
          <cell r="AO32">
            <v>16</v>
          </cell>
          <cell r="AP32">
            <v>19</v>
          </cell>
          <cell r="AQ32">
            <v>35</v>
          </cell>
        </row>
        <row r="33">
          <cell r="AO33">
            <v>15</v>
          </cell>
          <cell r="AP33">
            <v>28</v>
          </cell>
          <cell r="AQ33">
            <v>43</v>
          </cell>
        </row>
        <row r="34">
          <cell r="AO34">
            <v>20</v>
          </cell>
          <cell r="AP34">
            <v>12</v>
          </cell>
          <cell r="AQ34">
            <v>32</v>
          </cell>
        </row>
        <row r="35">
          <cell r="AO35">
            <v>20</v>
          </cell>
          <cell r="AP35">
            <v>25</v>
          </cell>
          <cell r="AQ35">
            <v>45</v>
          </cell>
        </row>
        <row r="36">
          <cell r="AO36">
            <v>14</v>
          </cell>
          <cell r="AP36">
            <v>11</v>
          </cell>
          <cell r="AQ36">
            <v>25</v>
          </cell>
        </row>
        <row r="37">
          <cell r="AO37">
            <v>18</v>
          </cell>
          <cell r="AP37">
            <v>19</v>
          </cell>
          <cell r="AQ37">
            <v>37</v>
          </cell>
        </row>
        <row r="38">
          <cell r="AO38">
            <v>15</v>
          </cell>
          <cell r="AP38">
            <v>24</v>
          </cell>
          <cell r="AQ38">
            <v>39</v>
          </cell>
        </row>
        <row r="39">
          <cell r="AO39">
            <v>11</v>
          </cell>
          <cell r="AP39">
            <v>17</v>
          </cell>
          <cell r="AQ39">
            <v>28</v>
          </cell>
        </row>
        <row r="40">
          <cell r="AO40">
            <v>11</v>
          </cell>
          <cell r="AP40">
            <v>15</v>
          </cell>
          <cell r="AQ40">
            <v>26</v>
          </cell>
        </row>
        <row r="41">
          <cell r="AO41">
            <v>14</v>
          </cell>
          <cell r="AP41">
            <v>11</v>
          </cell>
          <cell r="AQ41">
            <v>25</v>
          </cell>
        </row>
        <row r="42">
          <cell r="AO42">
            <v>18</v>
          </cell>
          <cell r="AP42">
            <v>14</v>
          </cell>
          <cell r="AQ42">
            <v>32</v>
          </cell>
        </row>
        <row r="43">
          <cell r="AO43">
            <v>9</v>
          </cell>
          <cell r="AP43">
            <v>14</v>
          </cell>
          <cell r="AQ43">
            <v>23</v>
          </cell>
        </row>
        <row r="44">
          <cell r="AO44">
            <v>13</v>
          </cell>
          <cell r="AP44">
            <v>15</v>
          </cell>
          <cell r="AQ44">
            <v>28</v>
          </cell>
        </row>
        <row r="45">
          <cell r="AO45">
            <v>12</v>
          </cell>
          <cell r="AP45">
            <v>9</v>
          </cell>
          <cell r="AQ45">
            <v>21</v>
          </cell>
        </row>
        <row r="46">
          <cell r="AO46">
            <v>9</v>
          </cell>
          <cell r="AP46">
            <v>12</v>
          </cell>
          <cell r="AQ46">
            <v>21</v>
          </cell>
        </row>
        <row r="47">
          <cell r="AO47">
            <v>12</v>
          </cell>
          <cell r="AP47">
            <v>17</v>
          </cell>
          <cell r="AQ47">
            <v>29</v>
          </cell>
        </row>
        <row r="48">
          <cell r="AO48">
            <v>15</v>
          </cell>
          <cell r="AP48">
            <v>12</v>
          </cell>
          <cell r="AQ48">
            <v>27</v>
          </cell>
        </row>
        <row r="49">
          <cell r="AO49">
            <v>15</v>
          </cell>
          <cell r="AP49">
            <v>13</v>
          </cell>
          <cell r="AQ49">
            <v>28</v>
          </cell>
        </row>
        <row r="50">
          <cell r="AO50">
            <v>3</v>
          </cell>
          <cell r="AP50">
            <v>14</v>
          </cell>
          <cell r="AQ50">
            <v>17</v>
          </cell>
        </row>
        <row r="51">
          <cell r="AO51">
            <v>11</v>
          </cell>
          <cell r="AP51">
            <v>15</v>
          </cell>
          <cell r="AQ51">
            <v>26</v>
          </cell>
        </row>
        <row r="52">
          <cell r="AO52">
            <v>12</v>
          </cell>
          <cell r="AP52">
            <v>23</v>
          </cell>
          <cell r="AQ52">
            <v>35</v>
          </cell>
        </row>
        <row r="53">
          <cell r="AO53">
            <v>9</v>
          </cell>
          <cell r="AP53">
            <v>11</v>
          </cell>
          <cell r="AQ53">
            <v>20</v>
          </cell>
        </row>
        <row r="54">
          <cell r="AO54">
            <v>8</v>
          </cell>
          <cell r="AP54">
            <v>10</v>
          </cell>
          <cell r="AQ54">
            <v>18</v>
          </cell>
        </row>
        <row r="55">
          <cell r="AO55">
            <v>12</v>
          </cell>
          <cell r="AP55">
            <v>20</v>
          </cell>
          <cell r="AQ55">
            <v>32</v>
          </cell>
        </row>
        <row r="56">
          <cell r="AO56">
            <v>9</v>
          </cell>
          <cell r="AP56">
            <v>19</v>
          </cell>
          <cell r="AQ56">
            <v>28</v>
          </cell>
        </row>
        <row r="57">
          <cell r="AO57">
            <v>11</v>
          </cell>
          <cell r="AP57">
            <v>6</v>
          </cell>
          <cell r="AQ57">
            <v>17</v>
          </cell>
        </row>
        <row r="58">
          <cell r="AO58">
            <v>6</v>
          </cell>
          <cell r="AP58">
            <v>12</v>
          </cell>
          <cell r="AQ58">
            <v>18</v>
          </cell>
        </row>
        <row r="59">
          <cell r="AO59">
            <v>13</v>
          </cell>
          <cell r="AP59">
            <v>10</v>
          </cell>
          <cell r="AQ59">
            <v>23</v>
          </cell>
        </row>
        <row r="60">
          <cell r="AO60">
            <v>14</v>
          </cell>
          <cell r="AP60">
            <v>13</v>
          </cell>
          <cell r="AQ60">
            <v>27</v>
          </cell>
        </row>
        <row r="61">
          <cell r="AO61">
            <v>11</v>
          </cell>
          <cell r="AP61">
            <v>13</v>
          </cell>
          <cell r="AQ61">
            <v>24</v>
          </cell>
        </row>
        <row r="62">
          <cell r="AO62">
            <v>9</v>
          </cell>
          <cell r="AP62">
            <v>8</v>
          </cell>
          <cell r="AQ62">
            <v>17</v>
          </cell>
        </row>
        <row r="63">
          <cell r="AO63">
            <v>9</v>
          </cell>
          <cell r="AP63">
            <v>9</v>
          </cell>
          <cell r="AQ63">
            <v>18</v>
          </cell>
        </row>
        <row r="64">
          <cell r="AO64">
            <v>5</v>
          </cell>
          <cell r="AP64">
            <v>8</v>
          </cell>
          <cell r="AQ64">
            <v>13</v>
          </cell>
        </row>
        <row r="65">
          <cell r="AO65">
            <v>10</v>
          </cell>
          <cell r="AP65">
            <v>4</v>
          </cell>
          <cell r="AQ65">
            <v>14</v>
          </cell>
        </row>
        <row r="66">
          <cell r="AO66">
            <v>7</v>
          </cell>
          <cell r="AP66">
            <v>6</v>
          </cell>
          <cell r="AQ66">
            <v>13</v>
          </cell>
        </row>
        <row r="67">
          <cell r="AO67">
            <v>9</v>
          </cell>
          <cell r="AP67">
            <v>10</v>
          </cell>
          <cell r="AQ67">
            <v>19</v>
          </cell>
        </row>
        <row r="68">
          <cell r="AO68">
            <v>3</v>
          </cell>
          <cell r="AP68">
            <v>6</v>
          </cell>
          <cell r="AQ68">
            <v>9</v>
          </cell>
        </row>
        <row r="69">
          <cell r="AO69">
            <v>3</v>
          </cell>
          <cell r="AP69">
            <v>15</v>
          </cell>
          <cell r="AQ69">
            <v>18</v>
          </cell>
        </row>
        <row r="70">
          <cell r="AO70">
            <v>6</v>
          </cell>
          <cell r="AP70">
            <v>9</v>
          </cell>
          <cell r="AQ70">
            <v>15</v>
          </cell>
        </row>
        <row r="71">
          <cell r="AO71">
            <v>9</v>
          </cell>
          <cell r="AP71">
            <v>6</v>
          </cell>
          <cell r="AQ71">
            <v>15</v>
          </cell>
        </row>
        <row r="72">
          <cell r="AO72">
            <v>5</v>
          </cell>
          <cell r="AP72">
            <v>6</v>
          </cell>
          <cell r="AQ72">
            <v>11</v>
          </cell>
        </row>
        <row r="73">
          <cell r="AO73">
            <v>5</v>
          </cell>
          <cell r="AP73">
            <v>4</v>
          </cell>
          <cell r="AQ73">
            <v>9</v>
          </cell>
        </row>
        <row r="74">
          <cell r="AO74">
            <v>3</v>
          </cell>
          <cell r="AP74">
            <v>2</v>
          </cell>
          <cell r="AQ74">
            <v>5</v>
          </cell>
        </row>
        <row r="75">
          <cell r="AO75">
            <v>3</v>
          </cell>
          <cell r="AP75">
            <v>7</v>
          </cell>
          <cell r="AQ75">
            <v>10</v>
          </cell>
        </row>
        <row r="76">
          <cell r="AO76">
            <v>6</v>
          </cell>
          <cell r="AP76">
            <v>4</v>
          </cell>
          <cell r="AQ76">
            <v>10</v>
          </cell>
        </row>
        <row r="77">
          <cell r="AO77">
            <v>6</v>
          </cell>
          <cell r="AP77">
            <v>8</v>
          </cell>
          <cell r="AQ77">
            <v>14</v>
          </cell>
        </row>
        <row r="78">
          <cell r="AO78">
            <v>3</v>
          </cell>
          <cell r="AP78">
            <v>10</v>
          </cell>
          <cell r="AQ78">
            <v>13</v>
          </cell>
        </row>
        <row r="79">
          <cell r="AO79">
            <v>2</v>
          </cell>
          <cell r="AP79">
            <v>2</v>
          </cell>
          <cell r="AQ79">
            <v>4</v>
          </cell>
        </row>
        <row r="80">
          <cell r="AO80">
            <v>4</v>
          </cell>
          <cell r="AP80">
            <v>6</v>
          </cell>
          <cell r="AQ80">
            <v>10</v>
          </cell>
        </row>
        <row r="81">
          <cell r="AO81">
            <v>3</v>
          </cell>
          <cell r="AP81">
            <v>5</v>
          </cell>
          <cell r="AQ81">
            <v>8</v>
          </cell>
        </row>
        <row r="82">
          <cell r="AO82">
            <v>3</v>
          </cell>
          <cell r="AP82">
            <v>3</v>
          </cell>
          <cell r="AQ82">
            <v>6</v>
          </cell>
        </row>
        <row r="83">
          <cell r="AO83">
            <v>25</v>
          </cell>
          <cell r="AP83">
            <v>33</v>
          </cell>
          <cell r="AQ83">
            <v>58</v>
          </cell>
        </row>
        <row r="84">
          <cell r="AO84">
            <v>1271</v>
          </cell>
          <cell r="AP84">
            <v>1333</v>
          </cell>
          <cell r="AQ84">
            <v>2604</v>
          </cell>
        </row>
      </sheetData>
      <sheetData sheetId="11">
        <row r="2">
          <cell r="AO2">
            <v>25</v>
          </cell>
          <cell r="AP2">
            <v>17</v>
          </cell>
          <cell r="AQ2">
            <v>42</v>
          </cell>
          <cell r="AT2">
            <v>69</v>
          </cell>
          <cell r="AU2">
            <v>84</v>
          </cell>
          <cell r="AV2">
            <v>153</v>
          </cell>
        </row>
        <row r="3">
          <cell r="AO3">
            <v>18</v>
          </cell>
          <cell r="AP3">
            <v>15</v>
          </cell>
          <cell r="AQ3">
            <v>33</v>
          </cell>
          <cell r="AT3">
            <v>106</v>
          </cell>
          <cell r="AU3">
            <v>84</v>
          </cell>
          <cell r="AV3">
            <v>190</v>
          </cell>
        </row>
        <row r="4">
          <cell r="AO4">
            <v>3</v>
          </cell>
          <cell r="AP4">
            <v>12</v>
          </cell>
          <cell r="AQ4">
            <v>15</v>
          </cell>
          <cell r="AT4">
            <v>102</v>
          </cell>
          <cell r="AU4">
            <v>83</v>
          </cell>
          <cell r="AV4">
            <v>185</v>
          </cell>
        </row>
        <row r="5">
          <cell r="AO5">
            <v>12</v>
          </cell>
          <cell r="AP5">
            <v>21</v>
          </cell>
          <cell r="AQ5">
            <v>33</v>
          </cell>
          <cell r="AT5">
            <v>109</v>
          </cell>
          <cell r="AU5">
            <v>99</v>
          </cell>
          <cell r="AV5">
            <v>208</v>
          </cell>
        </row>
        <row r="6">
          <cell r="AO6">
            <v>11</v>
          </cell>
          <cell r="AP6">
            <v>19</v>
          </cell>
          <cell r="AQ6">
            <v>30</v>
          </cell>
          <cell r="AT6">
            <v>90</v>
          </cell>
          <cell r="AU6">
            <v>92</v>
          </cell>
          <cell r="AV6">
            <v>182</v>
          </cell>
        </row>
        <row r="7">
          <cell r="AO7">
            <v>27</v>
          </cell>
          <cell r="AP7">
            <v>14</v>
          </cell>
          <cell r="AQ7">
            <v>41</v>
          </cell>
          <cell r="AT7">
            <v>90</v>
          </cell>
          <cell r="AU7">
            <v>81</v>
          </cell>
          <cell r="AV7">
            <v>171</v>
          </cell>
        </row>
        <row r="8">
          <cell r="AO8">
            <v>17</v>
          </cell>
          <cell r="AP8">
            <v>14</v>
          </cell>
          <cell r="AQ8">
            <v>31</v>
          </cell>
          <cell r="AT8">
            <v>66</v>
          </cell>
          <cell r="AU8">
            <v>79</v>
          </cell>
          <cell r="AV8">
            <v>145</v>
          </cell>
        </row>
        <row r="9">
          <cell r="AO9">
            <v>28</v>
          </cell>
          <cell r="AP9">
            <v>15</v>
          </cell>
          <cell r="AQ9">
            <v>43</v>
          </cell>
          <cell r="AT9">
            <v>64</v>
          </cell>
          <cell r="AU9">
            <v>69</v>
          </cell>
          <cell r="AV9">
            <v>133</v>
          </cell>
        </row>
        <row r="10">
          <cell r="AO10">
            <v>16</v>
          </cell>
          <cell r="AP10">
            <v>15</v>
          </cell>
          <cell r="AQ10">
            <v>31</v>
          </cell>
          <cell r="AT10">
            <v>62</v>
          </cell>
          <cell r="AU10">
            <v>54</v>
          </cell>
          <cell r="AV10">
            <v>116</v>
          </cell>
        </row>
        <row r="11">
          <cell r="AO11">
            <v>18</v>
          </cell>
          <cell r="AP11">
            <v>26</v>
          </cell>
          <cell r="AQ11">
            <v>44</v>
          </cell>
          <cell r="AT11">
            <v>58</v>
          </cell>
          <cell r="AU11">
            <v>53</v>
          </cell>
          <cell r="AV11">
            <v>111</v>
          </cell>
        </row>
        <row r="12">
          <cell r="AO12">
            <v>18</v>
          </cell>
          <cell r="AP12">
            <v>21</v>
          </cell>
          <cell r="AQ12">
            <v>39</v>
          </cell>
          <cell r="AT12">
            <v>63</v>
          </cell>
          <cell r="AU12">
            <v>51</v>
          </cell>
          <cell r="AV12">
            <v>114</v>
          </cell>
        </row>
        <row r="13">
          <cell r="AO13">
            <v>20</v>
          </cell>
          <cell r="AP13">
            <v>18</v>
          </cell>
          <cell r="AQ13">
            <v>38</v>
          </cell>
          <cell r="AT13">
            <v>49</v>
          </cell>
          <cell r="AU13">
            <v>39</v>
          </cell>
          <cell r="AV13">
            <v>88</v>
          </cell>
        </row>
        <row r="14">
          <cell r="AO14">
            <v>18</v>
          </cell>
          <cell r="AP14">
            <v>14</v>
          </cell>
          <cell r="AQ14">
            <v>32</v>
          </cell>
          <cell r="AT14">
            <v>27</v>
          </cell>
          <cell r="AU14">
            <v>32</v>
          </cell>
          <cell r="AV14">
            <v>59</v>
          </cell>
        </row>
        <row r="15">
          <cell r="AO15">
            <v>24</v>
          </cell>
          <cell r="AP15">
            <v>15</v>
          </cell>
          <cell r="AQ15">
            <v>39</v>
          </cell>
          <cell r="AT15">
            <v>27</v>
          </cell>
          <cell r="AU15">
            <v>30</v>
          </cell>
          <cell r="AV15">
            <v>57</v>
          </cell>
        </row>
        <row r="16">
          <cell r="AO16">
            <v>22</v>
          </cell>
          <cell r="AP16">
            <v>15</v>
          </cell>
          <cell r="AQ16">
            <v>37</v>
          </cell>
          <cell r="AT16">
            <v>14</v>
          </cell>
          <cell r="AU16">
            <v>21</v>
          </cell>
          <cell r="AV16">
            <v>35</v>
          </cell>
        </row>
        <row r="17">
          <cell r="AO17">
            <v>23</v>
          </cell>
          <cell r="AP17">
            <v>17</v>
          </cell>
          <cell r="AQ17">
            <v>40</v>
          </cell>
          <cell r="AT17">
            <v>12</v>
          </cell>
          <cell r="AU17">
            <v>24</v>
          </cell>
          <cell r="AV17">
            <v>36</v>
          </cell>
        </row>
        <row r="18">
          <cell r="AO18">
            <v>21</v>
          </cell>
          <cell r="AP18">
            <v>24</v>
          </cell>
          <cell r="AQ18">
            <v>45</v>
          </cell>
          <cell r="AT18">
            <v>18</v>
          </cell>
          <cell r="AU18">
            <v>27</v>
          </cell>
          <cell r="AV18">
            <v>45</v>
          </cell>
        </row>
        <row r="19">
          <cell r="AO19">
            <v>26</v>
          </cell>
          <cell r="AP19">
            <v>19</v>
          </cell>
          <cell r="AQ19">
            <v>45</v>
          </cell>
          <cell r="AT19">
            <v>1026</v>
          </cell>
          <cell r="AU19">
            <v>1002</v>
          </cell>
          <cell r="AV19">
            <v>2028</v>
          </cell>
        </row>
        <row r="20">
          <cell r="AO20">
            <v>17</v>
          </cell>
          <cell r="AP20">
            <v>16</v>
          </cell>
          <cell r="AQ20">
            <v>33</v>
          </cell>
        </row>
        <row r="21">
          <cell r="AO21">
            <v>22</v>
          </cell>
          <cell r="AP21">
            <v>23</v>
          </cell>
          <cell r="AQ21">
            <v>45</v>
          </cell>
        </row>
        <row r="22">
          <cell r="AO22">
            <v>13</v>
          </cell>
          <cell r="AP22">
            <v>22</v>
          </cell>
          <cell r="AQ22">
            <v>35</v>
          </cell>
        </row>
        <row r="23">
          <cell r="AO23">
            <v>23</v>
          </cell>
          <cell r="AP23">
            <v>16</v>
          </cell>
          <cell r="AQ23">
            <v>39</v>
          </cell>
        </row>
        <row r="24">
          <cell r="AO24">
            <v>24</v>
          </cell>
          <cell r="AP24">
            <v>20</v>
          </cell>
          <cell r="AQ24">
            <v>44</v>
          </cell>
        </row>
        <row r="25">
          <cell r="AO25">
            <v>16</v>
          </cell>
          <cell r="AP25">
            <v>17</v>
          </cell>
          <cell r="AQ25">
            <v>33</v>
          </cell>
        </row>
        <row r="26">
          <cell r="AO26">
            <v>14</v>
          </cell>
          <cell r="AP26">
            <v>17</v>
          </cell>
          <cell r="AQ26">
            <v>31</v>
          </cell>
        </row>
        <row r="27">
          <cell r="AO27">
            <v>15</v>
          </cell>
          <cell r="AP27">
            <v>20</v>
          </cell>
          <cell r="AQ27">
            <v>35</v>
          </cell>
        </row>
        <row r="28">
          <cell r="AO28">
            <v>18</v>
          </cell>
          <cell r="AP28">
            <v>15</v>
          </cell>
          <cell r="AQ28">
            <v>33</v>
          </cell>
        </row>
        <row r="29">
          <cell r="AO29">
            <v>16</v>
          </cell>
          <cell r="AP29">
            <v>14</v>
          </cell>
          <cell r="AQ29">
            <v>30</v>
          </cell>
        </row>
        <row r="30">
          <cell r="AO30">
            <v>20</v>
          </cell>
          <cell r="AP30">
            <v>20</v>
          </cell>
          <cell r="AQ30">
            <v>40</v>
          </cell>
        </row>
        <row r="31">
          <cell r="AO31">
            <v>21</v>
          </cell>
          <cell r="AP31">
            <v>12</v>
          </cell>
          <cell r="AQ31">
            <v>33</v>
          </cell>
        </row>
        <row r="32">
          <cell r="AO32">
            <v>12</v>
          </cell>
          <cell r="AP32">
            <v>24</v>
          </cell>
          <cell r="AQ32">
            <v>36</v>
          </cell>
        </row>
        <row r="33">
          <cell r="AO33">
            <v>14</v>
          </cell>
          <cell r="AP33">
            <v>14</v>
          </cell>
          <cell r="AQ33">
            <v>28</v>
          </cell>
        </row>
        <row r="34">
          <cell r="AO34">
            <v>16</v>
          </cell>
          <cell r="AP34">
            <v>7</v>
          </cell>
          <cell r="AQ34">
            <v>23</v>
          </cell>
        </row>
        <row r="35">
          <cell r="AO35">
            <v>11</v>
          </cell>
          <cell r="AP35">
            <v>20</v>
          </cell>
          <cell r="AQ35">
            <v>31</v>
          </cell>
        </row>
        <row r="36">
          <cell r="AO36">
            <v>13</v>
          </cell>
          <cell r="AP36">
            <v>14</v>
          </cell>
          <cell r="AQ36">
            <v>27</v>
          </cell>
        </row>
        <row r="37">
          <cell r="AO37">
            <v>18</v>
          </cell>
          <cell r="AP37">
            <v>13</v>
          </cell>
          <cell r="AQ37">
            <v>31</v>
          </cell>
        </row>
        <row r="38">
          <cell r="AO38">
            <v>15</v>
          </cell>
          <cell r="AP38">
            <v>17</v>
          </cell>
          <cell r="AQ38">
            <v>32</v>
          </cell>
        </row>
        <row r="39">
          <cell r="AO39">
            <v>10</v>
          </cell>
          <cell r="AP39">
            <v>8</v>
          </cell>
          <cell r="AQ39">
            <v>18</v>
          </cell>
        </row>
        <row r="40">
          <cell r="AO40">
            <v>6</v>
          </cell>
          <cell r="AP40">
            <v>20</v>
          </cell>
          <cell r="AQ40">
            <v>26</v>
          </cell>
        </row>
        <row r="41">
          <cell r="AO41">
            <v>15</v>
          </cell>
          <cell r="AP41">
            <v>11</v>
          </cell>
          <cell r="AQ41">
            <v>26</v>
          </cell>
        </row>
        <row r="42">
          <cell r="AO42">
            <v>18</v>
          </cell>
          <cell r="AP42">
            <v>12</v>
          </cell>
          <cell r="AQ42">
            <v>30</v>
          </cell>
        </row>
        <row r="43">
          <cell r="AO43">
            <v>15</v>
          </cell>
          <cell r="AP43">
            <v>20</v>
          </cell>
          <cell r="AQ43">
            <v>35</v>
          </cell>
        </row>
        <row r="44">
          <cell r="AO44">
            <v>10</v>
          </cell>
          <cell r="AP44">
            <v>7</v>
          </cell>
          <cell r="AQ44">
            <v>17</v>
          </cell>
        </row>
        <row r="45">
          <cell r="AO45">
            <v>10</v>
          </cell>
          <cell r="AP45">
            <v>6</v>
          </cell>
          <cell r="AQ45">
            <v>16</v>
          </cell>
        </row>
        <row r="46">
          <cell r="AO46">
            <v>9</v>
          </cell>
          <cell r="AP46">
            <v>9</v>
          </cell>
          <cell r="AQ46">
            <v>18</v>
          </cell>
        </row>
        <row r="47">
          <cell r="AO47">
            <v>11</v>
          </cell>
          <cell r="AP47">
            <v>15</v>
          </cell>
          <cell r="AQ47">
            <v>26</v>
          </cell>
        </row>
        <row r="48">
          <cell r="AO48">
            <v>11</v>
          </cell>
          <cell r="AP48">
            <v>10</v>
          </cell>
          <cell r="AQ48">
            <v>21</v>
          </cell>
        </row>
        <row r="49">
          <cell r="AO49">
            <v>11</v>
          </cell>
          <cell r="AP49">
            <v>8</v>
          </cell>
          <cell r="AQ49">
            <v>19</v>
          </cell>
        </row>
        <row r="50">
          <cell r="AO50">
            <v>12</v>
          </cell>
          <cell r="AP50">
            <v>12</v>
          </cell>
          <cell r="AQ50">
            <v>24</v>
          </cell>
        </row>
        <row r="51">
          <cell r="AO51">
            <v>13</v>
          </cell>
          <cell r="AP51">
            <v>8</v>
          </cell>
          <cell r="AQ51">
            <v>21</v>
          </cell>
        </row>
        <row r="52">
          <cell r="AO52">
            <v>10</v>
          </cell>
          <cell r="AP52">
            <v>9</v>
          </cell>
          <cell r="AQ52">
            <v>19</v>
          </cell>
        </row>
        <row r="53">
          <cell r="AO53">
            <v>16</v>
          </cell>
          <cell r="AP53">
            <v>5</v>
          </cell>
          <cell r="AQ53">
            <v>21</v>
          </cell>
        </row>
        <row r="54">
          <cell r="AO54">
            <v>16</v>
          </cell>
          <cell r="AP54">
            <v>13</v>
          </cell>
          <cell r="AQ54">
            <v>29</v>
          </cell>
        </row>
        <row r="55">
          <cell r="AO55">
            <v>6</v>
          </cell>
          <cell r="AP55">
            <v>9</v>
          </cell>
          <cell r="AQ55">
            <v>15</v>
          </cell>
        </row>
        <row r="56">
          <cell r="AO56">
            <v>15</v>
          </cell>
          <cell r="AP56">
            <v>15</v>
          </cell>
          <cell r="AQ56">
            <v>30</v>
          </cell>
        </row>
        <row r="57">
          <cell r="AO57">
            <v>16</v>
          </cell>
          <cell r="AP57">
            <v>11</v>
          </cell>
          <cell r="AQ57">
            <v>27</v>
          </cell>
        </row>
        <row r="58">
          <cell r="AO58">
            <v>6</v>
          </cell>
          <cell r="AP58">
            <v>5</v>
          </cell>
          <cell r="AQ58">
            <v>11</v>
          </cell>
        </row>
        <row r="59">
          <cell r="AO59">
            <v>11</v>
          </cell>
          <cell r="AP59">
            <v>3</v>
          </cell>
          <cell r="AQ59">
            <v>14</v>
          </cell>
        </row>
        <row r="60">
          <cell r="AO60">
            <v>8</v>
          </cell>
          <cell r="AP60">
            <v>11</v>
          </cell>
          <cell r="AQ60">
            <v>19</v>
          </cell>
        </row>
        <row r="61">
          <cell r="AO61">
            <v>8</v>
          </cell>
          <cell r="AP61">
            <v>9</v>
          </cell>
          <cell r="AQ61">
            <v>17</v>
          </cell>
        </row>
        <row r="62">
          <cell r="AO62">
            <v>3</v>
          </cell>
          <cell r="AP62">
            <v>4</v>
          </cell>
          <cell r="AQ62">
            <v>7</v>
          </cell>
        </row>
        <row r="63">
          <cell r="AO63">
            <v>7</v>
          </cell>
          <cell r="AP63">
            <v>5</v>
          </cell>
          <cell r="AQ63">
            <v>12</v>
          </cell>
        </row>
        <row r="64">
          <cell r="AO64">
            <v>7</v>
          </cell>
          <cell r="AP64">
            <v>12</v>
          </cell>
          <cell r="AQ64">
            <v>19</v>
          </cell>
        </row>
        <row r="65">
          <cell r="AO65">
            <v>6</v>
          </cell>
          <cell r="AP65">
            <v>2</v>
          </cell>
          <cell r="AQ65">
            <v>8</v>
          </cell>
        </row>
        <row r="66">
          <cell r="AO66">
            <v>4</v>
          </cell>
          <cell r="AP66">
            <v>9</v>
          </cell>
          <cell r="AQ66">
            <v>13</v>
          </cell>
        </row>
        <row r="67">
          <cell r="AO67">
            <v>6</v>
          </cell>
          <cell r="AP67">
            <v>5</v>
          </cell>
          <cell r="AQ67">
            <v>11</v>
          </cell>
        </row>
        <row r="68">
          <cell r="AO68">
            <v>5</v>
          </cell>
          <cell r="AP68">
            <v>4</v>
          </cell>
          <cell r="AQ68">
            <v>9</v>
          </cell>
        </row>
        <row r="69">
          <cell r="AO69">
            <v>4</v>
          </cell>
          <cell r="AP69">
            <v>6</v>
          </cell>
          <cell r="AQ69">
            <v>10</v>
          </cell>
        </row>
        <row r="70">
          <cell r="AO70">
            <v>7</v>
          </cell>
          <cell r="AP70">
            <v>8</v>
          </cell>
          <cell r="AQ70">
            <v>15</v>
          </cell>
        </row>
        <row r="71">
          <cell r="AO71">
            <v>5</v>
          </cell>
          <cell r="AP71">
            <v>7</v>
          </cell>
          <cell r="AQ71">
            <v>12</v>
          </cell>
        </row>
        <row r="72">
          <cell r="AO72">
            <v>3</v>
          </cell>
          <cell r="AP72">
            <v>8</v>
          </cell>
          <cell r="AQ72">
            <v>11</v>
          </cell>
        </row>
        <row r="73">
          <cell r="AO73">
            <v>5</v>
          </cell>
          <cell r="AP73">
            <v>5</v>
          </cell>
          <cell r="AQ73">
            <v>10</v>
          </cell>
        </row>
        <row r="74">
          <cell r="AQ74">
            <v>0</v>
          </cell>
        </row>
        <row r="75">
          <cell r="AO75">
            <v>3</v>
          </cell>
          <cell r="AP75">
            <v>2</v>
          </cell>
          <cell r="AQ75">
            <v>5</v>
          </cell>
        </row>
        <row r="76">
          <cell r="AO76">
            <v>3</v>
          </cell>
          <cell r="AP76">
            <v>6</v>
          </cell>
          <cell r="AQ76">
            <v>9</v>
          </cell>
        </row>
        <row r="77">
          <cell r="AO77">
            <v>1</v>
          </cell>
          <cell r="AP77">
            <v>3</v>
          </cell>
          <cell r="AQ77">
            <v>4</v>
          </cell>
        </row>
        <row r="78">
          <cell r="AO78">
            <v>4</v>
          </cell>
          <cell r="AP78">
            <v>5</v>
          </cell>
          <cell r="AQ78">
            <v>9</v>
          </cell>
        </row>
        <row r="79">
          <cell r="AO79">
            <v>4</v>
          </cell>
          <cell r="AP79">
            <v>3</v>
          </cell>
          <cell r="AQ79">
            <v>7</v>
          </cell>
        </row>
        <row r="80">
          <cell r="AO80">
            <v>1</v>
          </cell>
          <cell r="AP80">
            <v>8</v>
          </cell>
          <cell r="AQ80">
            <v>9</v>
          </cell>
        </row>
        <row r="81">
          <cell r="AO81">
            <v>2</v>
          </cell>
          <cell r="AP81">
            <v>5</v>
          </cell>
          <cell r="AQ81">
            <v>7</v>
          </cell>
        </row>
        <row r="82">
          <cell r="AO82">
            <v>5</v>
          </cell>
          <cell r="AP82">
            <v>2</v>
          </cell>
          <cell r="AQ82">
            <v>7</v>
          </cell>
        </row>
        <row r="83">
          <cell r="AO83">
            <v>13</v>
          </cell>
          <cell r="AP83">
            <v>25</v>
          </cell>
          <cell r="AQ83">
            <v>38</v>
          </cell>
        </row>
        <row r="84">
          <cell r="AO84">
            <v>1026</v>
          </cell>
          <cell r="AP84">
            <v>1002</v>
          </cell>
          <cell r="AQ84">
            <v>2028</v>
          </cell>
        </row>
      </sheetData>
      <sheetData sheetId="12">
        <row r="2">
          <cell r="AO2">
            <v>20</v>
          </cell>
          <cell r="AP2">
            <v>19</v>
          </cell>
          <cell r="AQ2">
            <v>39</v>
          </cell>
          <cell r="AT2">
            <v>84</v>
          </cell>
          <cell r="AU2">
            <v>80</v>
          </cell>
          <cell r="AV2">
            <v>164</v>
          </cell>
        </row>
        <row r="3">
          <cell r="AO3">
            <v>16</v>
          </cell>
          <cell r="AP3">
            <v>18</v>
          </cell>
          <cell r="AQ3">
            <v>34</v>
          </cell>
          <cell r="AT3">
            <v>81</v>
          </cell>
          <cell r="AU3">
            <v>93</v>
          </cell>
          <cell r="AV3">
            <v>174</v>
          </cell>
        </row>
        <row r="4">
          <cell r="AO4">
            <v>14</v>
          </cell>
          <cell r="AP4">
            <v>18</v>
          </cell>
          <cell r="AQ4">
            <v>32</v>
          </cell>
          <cell r="AT4">
            <v>88</v>
          </cell>
          <cell r="AU4">
            <v>89</v>
          </cell>
          <cell r="AV4">
            <v>177</v>
          </cell>
        </row>
        <row r="5">
          <cell r="AO5">
            <v>14</v>
          </cell>
          <cell r="AP5">
            <v>12</v>
          </cell>
          <cell r="AQ5">
            <v>26</v>
          </cell>
          <cell r="AT5">
            <v>113</v>
          </cell>
          <cell r="AU5">
            <v>85</v>
          </cell>
          <cell r="AV5">
            <v>198</v>
          </cell>
        </row>
        <row r="6">
          <cell r="AO6">
            <v>20</v>
          </cell>
          <cell r="AP6">
            <v>13</v>
          </cell>
          <cell r="AQ6">
            <v>33</v>
          </cell>
          <cell r="AT6">
            <v>132</v>
          </cell>
          <cell r="AU6">
            <v>102</v>
          </cell>
          <cell r="AV6">
            <v>234</v>
          </cell>
        </row>
        <row r="7">
          <cell r="AO7">
            <v>12</v>
          </cell>
          <cell r="AP7">
            <v>20</v>
          </cell>
          <cell r="AQ7">
            <v>32</v>
          </cell>
          <cell r="AT7">
            <v>86</v>
          </cell>
          <cell r="AU7">
            <v>88</v>
          </cell>
          <cell r="AV7">
            <v>174</v>
          </cell>
        </row>
        <row r="8">
          <cell r="AO8">
            <v>17</v>
          </cell>
          <cell r="AP8">
            <v>19</v>
          </cell>
          <cell r="AQ8">
            <v>36</v>
          </cell>
          <cell r="AT8">
            <v>84</v>
          </cell>
          <cell r="AU8">
            <v>87</v>
          </cell>
          <cell r="AV8">
            <v>171</v>
          </cell>
        </row>
        <row r="9">
          <cell r="AO9">
            <v>14</v>
          </cell>
          <cell r="AP9">
            <v>10</v>
          </cell>
          <cell r="AQ9">
            <v>24</v>
          </cell>
          <cell r="AT9">
            <v>71</v>
          </cell>
          <cell r="AU9">
            <v>82</v>
          </cell>
          <cell r="AV9">
            <v>153</v>
          </cell>
        </row>
        <row r="10">
          <cell r="AO10">
            <v>20</v>
          </cell>
          <cell r="AP10">
            <v>25</v>
          </cell>
          <cell r="AQ10">
            <v>45</v>
          </cell>
          <cell r="AT10">
            <v>74</v>
          </cell>
          <cell r="AU10">
            <v>93</v>
          </cell>
          <cell r="AV10">
            <v>167</v>
          </cell>
        </row>
        <row r="11">
          <cell r="AO11">
            <v>18</v>
          </cell>
          <cell r="AP11">
            <v>19</v>
          </cell>
          <cell r="AQ11">
            <v>37</v>
          </cell>
          <cell r="AT11">
            <v>68</v>
          </cell>
          <cell r="AU11">
            <v>78</v>
          </cell>
          <cell r="AV11">
            <v>146</v>
          </cell>
        </row>
        <row r="12">
          <cell r="AO12">
            <v>19</v>
          </cell>
          <cell r="AP12">
            <v>13</v>
          </cell>
          <cell r="AQ12">
            <v>32</v>
          </cell>
          <cell r="AT12">
            <v>63</v>
          </cell>
          <cell r="AU12">
            <v>75</v>
          </cell>
          <cell r="AV12">
            <v>138</v>
          </cell>
        </row>
        <row r="13">
          <cell r="AO13">
            <v>19</v>
          </cell>
          <cell r="AP13">
            <v>21</v>
          </cell>
          <cell r="AQ13">
            <v>40</v>
          </cell>
          <cell r="AT13">
            <v>60</v>
          </cell>
          <cell r="AU13">
            <v>58</v>
          </cell>
          <cell r="AV13">
            <v>118</v>
          </cell>
        </row>
        <row r="14">
          <cell r="AO14">
            <v>17</v>
          </cell>
          <cell r="AP14">
            <v>18</v>
          </cell>
          <cell r="AQ14">
            <v>35</v>
          </cell>
          <cell r="AT14">
            <v>43</v>
          </cell>
          <cell r="AU14">
            <v>66</v>
          </cell>
          <cell r="AV14">
            <v>109</v>
          </cell>
        </row>
        <row r="15">
          <cell r="AO15">
            <v>16</v>
          </cell>
          <cell r="AP15">
            <v>18</v>
          </cell>
          <cell r="AQ15">
            <v>34</v>
          </cell>
          <cell r="AT15">
            <v>47</v>
          </cell>
          <cell r="AU15">
            <v>70</v>
          </cell>
          <cell r="AV15">
            <v>117</v>
          </cell>
        </row>
        <row r="16">
          <cell r="AO16">
            <v>17</v>
          </cell>
          <cell r="AP16">
            <v>19</v>
          </cell>
          <cell r="AQ16">
            <v>36</v>
          </cell>
          <cell r="AT16">
            <v>38</v>
          </cell>
          <cell r="AU16">
            <v>36</v>
          </cell>
          <cell r="AV16">
            <v>74</v>
          </cell>
        </row>
        <row r="17">
          <cell r="AO17">
            <v>23</v>
          </cell>
          <cell r="AP17">
            <v>15</v>
          </cell>
          <cell r="AQ17">
            <v>38</v>
          </cell>
          <cell r="AT17">
            <v>33</v>
          </cell>
          <cell r="AU17">
            <v>55</v>
          </cell>
          <cell r="AV17">
            <v>88</v>
          </cell>
        </row>
        <row r="18">
          <cell r="AO18">
            <v>18</v>
          </cell>
          <cell r="AP18">
            <v>22</v>
          </cell>
          <cell r="AQ18">
            <v>40</v>
          </cell>
          <cell r="AT18">
            <v>36</v>
          </cell>
          <cell r="AU18">
            <v>64</v>
          </cell>
          <cell r="AV18">
            <v>100</v>
          </cell>
        </row>
        <row r="19">
          <cell r="AO19">
            <v>22</v>
          </cell>
          <cell r="AP19">
            <v>18</v>
          </cell>
          <cell r="AQ19">
            <v>40</v>
          </cell>
          <cell r="AT19">
            <v>1201</v>
          </cell>
          <cell r="AU19">
            <v>1301</v>
          </cell>
          <cell r="AV19">
            <v>2502</v>
          </cell>
        </row>
        <row r="20">
          <cell r="AO20">
            <v>21</v>
          </cell>
          <cell r="AP20">
            <v>15</v>
          </cell>
          <cell r="AQ20">
            <v>36</v>
          </cell>
        </row>
        <row r="21">
          <cell r="AO21">
            <v>29</v>
          </cell>
          <cell r="AP21">
            <v>15</v>
          </cell>
          <cell r="AQ21">
            <v>44</v>
          </cell>
        </row>
        <row r="22">
          <cell r="AO22">
            <v>31</v>
          </cell>
          <cell r="AP22">
            <v>14</v>
          </cell>
          <cell r="AQ22">
            <v>45</v>
          </cell>
        </row>
        <row r="23">
          <cell r="AO23">
            <v>31</v>
          </cell>
          <cell r="AP23">
            <v>28</v>
          </cell>
          <cell r="AQ23">
            <v>59</v>
          </cell>
        </row>
        <row r="24">
          <cell r="AO24">
            <v>35</v>
          </cell>
          <cell r="AP24">
            <v>19</v>
          </cell>
          <cell r="AQ24">
            <v>54</v>
          </cell>
        </row>
        <row r="25">
          <cell r="AO25">
            <v>11</v>
          </cell>
          <cell r="AP25">
            <v>16</v>
          </cell>
          <cell r="AQ25">
            <v>27</v>
          </cell>
        </row>
        <row r="26">
          <cell r="AO26">
            <v>24</v>
          </cell>
          <cell r="AP26">
            <v>25</v>
          </cell>
          <cell r="AQ26">
            <v>49</v>
          </cell>
        </row>
        <row r="27">
          <cell r="AO27">
            <v>21</v>
          </cell>
          <cell r="AP27">
            <v>15</v>
          </cell>
          <cell r="AQ27">
            <v>36</v>
          </cell>
        </row>
        <row r="28">
          <cell r="AO28">
            <v>27</v>
          </cell>
          <cell r="AP28">
            <v>22</v>
          </cell>
          <cell r="AQ28">
            <v>49</v>
          </cell>
        </row>
        <row r="29">
          <cell r="AO29">
            <v>11</v>
          </cell>
          <cell r="AP29">
            <v>24</v>
          </cell>
          <cell r="AQ29">
            <v>35</v>
          </cell>
        </row>
        <row r="30">
          <cell r="AO30">
            <v>14</v>
          </cell>
          <cell r="AP30">
            <v>15</v>
          </cell>
          <cell r="AQ30">
            <v>29</v>
          </cell>
        </row>
        <row r="31">
          <cell r="AO31">
            <v>13</v>
          </cell>
          <cell r="AP31">
            <v>12</v>
          </cell>
          <cell r="AQ31">
            <v>25</v>
          </cell>
        </row>
        <row r="32">
          <cell r="AO32">
            <v>14</v>
          </cell>
          <cell r="AP32">
            <v>19</v>
          </cell>
          <cell r="AQ32">
            <v>33</v>
          </cell>
        </row>
        <row r="33">
          <cell r="AO33">
            <v>18</v>
          </cell>
          <cell r="AP33">
            <v>13</v>
          </cell>
          <cell r="AQ33">
            <v>31</v>
          </cell>
        </row>
        <row r="34">
          <cell r="AO34">
            <v>16</v>
          </cell>
          <cell r="AP34">
            <v>22</v>
          </cell>
          <cell r="AQ34">
            <v>38</v>
          </cell>
        </row>
        <row r="35">
          <cell r="AO35">
            <v>19</v>
          </cell>
          <cell r="AP35">
            <v>21</v>
          </cell>
          <cell r="AQ35">
            <v>40</v>
          </cell>
        </row>
        <row r="36">
          <cell r="AO36">
            <v>17</v>
          </cell>
          <cell r="AP36">
            <v>12</v>
          </cell>
          <cell r="AQ36">
            <v>29</v>
          </cell>
        </row>
        <row r="37">
          <cell r="AO37">
            <v>19</v>
          </cell>
          <cell r="AP37">
            <v>17</v>
          </cell>
          <cell r="AQ37">
            <v>36</v>
          </cell>
        </row>
        <row r="38">
          <cell r="AO38">
            <v>15</v>
          </cell>
          <cell r="AP38">
            <v>14</v>
          </cell>
          <cell r="AQ38">
            <v>29</v>
          </cell>
        </row>
        <row r="39">
          <cell r="AO39">
            <v>18</v>
          </cell>
          <cell r="AP39">
            <v>17</v>
          </cell>
          <cell r="AQ39">
            <v>35</v>
          </cell>
        </row>
        <row r="40">
          <cell r="AO40">
            <v>11</v>
          </cell>
          <cell r="AP40">
            <v>20</v>
          </cell>
          <cell r="AQ40">
            <v>31</v>
          </cell>
        </row>
        <row r="41">
          <cell r="AO41">
            <v>8</v>
          </cell>
          <cell r="AP41">
            <v>14</v>
          </cell>
          <cell r="AQ41">
            <v>22</v>
          </cell>
        </row>
        <row r="42">
          <cell r="AO42">
            <v>16</v>
          </cell>
          <cell r="AP42">
            <v>24</v>
          </cell>
          <cell r="AQ42">
            <v>40</v>
          </cell>
        </row>
        <row r="43">
          <cell r="AO43">
            <v>21</v>
          </cell>
          <cell r="AP43">
            <v>19</v>
          </cell>
          <cell r="AQ43">
            <v>40</v>
          </cell>
        </row>
        <row r="44">
          <cell r="AO44">
            <v>11</v>
          </cell>
          <cell r="AP44">
            <v>21</v>
          </cell>
          <cell r="AQ44">
            <v>32</v>
          </cell>
        </row>
        <row r="45">
          <cell r="AO45">
            <v>12</v>
          </cell>
          <cell r="AP45">
            <v>15</v>
          </cell>
          <cell r="AQ45">
            <v>27</v>
          </cell>
        </row>
        <row r="46">
          <cell r="AO46">
            <v>14</v>
          </cell>
          <cell r="AP46">
            <v>14</v>
          </cell>
          <cell r="AQ46">
            <v>28</v>
          </cell>
        </row>
        <row r="47">
          <cell r="AO47">
            <v>17</v>
          </cell>
          <cell r="AP47">
            <v>20</v>
          </cell>
          <cell r="AQ47">
            <v>37</v>
          </cell>
        </row>
        <row r="48">
          <cell r="AO48">
            <v>9</v>
          </cell>
          <cell r="AP48">
            <v>13</v>
          </cell>
          <cell r="AQ48">
            <v>22</v>
          </cell>
        </row>
        <row r="49">
          <cell r="AO49">
            <v>16</v>
          </cell>
          <cell r="AP49">
            <v>13</v>
          </cell>
          <cell r="AQ49">
            <v>29</v>
          </cell>
        </row>
        <row r="50">
          <cell r="AO50">
            <v>15</v>
          </cell>
          <cell r="AP50">
            <v>12</v>
          </cell>
          <cell r="AQ50">
            <v>27</v>
          </cell>
        </row>
        <row r="51">
          <cell r="AO51">
            <v>11</v>
          </cell>
          <cell r="AP51">
            <v>20</v>
          </cell>
          <cell r="AQ51">
            <v>31</v>
          </cell>
        </row>
        <row r="52">
          <cell r="AO52">
            <v>6</v>
          </cell>
          <cell r="AP52">
            <v>15</v>
          </cell>
          <cell r="AQ52">
            <v>21</v>
          </cell>
        </row>
        <row r="53">
          <cell r="AO53">
            <v>11</v>
          </cell>
          <cell r="AP53">
            <v>15</v>
          </cell>
          <cell r="AQ53">
            <v>26</v>
          </cell>
        </row>
        <row r="54">
          <cell r="AO54">
            <v>18</v>
          </cell>
          <cell r="AP54">
            <v>12</v>
          </cell>
          <cell r="AQ54">
            <v>30</v>
          </cell>
        </row>
        <row r="55">
          <cell r="AO55">
            <v>14</v>
          </cell>
          <cell r="AP55">
            <v>23</v>
          </cell>
          <cell r="AQ55">
            <v>37</v>
          </cell>
        </row>
        <row r="56">
          <cell r="AO56">
            <v>14</v>
          </cell>
          <cell r="AP56">
            <v>10</v>
          </cell>
          <cell r="AQ56">
            <v>24</v>
          </cell>
        </row>
        <row r="57">
          <cell r="AO57">
            <v>8</v>
          </cell>
          <cell r="AP57">
            <v>9</v>
          </cell>
          <cell r="AQ57">
            <v>17</v>
          </cell>
        </row>
        <row r="58">
          <cell r="AO58">
            <v>13</v>
          </cell>
          <cell r="AP58">
            <v>10</v>
          </cell>
          <cell r="AQ58">
            <v>23</v>
          </cell>
        </row>
        <row r="59">
          <cell r="AO59">
            <v>8</v>
          </cell>
          <cell r="AP59">
            <v>16</v>
          </cell>
          <cell r="AQ59">
            <v>24</v>
          </cell>
        </row>
        <row r="60">
          <cell r="AO60">
            <v>21</v>
          </cell>
          <cell r="AP60">
            <v>13</v>
          </cell>
          <cell r="AQ60">
            <v>34</v>
          </cell>
        </row>
        <row r="61">
          <cell r="AO61">
            <v>10</v>
          </cell>
          <cell r="AP61">
            <v>10</v>
          </cell>
          <cell r="AQ61">
            <v>20</v>
          </cell>
        </row>
        <row r="62">
          <cell r="AO62">
            <v>11</v>
          </cell>
          <cell r="AP62">
            <v>16</v>
          </cell>
          <cell r="AQ62">
            <v>27</v>
          </cell>
        </row>
        <row r="63">
          <cell r="AO63">
            <v>5</v>
          </cell>
          <cell r="AP63">
            <v>17</v>
          </cell>
          <cell r="AQ63">
            <v>22</v>
          </cell>
        </row>
        <row r="64">
          <cell r="AO64">
            <v>8</v>
          </cell>
          <cell r="AP64">
            <v>7</v>
          </cell>
          <cell r="AQ64">
            <v>15</v>
          </cell>
        </row>
        <row r="65">
          <cell r="AO65">
            <v>14</v>
          </cell>
          <cell r="AP65">
            <v>16</v>
          </cell>
          <cell r="AQ65">
            <v>30</v>
          </cell>
        </row>
        <row r="66">
          <cell r="AO66">
            <v>5</v>
          </cell>
          <cell r="AP66">
            <v>10</v>
          </cell>
          <cell r="AQ66">
            <v>15</v>
          </cell>
        </row>
        <row r="67">
          <cell r="AO67">
            <v>15</v>
          </cell>
          <cell r="AP67">
            <v>12</v>
          </cell>
          <cell r="AQ67">
            <v>27</v>
          </cell>
        </row>
        <row r="68">
          <cell r="AO68">
            <v>6</v>
          </cell>
          <cell r="AP68">
            <v>13</v>
          </cell>
          <cell r="AQ68">
            <v>19</v>
          </cell>
        </row>
        <row r="69">
          <cell r="AO69">
            <v>6</v>
          </cell>
          <cell r="AP69">
            <v>14</v>
          </cell>
          <cell r="AQ69">
            <v>20</v>
          </cell>
        </row>
        <row r="70">
          <cell r="AO70">
            <v>12</v>
          </cell>
          <cell r="AP70">
            <v>16</v>
          </cell>
          <cell r="AQ70">
            <v>28</v>
          </cell>
        </row>
        <row r="71">
          <cell r="AO71">
            <v>8</v>
          </cell>
          <cell r="AP71">
            <v>15</v>
          </cell>
          <cell r="AQ71">
            <v>23</v>
          </cell>
        </row>
        <row r="72">
          <cell r="AO72">
            <v>7</v>
          </cell>
          <cell r="AP72">
            <v>16</v>
          </cell>
          <cell r="AQ72">
            <v>23</v>
          </cell>
        </row>
        <row r="73">
          <cell r="AO73">
            <v>13</v>
          </cell>
          <cell r="AP73">
            <v>3</v>
          </cell>
          <cell r="AQ73">
            <v>16</v>
          </cell>
        </row>
        <row r="74">
          <cell r="AO74">
            <v>5</v>
          </cell>
          <cell r="AP74">
            <v>5</v>
          </cell>
          <cell r="AQ74">
            <v>10</v>
          </cell>
        </row>
        <row r="75">
          <cell r="AO75">
            <v>6</v>
          </cell>
          <cell r="AP75">
            <v>6</v>
          </cell>
          <cell r="AQ75">
            <v>12</v>
          </cell>
        </row>
        <row r="76">
          <cell r="AO76">
            <v>7</v>
          </cell>
          <cell r="AP76">
            <v>6</v>
          </cell>
          <cell r="AQ76">
            <v>13</v>
          </cell>
        </row>
        <row r="77">
          <cell r="AO77">
            <v>6</v>
          </cell>
          <cell r="AP77">
            <v>14</v>
          </cell>
          <cell r="AQ77">
            <v>20</v>
          </cell>
        </row>
        <row r="78">
          <cell r="AO78">
            <v>5</v>
          </cell>
          <cell r="AP78">
            <v>9</v>
          </cell>
          <cell r="AQ78">
            <v>14</v>
          </cell>
        </row>
        <row r="79">
          <cell r="AO79">
            <v>12</v>
          </cell>
          <cell r="AP79">
            <v>13</v>
          </cell>
          <cell r="AQ79">
            <v>25</v>
          </cell>
        </row>
        <row r="80">
          <cell r="AO80">
            <v>5</v>
          </cell>
          <cell r="AP80">
            <v>8</v>
          </cell>
          <cell r="AQ80">
            <v>13</v>
          </cell>
        </row>
        <row r="81">
          <cell r="AO81">
            <v>5</v>
          </cell>
          <cell r="AP81">
            <v>11</v>
          </cell>
          <cell r="AQ81">
            <v>16</v>
          </cell>
        </row>
        <row r="82">
          <cell r="AO82">
            <v>3</v>
          </cell>
          <cell r="AP82">
            <v>6</v>
          </cell>
          <cell r="AQ82">
            <v>9</v>
          </cell>
        </row>
        <row r="83">
          <cell r="AO83">
            <v>33</v>
          </cell>
          <cell r="AP83">
            <v>58</v>
          </cell>
          <cell r="AQ83">
            <v>91</v>
          </cell>
        </row>
        <row r="84">
          <cell r="AO84">
            <v>1201</v>
          </cell>
          <cell r="AP84">
            <v>1301</v>
          </cell>
          <cell r="AQ84">
            <v>2502</v>
          </cell>
        </row>
      </sheetData>
      <sheetData sheetId="13">
        <row r="2">
          <cell r="AO2">
            <v>23</v>
          </cell>
          <cell r="AP2">
            <v>16</v>
          </cell>
          <cell r="AQ2">
            <v>39</v>
          </cell>
          <cell r="AT2">
            <v>66</v>
          </cell>
          <cell r="AU2">
            <v>54</v>
          </cell>
          <cell r="AV2">
            <v>120</v>
          </cell>
        </row>
        <row r="3">
          <cell r="AO3">
            <v>11</v>
          </cell>
          <cell r="AP3">
            <v>12</v>
          </cell>
          <cell r="AQ3">
            <v>23</v>
          </cell>
          <cell r="AT3">
            <v>63</v>
          </cell>
          <cell r="AU3">
            <v>72</v>
          </cell>
          <cell r="AV3">
            <v>135</v>
          </cell>
        </row>
        <row r="4">
          <cell r="AO4">
            <v>11</v>
          </cell>
          <cell r="AP4">
            <v>11</v>
          </cell>
          <cell r="AQ4">
            <v>22</v>
          </cell>
          <cell r="AT4">
            <v>66</v>
          </cell>
          <cell r="AU4">
            <v>80</v>
          </cell>
          <cell r="AV4">
            <v>146</v>
          </cell>
        </row>
        <row r="5">
          <cell r="AO5">
            <v>12</v>
          </cell>
          <cell r="AP5">
            <v>6</v>
          </cell>
          <cell r="AQ5">
            <v>18</v>
          </cell>
          <cell r="AT5">
            <v>74</v>
          </cell>
          <cell r="AU5">
            <v>51</v>
          </cell>
          <cell r="AV5">
            <v>125</v>
          </cell>
        </row>
        <row r="6">
          <cell r="AO6">
            <v>9</v>
          </cell>
          <cell r="AP6">
            <v>9</v>
          </cell>
          <cell r="AQ6">
            <v>18</v>
          </cell>
          <cell r="AT6">
            <v>69</v>
          </cell>
          <cell r="AU6">
            <v>55</v>
          </cell>
          <cell r="AV6">
            <v>124</v>
          </cell>
        </row>
        <row r="7">
          <cell r="AO7">
            <v>9</v>
          </cell>
          <cell r="AP7">
            <v>20</v>
          </cell>
          <cell r="AQ7">
            <v>29</v>
          </cell>
          <cell r="AT7">
            <v>52</v>
          </cell>
          <cell r="AU7">
            <v>67</v>
          </cell>
          <cell r="AV7">
            <v>119</v>
          </cell>
        </row>
        <row r="8">
          <cell r="AO8">
            <v>13</v>
          </cell>
          <cell r="AP8">
            <v>6</v>
          </cell>
          <cell r="AQ8">
            <v>19</v>
          </cell>
          <cell r="AT8">
            <v>64</v>
          </cell>
          <cell r="AU8">
            <v>57</v>
          </cell>
          <cell r="AV8">
            <v>121</v>
          </cell>
        </row>
        <row r="9">
          <cell r="AO9">
            <v>15</v>
          </cell>
          <cell r="AP9">
            <v>15</v>
          </cell>
          <cell r="AQ9">
            <v>30</v>
          </cell>
          <cell r="AT9">
            <v>48</v>
          </cell>
          <cell r="AU9">
            <v>50</v>
          </cell>
          <cell r="AV9">
            <v>98</v>
          </cell>
        </row>
        <row r="10">
          <cell r="AO10">
            <v>13</v>
          </cell>
          <cell r="AP10">
            <v>16</v>
          </cell>
          <cell r="AQ10">
            <v>29</v>
          </cell>
          <cell r="AT10">
            <v>46</v>
          </cell>
          <cell r="AU10">
            <v>37</v>
          </cell>
          <cell r="AV10">
            <v>83</v>
          </cell>
        </row>
        <row r="11">
          <cell r="AO11">
            <v>13</v>
          </cell>
          <cell r="AP11">
            <v>15</v>
          </cell>
          <cell r="AQ11">
            <v>28</v>
          </cell>
          <cell r="AT11">
            <v>48</v>
          </cell>
          <cell r="AU11">
            <v>45</v>
          </cell>
          <cell r="AV11">
            <v>93</v>
          </cell>
        </row>
        <row r="12">
          <cell r="AO12">
            <v>14</v>
          </cell>
          <cell r="AP12">
            <v>15</v>
          </cell>
          <cell r="AQ12">
            <v>29</v>
          </cell>
          <cell r="AT12">
            <v>49</v>
          </cell>
          <cell r="AU12">
            <v>56</v>
          </cell>
          <cell r="AV12">
            <v>105</v>
          </cell>
        </row>
        <row r="13">
          <cell r="AO13">
            <v>12</v>
          </cell>
          <cell r="AP13">
            <v>14</v>
          </cell>
          <cell r="AQ13">
            <v>26</v>
          </cell>
          <cell r="AT13">
            <v>37</v>
          </cell>
          <cell r="AU13">
            <v>57</v>
          </cell>
          <cell r="AV13">
            <v>94</v>
          </cell>
        </row>
        <row r="14">
          <cell r="AO14">
            <v>15</v>
          </cell>
          <cell r="AP14">
            <v>15</v>
          </cell>
          <cell r="AQ14">
            <v>30</v>
          </cell>
          <cell r="AT14">
            <v>40</v>
          </cell>
          <cell r="AU14">
            <v>60</v>
          </cell>
          <cell r="AV14">
            <v>100</v>
          </cell>
        </row>
        <row r="15">
          <cell r="AO15">
            <v>15</v>
          </cell>
          <cell r="AP15">
            <v>14</v>
          </cell>
          <cell r="AQ15">
            <v>29</v>
          </cell>
          <cell r="AT15">
            <v>34</v>
          </cell>
          <cell r="AU15">
            <v>46</v>
          </cell>
          <cell r="AV15">
            <v>80</v>
          </cell>
        </row>
        <row r="16">
          <cell r="AO16">
            <v>10</v>
          </cell>
          <cell r="AP16">
            <v>22</v>
          </cell>
          <cell r="AQ16">
            <v>32</v>
          </cell>
          <cell r="AT16">
            <v>28</v>
          </cell>
          <cell r="AU16">
            <v>41</v>
          </cell>
          <cell r="AV16">
            <v>69</v>
          </cell>
        </row>
        <row r="17">
          <cell r="AO17">
            <v>16</v>
          </cell>
          <cell r="AP17">
            <v>7</v>
          </cell>
          <cell r="AQ17">
            <v>23</v>
          </cell>
          <cell r="AT17">
            <v>20</v>
          </cell>
          <cell r="AU17">
            <v>30</v>
          </cell>
          <cell r="AV17">
            <v>50</v>
          </cell>
        </row>
        <row r="18">
          <cell r="AO18">
            <v>12</v>
          </cell>
          <cell r="AP18">
            <v>6</v>
          </cell>
          <cell r="AQ18">
            <v>18</v>
          </cell>
          <cell r="AT18">
            <v>32</v>
          </cell>
          <cell r="AU18">
            <v>60</v>
          </cell>
          <cell r="AV18">
            <v>92</v>
          </cell>
        </row>
        <row r="19">
          <cell r="AO19">
            <v>17</v>
          </cell>
          <cell r="AP19">
            <v>13</v>
          </cell>
          <cell r="AQ19">
            <v>30</v>
          </cell>
          <cell r="AT19">
            <v>836</v>
          </cell>
          <cell r="AU19">
            <v>918</v>
          </cell>
          <cell r="AV19">
            <v>1754</v>
          </cell>
        </row>
        <row r="20">
          <cell r="AO20">
            <v>10</v>
          </cell>
          <cell r="AP20">
            <v>13</v>
          </cell>
          <cell r="AQ20">
            <v>23</v>
          </cell>
        </row>
        <row r="21">
          <cell r="AO21">
            <v>19</v>
          </cell>
          <cell r="AP21">
            <v>12</v>
          </cell>
          <cell r="AQ21">
            <v>31</v>
          </cell>
        </row>
        <row r="22">
          <cell r="AO22">
            <v>16</v>
          </cell>
          <cell r="AP22">
            <v>8</v>
          </cell>
          <cell r="AQ22">
            <v>24</v>
          </cell>
        </row>
        <row r="23">
          <cell r="AO23">
            <v>9</v>
          </cell>
          <cell r="AP23">
            <v>12</v>
          </cell>
          <cell r="AQ23">
            <v>21</v>
          </cell>
        </row>
        <row r="24">
          <cell r="AO24">
            <v>22</v>
          </cell>
          <cell r="AP24">
            <v>12</v>
          </cell>
          <cell r="AQ24">
            <v>34</v>
          </cell>
        </row>
        <row r="25">
          <cell r="AO25">
            <v>11</v>
          </cell>
          <cell r="AP25">
            <v>12</v>
          </cell>
          <cell r="AQ25">
            <v>23</v>
          </cell>
        </row>
        <row r="26">
          <cell r="AO26">
            <v>11</v>
          </cell>
          <cell r="AP26">
            <v>11</v>
          </cell>
          <cell r="AQ26">
            <v>22</v>
          </cell>
        </row>
        <row r="27">
          <cell r="AO27">
            <v>5</v>
          </cell>
          <cell r="AP27">
            <v>15</v>
          </cell>
          <cell r="AQ27">
            <v>20</v>
          </cell>
        </row>
        <row r="28">
          <cell r="AO28">
            <v>11</v>
          </cell>
          <cell r="AP28">
            <v>11</v>
          </cell>
          <cell r="AQ28">
            <v>22</v>
          </cell>
        </row>
        <row r="29">
          <cell r="AO29">
            <v>17</v>
          </cell>
          <cell r="AP29">
            <v>10</v>
          </cell>
          <cell r="AQ29">
            <v>27</v>
          </cell>
        </row>
        <row r="30">
          <cell r="AO30">
            <v>8</v>
          </cell>
          <cell r="AP30">
            <v>16</v>
          </cell>
          <cell r="AQ30">
            <v>24</v>
          </cell>
        </row>
        <row r="31">
          <cell r="AO31">
            <v>11</v>
          </cell>
          <cell r="AP31">
            <v>15</v>
          </cell>
          <cell r="AQ31">
            <v>26</v>
          </cell>
        </row>
        <row r="32">
          <cell r="AO32">
            <v>15</v>
          </cell>
          <cell r="AP32">
            <v>16</v>
          </cell>
          <cell r="AQ32">
            <v>31</v>
          </cell>
        </row>
        <row r="33">
          <cell r="AO33">
            <v>14</v>
          </cell>
          <cell r="AP33">
            <v>9</v>
          </cell>
          <cell r="AQ33">
            <v>23</v>
          </cell>
        </row>
        <row r="34">
          <cell r="AO34">
            <v>9</v>
          </cell>
          <cell r="AP34">
            <v>8</v>
          </cell>
          <cell r="AQ34">
            <v>17</v>
          </cell>
        </row>
        <row r="35">
          <cell r="AO35">
            <v>13</v>
          </cell>
          <cell r="AP35">
            <v>9</v>
          </cell>
          <cell r="AQ35">
            <v>22</v>
          </cell>
        </row>
        <row r="36">
          <cell r="AO36">
            <v>13</v>
          </cell>
          <cell r="AP36">
            <v>15</v>
          </cell>
          <cell r="AQ36">
            <v>28</v>
          </cell>
        </row>
        <row r="37">
          <cell r="AO37">
            <v>10</v>
          </cell>
          <cell r="AP37">
            <v>7</v>
          </cell>
          <cell r="AQ37">
            <v>17</v>
          </cell>
        </row>
        <row r="38">
          <cell r="AO38">
            <v>11</v>
          </cell>
          <cell r="AP38">
            <v>8</v>
          </cell>
          <cell r="AQ38">
            <v>19</v>
          </cell>
        </row>
        <row r="39">
          <cell r="AO39">
            <v>10</v>
          </cell>
          <cell r="AP39">
            <v>8</v>
          </cell>
          <cell r="AQ39">
            <v>18</v>
          </cell>
        </row>
        <row r="40">
          <cell r="AO40">
            <v>7</v>
          </cell>
          <cell r="AP40">
            <v>14</v>
          </cell>
          <cell r="AQ40">
            <v>21</v>
          </cell>
        </row>
        <row r="41">
          <cell r="AO41">
            <v>10</v>
          </cell>
          <cell r="AP41">
            <v>13</v>
          </cell>
          <cell r="AQ41">
            <v>23</v>
          </cell>
        </row>
        <row r="42">
          <cell r="AO42">
            <v>11</v>
          </cell>
          <cell r="AP42">
            <v>10</v>
          </cell>
          <cell r="AQ42">
            <v>21</v>
          </cell>
        </row>
        <row r="43">
          <cell r="AO43">
            <v>9</v>
          </cell>
          <cell r="AP43">
            <v>7</v>
          </cell>
          <cell r="AQ43">
            <v>16</v>
          </cell>
        </row>
        <row r="44">
          <cell r="AO44">
            <v>9</v>
          </cell>
          <cell r="AP44">
            <v>7</v>
          </cell>
          <cell r="AQ44">
            <v>16</v>
          </cell>
        </row>
        <row r="45">
          <cell r="AO45">
            <v>7</v>
          </cell>
          <cell r="AP45">
            <v>6</v>
          </cell>
          <cell r="AQ45">
            <v>13</v>
          </cell>
        </row>
        <row r="46">
          <cell r="AO46">
            <v>10</v>
          </cell>
          <cell r="AP46">
            <v>7</v>
          </cell>
          <cell r="AQ46">
            <v>17</v>
          </cell>
        </row>
        <row r="47">
          <cell r="AO47">
            <v>11</v>
          </cell>
          <cell r="AP47">
            <v>12</v>
          </cell>
          <cell r="AQ47">
            <v>23</v>
          </cell>
        </row>
        <row r="48">
          <cell r="AO48">
            <v>8</v>
          </cell>
          <cell r="AP48">
            <v>12</v>
          </cell>
          <cell r="AQ48">
            <v>20</v>
          </cell>
        </row>
        <row r="49">
          <cell r="AO49">
            <v>7</v>
          </cell>
          <cell r="AP49">
            <v>6</v>
          </cell>
          <cell r="AQ49">
            <v>13</v>
          </cell>
        </row>
        <row r="50">
          <cell r="AO50">
            <v>5</v>
          </cell>
          <cell r="AP50">
            <v>7</v>
          </cell>
          <cell r="AQ50">
            <v>12</v>
          </cell>
        </row>
        <row r="51">
          <cell r="AO51">
            <v>17</v>
          </cell>
          <cell r="AP51">
            <v>8</v>
          </cell>
          <cell r="AQ51">
            <v>25</v>
          </cell>
        </row>
        <row r="52">
          <cell r="AO52">
            <v>14</v>
          </cell>
          <cell r="AP52">
            <v>13</v>
          </cell>
          <cell r="AQ52">
            <v>27</v>
          </cell>
        </row>
        <row r="53">
          <cell r="AO53">
            <v>7</v>
          </cell>
          <cell r="AP53">
            <v>9</v>
          </cell>
          <cell r="AQ53">
            <v>16</v>
          </cell>
        </row>
        <row r="54">
          <cell r="AO54">
            <v>7</v>
          </cell>
          <cell r="AP54">
            <v>13</v>
          </cell>
          <cell r="AQ54">
            <v>20</v>
          </cell>
        </row>
        <row r="55">
          <cell r="AO55">
            <v>14</v>
          </cell>
          <cell r="AP55">
            <v>12</v>
          </cell>
          <cell r="AQ55">
            <v>26</v>
          </cell>
        </row>
        <row r="56">
          <cell r="AO56">
            <v>7</v>
          </cell>
          <cell r="AP56">
            <v>9</v>
          </cell>
          <cell r="AQ56">
            <v>16</v>
          </cell>
        </row>
        <row r="57">
          <cell r="AO57">
            <v>3</v>
          </cell>
          <cell r="AP57">
            <v>10</v>
          </cell>
          <cell r="AQ57">
            <v>13</v>
          </cell>
        </row>
        <row r="58">
          <cell r="AO58">
            <v>8</v>
          </cell>
          <cell r="AP58">
            <v>5</v>
          </cell>
          <cell r="AQ58">
            <v>13</v>
          </cell>
        </row>
        <row r="59">
          <cell r="AO59">
            <v>13</v>
          </cell>
          <cell r="AP59">
            <v>17</v>
          </cell>
          <cell r="AQ59">
            <v>30</v>
          </cell>
        </row>
        <row r="60">
          <cell r="AO60">
            <v>6</v>
          </cell>
          <cell r="AP60">
            <v>15</v>
          </cell>
          <cell r="AQ60">
            <v>21</v>
          </cell>
        </row>
        <row r="61">
          <cell r="AO61">
            <v>7</v>
          </cell>
          <cell r="AP61">
            <v>10</v>
          </cell>
          <cell r="AQ61">
            <v>17</v>
          </cell>
        </row>
        <row r="62">
          <cell r="AO62">
            <v>12</v>
          </cell>
          <cell r="AP62">
            <v>6</v>
          </cell>
          <cell r="AQ62">
            <v>18</v>
          </cell>
        </row>
        <row r="63">
          <cell r="AO63">
            <v>7</v>
          </cell>
          <cell r="AP63">
            <v>12</v>
          </cell>
          <cell r="AQ63">
            <v>19</v>
          </cell>
        </row>
        <row r="64">
          <cell r="AO64">
            <v>7</v>
          </cell>
          <cell r="AP64">
            <v>10</v>
          </cell>
          <cell r="AQ64">
            <v>17</v>
          </cell>
        </row>
        <row r="65">
          <cell r="AO65">
            <v>11</v>
          </cell>
          <cell r="AP65">
            <v>13</v>
          </cell>
          <cell r="AQ65">
            <v>24</v>
          </cell>
        </row>
        <row r="66">
          <cell r="AO66">
            <v>3</v>
          </cell>
          <cell r="AP66">
            <v>19</v>
          </cell>
          <cell r="AQ66">
            <v>22</v>
          </cell>
        </row>
        <row r="67">
          <cell r="AO67">
            <v>7</v>
          </cell>
          <cell r="AP67">
            <v>12</v>
          </cell>
          <cell r="AQ67">
            <v>19</v>
          </cell>
        </row>
        <row r="68">
          <cell r="AO68">
            <v>6</v>
          </cell>
          <cell r="AP68">
            <v>15</v>
          </cell>
          <cell r="AQ68">
            <v>21</v>
          </cell>
        </row>
        <row r="69">
          <cell r="AO69">
            <v>7</v>
          </cell>
          <cell r="AP69">
            <v>6</v>
          </cell>
          <cell r="AQ69">
            <v>13</v>
          </cell>
        </row>
        <row r="70">
          <cell r="AO70">
            <v>8</v>
          </cell>
          <cell r="AP70">
            <v>5</v>
          </cell>
          <cell r="AQ70">
            <v>13</v>
          </cell>
        </row>
        <row r="71">
          <cell r="AO71">
            <v>6</v>
          </cell>
          <cell r="AP71">
            <v>8</v>
          </cell>
          <cell r="AQ71">
            <v>14</v>
          </cell>
        </row>
        <row r="72">
          <cell r="AO72">
            <v>8</v>
          </cell>
          <cell r="AP72">
            <v>9</v>
          </cell>
          <cell r="AQ72">
            <v>17</v>
          </cell>
        </row>
        <row r="73">
          <cell r="AO73">
            <v>5</v>
          </cell>
          <cell r="AP73">
            <v>7</v>
          </cell>
          <cell r="AQ73">
            <v>12</v>
          </cell>
        </row>
        <row r="74">
          <cell r="AO74">
            <v>7</v>
          </cell>
          <cell r="AP74">
            <v>9</v>
          </cell>
          <cell r="AQ74">
            <v>16</v>
          </cell>
        </row>
        <row r="75">
          <cell r="AO75">
            <v>3</v>
          </cell>
          <cell r="AP75">
            <v>10</v>
          </cell>
          <cell r="AQ75">
            <v>13</v>
          </cell>
        </row>
        <row r="76">
          <cell r="AO76">
            <v>5</v>
          </cell>
          <cell r="AP76">
            <v>6</v>
          </cell>
          <cell r="AQ76">
            <v>11</v>
          </cell>
        </row>
        <row r="77">
          <cell r="AO77">
            <v>8</v>
          </cell>
          <cell r="AP77">
            <v>9</v>
          </cell>
          <cell r="AQ77">
            <v>17</v>
          </cell>
        </row>
        <row r="78">
          <cell r="AO78">
            <v>4</v>
          </cell>
          <cell r="AP78">
            <v>5</v>
          </cell>
          <cell r="AQ78">
            <v>9</v>
          </cell>
        </row>
        <row r="79">
          <cell r="AO79">
            <v>3</v>
          </cell>
          <cell r="AP79">
            <v>3</v>
          </cell>
          <cell r="AQ79">
            <v>6</v>
          </cell>
        </row>
        <row r="80">
          <cell r="AO80">
            <v>1</v>
          </cell>
          <cell r="AP80">
            <v>8</v>
          </cell>
          <cell r="AQ80">
            <v>9</v>
          </cell>
        </row>
        <row r="81">
          <cell r="AO81">
            <v>4</v>
          </cell>
          <cell r="AP81">
            <v>5</v>
          </cell>
          <cell r="AQ81">
            <v>9</v>
          </cell>
        </row>
        <row r="82">
          <cell r="AO82">
            <v>6</v>
          </cell>
          <cell r="AP82">
            <v>6</v>
          </cell>
          <cell r="AQ82">
            <v>12</v>
          </cell>
        </row>
        <row r="83">
          <cell r="AO83">
            <v>26</v>
          </cell>
          <cell r="AP83">
            <v>54</v>
          </cell>
          <cell r="AQ83">
            <v>80</v>
          </cell>
        </row>
        <row r="84">
          <cell r="AO84">
            <v>836</v>
          </cell>
          <cell r="AP84">
            <v>918</v>
          </cell>
          <cell r="AQ84">
            <v>1754</v>
          </cell>
        </row>
      </sheetData>
      <sheetData sheetId="14">
        <row r="2">
          <cell r="AO2">
            <v>34</v>
          </cell>
          <cell r="AP2">
            <v>32</v>
          </cell>
          <cell r="AQ2">
            <v>66</v>
          </cell>
          <cell r="AT2">
            <v>144</v>
          </cell>
          <cell r="AU2">
            <v>115</v>
          </cell>
          <cell r="AV2">
            <v>259</v>
          </cell>
        </row>
        <row r="3">
          <cell r="AO3">
            <v>28</v>
          </cell>
          <cell r="AP3">
            <v>19</v>
          </cell>
          <cell r="AQ3">
            <v>47</v>
          </cell>
          <cell r="AT3">
            <v>106</v>
          </cell>
          <cell r="AU3">
            <v>115</v>
          </cell>
          <cell r="AV3">
            <v>221</v>
          </cell>
        </row>
        <row r="4">
          <cell r="AO4">
            <v>22</v>
          </cell>
          <cell r="AP4">
            <v>18</v>
          </cell>
          <cell r="AQ4">
            <v>40</v>
          </cell>
          <cell r="AT4">
            <v>134</v>
          </cell>
          <cell r="AU4">
            <v>110</v>
          </cell>
          <cell r="AV4">
            <v>244</v>
          </cell>
        </row>
        <row r="5">
          <cell r="AO5">
            <v>22</v>
          </cell>
          <cell r="AP5">
            <v>22</v>
          </cell>
          <cell r="AQ5">
            <v>44</v>
          </cell>
          <cell r="AT5">
            <v>100</v>
          </cell>
          <cell r="AU5">
            <v>120</v>
          </cell>
          <cell r="AV5">
            <v>220</v>
          </cell>
        </row>
        <row r="6">
          <cell r="AO6">
            <v>38</v>
          </cell>
          <cell r="AP6">
            <v>24</v>
          </cell>
          <cell r="AQ6">
            <v>62</v>
          </cell>
          <cell r="AT6">
            <v>95</v>
          </cell>
          <cell r="AU6">
            <v>105</v>
          </cell>
          <cell r="AV6">
            <v>200</v>
          </cell>
        </row>
        <row r="7">
          <cell r="AO7">
            <v>28</v>
          </cell>
          <cell r="AP7">
            <v>25</v>
          </cell>
          <cell r="AQ7">
            <v>53</v>
          </cell>
          <cell r="AT7">
            <v>105</v>
          </cell>
          <cell r="AU7">
            <v>95</v>
          </cell>
          <cell r="AV7">
            <v>200</v>
          </cell>
        </row>
        <row r="8">
          <cell r="AO8">
            <v>30</v>
          </cell>
          <cell r="AP8">
            <v>32</v>
          </cell>
          <cell r="AQ8">
            <v>62</v>
          </cell>
          <cell r="AT8">
            <v>92</v>
          </cell>
          <cell r="AU8">
            <v>114</v>
          </cell>
          <cell r="AV8">
            <v>206</v>
          </cell>
        </row>
        <row r="9">
          <cell r="AO9">
            <v>26</v>
          </cell>
          <cell r="AP9">
            <v>25</v>
          </cell>
          <cell r="AQ9">
            <v>51</v>
          </cell>
          <cell r="AT9">
            <v>100</v>
          </cell>
          <cell r="AU9">
            <v>86</v>
          </cell>
          <cell r="AV9">
            <v>186</v>
          </cell>
        </row>
        <row r="10">
          <cell r="AO10">
            <v>2</v>
          </cell>
          <cell r="AP10">
            <v>3</v>
          </cell>
          <cell r="AQ10">
            <v>5</v>
          </cell>
          <cell r="AT10">
            <v>94</v>
          </cell>
          <cell r="AU10">
            <v>77</v>
          </cell>
          <cell r="AV10">
            <v>171</v>
          </cell>
        </row>
        <row r="11">
          <cell r="AO11">
            <v>20</v>
          </cell>
          <cell r="AP11">
            <v>30</v>
          </cell>
          <cell r="AQ11">
            <v>50</v>
          </cell>
          <cell r="AT11">
            <v>69</v>
          </cell>
          <cell r="AU11">
            <v>73</v>
          </cell>
          <cell r="AV11">
            <v>142</v>
          </cell>
        </row>
        <row r="12">
          <cell r="AO12">
            <v>30</v>
          </cell>
          <cell r="AP12">
            <v>24</v>
          </cell>
          <cell r="AQ12">
            <v>54</v>
          </cell>
          <cell r="AT12">
            <v>61</v>
          </cell>
          <cell r="AU12">
            <v>66</v>
          </cell>
          <cell r="AV12">
            <v>127</v>
          </cell>
        </row>
        <row r="13">
          <cell r="AO13">
            <v>25</v>
          </cell>
          <cell r="AP13">
            <v>21</v>
          </cell>
          <cell r="AQ13">
            <v>46</v>
          </cell>
          <cell r="AT13">
            <v>43</v>
          </cell>
          <cell r="AU13">
            <v>56</v>
          </cell>
          <cell r="AV13">
            <v>99</v>
          </cell>
        </row>
        <row r="14">
          <cell r="AO14">
            <v>28</v>
          </cell>
          <cell r="AP14">
            <v>26</v>
          </cell>
          <cell r="AQ14">
            <v>54</v>
          </cell>
          <cell r="AT14">
            <v>30</v>
          </cell>
          <cell r="AU14">
            <v>44</v>
          </cell>
          <cell r="AV14">
            <v>74</v>
          </cell>
        </row>
        <row r="15">
          <cell r="AO15">
            <v>23</v>
          </cell>
          <cell r="AP15">
            <v>23</v>
          </cell>
          <cell r="AQ15">
            <v>46</v>
          </cell>
          <cell r="AT15">
            <v>35</v>
          </cell>
          <cell r="AU15">
            <v>33</v>
          </cell>
          <cell r="AV15">
            <v>68</v>
          </cell>
        </row>
        <row r="16">
          <cell r="AO16">
            <v>28</v>
          </cell>
          <cell r="AP16">
            <v>16</v>
          </cell>
          <cell r="AQ16">
            <v>44</v>
          </cell>
          <cell r="AT16">
            <v>19</v>
          </cell>
          <cell r="AU16">
            <v>16</v>
          </cell>
          <cell r="AV16">
            <v>35</v>
          </cell>
        </row>
        <row r="17">
          <cell r="AO17">
            <v>24</v>
          </cell>
          <cell r="AP17">
            <v>28</v>
          </cell>
          <cell r="AQ17">
            <v>52</v>
          </cell>
          <cell r="AT17">
            <v>15</v>
          </cell>
          <cell r="AU17">
            <v>17</v>
          </cell>
          <cell r="AV17">
            <v>32</v>
          </cell>
        </row>
        <row r="18">
          <cell r="AO18">
            <v>18</v>
          </cell>
          <cell r="AP18">
            <v>23</v>
          </cell>
          <cell r="AQ18">
            <v>41</v>
          </cell>
          <cell r="AT18">
            <v>31</v>
          </cell>
          <cell r="AU18">
            <v>43</v>
          </cell>
          <cell r="AV18">
            <v>74</v>
          </cell>
        </row>
        <row r="19">
          <cell r="AO19">
            <v>23</v>
          </cell>
          <cell r="AP19">
            <v>20</v>
          </cell>
          <cell r="AQ19">
            <v>43</v>
          </cell>
          <cell r="AT19">
            <v>1273</v>
          </cell>
          <cell r="AU19">
            <v>1285</v>
          </cell>
          <cell r="AV19">
            <v>2558</v>
          </cell>
        </row>
        <row r="20">
          <cell r="AO20">
            <v>17</v>
          </cell>
          <cell r="AP20">
            <v>24</v>
          </cell>
          <cell r="AQ20">
            <v>41</v>
          </cell>
        </row>
        <row r="21">
          <cell r="AO21">
            <v>18</v>
          </cell>
          <cell r="AP21">
            <v>25</v>
          </cell>
          <cell r="AQ21">
            <v>43</v>
          </cell>
        </row>
        <row r="22">
          <cell r="AO22">
            <v>20</v>
          </cell>
          <cell r="AP22">
            <v>21</v>
          </cell>
          <cell r="AQ22">
            <v>41</v>
          </cell>
        </row>
        <row r="23">
          <cell r="AO23">
            <v>21</v>
          </cell>
          <cell r="AP23">
            <v>24</v>
          </cell>
          <cell r="AQ23">
            <v>45</v>
          </cell>
        </row>
        <row r="24">
          <cell r="AO24">
            <v>18</v>
          </cell>
          <cell r="AP24">
            <v>16</v>
          </cell>
          <cell r="AQ24">
            <v>34</v>
          </cell>
        </row>
        <row r="25">
          <cell r="AO25">
            <v>16</v>
          </cell>
          <cell r="AP25">
            <v>23</v>
          </cell>
          <cell r="AQ25">
            <v>39</v>
          </cell>
        </row>
        <row r="26">
          <cell r="AO26">
            <v>20</v>
          </cell>
          <cell r="AP26">
            <v>21</v>
          </cell>
          <cell r="AQ26">
            <v>41</v>
          </cell>
        </row>
        <row r="27">
          <cell r="AO27">
            <v>17</v>
          </cell>
          <cell r="AP27">
            <v>15</v>
          </cell>
          <cell r="AQ27">
            <v>32</v>
          </cell>
        </row>
        <row r="28">
          <cell r="AO28">
            <v>19</v>
          </cell>
          <cell r="AP28">
            <v>20</v>
          </cell>
          <cell r="AQ28">
            <v>39</v>
          </cell>
        </row>
        <row r="29">
          <cell r="AO29">
            <v>26</v>
          </cell>
          <cell r="AP29">
            <v>19</v>
          </cell>
          <cell r="AQ29">
            <v>45</v>
          </cell>
        </row>
        <row r="30">
          <cell r="AO30">
            <v>23</v>
          </cell>
          <cell r="AP30">
            <v>15</v>
          </cell>
          <cell r="AQ30">
            <v>38</v>
          </cell>
        </row>
        <row r="31">
          <cell r="AO31">
            <v>20</v>
          </cell>
          <cell r="AP31">
            <v>26</v>
          </cell>
          <cell r="AQ31">
            <v>46</v>
          </cell>
        </row>
        <row r="32">
          <cell r="AO32">
            <v>14</v>
          </cell>
          <cell r="AP32">
            <v>27</v>
          </cell>
          <cell r="AQ32">
            <v>41</v>
          </cell>
        </row>
        <row r="33">
          <cell r="AO33">
            <v>21</v>
          </cell>
          <cell r="AP33">
            <v>17</v>
          </cell>
          <cell r="AQ33">
            <v>38</v>
          </cell>
        </row>
        <row r="34">
          <cell r="AO34">
            <v>17</v>
          </cell>
          <cell r="AP34">
            <v>23</v>
          </cell>
          <cell r="AQ34">
            <v>40</v>
          </cell>
        </row>
        <row r="35">
          <cell r="AO35">
            <v>17</v>
          </cell>
          <cell r="AP35">
            <v>19</v>
          </cell>
          <cell r="AQ35">
            <v>36</v>
          </cell>
        </row>
        <row r="36">
          <cell r="AO36">
            <v>23</v>
          </cell>
          <cell r="AP36">
            <v>28</v>
          </cell>
          <cell r="AQ36">
            <v>51</v>
          </cell>
        </row>
        <row r="37">
          <cell r="AO37">
            <v>24</v>
          </cell>
          <cell r="AP37">
            <v>19</v>
          </cell>
          <cell r="AQ37">
            <v>43</v>
          </cell>
        </row>
        <row r="38">
          <cell r="AO38">
            <v>20</v>
          </cell>
          <cell r="AP38">
            <v>11</v>
          </cell>
          <cell r="AQ38">
            <v>31</v>
          </cell>
        </row>
        <row r="39">
          <cell r="AO39">
            <v>25</v>
          </cell>
          <cell r="AP39">
            <v>24</v>
          </cell>
          <cell r="AQ39">
            <v>49</v>
          </cell>
        </row>
        <row r="40">
          <cell r="AO40">
            <v>9</v>
          </cell>
          <cell r="AP40">
            <v>16</v>
          </cell>
          <cell r="AQ40">
            <v>25</v>
          </cell>
        </row>
        <row r="41">
          <cell r="AO41">
            <v>22</v>
          </cell>
          <cell r="AP41">
            <v>16</v>
          </cell>
          <cell r="AQ41">
            <v>38</v>
          </cell>
        </row>
        <row r="42">
          <cell r="AO42">
            <v>23</v>
          </cell>
          <cell r="AP42">
            <v>23</v>
          </cell>
          <cell r="AQ42">
            <v>46</v>
          </cell>
        </row>
        <row r="43">
          <cell r="AO43">
            <v>18</v>
          </cell>
          <cell r="AP43">
            <v>13</v>
          </cell>
          <cell r="AQ43">
            <v>31</v>
          </cell>
        </row>
        <row r="44">
          <cell r="AO44">
            <v>26</v>
          </cell>
          <cell r="AP44">
            <v>16</v>
          </cell>
          <cell r="AQ44">
            <v>42</v>
          </cell>
        </row>
        <row r="45">
          <cell r="AO45">
            <v>7</v>
          </cell>
          <cell r="AP45">
            <v>11</v>
          </cell>
          <cell r="AQ45">
            <v>18</v>
          </cell>
        </row>
        <row r="46">
          <cell r="AO46">
            <v>20</v>
          </cell>
          <cell r="AP46">
            <v>14</v>
          </cell>
          <cell r="AQ46">
            <v>34</v>
          </cell>
        </row>
        <row r="47">
          <cell r="AO47">
            <v>20</v>
          </cell>
          <cell r="AP47">
            <v>15</v>
          </cell>
          <cell r="AQ47">
            <v>35</v>
          </cell>
        </row>
        <row r="48">
          <cell r="AO48">
            <v>14</v>
          </cell>
          <cell r="AP48">
            <v>11</v>
          </cell>
          <cell r="AQ48">
            <v>25</v>
          </cell>
        </row>
        <row r="49">
          <cell r="AO49">
            <v>11</v>
          </cell>
          <cell r="AP49">
            <v>15</v>
          </cell>
          <cell r="AQ49">
            <v>26</v>
          </cell>
        </row>
        <row r="50">
          <cell r="AO50">
            <v>11</v>
          </cell>
          <cell r="AP50">
            <v>15</v>
          </cell>
          <cell r="AQ50">
            <v>26</v>
          </cell>
        </row>
        <row r="51">
          <cell r="AO51">
            <v>13</v>
          </cell>
          <cell r="AP51">
            <v>17</v>
          </cell>
          <cell r="AQ51">
            <v>30</v>
          </cell>
        </row>
        <row r="52">
          <cell r="AO52">
            <v>11</v>
          </cell>
          <cell r="AP52">
            <v>13</v>
          </cell>
          <cell r="AQ52">
            <v>24</v>
          </cell>
        </row>
        <row r="53">
          <cell r="AO53">
            <v>15</v>
          </cell>
          <cell r="AP53">
            <v>13</v>
          </cell>
          <cell r="AQ53">
            <v>28</v>
          </cell>
        </row>
        <row r="54">
          <cell r="AO54">
            <v>11</v>
          </cell>
          <cell r="AP54">
            <v>11</v>
          </cell>
          <cell r="AQ54">
            <v>22</v>
          </cell>
        </row>
        <row r="55">
          <cell r="AO55">
            <v>13</v>
          </cell>
          <cell r="AP55">
            <v>18</v>
          </cell>
          <cell r="AQ55">
            <v>31</v>
          </cell>
        </row>
        <row r="56">
          <cell r="AO56">
            <v>11</v>
          </cell>
          <cell r="AP56">
            <v>11</v>
          </cell>
          <cell r="AQ56">
            <v>22</v>
          </cell>
        </row>
        <row r="57">
          <cell r="AO57">
            <v>13</v>
          </cell>
          <cell r="AP57">
            <v>13</v>
          </cell>
          <cell r="AQ57">
            <v>26</v>
          </cell>
        </row>
        <row r="58">
          <cell r="AO58">
            <v>7</v>
          </cell>
          <cell r="AP58">
            <v>11</v>
          </cell>
          <cell r="AQ58">
            <v>18</v>
          </cell>
        </row>
        <row r="59">
          <cell r="AO59">
            <v>12</v>
          </cell>
          <cell r="AP59">
            <v>7</v>
          </cell>
          <cell r="AQ59">
            <v>19</v>
          </cell>
        </row>
        <row r="60">
          <cell r="AO60">
            <v>9</v>
          </cell>
          <cell r="AP60">
            <v>15</v>
          </cell>
          <cell r="AQ60">
            <v>24</v>
          </cell>
        </row>
        <row r="61">
          <cell r="AO61">
            <v>2</v>
          </cell>
          <cell r="AP61">
            <v>10</v>
          </cell>
          <cell r="AQ61">
            <v>12</v>
          </cell>
        </row>
        <row r="62">
          <cell r="AO62">
            <v>5</v>
          </cell>
          <cell r="AP62">
            <v>9</v>
          </cell>
          <cell r="AQ62">
            <v>14</v>
          </cell>
        </row>
        <row r="63">
          <cell r="AO63">
            <v>6</v>
          </cell>
          <cell r="AP63">
            <v>8</v>
          </cell>
          <cell r="AQ63">
            <v>14</v>
          </cell>
        </row>
        <row r="64">
          <cell r="AO64">
            <v>5</v>
          </cell>
          <cell r="AP64">
            <v>9</v>
          </cell>
          <cell r="AQ64">
            <v>14</v>
          </cell>
        </row>
        <row r="65">
          <cell r="AO65">
            <v>3</v>
          </cell>
          <cell r="AP65">
            <v>12</v>
          </cell>
          <cell r="AQ65">
            <v>15</v>
          </cell>
        </row>
        <row r="66">
          <cell r="AO66">
            <v>11</v>
          </cell>
          <cell r="AP66">
            <v>6</v>
          </cell>
          <cell r="AQ66">
            <v>17</v>
          </cell>
        </row>
        <row r="67">
          <cell r="AO67">
            <v>12</v>
          </cell>
          <cell r="AP67">
            <v>9</v>
          </cell>
          <cell r="AQ67">
            <v>21</v>
          </cell>
        </row>
        <row r="68">
          <cell r="AO68">
            <v>7</v>
          </cell>
          <cell r="AP68">
            <v>5</v>
          </cell>
          <cell r="AQ68">
            <v>12</v>
          </cell>
        </row>
        <row r="69">
          <cell r="AO69">
            <v>3</v>
          </cell>
          <cell r="AP69">
            <v>8</v>
          </cell>
          <cell r="AQ69">
            <v>11</v>
          </cell>
        </row>
        <row r="70">
          <cell r="AO70">
            <v>8</v>
          </cell>
          <cell r="AP70">
            <v>7</v>
          </cell>
          <cell r="AQ70">
            <v>15</v>
          </cell>
        </row>
        <row r="71">
          <cell r="AO71">
            <v>5</v>
          </cell>
          <cell r="AP71">
            <v>4</v>
          </cell>
          <cell r="AQ71">
            <v>9</v>
          </cell>
        </row>
        <row r="72">
          <cell r="AO72">
            <v>2</v>
          </cell>
          <cell r="AP72">
            <v>5</v>
          </cell>
          <cell r="AQ72">
            <v>7</v>
          </cell>
        </row>
        <row r="73">
          <cell r="AO73">
            <v>5</v>
          </cell>
          <cell r="AP73">
            <v>4</v>
          </cell>
          <cell r="AQ73">
            <v>9</v>
          </cell>
        </row>
        <row r="74">
          <cell r="AO74">
            <v>4</v>
          </cell>
          <cell r="AP74">
            <v>1</v>
          </cell>
          <cell r="AQ74">
            <v>5</v>
          </cell>
        </row>
        <row r="75">
          <cell r="AO75">
            <v>2</v>
          </cell>
          <cell r="AP75">
            <v>3</v>
          </cell>
          <cell r="AQ75">
            <v>5</v>
          </cell>
        </row>
        <row r="76">
          <cell r="AO76">
            <v>6</v>
          </cell>
          <cell r="AP76">
            <v>3</v>
          </cell>
          <cell r="AQ76">
            <v>9</v>
          </cell>
        </row>
        <row r="77">
          <cell r="AO77">
            <v>2</v>
          </cell>
          <cell r="AP77">
            <v>2</v>
          </cell>
          <cell r="AQ77">
            <v>4</v>
          </cell>
        </row>
        <row r="78">
          <cell r="AO78">
            <v>3</v>
          </cell>
          <cell r="AP78">
            <v>7</v>
          </cell>
          <cell r="AQ78">
            <v>10</v>
          </cell>
        </row>
        <row r="79">
          <cell r="AO79">
            <v>4</v>
          </cell>
          <cell r="AP79">
            <v>4</v>
          </cell>
          <cell r="AQ79">
            <v>8</v>
          </cell>
        </row>
        <row r="80">
          <cell r="AO80">
            <v>5</v>
          </cell>
          <cell r="AP80">
            <v>2</v>
          </cell>
          <cell r="AQ80">
            <v>7</v>
          </cell>
        </row>
        <row r="81">
          <cell r="AO81">
            <v>1</v>
          </cell>
          <cell r="AP81">
            <v>2</v>
          </cell>
          <cell r="AQ81">
            <v>3</v>
          </cell>
        </row>
        <row r="82">
          <cell r="AO82">
            <v>24</v>
          </cell>
          <cell r="AP82">
            <v>21</v>
          </cell>
          <cell r="AQ82">
            <v>45</v>
          </cell>
        </row>
        <row r="83">
          <cell r="AO83">
            <v>7</v>
          </cell>
          <cell r="AP83">
            <v>22</v>
          </cell>
          <cell r="AQ83">
            <v>29</v>
          </cell>
        </row>
        <row r="84">
          <cell r="AO84">
            <v>1273</v>
          </cell>
          <cell r="AP84">
            <v>1285</v>
          </cell>
          <cell r="AQ84">
            <v>2558</v>
          </cell>
        </row>
      </sheetData>
      <sheetData sheetId="15">
        <row r="2">
          <cell r="AO2">
            <v>91</v>
          </cell>
          <cell r="AP2">
            <v>94</v>
          </cell>
          <cell r="AQ2">
            <v>185</v>
          </cell>
          <cell r="AT2">
            <v>355</v>
          </cell>
          <cell r="AU2">
            <v>330</v>
          </cell>
          <cell r="AV2">
            <v>685</v>
          </cell>
        </row>
        <row r="3">
          <cell r="AO3">
            <v>58</v>
          </cell>
          <cell r="AP3">
            <v>44</v>
          </cell>
          <cell r="AQ3">
            <v>102</v>
          </cell>
          <cell r="AT3">
            <v>468</v>
          </cell>
          <cell r="AU3">
            <v>451</v>
          </cell>
          <cell r="AV3">
            <v>919</v>
          </cell>
        </row>
        <row r="4">
          <cell r="AO4">
            <v>68</v>
          </cell>
          <cell r="AP4">
            <v>48</v>
          </cell>
          <cell r="AQ4">
            <v>116</v>
          </cell>
          <cell r="AT4">
            <v>509</v>
          </cell>
          <cell r="AU4">
            <v>433</v>
          </cell>
          <cell r="AV4">
            <v>942</v>
          </cell>
        </row>
        <row r="5">
          <cell r="AO5">
            <v>61</v>
          </cell>
          <cell r="AP5">
            <v>55</v>
          </cell>
          <cell r="AQ5">
            <v>116</v>
          </cell>
          <cell r="AT5">
            <v>533</v>
          </cell>
          <cell r="AU5">
            <v>517</v>
          </cell>
          <cell r="AV5">
            <v>1050</v>
          </cell>
        </row>
        <row r="6">
          <cell r="AO6">
            <v>77</v>
          </cell>
          <cell r="AP6">
            <v>89</v>
          </cell>
          <cell r="AQ6">
            <v>166</v>
          </cell>
          <cell r="AT6">
            <v>418</v>
          </cell>
          <cell r="AU6">
            <v>417</v>
          </cell>
          <cell r="AV6">
            <v>835</v>
          </cell>
        </row>
        <row r="7">
          <cell r="AO7">
            <v>87</v>
          </cell>
          <cell r="AP7">
            <v>81</v>
          </cell>
          <cell r="AQ7">
            <v>168</v>
          </cell>
          <cell r="AT7">
            <v>349</v>
          </cell>
          <cell r="AU7">
            <v>418</v>
          </cell>
          <cell r="AV7">
            <v>767</v>
          </cell>
        </row>
        <row r="8">
          <cell r="AO8">
            <v>102</v>
          </cell>
          <cell r="AP8">
            <v>83</v>
          </cell>
          <cell r="AQ8">
            <v>185</v>
          </cell>
          <cell r="AT8">
            <v>390</v>
          </cell>
          <cell r="AU8">
            <v>431</v>
          </cell>
          <cell r="AV8">
            <v>821</v>
          </cell>
        </row>
        <row r="9">
          <cell r="AO9">
            <v>86</v>
          </cell>
          <cell r="AP9">
            <v>95</v>
          </cell>
          <cell r="AQ9">
            <v>181</v>
          </cell>
          <cell r="AT9">
            <v>339</v>
          </cell>
          <cell r="AU9">
            <v>347</v>
          </cell>
          <cell r="AV9">
            <v>686</v>
          </cell>
        </row>
        <row r="10">
          <cell r="AO10">
            <v>85</v>
          </cell>
          <cell r="AP10">
            <v>102</v>
          </cell>
          <cell r="AQ10">
            <v>187</v>
          </cell>
          <cell r="AT10">
            <v>309</v>
          </cell>
          <cell r="AU10">
            <v>359</v>
          </cell>
          <cell r="AV10">
            <v>668</v>
          </cell>
        </row>
        <row r="11">
          <cell r="AO11">
            <v>108</v>
          </cell>
          <cell r="AP11">
            <v>90</v>
          </cell>
          <cell r="AQ11">
            <v>198</v>
          </cell>
          <cell r="AT11">
            <v>311</v>
          </cell>
          <cell r="AU11">
            <v>367</v>
          </cell>
          <cell r="AV11">
            <v>678</v>
          </cell>
        </row>
        <row r="12">
          <cell r="AO12">
            <v>106</v>
          </cell>
          <cell r="AP12">
            <v>99</v>
          </cell>
          <cell r="AQ12">
            <v>205</v>
          </cell>
          <cell r="AT12">
            <v>314</v>
          </cell>
          <cell r="AU12">
            <v>335</v>
          </cell>
          <cell r="AV12">
            <v>649</v>
          </cell>
        </row>
        <row r="13">
          <cell r="AO13">
            <v>105</v>
          </cell>
          <cell r="AP13">
            <v>91</v>
          </cell>
          <cell r="AQ13">
            <v>196</v>
          </cell>
          <cell r="AT13">
            <v>238</v>
          </cell>
          <cell r="AU13">
            <v>356</v>
          </cell>
          <cell r="AV13">
            <v>594</v>
          </cell>
        </row>
        <row r="14">
          <cell r="AO14">
            <v>101</v>
          </cell>
          <cell r="AP14">
            <v>63</v>
          </cell>
          <cell r="AQ14">
            <v>164</v>
          </cell>
          <cell r="AT14">
            <v>204</v>
          </cell>
          <cell r="AU14">
            <v>273</v>
          </cell>
          <cell r="AV14">
            <v>477</v>
          </cell>
        </row>
        <row r="15">
          <cell r="AO15">
            <v>101</v>
          </cell>
          <cell r="AP15">
            <v>87</v>
          </cell>
          <cell r="AQ15">
            <v>188</v>
          </cell>
          <cell r="AT15">
            <v>162</v>
          </cell>
          <cell r="AU15">
            <v>189</v>
          </cell>
          <cell r="AV15">
            <v>351</v>
          </cell>
        </row>
        <row r="16">
          <cell r="AO16">
            <v>96</v>
          </cell>
          <cell r="AP16">
            <v>93</v>
          </cell>
          <cell r="AQ16">
            <v>189</v>
          </cell>
          <cell r="AT16">
            <v>115</v>
          </cell>
          <cell r="AU16">
            <v>125</v>
          </cell>
          <cell r="AV16">
            <v>240</v>
          </cell>
        </row>
        <row r="17">
          <cell r="AO17">
            <v>121</v>
          </cell>
          <cell r="AP17">
            <v>106</v>
          </cell>
          <cell r="AQ17">
            <v>227</v>
          </cell>
          <cell r="AT17">
            <v>80</v>
          </cell>
          <cell r="AU17">
            <v>107</v>
          </cell>
          <cell r="AV17">
            <v>187</v>
          </cell>
        </row>
        <row r="18">
          <cell r="AO18">
            <v>94</v>
          </cell>
          <cell r="AP18">
            <v>106</v>
          </cell>
          <cell r="AQ18">
            <v>200</v>
          </cell>
          <cell r="AT18">
            <v>93</v>
          </cell>
          <cell r="AU18">
            <v>140</v>
          </cell>
          <cell r="AV18">
            <v>233</v>
          </cell>
        </row>
        <row r="19">
          <cell r="AO19">
            <v>128</v>
          </cell>
          <cell r="AP19">
            <v>95</v>
          </cell>
          <cell r="AQ19">
            <v>223</v>
          </cell>
          <cell r="AT19">
            <v>5187</v>
          </cell>
          <cell r="AU19">
            <v>5595</v>
          </cell>
          <cell r="AV19">
            <v>10782</v>
          </cell>
        </row>
        <row r="20">
          <cell r="AO20">
            <v>91</v>
          </cell>
          <cell r="AP20">
            <v>105</v>
          </cell>
          <cell r="AQ20">
            <v>196</v>
          </cell>
        </row>
        <row r="21">
          <cell r="AO21">
            <v>99</v>
          </cell>
          <cell r="AP21">
            <v>105</v>
          </cell>
          <cell r="AQ21">
            <v>204</v>
          </cell>
        </row>
        <row r="22">
          <cell r="AO22">
            <v>97</v>
          </cell>
          <cell r="AP22">
            <v>79</v>
          </cell>
          <cell r="AQ22">
            <v>176</v>
          </cell>
        </row>
        <row r="23">
          <cell r="AO23">
            <v>87</v>
          </cell>
          <cell r="AP23">
            <v>112</v>
          </cell>
          <cell r="AQ23">
            <v>199</v>
          </cell>
        </row>
        <row r="24">
          <cell r="AO24">
            <v>86</v>
          </cell>
          <cell r="AP24">
            <v>87</v>
          </cell>
          <cell r="AQ24">
            <v>173</v>
          </cell>
        </row>
        <row r="25">
          <cell r="AO25">
            <v>80</v>
          </cell>
          <cell r="AP25">
            <v>68</v>
          </cell>
          <cell r="AQ25">
            <v>148</v>
          </cell>
        </row>
        <row r="26">
          <cell r="AO26">
            <v>68</v>
          </cell>
          <cell r="AP26">
            <v>71</v>
          </cell>
          <cell r="AQ26">
            <v>139</v>
          </cell>
        </row>
        <row r="27">
          <cell r="AO27">
            <v>81</v>
          </cell>
          <cell r="AP27">
            <v>88</v>
          </cell>
          <cell r="AQ27">
            <v>169</v>
          </cell>
        </row>
        <row r="28">
          <cell r="AO28">
            <v>69</v>
          </cell>
          <cell r="AP28">
            <v>98</v>
          </cell>
          <cell r="AQ28">
            <v>167</v>
          </cell>
        </row>
        <row r="29">
          <cell r="AO29">
            <v>74</v>
          </cell>
          <cell r="AP29">
            <v>69</v>
          </cell>
          <cell r="AQ29">
            <v>143</v>
          </cell>
        </row>
        <row r="30">
          <cell r="AO30">
            <v>59</v>
          </cell>
          <cell r="AP30">
            <v>99</v>
          </cell>
          <cell r="AQ30">
            <v>158</v>
          </cell>
        </row>
        <row r="31">
          <cell r="AO31">
            <v>66</v>
          </cell>
          <cell r="AP31">
            <v>64</v>
          </cell>
          <cell r="AQ31">
            <v>130</v>
          </cell>
        </row>
        <row r="32">
          <cell r="AO32">
            <v>83</v>
          </cell>
          <cell r="AP32">
            <v>87</v>
          </cell>
          <cell r="AQ32">
            <v>170</v>
          </cell>
        </row>
        <row r="33">
          <cell r="AO33">
            <v>75</v>
          </cell>
          <cell r="AP33">
            <v>73</v>
          </cell>
          <cell r="AQ33">
            <v>148</v>
          </cell>
        </row>
        <row r="34">
          <cell r="AO34">
            <v>72</v>
          </cell>
          <cell r="AP34">
            <v>100</v>
          </cell>
          <cell r="AQ34">
            <v>172</v>
          </cell>
        </row>
        <row r="35">
          <cell r="AO35">
            <v>76</v>
          </cell>
          <cell r="AP35">
            <v>83</v>
          </cell>
          <cell r="AQ35">
            <v>159</v>
          </cell>
        </row>
        <row r="36">
          <cell r="AO36">
            <v>84</v>
          </cell>
          <cell r="AP36">
            <v>88</v>
          </cell>
          <cell r="AQ36">
            <v>172</v>
          </cell>
        </row>
        <row r="37">
          <cell r="AO37">
            <v>67</v>
          </cell>
          <cell r="AP37">
            <v>66</v>
          </cell>
          <cell r="AQ37">
            <v>133</v>
          </cell>
        </row>
        <row r="38">
          <cell r="AO38">
            <v>81</v>
          </cell>
          <cell r="AP38">
            <v>71</v>
          </cell>
          <cell r="AQ38">
            <v>152</v>
          </cell>
        </row>
        <row r="39">
          <cell r="AO39">
            <v>54</v>
          </cell>
          <cell r="AP39">
            <v>86</v>
          </cell>
          <cell r="AQ39">
            <v>140</v>
          </cell>
        </row>
        <row r="40">
          <cell r="AO40">
            <v>73</v>
          </cell>
          <cell r="AP40">
            <v>71</v>
          </cell>
          <cell r="AQ40">
            <v>144</v>
          </cell>
        </row>
        <row r="41">
          <cell r="AO41">
            <v>64</v>
          </cell>
          <cell r="AP41">
            <v>53</v>
          </cell>
          <cell r="AQ41">
            <v>117</v>
          </cell>
        </row>
        <row r="42">
          <cell r="AO42">
            <v>73</v>
          </cell>
          <cell r="AP42">
            <v>73</v>
          </cell>
          <cell r="AQ42">
            <v>146</v>
          </cell>
        </row>
        <row r="43">
          <cell r="AO43">
            <v>64</v>
          </cell>
          <cell r="AP43">
            <v>74</v>
          </cell>
          <cell r="AQ43">
            <v>138</v>
          </cell>
        </row>
        <row r="44">
          <cell r="AO44">
            <v>63</v>
          </cell>
          <cell r="AP44">
            <v>70</v>
          </cell>
          <cell r="AQ44">
            <v>133</v>
          </cell>
        </row>
        <row r="45">
          <cell r="AO45">
            <v>53</v>
          </cell>
          <cell r="AP45">
            <v>67</v>
          </cell>
          <cell r="AQ45">
            <v>120</v>
          </cell>
        </row>
        <row r="46">
          <cell r="AO46">
            <v>56</v>
          </cell>
          <cell r="AP46">
            <v>75</v>
          </cell>
          <cell r="AQ46">
            <v>131</v>
          </cell>
        </row>
        <row r="47">
          <cell r="AO47">
            <v>74</v>
          </cell>
          <cell r="AP47">
            <v>79</v>
          </cell>
          <cell r="AQ47">
            <v>153</v>
          </cell>
        </row>
        <row r="48">
          <cell r="AO48">
            <v>64</v>
          </cell>
          <cell r="AP48">
            <v>66</v>
          </cell>
          <cell r="AQ48">
            <v>130</v>
          </cell>
        </row>
        <row r="49">
          <cell r="AO49">
            <v>65</v>
          </cell>
          <cell r="AP49">
            <v>73</v>
          </cell>
          <cell r="AQ49">
            <v>138</v>
          </cell>
        </row>
        <row r="50">
          <cell r="AO50">
            <v>48</v>
          </cell>
          <cell r="AP50">
            <v>66</v>
          </cell>
          <cell r="AQ50">
            <v>114</v>
          </cell>
        </row>
        <row r="51">
          <cell r="AO51">
            <v>60</v>
          </cell>
          <cell r="AP51">
            <v>83</v>
          </cell>
          <cell r="AQ51">
            <v>143</v>
          </cell>
        </row>
        <row r="52">
          <cell r="AO52">
            <v>59</v>
          </cell>
          <cell r="AP52">
            <v>66</v>
          </cell>
          <cell r="AQ52">
            <v>125</v>
          </cell>
        </row>
        <row r="53">
          <cell r="AO53">
            <v>59</v>
          </cell>
          <cell r="AP53">
            <v>72</v>
          </cell>
          <cell r="AQ53">
            <v>131</v>
          </cell>
        </row>
        <row r="54">
          <cell r="AO54">
            <v>61</v>
          </cell>
          <cell r="AP54">
            <v>53</v>
          </cell>
          <cell r="AQ54">
            <v>114</v>
          </cell>
        </row>
        <row r="55">
          <cell r="AO55">
            <v>74</v>
          </cell>
          <cell r="AP55">
            <v>59</v>
          </cell>
          <cell r="AQ55">
            <v>133</v>
          </cell>
        </row>
        <row r="56">
          <cell r="AO56">
            <v>61</v>
          </cell>
          <cell r="AP56">
            <v>85</v>
          </cell>
          <cell r="AQ56">
            <v>146</v>
          </cell>
        </row>
        <row r="57">
          <cell r="AO57">
            <v>55</v>
          </cell>
          <cell r="AP57">
            <v>68</v>
          </cell>
          <cell r="AQ57">
            <v>123</v>
          </cell>
        </row>
        <row r="58">
          <cell r="AO58">
            <v>39</v>
          </cell>
          <cell r="AP58">
            <v>80</v>
          </cell>
          <cell r="AQ58">
            <v>119</v>
          </cell>
        </row>
        <row r="59">
          <cell r="AO59">
            <v>38</v>
          </cell>
          <cell r="AP59">
            <v>77</v>
          </cell>
          <cell r="AQ59">
            <v>115</v>
          </cell>
        </row>
        <row r="60">
          <cell r="AO60">
            <v>51</v>
          </cell>
          <cell r="AP60">
            <v>63</v>
          </cell>
          <cell r="AQ60">
            <v>114</v>
          </cell>
        </row>
        <row r="61">
          <cell r="AO61">
            <v>55</v>
          </cell>
          <cell r="AP61">
            <v>68</v>
          </cell>
          <cell r="AQ61">
            <v>123</v>
          </cell>
        </row>
        <row r="62">
          <cell r="AO62">
            <v>48</v>
          </cell>
          <cell r="AP62">
            <v>62</v>
          </cell>
          <cell r="AQ62">
            <v>110</v>
          </cell>
        </row>
        <row r="63">
          <cell r="AO63">
            <v>48</v>
          </cell>
          <cell r="AP63">
            <v>59</v>
          </cell>
          <cell r="AQ63">
            <v>107</v>
          </cell>
        </row>
        <row r="64">
          <cell r="AO64">
            <v>35</v>
          </cell>
          <cell r="AP64">
            <v>56</v>
          </cell>
          <cell r="AQ64">
            <v>91</v>
          </cell>
        </row>
        <row r="65">
          <cell r="AO65">
            <v>38</v>
          </cell>
          <cell r="AP65">
            <v>49</v>
          </cell>
          <cell r="AQ65">
            <v>87</v>
          </cell>
        </row>
        <row r="66">
          <cell r="AO66">
            <v>35</v>
          </cell>
          <cell r="AP66">
            <v>47</v>
          </cell>
          <cell r="AQ66">
            <v>82</v>
          </cell>
        </row>
        <row r="67">
          <cell r="AO67">
            <v>45</v>
          </cell>
          <cell r="AP67">
            <v>57</v>
          </cell>
          <cell r="AQ67">
            <v>102</v>
          </cell>
        </row>
        <row r="68">
          <cell r="AO68">
            <v>31</v>
          </cell>
          <cell r="AP68">
            <v>30</v>
          </cell>
          <cell r="AQ68">
            <v>61</v>
          </cell>
        </row>
        <row r="69">
          <cell r="AO69">
            <v>29</v>
          </cell>
          <cell r="AP69">
            <v>42</v>
          </cell>
          <cell r="AQ69">
            <v>71</v>
          </cell>
        </row>
        <row r="70">
          <cell r="AO70">
            <v>34</v>
          </cell>
          <cell r="AP70">
            <v>26</v>
          </cell>
          <cell r="AQ70">
            <v>60</v>
          </cell>
        </row>
        <row r="71">
          <cell r="AO71">
            <v>23</v>
          </cell>
          <cell r="AP71">
            <v>34</v>
          </cell>
          <cell r="AQ71">
            <v>57</v>
          </cell>
        </row>
        <row r="72">
          <cell r="AO72">
            <v>23</v>
          </cell>
          <cell r="AP72">
            <v>25</v>
          </cell>
          <cell r="AQ72">
            <v>48</v>
          </cell>
        </row>
        <row r="73">
          <cell r="AO73">
            <v>31</v>
          </cell>
          <cell r="AP73">
            <v>31</v>
          </cell>
          <cell r="AQ73">
            <v>62</v>
          </cell>
        </row>
        <row r="74">
          <cell r="AO74">
            <v>18</v>
          </cell>
          <cell r="AP74">
            <v>25</v>
          </cell>
          <cell r="AQ74">
            <v>43</v>
          </cell>
        </row>
        <row r="75">
          <cell r="AO75">
            <v>25</v>
          </cell>
          <cell r="AP75">
            <v>24</v>
          </cell>
          <cell r="AQ75">
            <v>49</v>
          </cell>
        </row>
        <row r="76">
          <cell r="AO76">
            <v>18</v>
          </cell>
          <cell r="AP76">
            <v>20</v>
          </cell>
          <cell r="AQ76">
            <v>38</v>
          </cell>
        </row>
        <row r="77">
          <cell r="AO77">
            <v>20</v>
          </cell>
          <cell r="AP77">
            <v>24</v>
          </cell>
          <cell r="AQ77">
            <v>44</v>
          </cell>
        </row>
        <row r="78">
          <cell r="AO78">
            <v>17</v>
          </cell>
          <cell r="AP78">
            <v>21</v>
          </cell>
          <cell r="AQ78">
            <v>38</v>
          </cell>
        </row>
        <row r="79">
          <cell r="AO79">
            <v>9</v>
          </cell>
          <cell r="AP79">
            <v>23</v>
          </cell>
          <cell r="AQ79">
            <v>32</v>
          </cell>
        </row>
        <row r="80">
          <cell r="AO80">
            <v>21</v>
          </cell>
          <cell r="AP80">
            <v>18</v>
          </cell>
          <cell r="AQ80">
            <v>39</v>
          </cell>
        </row>
        <row r="81">
          <cell r="AO81">
            <v>13</v>
          </cell>
          <cell r="AP81">
            <v>21</v>
          </cell>
          <cell r="AQ81">
            <v>34</v>
          </cell>
        </row>
        <row r="82">
          <cell r="AO82">
            <v>14</v>
          </cell>
          <cell r="AP82">
            <v>18</v>
          </cell>
          <cell r="AQ82">
            <v>32</v>
          </cell>
        </row>
        <row r="83">
          <cell r="AO83">
            <v>79</v>
          </cell>
          <cell r="AP83">
            <v>122</v>
          </cell>
          <cell r="AQ83">
            <v>201</v>
          </cell>
        </row>
        <row r="84">
          <cell r="AO84">
            <v>5187</v>
          </cell>
          <cell r="AP84">
            <v>5595</v>
          </cell>
          <cell r="AQ84">
            <v>10782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.ไม้แก่น"/>
      <sheetName val="09968 รพ.สต.ไม้แก่น"/>
      <sheetName val="09969 รพ.สต.บ้านใหญ่"/>
      <sheetName val="09970 รพ.สต.ดินเสมอ"/>
      <sheetName val="09971 รพ.สต.รังมดแดง"/>
      <sheetName val="14107 รพ.สต.ป่าไหม้"/>
      <sheetName val="99871 PCU รพ.ไม้แก่น"/>
    </sheetNames>
    <sheetDataSet>
      <sheetData sheetId="0" refreshError="1">
        <row r="3">
          <cell r="B3">
            <v>125</v>
          </cell>
          <cell r="C3">
            <v>97</v>
          </cell>
          <cell r="D3">
            <v>222</v>
          </cell>
          <cell r="H3">
            <v>448</v>
          </cell>
          <cell r="I3">
            <v>433</v>
          </cell>
          <cell r="J3">
            <v>881</v>
          </cell>
        </row>
        <row r="4">
          <cell r="B4">
            <v>65</v>
          </cell>
          <cell r="C4">
            <v>84</v>
          </cell>
          <cell r="D4">
            <v>149</v>
          </cell>
          <cell r="H4">
            <v>478</v>
          </cell>
          <cell r="I4">
            <v>528</v>
          </cell>
          <cell r="J4">
            <v>1006</v>
          </cell>
        </row>
        <row r="5">
          <cell r="B5">
            <v>102</v>
          </cell>
          <cell r="C5">
            <v>77</v>
          </cell>
          <cell r="D5">
            <v>179</v>
          </cell>
          <cell r="H5">
            <v>497</v>
          </cell>
          <cell r="I5">
            <v>491</v>
          </cell>
          <cell r="J5">
            <v>988</v>
          </cell>
        </row>
        <row r="6">
          <cell r="B6">
            <v>89</v>
          </cell>
          <cell r="C6">
            <v>92</v>
          </cell>
          <cell r="D6">
            <v>181</v>
          </cell>
          <cell r="H6">
            <v>509</v>
          </cell>
          <cell r="I6">
            <v>430</v>
          </cell>
          <cell r="J6">
            <v>939</v>
          </cell>
        </row>
        <row r="7">
          <cell r="B7">
            <v>67</v>
          </cell>
          <cell r="C7">
            <v>83</v>
          </cell>
          <cell r="D7">
            <v>150</v>
          </cell>
          <cell r="H7">
            <v>395</v>
          </cell>
          <cell r="I7">
            <v>396</v>
          </cell>
          <cell r="J7">
            <v>791</v>
          </cell>
        </row>
        <row r="8">
          <cell r="B8">
            <v>80</v>
          </cell>
          <cell r="C8">
            <v>111</v>
          </cell>
          <cell r="D8">
            <v>191</v>
          </cell>
          <cell r="H8">
            <v>341</v>
          </cell>
          <cell r="I8">
            <v>339</v>
          </cell>
          <cell r="J8">
            <v>680</v>
          </cell>
        </row>
        <row r="9">
          <cell r="B9">
            <v>101</v>
          </cell>
          <cell r="C9">
            <v>102</v>
          </cell>
          <cell r="D9">
            <v>203</v>
          </cell>
          <cell r="H9">
            <v>341</v>
          </cell>
          <cell r="I9">
            <v>379</v>
          </cell>
          <cell r="J9">
            <v>720</v>
          </cell>
        </row>
        <row r="10">
          <cell r="B10">
            <v>82</v>
          </cell>
          <cell r="C10">
            <v>87</v>
          </cell>
          <cell r="D10">
            <v>169</v>
          </cell>
          <cell r="H10">
            <v>318</v>
          </cell>
          <cell r="I10">
            <v>364</v>
          </cell>
          <cell r="J10">
            <v>682</v>
          </cell>
        </row>
        <row r="11">
          <cell r="B11">
            <v>101</v>
          </cell>
          <cell r="C11">
            <v>110</v>
          </cell>
          <cell r="D11">
            <v>211</v>
          </cell>
          <cell r="H11">
            <v>304</v>
          </cell>
          <cell r="I11">
            <v>329</v>
          </cell>
          <cell r="J11">
            <v>633</v>
          </cell>
        </row>
        <row r="12">
          <cell r="B12">
            <v>114</v>
          </cell>
          <cell r="C12">
            <v>118</v>
          </cell>
          <cell r="D12">
            <v>232</v>
          </cell>
          <cell r="H12">
            <v>295</v>
          </cell>
          <cell r="I12">
            <v>316</v>
          </cell>
          <cell r="J12">
            <v>611</v>
          </cell>
        </row>
        <row r="13">
          <cell r="B13">
            <v>95</v>
          </cell>
          <cell r="C13">
            <v>100</v>
          </cell>
          <cell r="D13">
            <v>195</v>
          </cell>
          <cell r="H13">
            <v>280</v>
          </cell>
          <cell r="I13">
            <v>279</v>
          </cell>
          <cell r="J13">
            <v>559</v>
          </cell>
        </row>
        <row r="14">
          <cell r="B14">
            <v>99</v>
          </cell>
          <cell r="C14">
            <v>117</v>
          </cell>
          <cell r="D14">
            <v>216</v>
          </cell>
          <cell r="H14">
            <v>215</v>
          </cell>
          <cell r="I14">
            <v>285</v>
          </cell>
          <cell r="J14">
            <v>500</v>
          </cell>
        </row>
        <row r="15">
          <cell r="B15">
            <v>106</v>
          </cell>
          <cell r="C15">
            <v>98</v>
          </cell>
          <cell r="D15">
            <v>204</v>
          </cell>
          <cell r="H15">
            <v>166</v>
          </cell>
          <cell r="I15">
            <v>190</v>
          </cell>
          <cell r="J15">
            <v>356</v>
          </cell>
        </row>
        <row r="16">
          <cell r="B16">
            <v>97</v>
          </cell>
          <cell r="C16">
            <v>94</v>
          </cell>
          <cell r="D16">
            <v>191</v>
          </cell>
          <cell r="H16">
            <v>167</v>
          </cell>
          <cell r="I16">
            <v>190</v>
          </cell>
          <cell r="J16">
            <v>357</v>
          </cell>
        </row>
        <row r="17">
          <cell r="B17">
            <v>100</v>
          </cell>
          <cell r="C17">
            <v>82</v>
          </cell>
          <cell r="D17">
            <v>182</v>
          </cell>
          <cell r="H17">
            <v>120</v>
          </cell>
          <cell r="I17">
            <v>126</v>
          </cell>
          <cell r="J17">
            <v>246</v>
          </cell>
        </row>
        <row r="18">
          <cell r="B18">
            <v>127</v>
          </cell>
          <cell r="C18">
            <v>97</v>
          </cell>
          <cell r="D18">
            <v>224</v>
          </cell>
          <cell r="H18">
            <v>85</v>
          </cell>
          <cell r="I18">
            <v>124</v>
          </cell>
          <cell r="J18">
            <v>209</v>
          </cell>
        </row>
        <row r="19">
          <cell r="B19">
            <v>97</v>
          </cell>
          <cell r="C19">
            <v>81</v>
          </cell>
          <cell r="D19">
            <v>178</v>
          </cell>
          <cell r="H19">
            <v>121</v>
          </cell>
          <cell r="I19">
            <v>204</v>
          </cell>
          <cell r="J19">
            <v>325</v>
          </cell>
        </row>
        <row r="20">
          <cell r="B20">
            <v>95</v>
          </cell>
          <cell r="C20">
            <v>76</v>
          </cell>
          <cell r="D20">
            <v>171</v>
          </cell>
          <cell r="H20">
            <v>5080</v>
          </cell>
          <cell r="I20">
            <v>5403</v>
          </cell>
          <cell r="J20">
            <v>10483</v>
          </cell>
        </row>
        <row r="21">
          <cell r="B21">
            <v>102</v>
          </cell>
          <cell r="C21">
            <v>98</v>
          </cell>
          <cell r="D21">
            <v>200</v>
          </cell>
        </row>
        <row r="22">
          <cell r="B22">
            <v>88</v>
          </cell>
          <cell r="C22">
            <v>78</v>
          </cell>
          <cell r="D22">
            <v>166</v>
          </cell>
        </row>
        <row r="23">
          <cell r="B23">
            <v>91</v>
          </cell>
          <cell r="C23">
            <v>83</v>
          </cell>
          <cell r="D23">
            <v>174</v>
          </cell>
        </row>
        <row r="24">
          <cell r="B24">
            <v>82</v>
          </cell>
          <cell r="C24">
            <v>95</v>
          </cell>
          <cell r="D24">
            <v>177</v>
          </cell>
        </row>
        <row r="25">
          <cell r="B25">
            <v>80</v>
          </cell>
          <cell r="C25">
            <v>66</v>
          </cell>
          <cell r="D25">
            <v>146</v>
          </cell>
        </row>
        <row r="26">
          <cell r="B26">
            <v>76</v>
          </cell>
          <cell r="C26">
            <v>71</v>
          </cell>
          <cell r="D26">
            <v>147</v>
          </cell>
        </row>
        <row r="27">
          <cell r="B27">
            <v>66</v>
          </cell>
          <cell r="C27">
            <v>81</v>
          </cell>
          <cell r="D27">
            <v>147</v>
          </cell>
        </row>
        <row r="28">
          <cell r="B28">
            <v>76</v>
          </cell>
          <cell r="C28">
            <v>55</v>
          </cell>
          <cell r="D28">
            <v>131</v>
          </cell>
        </row>
        <row r="29">
          <cell r="B29">
            <v>57</v>
          </cell>
          <cell r="C29">
            <v>71</v>
          </cell>
          <cell r="D29">
            <v>128</v>
          </cell>
        </row>
        <row r="30">
          <cell r="B30">
            <v>65</v>
          </cell>
          <cell r="C30">
            <v>66</v>
          </cell>
          <cell r="D30">
            <v>131</v>
          </cell>
        </row>
        <row r="31">
          <cell r="B31">
            <v>82</v>
          </cell>
          <cell r="C31">
            <v>71</v>
          </cell>
          <cell r="D31">
            <v>153</v>
          </cell>
        </row>
        <row r="32">
          <cell r="B32">
            <v>61</v>
          </cell>
          <cell r="C32">
            <v>76</v>
          </cell>
          <cell r="D32">
            <v>137</v>
          </cell>
        </row>
        <row r="33">
          <cell r="B33">
            <v>77</v>
          </cell>
          <cell r="C33">
            <v>90</v>
          </cell>
          <cell r="D33">
            <v>167</v>
          </cell>
        </row>
        <row r="34">
          <cell r="B34">
            <v>63</v>
          </cell>
          <cell r="C34">
            <v>71</v>
          </cell>
          <cell r="D34">
            <v>134</v>
          </cell>
        </row>
        <row r="35">
          <cell r="B35">
            <v>63</v>
          </cell>
          <cell r="C35">
            <v>64</v>
          </cell>
          <cell r="D35">
            <v>127</v>
          </cell>
        </row>
        <row r="36">
          <cell r="B36">
            <v>83</v>
          </cell>
          <cell r="C36">
            <v>87</v>
          </cell>
          <cell r="D36">
            <v>170</v>
          </cell>
        </row>
        <row r="37">
          <cell r="B37">
            <v>55</v>
          </cell>
          <cell r="C37">
            <v>67</v>
          </cell>
          <cell r="D37">
            <v>122</v>
          </cell>
        </row>
        <row r="38">
          <cell r="B38">
            <v>63</v>
          </cell>
          <cell r="C38">
            <v>79</v>
          </cell>
          <cell r="D38">
            <v>142</v>
          </cell>
        </row>
        <row r="39">
          <cell r="B39">
            <v>65</v>
          </cell>
          <cell r="C39">
            <v>68</v>
          </cell>
          <cell r="D39">
            <v>133</v>
          </cell>
        </row>
        <row r="40">
          <cell r="B40">
            <v>62</v>
          </cell>
          <cell r="C40">
            <v>72</v>
          </cell>
          <cell r="D40">
            <v>134</v>
          </cell>
        </row>
        <row r="41">
          <cell r="B41">
            <v>65</v>
          </cell>
          <cell r="C41">
            <v>76</v>
          </cell>
          <cell r="D41">
            <v>141</v>
          </cell>
        </row>
        <row r="42">
          <cell r="B42">
            <v>63</v>
          </cell>
          <cell r="C42">
            <v>69</v>
          </cell>
          <cell r="D42">
            <v>132</v>
          </cell>
        </row>
        <row r="43">
          <cell r="B43">
            <v>69</v>
          </cell>
          <cell r="C43">
            <v>76</v>
          </cell>
          <cell r="D43">
            <v>145</v>
          </cell>
        </row>
        <row r="44">
          <cell r="B44">
            <v>68</v>
          </cell>
          <cell r="C44">
            <v>61</v>
          </cell>
          <cell r="D44">
            <v>129</v>
          </cell>
        </row>
        <row r="45">
          <cell r="B45">
            <v>59</v>
          </cell>
          <cell r="C45">
            <v>78</v>
          </cell>
          <cell r="D45">
            <v>137</v>
          </cell>
        </row>
        <row r="46">
          <cell r="B46">
            <v>51</v>
          </cell>
          <cell r="C46">
            <v>63</v>
          </cell>
          <cell r="D46">
            <v>114</v>
          </cell>
        </row>
        <row r="47">
          <cell r="B47">
            <v>57</v>
          </cell>
          <cell r="C47">
            <v>51</v>
          </cell>
          <cell r="D47">
            <v>108</v>
          </cell>
        </row>
        <row r="48">
          <cell r="B48">
            <v>62</v>
          </cell>
          <cell r="C48">
            <v>62</v>
          </cell>
          <cell r="D48">
            <v>124</v>
          </cell>
        </row>
        <row r="49">
          <cell r="B49">
            <v>67</v>
          </cell>
          <cell r="C49">
            <v>53</v>
          </cell>
          <cell r="D49">
            <v>120</v>
          </cell>
        </row>
        <row r="50">
          <cell r="B50">
            <v>64</v>
          </cell>
          <cell r="C50">
            <v>75</v>
          </cell>
          <cell r="D50">
            <v>139</v>
          </cell>
        </row>
        <row r="51">
          <cell r="B51">
            <v>55</v>
          </cell>
          <cell r="C51">
            <v>61</v>
          </cell>
          <cell r="D51">
            <v>116</v>
          </cell>
        </row>
        <row r="52">
          <cell r="B52">
            <v>47</v>
          </cell>
          <cell r="C52">
            <v>65</v>
          </cell>
          <cell r="D52">
            <v>112</v>
          </cell>
        </row>
        <row r="53">
          <cell r="B53">
            <v>62</v>
          </cell>
          <cell r="C53">
            <v>54</v>
          </cell>
          <cell r="D53">
            <v>116</v>
          </cell>
        </row>
        <row r="54">
          <cell r="B54">
            <v>43</v>
          </cell>
          <cell r="C54">
            <v>46</v>
          </cell>
          <cell r="D54">
            <v>89</v>
          </cell>
        </row>
        <row r="55">
          <cell r="B55">
            <v>51</v>
          </cell>
          <cell r="C55">
            <v>51</v>
          </cell>
          <cell r="D55">
            <v>102</v>
          </cell>
        </row>
        <row r="56">
          <cell r="B56">
            <v>61</v>
          </cell>
          <cell r="C56">
            <v>67</v>
          </cell>
          <cell r="D56">
            <v>128</v>
          </cell>
        </row>
        <row r="57">
          <cell r="B57">
            <v>63</v>
          </cell>
          <cell r="C57">
            <v>61</v>
          </cell>
          <cell r="D57">
            <v>124</v>
          </cell>
        </row>
        <row r="58">
          <cell r="B58">
            <v>34</v>
          </cell>
          <cell r="C58">
            <v>85</v>
          </cell>
          <cell r="D58">
            <v>119</v>
          </cell>
        </row>
        <row r="59">
          <cell r="B59">
            <v>34</v>
          </cell>
          <cell r="C59">
            <v>46</v>
          </cell>
          <cell r="D59">
            <v>80</v>
          </cell>
        </row>
        <row r="60">
          <cell r="B60">
            <v>62</v>
          </cell>
          <cell r="C60">
            <v>70</v>
          </cell>
          <cell r="D60">
            <v>132</v>
          </cell>
        </row>
        <row r="61">
          <cell r="B61">
            <v>40</v>
          </cell>
          <cell r="C61">
            <v>42</v>
          </cell>
          <cell r="D61">
            <v>82</v>
          </cell>
        </row>
        <row r="62">
          <cell r="B62">
            <v>45</v>
          </cell>
          <cell r="C62">
            <v>42</v>
          </cell>
          <cell r="D62">
            <v>87</v>
          </cell>
        </row>
        <row r="63">
          <cell r="B63">
            <v>33</v>
          </cell>
          <cell r="C63">
            <v>34</v>
          </cell>
          <cell r="D63">
            <v>67</v>
          </cell>
        </row>
        <row r="64">
          <cell r="B64">
            <v>34</v>
          </cell>
          <cell r="C64">
            <v>35</v>
          </cell>
          <cell r="D64">
            <v>69</v>
          </cell>
        </row>
        <row r="65">
          <cell r="B65">
            <v>36</v>
          </cell>
          <cell r="C65">
            <v>37</v>
          </cell>
          <cell r="D65">
            <v>73</v>
          </cell>
        </row>
        <row r="66">
          <cell r="B66">
            <v>26</v>
          </cell>
          <cell r="C66">
            <v>31</v>
          </cell>
          <cell r="D66">
            <v>57</v>
          </cell>
        </row>
        <row r="67">
          <cell r="B67">
            <v>37</v>
          </cell>
          <cell r="C67">
            <v>53</v>
          </cell>
          <cell r="D67">
            <v>90</v>
          </cell>
        </row>
        <row r="68">
          <cell r="B68">
            <v>43</v>
          </cell>
          <cell r="C68">
            <v>33</v>
          </cell>
          <cell r="D68">
            <v>76</v>
          </cell>
        </row>
        <row r="69">
          <cell r="B69">
            <v>30</v>
          </cell>
          <cell r="C69">
            <v>48</v>
          </cell>
          <cell r="D69">
            <v>78</v>
          </cell>
        </row>
        <row r="70">
          <cell r="B70">
            <v>32</v>
          </cell>
          <cell r="C70">
            <v>38</v>
          </cell>
          <cell r="D70">
            <v>70</v>
          </cell>
        </row>
        <row r="71">
          <cell r="B71">
            <v>33</v>
          </cell>
          <cell r="C71">
            <v>27</v>
          </cell>
          <cell r="D71">
            <v>60</v>
          </cell>
        </row>
        <row r="72">
          <cell r="B72">
            <v>29</v>
          </cell>
          <cell r="C72">
            <v>44</v>
          </cell>
          <cell r="D72">
            <v>73</v>
          </cell>
        </row>
        <row r="73">
          <cell r="B73">
            <v>30</v>
          </cell>
          <cell r="C73">
            <v>24</v>
          </cell>
          <cell r="D73">
            <v>54</v>
          </cell>
        </row>
        <row r="74">
          <cell r="B74">
            <v>35</v>
          </cell>
          <cell r="C74">
            <v>26</v>
          </cell>
          <cell r="D74">
            <v>61</v>
          </cell>
        </row>
        <row r="75">
          <cell r="B75">
            <v>22</v>
          </cell>
          <cell r="C75">
            <v>29</v>
          </cell>
          <cell r="D75">
            <v>51</v>
          </cell>
        </row>
        <row r="76">
          <cell r="B76">
            <v>13</v>
          </cell>
          <cell r="C76">
            <v>26</v>
          </cell>
          <cell r="D76">
            <v>39</v>
          </cell>
        </row>
        <row r="77">
          <cell r="B77">
            <v>20</v>
          </cell>
          <cell r="C77">
            <v>21</v>
          </cell>
          <cell r="D77">
            <v>41</v>
          </cell>
        </row>
        <row r="78">
          <cell r="B78">
            <v>19</v>
          </cell>
          <cell r="C78">
            <v>26</v>
          </cell>
          <cell r="D78">
            <v>45</v>
          </cell>
        </row>
        <row r="79">
          <cell r="B79">
            <v>22</v>
          </cell>
          <cell r="C79">
            <v>20</v>
          </cell>
          <cell r="D79">
            <v>42</v>
          </cell>
        </row>
        <row r="80">
          <cell r="B80">
            <v>15</v>
          </cell>
          <cell r="C80">
            <v>26</v>
          </cell>
          <cell r="D80">
            <v>41</v>
          </cell>
        </row>
        <row r="81">
          <cell r="B81">
            <v>14</v>
          </cell>
          <cell r="C81">
            <v>26</v>
          </cell>
          <cell r="D81">
            <v>40</v>
          </cell>
        </row>
        <row r="82">
          <cell r="B82">
            <v>15</v>
          </cell>
          <cell r="C82">
            <v>26</v>
          </cell>
          <cell r="D82">
            <v>41</v>
          </cell>
        </row>
        <row r="83">
          <cell r="B83">
            <v>14</v>
          </cell>
          <cell r="C83">
            <v>14</v>
          </cell>
          <cell r="D83">
            <v>28</v>
          </cell>
        </row>
        <row r="84">
          <cell r="B84">
            <v>107</v>
          </cell>
          <cell r="C84">
            <v>190</v>
          </cell>
          <cell r="D84">
            <v>297</v>
          </cell>
        </row>
        <row r="85">
          <cell r="B85">
            <v>5080</v>
          </cell>
          <cell r="C85">
            <v>5403</v>
          </cell>
          <cell r="D85">
            <v>10483</v>
          </cell>
        </row>
      </sheetData>
      <sheetData sheetId="1" refreshError="1">
        <row r="2">
          <cell r="AO2">
            <v>5</v>
          </cell>
          <cell r="AP2">
            <v>5</v>
          </cell>
          <cell r="AQ2">
            <v>10</v>
          </cell>
          <cell r="AT2">
            <v>21</v>
          </cell>
          <cell r="AU2">
            <v>18</v>
          </cell>
          <cell r="AV2">
            <v>39</v>
          </cell>
        </row>
        <row r="3">
          <cell r="AO3">
            <v>5</v>
          </cell>
          <cell r="AP3">
            <v>2</v>
          </cell>
          <cell r="AQ3">
            <v>7</v>
          </cell>
          <cell r="AT3">
            <v>11</v>
          </cell>
          <cell r="AU3">
            <v>14</v>
          </cell>
          <cell r="AV3">
            <v>25</v>
          </cell>
        </row>
        <row r="4">
          <cell r="AO4">
            <v>3</v>
          </cell>
          <cell r="AP4">
            <v>5</v>
          </cell>
          <cell r="AQ4">
            <v>8</v>
          </cell>
          <cell r="AT4">
            <v>22</v>
          </cell>
          <cell r="AU4">
            <v>22</v>
          </cell>
          <cell r="AV4">
            <v>44</v>
          </cell>
        </row>
        <row r="5">
          <cell r="AO5">
            <v>5</v>
          </cell>
          <cell r="AP5">
            <v>5</v>
          </cell>
          <cell r="AQ5">
            <v>10</v>
          </cell>
          <cell r="AT5">
            <v>17</v>
          </cell>
          <cell r="AU5">
            <v>15</v>
          </cell>
          <cell r="AV5">
            <v>32</v>
          </cell>
        </row>
        <row r="6">
          <cell r="AO6">
            <v>3</v>
          </cell>
          <cell r="AP6">
            <v>1</v>
          </cell>
          <cell r="AQ6">
            <v>4</v>
          </cell>
          <cell r="AT6">
            <v>14</v>
          </cell>
          <cell r="AU6">
            <v>8</v>
          </cell>
          <cell r="AV6">
            <v>22</v>
          </cell>
        </row>
        <row r="7">
          <cell r="AO7">
            <v>3</v>
          </cell>
          <cell r="AP7">
            <v>1</v>
          </cell>
          <cell r="AQ7">
            <v>4</v>
          </cell>
          <cell r="AT7">
            <v>8</v>
          </cell>
          <cell r="AU7">
            <v>7</v>
          </cell>
          <cell r="AV7">
            <v>15</v>
          </cell>
        </row>
        <row r="8">
          <cell r="AO8">
            <v>2</v>
          </cell>
          <cell r="AP8">
            <v>3</v>
          </cell>
          <cell r="AQ8">
            <v>5</v>
          </cell>
          <cell r="AT8">
            <v>17</v>
          </cell>
          <cell r="AU8">
            <v>9</v>
          </cell>
          <cell r="AV8">
            <v>26</v>
          </cell>
        </row>
        <row r="9">
          <cell r="AO9">
            <v>2</v>
          </cell>
          <cell r="AP9">
            <v>2</v>
          </cell>
          <cell r="AQ9">
            <v>4</v>
          </cell>
          <cell r="AT9">
            <v>12</v>
          </cell>
          <cell r="AU9">
            <v>16</v>
          </cell>
          <cell r="AV9">
            <v>28</v>
          </cell>
        </row>
        <row r="10">
          <cell r="AO10">
            <v>3</v>
          </cell>
          <cell r="AP10">
            <v>5</v>
          </cell>
          <cell r="AQ10">
            <v>8</v>
          </cell>
          <cell r="AT10">
            <v>17</v>
          </cell>
          <cell r="AU10">
            <v>23</v>
          </cell>
          <cell r="AV10">
            <v>40</v>
          </cell>
        </row>
        <row r="11">
          <cell r="AO11">
            <v>1</v>
          </cell>
          <cell r="AP11">
            <v>3</v>
          </cell>
          <cell r="AQ11">
            <v>4</v>
          </cell>
          <cell r="AT11">
            <v>16</v>
          </cell>
          <cell r="AU11">
            <v>21</v>
          </cell>
          <cell r="AV11">
            <v>37</v>
          </cell>
        </row>
        <row r="12">
          <cell r="AO12">
            <v>4</v>
          </cell>
          <cell r="AP12">
            <v>2</v>
          </cell>
          <cell r="AQ12">
            <v>6</v>
          </cell>
          <cell r="AT12">
            <v>10</v>
          </cell>
          <cell r="AU12">
            <v>12</v>
          </cell>
          <cell r="AV12">
            <v>22</v>
          </cell>
        </row>
        <row r="13">
          <cell r="AO13">
            <v>3</v>
          </cell>
          <cell r="AP13">
            <v>5</v>
          </cell>
          <cell r="AQ13">
            <v>8</v>
          </cell>
          <cell r="AT13">
            <v>18</v>
          </cell>
          <cell r="AU13">
            <v>27</v>
          </cell>
          <cell r="AV13">
            <v>45</v>
          </cell>
        </row>
        <row r="14">
          <cell r="AO14">
            <v>7</v>
          </cell>
          <cell r="AP14">
            <v>7</v>
          </cell>
          <cell r="AQ14">
            <v>14</v>
          </cell>
          <cell r="AT14">
            <v>15</v>
          </cell>
          <cell r="AU14">
            <v>16</v>
          </cell>
          <cell r="AV14">
            <v>31</v>
          </cell>
        </row>
        <row r="15">
          <cell r="AO15">
            <v>4</v>
          </cell>
          <cell r="AP15">
            <v>3</v>
          </cell>
          <cell r="AQ15">
            <v>7</v>
          </cell>
          <cell r="AT15">
            <v>17</v>
          </cell>
          <cell r="AU15">
            <v>20</v>
          </cell>
          <cell r="AV15">
            <v>37</v>
          </cell>
        </row>
        <row r="16">
          <cell r="AO16">
            <v>4</v>
          </cell>
          <cell r="AP16">
            <v>5</v>
          </cell>
          <cell r="AQ16">
            <v>9</v>
          </cell>
          <cell r="AT16">
            <v>17</v>
          </cell>
          <cell r="AU16">
            <v>11</v>
          </cell>
          <cell r="AV16">
            <v>28</v>
          </cell>
        </row>
        <row r="17">
          <cell r="AO17">
            <v>6</v>
          </cell>
          <cell r="AP17">
            <v>1</v>
          </cell>
          <cell r="AQ17">
            <v>7</v>
          </cell>
          <cell r="AT17">
            <v>5</v>
          </cell>
          <cell r="AU17">
            <v>14</v>
          </cell>
          <cell r="AV17">
            <v>19</v>
          </cell>
        </row>
        <row r="18">
          <cell r="AO18">
            <v>1</v>
          </cell>
          <cell r="AP18">
            <v>3</v>
          </cell>
          <cell r="AQ18">
            <v>4</v>
          </cell>
          <cell r="AT18">
            <v>11</v>
          </cell>
          <cell r="AU18">
            <v>25</v>
          </cell>
          <cell r="AV18">
            <v>36</v>
          </cell>
        </row>
        <row r="19">
          <cell r="AO19">
            <v>3</v>
          </cell>
          <cell r="AP19">
            <v>5</v>
          </cell>
          <cell r="AQ19">
            <v>8</v>
          </cell>
          <cell r="AT19">
            <v>248</v>
          </cell>
          <cell r="AU19">
            <v>278</v>
          </cell>
          <cell r="AV19">
            <v>526</v>
          </cell>
        </row>
        <row r="20">
          <cell r="AO20">
            <v>2</v>
          </cell>
          <cell r="AP20">
            <v>3</v>
          </cell>
          <cell r="AQ20">
            <v>5</v>
          </cell>
        </row>
        <row r="21">
          <cell r="AO21">
            <v>5</v>
          </cell>
          <cell r="AP21">
            <v>3</v>
          </cell>
          <cell r="AQ21">
            <v>8</v>
          </cell>
        </row>
        <row r="22">
          <cell r="AO22">
            <v>3</v>
          </cell>
          <cell r="AP22">
            <v>2</v>
          </cell>
          <cell r="AQ22">
            <v>5</v>
          </cell>
        </row>
        <row r="23">
          <cell r="AO23">
            <v>4</v>
          </cell>
          <cell r="AP23">
            <v>1</v>
          </cell>
          <cell r="AQ23">
            <v>5</v>
          </cell>
        </row>
        <row r="24">
          <cell r="AO24">
            <v>2</v>
          </cell>
          <cell r="AP24">
            <v>3</v>
          </cell>
          <cell r="AQ24">
            <v>5</v>
          </cell>
        </row>
        <row r="25">
          <cell r="AO25">
            <v>1</v>
          </cell>
          <cell r="AP25">
            <v>2</v>
          </cell>
          <cell r="AQ25">
            <v>3</v>
          </cell>
        </row>
        <row r="26">
          <cell r="AO26">
            <v>4</v>
          </cell>
          <cell r="AQ26">
            <v>4</v>
          </cell>
        </row>
        <row r="27">
          <cell r="AO27">
            <v>2</v>
          </cell>
          <cell r="AP27">
            <v>1</v>
          </cell>
          <cell r="AQ27">
            <v>3</v>
          </cell>
        </row>
        <row r="28">
          <cell r="AO28">
            <v>1</v>
          </cell>
          <cell r="AP28">
            <v>2</v>
          </cell>
          <cell r="AQ28">
            <v>3</v>
          </cell>
        </row>
        <row r="29">
          <cell r="AO29">
            <v>2</v>
          </cell>
          <cell r="AP29">
            <v>1</v>
          </cell>
          <cell r="AQ29">
            <v>3</v>
          </cell>
        </row>
        <row r="30">
          <cell r="AO30">
            <v>2</v>
          </cell>
          <cell r="AP30">
            <v>1</v>
          </cell>
          <cell r="AQ30">
            <v>3</v>
          </cell>
        </row>
        <row r="31">
          <cell r="AO31">
            <v>1</v>
          </cell>
          <cell r="AP31">
            <v>2</v>
          </cell>
          <cell r="AQ31">
            <v>3</v>
          </cell>
        </row>
        <row r="32">
          <cell r="AO32">
            <v>5</v>
          </cell>
          <cell r="AP32">
            <v>2</v>
          </cell>
          <cell r="AQ32">
            <v>7</v>
          </cell>
        </row>
        <row r="33">
          <cell r="AO33">
            <v>6</v>
          </cell>
          <cell r="AP33">
            <v>2</v>
          </cell>
          <cell r="AQ33">
            <v>8</v>
          </cell>
        </row>
        <row r="34">
          <cell r="AO34">
            <v>1</v>
          </cell>
          <cell r="AQ34">
            <v>1</v>
          </cell>
        </row>
        <row r="35">
          <cell r="AO35">
            <v>2</v>
          </cell>
          <cell r="AP35">
            <v>4</v>
          </cell>
          <cell r="AQ35">
            <v>6</v>
          </cell>
        </row>
        <row r="36">
          <cell r="AO36">
            <v>3</v>
          </cell>
          <cell r="AP36">
            <v>1</v>
          </cell>
          <cell r="AQ36">
            <v>4</v>
          </cell>
        </row>
        <row r="37">
          <cell r="AO37">
            <v>1</v>
          </cell>
          <cell r="AP37">
            <v>5</v>
          </cell>
          <cell r="AQ37">
            <v>6</v>
          </cell>
        </row>
        <row r="38">
          <cell r="AO38">
            <v>3</v>
          </cell>
          <cell r="AP38">
            <v>1</v>
          </cell>
          <cell r="AQ38">
            <v>4</v>
          </cell>
        </row>
        <row r="39">
          <cell r="AO39">
            <v>2</v>
          </cell>
          <cell r="AP39">
            <v>2</v>
          </cell>
          <cell r="AQ39">
            <v>4</v>
          </cell>
        </row>
        <row r="40">
          <cell r="AO40">
            <v>3</v>
          </cell>
          <cell r="AP40">
            <v>4</v>
          </cell>
          <cell r="AQ40">
            <v>7</v>
          </cell>
        </row>
        <row r="41">
          <cell r="AO41">
            <v>3</v>
          </cell>
          <cell r="AP41">
            <v>4</v>
          </cell>
          <cell r="AQ41">
            <v>7</v>
          </cell>
        </row>
        <row r="42">
          <cell r="AO42">
            <v>3</v>
          </cell>
          <cell r="AP42">
            <v>4</v>
          </cell>
          <cell r="AQ42">
            <v>7</v>
          </cell>
        </row>
        <row r="43">
          <cell r="AO43">
            <v>5</v>
          </cell>
          <cell r="AP43">
            <v>3</v>
          </cell>
          <cell r="AQ43">
            <v>8</v>
          </cell>
        </row>
        <row r="44">
          <cell r="AO44">
            <v>3</v>
          </cell>
          <cell r="AP44">
            <v>6</v>
          </cell>
          <cell r="AQ44">
            <v>9</v>
          </cell>
        </row>
        <row r="45">
          <cell r="AO45">
            <v>4</v>
          </cell>
          <cell r="AP45">
            <v>6</v>
          </cell>
          <cell r="AQ45">
            <v>10</v>
          </cell>
        </row>
        <row r="46">
          <cell r="AO46">
            <v>2</v>
          </cell>
          <cell r="AP46">
            <v>4</v>
          </cell>
          <cell r="AQ46">
            <v>6</v>
          </cell>
        </row>
        <row r="47">
          <cell r="AO47">
            <v>2</v>
          </cell>
          <cell r="AP47">
            <v>7</v>
          </cell>
          <cell r="AQ47">
            <v>9</v>
          </cell>
        </row>
        <row r="48">
          <cell r="AO48">
            <v>6</v>
          </cell>
          <cell r="AP48">
            <v>4</v>
          </cell>
          <cell r="AQ48">
            <v>10</v>
          </cell>
        </row>
        <row r="49">
          <cell r="AO49">
            <v>5</v>
          </cell>
          <cell r="AP49">
            <v>3</v>
          </cell>
          <cell r="AQ49">
            <v>8</v>
          </cell>
        </row>
        <row r="50">
          <cell r="AP50">
            <v>2</v>
          </cell>
          <cell r="AQ50">
            <v>2</v>
          </cell>
        </row>
        <row r="51">
          <cell r="AO51">
            <v>3</v>
          </cell>
          <cell r="AP51">
            <v>5</v>
          </cell>
          <cell r="AQ51">
            <v>8</v>
          </cell>
        </row>
        <row r="52">
          <cell r="AO52">
            <v>2</v>
          </cell>
          <cell r="AP52">
            <v>2</v>
          </cell>
          <cell r="AQ52">
            <v>4</v>
          </cell>
        </row>
        <row r="53">
          <cell r="AO53">
            <v>3</v>
          </cell>
          <cell r="AP53">
            <v>2</v>
          </cell>
          <cell r="AQ53">
            <v>5</v>
          </cell>
        </row>
        <row r="54">
          <cell r="AO54">
            <v>1</v>
          </cell>
          <cell r="AP54">
            <v>5</v>
          </cell>
          <cell r="AQ54">
            <v>6</v>
          </cell>
        </row>
        <row r="55">
          <cell r="AO55">
            <v>3</v>
          </cell>
          <cell r="AP55">
            <v>2</v>
          </cell>
          <cell r="AQ55">
            <v>5</v>
          </cell>
        </row>
        <row r="56">
          <cell r="AO56">
            <v>1</v>
          </cell>
          <cell r="AP56">
            <v>1</v>
          </cell>
          <cell r="AQ56">
            <v>2</v>
          </cell>
        </row>
        <row r="57">
          <cell r="AO57">
            <v>4</v>
          </cell>
          <cell r="AP57">
            <v>8</v>
          </cell>
          <cell r="AQ57">
            <v>12</v>
          </cell>
        </row>
        <row r="58">
          <cell r="AO58">
            <v>2</v>
          </cell>
          <cell r="AP58">
            <v>2</v>
          </cell>
          <cell r="AQ58">
            <v>4</v>
          </cell>
        </row>
        <row r="59">
          <cell r="AO59">
            <v>5</v>
          </cell>
          <cell r="AP59">
            <v>2</v>
          </cell>
          <cell r="AQ59">
            <v>7</v>
          </cell>
        </row>
        <row r="60">
          <cell r="AO60">
            <v>3</v>
          </cell>
          <cell r="AP60">
            <v>7</v>
          </cell>
          <cell r="AQ60">
            <v>10</v>
          </cell>
        </row>
        <row r="61">
          <cell r="AO61">
            <v>4</v>
          </cell>
          <cell r="AP61">
            <v>8</v>
          </cell>
          <cell r="AQ61">
            <v>12</v>
          </cell>
        </row>
        <row r="62">
          <cell r="AO62">
            <v>1</v>
          </cell>
          <cell r="AP62">
            <v>3</v>
          </cell>
          <cell r="AQ62">
            <v>4</v>
          </cell>
        </row>
        <row r="63">
          <cell r="AO63">
            <v>5</v>
          </cell>
          <cell r="AP63">
            <v>1</v>
          </cell>
          <cell r="AQ63">
            <v>6</v>
          </cell>
        </row>
        <row r="64">
          <cell r="AO64">
            <v>4</v>
          </cell>
          <cell r="AP64">
            <v>2</v>
          </cell>
          <cell r="AQ64">
            <v>6</v>
          </cell>
        </row>
        <row r="65">
          <cell r="AO65">
            <v>5</v>
          </cell>
          <cell r="AP65">
            <v>4</v>
          </cell>
          <cell r="AQ65">
            <v>9</v>
          </cell>
        </row>
        <row r="66">
          <cell r="AP66">
            <v>6</v>
          </cell>
          <cell r="AQ66">
            <v>6</v>
          </cell>
        </row>
        <row r="67">
          <cell r="AO67">
            <v>4</v>
          </cell>
          <cell r="AP67">
            <v>2</v>
          </cell>
          <cell r="AQ67">
            <v>6</v>
          </cell>
        </row>
        <row r="68">
          <cell r="AP68">
            <v>7</v>
          </cell>
          <cell r="AQ68">
            <v>7</v>
          </cell>
        </row>
        <row r="69">
          <cell r="AO69">
            <v>4</v>
          </cell>
          <cell r="AP69">
            <v>4</v>
          </cell>
          <cell r="AQ69">
            <v>8</v>
          </cell>
        </row>
        <row r="70">
          <cell r="AO70">
            <v>3</v>
          </cell>
          <cell r="AP70">
            <v>2</v>
          </cell>
          <cell r="AQ70">
            <v>5</v>
          </cell>
        </row>
        <row r="71">
          <cell r="AO71">
            <v>6</v>
          </cell>
          <cell r="AP71">
            <v>5</v>
          </cell>
          <cell r="AQ71">
            <v>11</v>
          </cell>
        </row>
        <row r="72">
          <cell r="AO72">
            <v>5</v>
          </cell>
          <cell r="AP72">
            <v>2</v>
          </cell>
          <cell r="AQ72">
            <v>7</v>
          </cell>
        </row>
        <row r="73">
          <cell r="AO73">
            <v>5</v>
          </cell>
          <cell r="AP73">
            <v>3</v>
          </cell>
          <cell r="AQ73">
            <v>8</v>
          </cell>
        </row>
        <row r="74">
          <cell r="AO74">
            <v>3</v>
          </cell>
          <cell r="AP74">
            <v>3</v>
          </cell>
          <cell r="AQ74">
            <v>6</v>
          </cell>
        </row>
        <row r="75">
          <cell r="AO75">
            <v>2</v>
          </cell>
          <cell r="AP75">
            <v>3</v>
          </cell>
          <cell r="AQ75">
            <v>5</v>
          </cell>
        </row>
        <row r="76">
          <cell r="AO76">
            <v>2</v>
          </cell>
          <cell r="AQ76">
            <v>2</v>
          </cell>
        </row>
        <row r="77">
          <cell r="AO77">
            <v>1</v>
          </cell>
          <cell r="AP77">
            <v>1</v>
          </cell>
          <cell r="AQ77">
            <v>2</v>
          </cell>
        </row>
        <row r="78">
          <cell r="AP78">
            <v>2</v>
          </cell>
          <cell r="AQ78">
            <v>2</v>
          </cell>
        </row>
        <row r="79">
          <cell r="AO79">
            <v>1</v>
          </cell>
          <cell r="AP79">
            <v>4</v>
          </cell>
          <cell r="AQ79">
            <v>5</v>
          </cell>
        </row>
        <row r="80">
          <cell r="AP80">
            <v>3</v>
          </cell>
          <cell r="AQ80">
            <v>3</v>
          </cell>
        </row>
        <row r="81">
          <cell r="AO81">
            <v>3</v>
          </cell>
          <cell r="AP81">
            <v>4</v>
          </cell>
          <cell r="AQ81">
            <v>7</v>
          </cell>
        </row>
        <row r="82">
          <cell r="AP82">
            <v>1</v>
          </cell>
          <cell r="AQ82">
            <v>1</v>
          </cell>
        </row>
        <row r="83">
          <cell r="AO83">
            <v>11</v>
          </cell>
          <cell r="AP83">
            <v>24</v>
          </cell>
          <cell r="AQ83">
            <v>35</v>
          </cell>
        </row>
        <row r="84">
          <cell r="AO84">
            <v>248</v>
          </cell>
          <cell r="AP84">
            <v>278</v>
          </cell>
          <cell r="AQ84">
            <v>526</v>
          </cell>
        </row>
      </sheetData>
      <sheetData sheetId="2" refreshError="1">
        <row r="2">
          <cell r="AO2">
            <v>12</v>
          </cell>
          <cell r="AP2">
            <v>13</v>
          </cell>
          <cell r="AQ2">
            <v>25</v>
          </cell>
          <cell r="AT2">
            <v>50</v>
          </cell>
          <cell r="AU2">
            <v>53</v>
          </cell>
          <cell r="AV2">
            <v>103</v>
          </cell>
        </row>
        <row r="3">
          <cell r="AO3">
            <v>8</v>
          </cell>
          <cell r="AP3">
            <v>8</v>
          </cell>
          <cell r="AQ3">
            <v>16</v>
          </cell>
          <cell r="AT3">
            <v>52</v>
          </cell>
          <cell r="AU3">
            <v>65</v>
          </cell>
          <cell r="AV3">
            <v>117</v>
          </cell>
        </row>
        <row r="4">
          <cell r="AO4">
            <v>8</v>
          </cell>
          <cell r="AP4">
            <v>7</v>
          </cell>
          <cell r="AQ4">
            <v>15</v>
          </cell>
          <cell r="AT4">
            <v>54</v>
          </cell>
          <cell r="AU4">
            <v>60</v>
          </cell>
          <cell r="AV4">
            <v>114</v>
          </cell>
        </row>
        <row r="5">
          <cell r="AO5">
            <v>17</v>
          </cell>
          <cell r="AP5">
            <v>11</v>
          </cell>
          <cell r="AQ5">
            <v>28</v>
          </cell>
          <cell r="AT5">
            <v>59</v>
          </cell>
          <cell r="AU5">
            <v>46</v>
          </cell>
          <cell r="AV5">
            <v>105</v>
          </cell>
        </row>
        <row r="6">
          <cell r="AO6">
            <v>5</v>
          </cell>
          <cell r="AP6">
            <v>14</v>
          </cell>
          <cell r="AQ6">
            <v>19</v>
          </cell>
          <cell r="AT6">
            <v>43</v>
          </cell>
          <cell r="AU6">
            <v>47</v>
          </cell>
          <cell r="AV6">
            <v>90</v>
          </cell>
        </row>
        <row r="7">
          <cell r="AO7">
            <v>7</v>
          </cell>
          <cell r="AP7">
            <v>13</v>
          </cell>
          <cell r="AQ7">
            <v>20</v>
          </cell>
          <cell r="AT7">
            <v>44</v>
          </cell>
          <cell r="AU7">
            <v>36</v>
          </cell>
          <cell r="AV7">
            <v>80</v>
          </cell>
        </row>
        <row r="8">
          <cell r="AO8">
            <v>13</v>
          </cell>
          <cell r="AP8">
            <v>12</v>
          </cell>
          <cell r="AQ8">
            <v>25</v>
          </cell>
          <cell r="AT8">
            <v>44</v>
          </cell>
          <cell r="AU8">
            <v>42</v>
          </cell>
          <cell r="AV8">
            <v>86</v>
          </cell>
        </row>
        <row r="9">
          <cell r="AO9">
            <v>10</v>
          </cell>
          <cell r="AP9">
            <v>7</v>
          </cell>
          <cell r="AQ9">
            <v>17</v>
          </cell>
          <cell r="AT9">
            <v>40</v>
          </cell>
          <cell r="AU9">
            <v>45</v>
          </cell>
          <cell r="AV9">
            <v>85</v>
          </cell>
        </row>
        <row r="10">
          <cell r="AO10">
            <v>14</v>
          </cell>
          <cell r="AP10">
            <v>21</v>
          </cell>
          <cell r="AQ10">
            <v>35</v>
          </cell>
          <cell r="AT10">
            <v>46</v>
          </cell>
          <cell r="AU10">
            <v>39</v>
          </cell>
          <cell r="AV10">
            <v>85</v>
          </cell>
        </row>
        <row r="11">
          <cell r="AO11">
            <v>8</v>
          </cell>
          <cell r="AP11">
            <v>12</v>
          </cell>
          <cell r="AQ11">
            <v>20</v>
          </cell>
          <cell r="AT11">
            <v>26</v>
          </cell>
          <cell r="AU11">
            <v>37</v>
          </cell>
          <cell r="AV11">
            <v>63</v>
          </cell>
        </row>
        <row r="12">
          <cell r="AO12">
            <v>10</v>
          </cell>
          <cell r="AP12">
            <v>10</v>
          </cell>
          <cell r="AQ12">
            <v>20</v>
          </cell>
          <cell r="AT12">
            <v>31</v>
          </cell>
          <cell r="AU12">
            <v>31</v>
          </cell>
          <cell r="AV12">
            <v>62</v>
          </cell>
        </row>
        <row r="13">
          <cell r="AO13">
            <v>13</v>
          </cell>
          <cell r="AP13">
            <v>18</v>
          </cell>
          <cell r="AQ13">
            <v>31</v>
          </cell>
          <cell r="AT13">
            <v>27</v>
          </cell>
          <cell r="AU13">
            <v>34</v>
          </cell>
          <cell r="AV13">
            <v>61</v>
          </cell>
        </row>
        <row r="14">
          <cell r="AO14">
            <v>12</v>
          </cell>
          <cell r="AP14">
            <v>12</v>
          </cell>
          <cell r="AQ14">
            <v>24</v>
          </cell>
          <cell r="AT14">
            <v>25</v>
          </cell>
          <cell r="AU14">
            <v>25</v>
          </cell>
          <cell r="AV14">
            <v>50</v>
          </cell>
        </row>
        <row r="15">
          <cell r="AO15">
            <v>14</v>
          </cell>
          <cell r="AP15">
            <v>8</v>
          </cell>
          <cell r="AQ15">
            <v>22</v>
          </cell>
          <cell r="AT15">
            <v>16</v>
          </cell>
          <cell r="AU15">
            <v>17</v>
          </cell>
          <cell r="AV15">
            <v>33</v>
          </cell>
        </row>
        <row r="16">
          <cell r="AO16">
            <v>5</v>
          </cell>
          <cell r="AP16">
            <v>12</v>
          </cell>
          <cell r="AQ16">
            <v>17</v>
          </cell>
          <cell r="AT16">
            <v>18</v>
          </cell>
          <cell r="AU16">
            <v>17</v>
          </cell>
          <cell r="AV16">
            <v>35</v>
          </cell>
        </row>
        <row r="17">
          <cell r="AO17">
            <v>12</v>
          </cell>
          <cell r="AP17">
            <v>14</v>
          </cell>
          <cell r="AQ17">
            <v>26</v>
          </cell>
          <cell r="AT17">
            <v>8</v>
          </cell>
          <cell r="AU17">
            <v>17</v>
          </cell>
          <cell r="AV17">
            <v>25</v>
          </cell>
        </row>
        <row r="18">
          <cell r="AO18">
            <v>15</v>
          </cell>
          <cell r="AP18">
            <v>12</v>
          </cell>
          <cell r="AQ18">
            <v>27</v>
          </cell>
          <cell r="AT18">
            <v>17</v>
          </cell>
          <cell r="AU18">
            <v>20</v>
          </cell>
          <cell r="AV18">
            <v>37</v>
          </cell>
        </row>
        <row r="19">
          <cell r="AO19">
            <v>7</v>
          </cell>
          <cell r="AP19">
            <v>3</v>
          </cell>
          <cell r="AQ19">
            <v>10</v>
          </cell>
          <cell r="AT19">
            <v>600</v>
          </cell>
          <cell r="AU19">
            <v>631</v>
          </cell>
          <cell r="AV19">
            <v>1231</v>
          </cell>
        </row>
        <row r="20">
          <cell r="AO20">
            <v>12</v>
          </cell>
          <cell r="AP20">
            <v>10</v>
          </cell>
          <cell r="AQ20">
            <v>22</v>
          </cell>
        </row>
        <row r="21">
          <cell r="AO21">
            <v>13</v>
          </cell>
          <cell r="AP21">
            <v>7</v>
          </cell>
          <cell r="AQ21">
            <v>20</v>
          </cell>
        </row>
        <row r="22">
          <cell r="AO22">
            <v>10</v>
          </cell>
          <cell r="AP22">
            <v>13</v>
          </cell>
          <cell r="AQ22">
            <v>23</v>
          </cell>
        </row>
        <row r="23">
          <cell r="AO23">
            <v>9</v>
          </cell>
          <cell r="AP23">
            <v>7</v>
          </cell>
          <cell r="AQ23">
            <v>16</v>
          </cell>
        </row>
        <row r="24">
          <cell r="AO24">
            <v>10</v>
          </cell>
          <cell r="AP24">
            <v>7</v>
          </cell>
          <cell r="AQ24">
            <v>17</v>
          </cell>
        </row>
        <row r="25">
          <cell r="AO25">
            <v>6</v>
          </cell>
          <cell r="AP25">
            <v>6</v>
          </cell>
          <cell r="AQ25">
            <v>12</v>
          </cell>
        </row>
        <row r="26">
          <cell r="AO26">
            <v>8</v>
          </cell>
          <cell r="AP26">
            <v>14</v>
          </cell>
          <cell r="AQ26">
            <v>22</v>
          </cell>
        </row>
        <row r="27">
          <cell r="AO27">
            <v>10</v>
          </cell>
          <cell r="AP27">
            <v>6</v>
          </cell>
          <cell r="AQ27">
            <v>16</v>
          </cell>
        </row>
        <row r="28">
          <cell r="AO28">
            <v>10</v>
          </cell>
          <cell r="AP28">
            <v>6</v>
          </cell>
          <cell r="AQ28">
            <v>16</v>
          </cell>
        </row>
        <row r="29">
          <cell r="AO29">
            <v>11</v>
          </cell>
          <cell r="AP29">
            <v>11</v>
          </cell>
          <cell r="AQ29">
            <v>22</v>
          </cell>
        </row>
        <row r="30">
          <cell r="AO30">
            <v>7</v>
          </cell>
          <cell r="AP30">
            <v>5</v>
          </cell>
          <cell r="AQ30">
            <v>12</v>
          </cell>
        </row>
        <row r="31">
          <cell r="AO31">
            <v>6</v>
          </cell>
          <cell r="AP31">
            <v>8</v>
          </cell>
          <cell r="AQ31">
            <v>14</v>
          </cell>
        </row>
        <row r="32">
          <cell r="AO32">
            <v>8</v>
          </cell>
          <cell r="AP32">
            <v>8</v>
          </cell>
          <cell r="AQ32">
            <v>16</v>
          </cell>
        </row>
        <row r="33">
          <cell r="AO33">
            <v>9</v>
          </cell>
          <cell r="AP33">
            <v>9</v>
          </cell>
          <cell r="AQ33">
            <v>18</v>
          </cell>
        </row>
        <row r="34">
          <cell r="AO34">
            <v>8</v>
          </cell>
          <cell r="AP34">
            <v>11</v>
          </cell>
          <cell r="AQ34">
            <v>19</v>
          </cell>
        </row>
        <row r="35">
          <cell r="AO35">
            <v>13</v>
          </cell>
          <cell r="AP35">
            <v>5</v>
          </cell>
          <cell r="AQ35">
            <v>18</v>
          </cell>
        </row>
        <row r="36">
          <cell r="AO36">
            <v>6</v>
          </cell>
          <cell r="AP36">
            <v>9</v>
          </cell>
          <cell r="AQ36">
            <v>15</v>
          </cell>
        </row>
        <row r="37">
          <cell r="AO37">
            <v>7</v>
          </cell>
          <cell r="AP37">
            <v>11</v>
          </cell>
          <cell r="AQ37">
            <v>18</v>
          </cell>
        </row>
        <row r="38">
          <cell r="AO38">
            <v>11</v>
          </cell>
          <cell r="AP38">
            <v>10</v>
          </cell>
          <cell r="AQ38">
            <v>21</v>
          </cell>
        </row>
        <row r="39">
          <cell r="AO39">
            <v>7</v>
          </cell>
          <cell r="AP39">
            <v>4</v>
          </cell>
          <cell r="AQ39">
            <v>11</v>
          </cell>
        </row>
        <row r="40">
          <cell r="AO40">
            <v>9</v>
          </cell>
          <cell r="AP40">
            <v>12</v>
          </cell>
          <cell r="AQ40">
            <v>21</v>
          </cell>
        </row>
        <row r="41">
          <cell r="AO41">
            <v>6</v>
          </cell>
          <cell r="AP41">
            <v>8</v>
          </cell>
          <cell r="AQ41">
            <v>14</v>
          </cell>
        </row>
        <row r="42">
          <cell r="AO42">
            <v>13</v>
          </cell>
          <cell r="AP42">
            <v>8</v>
          </cell>
          <cell r="AQ42">
            <v>21</v>
          </cell>
        </row>
        <row r="43">
          <cell r="AO43">
            <v>6</v>
          </cell>
          <cell r="AP43">
            <v>12</v>
          </cell>
          <cell r="AQ43">
            <v>18</v>
          </cell>
        </row>
        <row r="44">
          <cell r="AO44">
            <v>12</v>
          </cell>
          <cell r="AP44">
            <v>11</v>
          </cell>
          <cell r="AQ44">
            <v>23</v>
          </cell>
        </row>
        <row r="45">
          <cell r="AO45">
            <v>4</v>
          </cell>
          <cell r="AP45">
            <v>2</v>
          </cell>
          <cell r="AQ45">
            <v>6</v>
          </cell>
        </row>
        <row r="46">
          <cell r="AO46">
            <v>11</v>
          </cell>
          <cell r="AP46">
            <v>6</v>
          </cell>
          <cell r="AQ46">
            <v>17</v>
          </cell>
        </row>
        <row r="47">
          <cell r="AO47">
            <v>5</v>
          </cell>
          <cell r="AP47">
            <v>4</v>
          </cell>
          <cell r="AQ47">
            <v>9</v>
          </cell>
        </row>
        <row r="48">
          <cell r="AO48">
            <v>6</v>
          </cell>
          <cell r="AP48">
            <v>6</v>
          </cell>
          <cell r="AQ48">
            <v>12</v>
          </cell>
        </row>
        <row r="49">
          <cell r="AO49">
            <v>7</v>
          </cell>
          <cell r="AP49">
            <v>10</v>
          </cell>
          <cell r="AQ49">
            <v>17</v>
          </cell>
        </row>
        <row r="50">
          <cell r="AO50">
            <v>2</v>
          </cell>
          <cell r="AP50">
            <v>7</v>
          </cell>
          <cell r="AQ50">
            <v>9</v>
          </cell>
        </row>
        <row r="51">
          <cell r="AO51">
            <v>6</v>
          </cell>
          <cell r="AP51">
            <v>10</v>
          </cell>
          <cell r="AQ51">
            <v>16</v>
          </cell>
        </row>
        <row r="52">
          <cell r="AO52">
            <v>11</v>
          </cell>
          <cell r="AP52">
            <v>7</v>
          </cell>
          <cell r="AQ52">
            <v>18</v>
          </cell>
        </row>
        <row r="53">
          <cell r="AO53">
            <v>3</v>
          </cell>
          <cell r="AP53">
            <v>4</v>
          </cell>
          <cell r="AQ53">
            <v>7</v>
          </cell>
        </row>
        <row r="54">
          <cell r="AO54">
            <v>4</v>
          </cell>
          <cell r="AP54">
            <v>4</v>
          </cell>
          <cell r="AQ54">
            <v>8</v>
          </cell>
        </row>
        <row r="55">
          <cell r="AO55">
            <v>3</v>
          </cell>
          <cell r="AP55">
            <v>8</v>
          </cell>
          <cell r="AQ55">
            <v>11</v>
          </cell>
        </row>
        <row r="56">
          <cell r="AO56">
            <v>10</v>
          </cell>
          <cell r="AP56">
            <v>8</v>
          </cell>
          <cell r="AQ56">
            <v>18</v>
          </cell>
        </row>
        <row r="57">
          <cell r="AO57">
            <v>5</v>
          </cell>
          <cell r="AP57">
            <v>10</v>
          </cell>
          <cell r="AQ57">
            <v>15</v>
          </cell>
        </row>
        <row r="58">
          <cell r="AO58">
            <v>2</v>
          </cell>
          <cell r="AP58">
            <v>3</v>
          </cell>
          <cell r="AQ58">
            <v>5</v>
          </cell>
        </row>
        <row r="59">
          <cell r="AO59">
            <v>6</v>
          </cell>
          <cell r="AP59">
            <v>10</v>
          </cell>
          <cell r="AQ59">
            <v>16</v>
          </cell>
        </row>
        <row r="60">
          <cell r="AO60">
            <v>7</v>
          </cell>
          <cell r="AP60">
            <v>3</v>
          </cell>
          <cell r="AQ60">
            <v>10</v>
          </cell>
        </row>
        <row r="61">
          <cell r="AO61">
            <v>7</v>
          </cell>
          <cell r="AP61">
            <v>8</v>
          </cell>
          <cell r="AQ61">
            <v>15</v>
          </cell>
        </row>
        <row r="62">
          <cell r="AO62">
            <v>6</v>
          </cell>
          <cell r="AP62">
            <v>5</v>
          </cell>
          <cell r="AQ62">
            <v>11</v>
          </cell>
        </row>
        <row r="63">
          <cell r="AO63">
            <v>5</v>
          </cell>
          <cell r="AP63">
            <v>4</v>
          </cell>
          <cell r="AQ63">
            <v>9</v>
          </cell>
        </row>
        <row r="64">
          <cell r="AO64">
            <v>5</v>
          </cell>
          <cell r="AP64">
            <v>5</v>
          </cell>
          <cell r="AQ64">
            <v>10</v>
          </cell>
        </row>
        <row r="65">
          <cell r="AO65">
            <v>2</v>
          </cell>
          <cell r="AP65">
            <v>4</v>
          </cell>
          <cell r="AQ65">
            <v>6</v>
          </cell>
        </row>
        <row r="66">
          <cell r="AO66">
            <v>7</v>
          </cell>
          <cell r="AP66">
            <v>7</v>
          </cell>
          <cell r="AQ66">
            <v>14</v>
          </cell>
        </row>
        <row r="67">
          <cell r="AO67">
            <v>5</v>
          </cell>
          <cell r="AP67">
            <v>4</v>
          </cell>
          <cell r="AQ67">
            <v>9</v>
          </cell>
        </row>
        <row r="68">
          <cell r="AO68">
            <v>4</v>
          </cell>
          <cell r="AP68">
            <v>3</v>
          </cell>
          <cell r="AQ68">
            <v>7</v>
          </cell>
        </row>
        <row r="69">
          <cell r="AO69">
            <v>1</v>
          </cell>
          <cell r="AP69">
            <v>5</v>
          </cell>
          <cell r="AQ69">
            <v>6</v>
          </cell>
        </row>
        <row r="70">
          <cell r="AO70">
            <v>4</v>
          </cell>
          <cell r="AP70">
            <v>2</v>
          </cell>
          <cell r="AQ70">
            <v>6</v>
          </cell>
        </row>
        <row r="71">
          <cell r="AO71">
            <v>2</v>
          </cell>
          <cell r="AP71">
            <v>3</v>
          </cell>
          <cell r="AQ71">
            <v>5</v>
          </cell>
        </row>
        <row r="72">
          <cell r="AO72">
            <v>6</v>
          </cell>
          <cell r="AP72">
            <v>5</v>
          </cell>
          <cell r="AQ72">
            <v>11</v>
          </cell>
        </row>
        <row r="73">
          <cell r="AO73">
            <v>8</v>
          </cell>
          <cell r="AP73">
            <v>3</v>
          </cell>
          <cell r="AQ73">
            <v>11</v>
          </cell>
        </row>
        <row r="74">
          <cell r="AO74">
            <v>1</v>
          </cell>
          <cell r="AP74">
            <v>3</v>
          </cell>
          <cell r="AQ74">
            <v>4</v>
          </cell>
        </row>
        <row r="75">
          <cell r="AO75">
            <v>1</v>
          </cell>
          <cell r="AP75">
            <v>2</v>
          </cell>
          <cell r="AQ75">
            <v>3</v>
          </cell>
        </row>
        <row r="76">
          <cell r="AO76">
            <v>2</v>
          </cell>
          <cell r="AP76">
            <v>4</v>
          </cell>
          <cell r="AQ76">
            <v>6</v>
          </cell>
        </row>
        <row r="77">
          <cell r="AO77">
            <v>3</v>
          </cell>
          <cell r="AP77">
            <v>5</v>
          </cell>
          <cell r="AQ77">
            <v>8</v>
          </cell>
        </row>
        <row r="78">
          <cell r="AO78">
            <v>2</v>
          </cell>
          <cell r="AP78">
            <v>1</v>
          </cell>
          <cell r="AQ78">
            <v>3</v>
          </cell>
        </row>
        <row r="79">
          <cell r="AO79">
            <v>3</v>
          </cell>
          <cell r="AP79">
            <v>3</v>
          </cell>
          <cell r="AQ79">
            <v>6</v>
          </cell>
        </row>
        <row r="80">
          <cell r="AP80">
            <v>2</v>
          </cell>
          <cell r="AQ80">
            <v>2</v>
          </cell>
        </row>
        <row r="81">
          <cell r="AP81">
            <v>6</v>
          </cell>
          <cell r="AQ81">
            <v>6</v>
          </cell>
        </row>
        <row r="82">
          <cell r="AO82">
            <v>3</v>
          </cell>
          <cell r="AP82">
            <v>2</v>
          </cell>
          <cell r="AQ82">
            <v>5</v>
          </cell>
        </row>
        <row r="83">
          <cell r="AO83">
            <v>14</v>
          </cell>
          <cell r="AP83">
            <v>18</v>
          </cell>
          <cell r="AQ83">
            <v>32</v>
          </cell>
        </row>
        <row r="84">
          <cell r="AO84">
            <v>600</v>
          </cell>
          <cell r="AP84">
            <v>631</v>
          </cell>
          <cell r="AQ84">
            <v>1231</v>
          </cell>
        </row>
      </sheetData>
      <sheetData sheetId="3" refreshError="1">
        <row r="2">
          <cell r="AO2">
            <v>30</v>
          </cell>
          <cell r="AP2">
            <v>15</v>
          </cell>
          <cell r="AQ2">
            <v>45</v>
          </cell>
          <cell r="AT2">
            <v>115</v>
          </cell>
          <cell r="AU2">
            <v>79</v>
          </cell>
          <cell r="AV2">
            <v>194</v>
          </cell>
        </row>
        <row r="3">
          <cell r="AO3">
            <v>16</v>
          </cell>
          <cell r="AP3">
            <v>17</v>
          </cell>
          <cell r="AQ3">
            <v>33</v>
          </cell>
          <cell r="AT3">
            <v>122</v>
          </cell>
          <cell r="AU3">
            <v>104</v>
          </cell>
          <cell r="AV3">
            <v>226</v>
          </cell>
        </row>
        <row r="4">
          <cell r="AO4">
            <v>25</v>
          </cell>
          <cell r="AP4">
            <v>12</v>
          </cell>
          <cell r="AQ4">
            <v>37</v>
          </cell>
          <cell r="AT4">
            <v>113</v>
          </cell>
          <cell r="AU4">
            <v>98</v>
          </cell>
          <cell r="AV4">
            <v>211</v>
          </cell>
        </row>
        <row r="5">
          <cell r="AO5">
            <v>24</v>
          </cell>
          <cell r="AP5">
            <v>20</v>
          </cell>
          <cell r="AQ5">
            <v>44</v>
          </cell>
          <cell r="AT5">
            <v>127</v>
          </cell>
          <cell r="AU5">
            <v>77</v>
          </cell>
          <cell r="AV5">
            <v>204</v>
          </cell>
        </row>
        <row r="6">
          <cell r="AO6">
            <v>20</v>
          </cell>
          <cell r="AP6">
            <v>15</v>
          </cell>
          <cell r="AQ6">
            <v>35</v>
          </cell>
          <cell r="AT6">
            <v>86</v>
          </cell>
          <cell r="AU6">
            <v>84</v>
          </cell>
          <cell r="AV6">
            <v>170</v>
          </cell>
        </row>
        <row r="7">
          <cell r="AO7">
            <v>16</v>
          </cell>
          <cell r="AP7">
            <v>19</v>
          </cell>
          <cell r="AQ7">
            <v>35</v>
          </cell>
          <cell r="AT7">
            <v>76</v>
          </cell>
          <cell r="AU7">
            <v>80</v>
          </cell>
          <cell r="AV7">
            <v>156</v>
          </cell>
        </row>
        <row r="8">
          <cell r="AO8">
            <v>28</v>
          </cell>
          <cell r="AP8">
            <v>20</v>
          </cell>
          <cell r="AQ8">
            <v>48</v>
          </cell>
          <cell r="AT8">
            <v>72</v>
          </cell>
          <cell r="AU8">
            <v>95</v>
          </cell>
          <cell r="AV8">
            <v>167</v>
          </cell>
        </row>
        <row r="9">
          <cell r="AO9">
            <v>23</v>
          </cell>
          <cell r="AP9">
            <v>20</v>
          </cell>
          <cell r="AQ9">
            <v>43</v>
          </cell>
          <cell r="AT9">
            <v>74</v>
          </cell>
          <cell r="AU9">
            <v>71</v>
          </cell>
          <cell r="AV9">
            <v>145</v>
          </cell>
        </row>
        <row r="10">
          <cell r="AO10">
            <v>23</v>
          </cell>
          <cell r="AP10">
            <v>23</v>
          </cell>
          <cell r="AQ10">
            <v>46</v>
          </cell>
          <cell r="AT10">
            <v>63</v>
          </cell>
          <cell r="AU10">
            <v>67</v>
          </cell>
          <cell r="AV10">
            <v>130</v>
          </cell>
        </row>
        <row r="11">
          <cell r="AO11">
            <v>32</v>
          </cell>
          <cell r="AP11">
            <v>22</v>
          </cell>
          <cell r="AQ11">
            <v>54</v>
          </cell>
          <cell r="AT11">
            <v>69</v>
          </cell>
          <cell r="AU11">
            <v>64</v>
          </cell>
          <cell r="AV11">
            <v>133</v>
          </cell>
        </row>
        <row r="12">
          <cell r="AO12">
            <v>21</v>
          </cell>
          <cell r="AP12">
            <v>23</v>
          </cell>
          <cell r="AQ12">
            <v>44</v>
          </cell>
          <cell r="AT12">
            <v>69</v>
          </cell>
          <cell r="AU12">
            <v>58</v>
          </cell>
          <cell r="AV12">
            <v>127</v>
          </cell>
        </row>
        <row r="13">
          <cell r="AO13">
            <v>28</v>
          </cell>
          <cell r="AP13">
            <v>29</v>
          </cell>
          <cell r="AQ13">
            <v>57</v>
          </cell>
          <cell r="AT13">
            <v>44</v>
          </cell>
          <cell r="AU13">
            <v>61</v>
          </cell>
          <cell r="AV13">
            <v>105</v>
          </cell>
        </row>
        <row r="14">
          <cell r="AO14">
            <v>17</v>
          </cell>
          <cell r="AP14">
            <v>16</v>
          </cell>
          <cell r="AQ14">
            <v>33</v>
          </cell>
          <cell r="AT14">
            <v>29</v>
          </cell>
          <cell r="AU14">
            <v>38</v>
          </cell>
          <cell r="AV14">
            <v>67</v>
          </cell>
        </row>
        <row r="15">
          <cell r="AO15">
            <v>23</v>
          </cell>
          <cell r="AP15">
            <v>19</v>
          </cell>
          <cell r="AQ15">
            <v>42</v>
          </cell>
          <cell r="AT15">
            <v>43</v>
          </cell>
          <cell r="AU15">
            <v>45</v>
          </cell>
          <cell r="AV15">
            <v>88</v>
          </cell>
        </row>
        <row r="16">
          <cell r="AO16">
            <v>24</v>
          </cell>
          <cell r="AP16">
            <v>11</v>
          </cell>
          <cell r="AQ16">
            <v>35</v>
          </cell>
          <cell r="AT16">
            <v>29</v>
          </cell>
          <cell r="AU16">
            <v>25</v>
          </cell>
          <cell r="AV16">
            <v>54</v>
          </cell>
        </row>
        <row r="17">
          <cell r="AO17">
            <v>29</v>
          </cell>
          <cell r="AP17">
            <v>20</v>
          </cell>
          <cell r="AQ17">
            <v>49</v>
          </cell>
          <cell r="AT17">
            <v>18</v>
          </cell>
          <cell r="AU17">
            <v>31</v>
          </cell>
          <cell r="AV17">
            <v>49</v>
          </cell>
        </row>
        <row r="18">
          <cell r="AO18">
            <v>25</v>
          </cell>
          <cell r="AP18">
            <v>12</v>
          </cell>
          <cell r="AQ18">
            <v>37</v>
          </cell>
          <cell r="AT18">
            <v>27</v>
          </cell>
          <cell r="AU18">
            <v>43</v>
          </cell>
          <cell r="AV18">
            <v>70</v>
          </cell>
        </row>
        <row r="19">
          <cell r="AO19">
            <v>28</v>
          </cell>
          <cell r="AP19">
            <v>14</v>
          </cell>
          <cell r="AQ19">
            <v>42</v>
          </cell>
          <cell r="AT19">
            <v>1176</v>
          </cell>
          <cell r="AU19">
            <v>1120</v>
          </cell>
          <cell r="AV19">
            <v>2296</v>
          </cell>
        </row>
        <row r="20">
          <cell r="AO20">
            <v>21</v>
          </cell>
          <cell r="AP20">
            <v>17</v>
          </cell>
          <cell r="AQ20">
            <v>38</v>
          </cell>
        </row>
        <row r="21">
          <cell r="AO21">
            <v>24</v>
          </cell>
          <cell r="AP21">
            <v>14</v>
          </cell>
          <cell r="AQ21">
            <v>38</v>
          </cell>
        </row>
        <row r="22">
          <cell r="AO22">
            <v>19</v>
          </cell>
          <cell r="AP22">
            <v>15</v>
          </cell>
          <cell r="AQ22">
            <v>34</v>
          </cell>
        </row>
        <row r="23">
          <cell r="AO23">
            <v>18</v>
          </cell>
          <cell r="AP23">
            <v>21</v>
          </cell>
          <cell r="AQ23">
            <v>39</v>
          </cell>
        </row>
        <row r="24">
          <cell r="AO24">
            <v>20</v>
          </cell>
          <cell r="AP24">
            <v>11</v>
          </cell>
          <cell r="AQ24">
            <v>31</v>
          </cell>
        </row>
        <row r="25">
          <cell r="AO25">
            <v>15</v>
          </cell>
          <cell r="AP25">
            <v>16</v>
          </cell>
          <cell r="AQ25">
            <v>31</v>
          </cell>
        </row>
        <row r="26">
          <cell r="AO26">
            <v>14</v>
          </cell>
          <cell r="AP26">
            <v>21</v>
          </cell>
          <cell r="AQ26">
            <v>35</v>
          </cell>
        </row>
        <row r="27">
          <cell r="AO27">
            <v>19</v>
          </cell>
          <cell r="AP27">
            <v>14</v>
          </cell>
          <cell r="AQ27">
            <v>33</v>
          </cell>
        </row>
        <row r="28">
          <cell r="AO28">
            <v>13</v>
          </cell>
          <cell r="AP28">
            <v>23</v>
          </cell>
          <cell r="AQ28">
            <v>36</v>
          </cell>
        </row>
        <row r="29">
          <cell r="AO29">
            <v>14</v>
          </cell>
          <cell r="AP29">
            <v>11</v>
          </cell>
          <cell r="AQ29">
            <v>25</v>
          </cell>
        </row>
        <row r="30">
          <cell r="AO30">
            <v>17</v>
          </cell>
          <cell r="AP30">
            <v>12</v>
          </cell>
          <cell r="AQ30">
            <v>29</v>
          </cell>
        </row>
        <row r="31">
          <cell r="AO31">
            <v>13</v>
          </cell>
          <cell r="AP31">
            <v>20</v>
          </cell>
          <cell r="AQ31">
            <v>33</v>
          </cell>
        </row>
        <row r="32">
          <cell r="AO32">
            <v>14</v>
          </cell>
          <cell r="AP32">
            <v>17</v>
          </cell>
          <cell r="AQ32">
            <v>31</v>
          </cell>
        </row>
        <row r="33">
          <cell r="AO33">
            <v>10</v>
          </cell>
          <cell r="AP33">
            <v>18</v>
          </cell>
          <cell r="AQ33">
            <v>28</v>
          </cell>
        </row>
        <row r="34">
          <cell r="AO34">
            <v>16</v>
          </cell>
          <cell r="AP34">
            <v>13</v>
          </cell>
          <cell r="AQ34">
            <v>29</v>
          </cell>
        </row>
        <row r="35">
          <cell r="AO35">
            <v>24</v>
          </cell>
          <cell r="AP35">
            <v>26</v>
          </cell>
          <cell r="AQ35">
            <v>50</v>
          </cell>
        </row>
        <row r="36">
          <cell r="AO36">
            <v>8</v>
          </cell>
          <cell r="AP36">
            <v>21</v>
          </cell>
          <cell r="AQ36">
            <v>29</v>
          </cell>
        </row>
        <row r="37">
          <cell r="AO37">
            <v>17</v>
          </cell>
          <cell r="AP37">
            <v>16</v>
          </cell>
          <cell r="AQ37">
            <v>33</v>
          </cell>
        </row>
        <row r="38">
          <cell r="AO38">
            <v>13</v>
          </cell>
          <cell r="AP38">
            <v>13</v>
          </cell>
          <cell r="AQ38">
            <v>26</v>
          </cell>
        </row>
        <row r="39">
          <cell r="AO39">
            <v>16</v>
          </cell>
          <cell r="AP39">
            <v>19</v>
          </cell>
          <cell r="AQ39">
            <v>35</v>
          </cell>
        </row>
        <row r="40">
          <cell r="AO40">
            <v>16</v>
          </cell>
          <cell r="AP40">
            <v>13</v>
          </cell>
          <cell r="AQ40">
            <v>29</v>
          </cell>
        </row>
        <row r="41">
          <cell r="AO41">
            <v>12</v>
          </cell>
          <cell r="AP41">
            <v>10</v>
          </cell>
          <cell r="AQ41">
            <v>22</v>
          </cell>
        </row>
        <row r="42">
          <cell r="AO42">
            <v>15</v>
          </cell>
          <cell r="AP42">
            <v>15</v>
          </cell>
          <cell r="AQ42">
            <v>30</v>
          </cell>
        </row>
        <row r="43">
          <cell r="AO43">
            <v>15</v>
          </cell>
          <cell r="AP43">
            <v>12</v>
          </cell>
          <cell r="AQ43">
            <v>27</v>
          </cell>
        </row>
        <row r="44">
          <cell r="AO44">
            <v>8</v>
          </cell>
          <cell r="AP44">
            <v>12</v>
          </cell>
          <cell r="AQ44">
            <v>20</v>
          </cell>
        </row>
        <row r="45">
          <cell r="AO45">
            <v>11</v>
          </cell>
          <cell r="AP45">
            <v>16</v>
          </cell>
          <cell r="AQ45">
            <v>27</v>
          </cell>
        </row>
        <row r="46">
          <cell r="AO46">
            <v>14</v>
          </cell>
          <cell r="AP46">
            <v>12</v>
          </cell>
          <cell r="AQ46">
            <v>26</v>
          </cell>
        </row>
        <row r="47">
          <cell r="AO47">
            <v>13</v>
          </cell>
          <cell r="AP47">
            <v>19</v>
          </cell>
          <cell r="AQ47">
            <v>32</v>
          </cell>
        </row>
        <row r="48">
          <cell r="AO48">
            <v>17</v>
          </cell>
          <cell r="AP48">
            <v>13</v>
          </cell>
          <cell r="AQ48">
            <v>30</v>
          </cell>
        </row>
        <row r="49">
          <cell r="AO49">
            <v>15</v>
          </cell>
          <cell r="AP49">
            <v>13</v>
          </cell>
          <cell r="AQ49">
            <v>28</v>
          </cell>
        </row>
        <row r="50">
          <cell r="AO50">
            <v>8</v>
          </cell>
          <cell r="AP50">
            <v>8</v>
          </cell>
          <cell r="AQ50">
            <v>16</v>
          </cell>
        </row>
        <row r="51">
          <cell r="AO51">
            <v>16</v>
          </cell>
          <cell r="AP51">
            <v>11</v>
          </cell>
          <cell r="AQ51">
            <v>27</v>
          </cell>
        </row>
        <row r="52">
          <cell r="AO52">
            <v>17</v>
          </cell>
          <cell r="AP52">
            <v>10</v>
          </cell>
          <cell r="AQ52">
            <v>27</v>
          </cell>
        </row>
        <row r="53">
          <cell r="AO53">
            <v>13</v>
          </cell>
          <cell r="AP53">
            <v>15</v>
          </cell>
          <cell r="AQ53">
            <v>28</v>
          </cell>
        </row>
        <row r="54">
          <cell r="AO54">
            <v>13</v>
          </cell>
          <cell r="AP54">
            <v>12</v>
          </cell>
          <cell r="AQ54">
            <v>25</v>
          </cell>
        </row>
        <row r="55">
          <cell r="AO55">
            <v>13</v>
          </cell>
          <cell r="AP55">
            <v>13</v>
          </cell>
          <cell r="AQ55">
            <v>26</v>
          </cell>
        </row>
        <row r="56">
          <cell r="AO56">
            <v>13</v>
          </cell>
          <cell r="AP56">
            <v>8</v>
          </cell>
          <cell r="AQ56">
            <v>21</v>
          </cell>
        </row>
        <row r="57">
          <cell r="AO57">
            <v>7</v>
          </cell>
          <cell r="AP57">
            <v>20</v>
          </cell>
          <cell r="AQ57">
            <v>27</v>
          </cell>
        </row>
        <row r="58">
          <cell r="AO58">
            <v>9</v>
          </cell>
          <cell r="AP58">
            <v>7</v>
          </cell>
          <cell r="AQ58">
            <v>16</v>
          </cell>
        </row>
        <row r="59">
          <cell r="AO59">
            <v>16</v>
          </cell>
          <cell r="AP59">
            <v>19</v>
          </cell>
          <cell r="AQ59">
            <v>35</v>
          </cell>
        </row>
        <row r="60">
          <cell r="AO60">
            <v>5</v>
          </cell>
          <cell r="AP60">
            <v>6</v>
          </cell>
          <cell r="AQ60">
            <v>11</v>
          </cell>
        </row>
        <row r="61">
          <cell r="AO61">
            <v>7</v>
          </cell>
          <cell r="AP61">
            <v>9</v>
          </cell>
          <cell r="AQ61">
            <v>16</v>
          </cell>
        </row>
        <row r="62">
          <cell r="AO62">
            <v>5</v>
          </cell>
          <cell r="AP62">
            <v>5</v>
          </cell>
          <cell r="AQ62">
            <v>10</v>
          </cell>
        </row>
        <row r="63">
          <cell r="AO63">
            <v>6</v>
          </cell>
          <cell r="AP63">
            <v>8</v>
          </cell>
          <cell r="AQ63">
            <v>14</v>
          </cell>
        </row>
        <row r="64">
          <cell r="AO64">
            <v>3</v>
          </cell>
          <cell r="AP64">
            <v>9</v>
          </cell>
          <cell r="AQ64">
            <v>12</v>
          </cell>
        </row>
        <row r="65">
          <cell r="AO65">
            <v>6</v>
          </cell>
          <cell r="AP65">
            <v>8</v>
          </cell>
          <cell r="AQ65">
            <v>14</v>
          </cell>
        </row>
        <row r="66">
          <cell r="AO66">
            <v>9</v>
          </cell>
          <cell r="AP66">
            <v>8</v>
          </cell>
          <cell r="AQ66">
            <v>17</v>
          </cell>
        </row>
        <row r="67">
          <cell r="AO67">
            <v>11</v>
          </cell>
          <cell r="AP67">
            <v>9</v>
          </cell>
          <cell r="AQ67">
            <v>20</v>
          </cell>
        </row>
        <row r="68">
          <cell r="AO68">
            <v>8</v>
          </cell>
          <cell r="AP68">
            <v>9</v>
          </cell>
          <cell r="AQ68">
            <v>17</v>
          </cell>
        </row>
        <row r="69">
          <cell r="AO69">
            <v>10</v>
          </cell>
          <cell r="AP69">
            <v>9</v>
          </cell>
          <cell r="AQ69">
            <v>19</v>
          </cell>
        </row>
        <row r="70">
          <cell r="AO70">
            <v>12</v>
          </cell>
          <cell r="AP70">
            <v>6</v>
          </cell>
          <cell r="AQ70">
            <v>18</v>
          </cell>
        </row>
        <row r="71">
          <cell r="AO71">
            <v>2</v>
          </cell>
          <cell r="AP71">
            <v>12</v>
          </cell>
          <cell r="AQ71">
            <v>14</v>
          </cell>
        </row>
        <row r="72">
          <cell r="AO72">
            <v>3</v>
          </cell>
          <cell r="AP72">
            <v>5</v>
          </cell>
          <cell r="AQ72">
            <v>8</v>
          </cell>
        </row>
        <row r="73">
          <cell r="AO73">
            <v>9</v>
          </cell>
          <cell r="AP73">
            <v>7</v>
          </cell>
          <cell r="AQ73">
            <v>16</v>
          </cell>
        </row>
        <row r="74">
          <cell r="AO74">
            <v>8</v>
          </cell>
          <cell r="AP74">
            <v>6</v>
          </cell>
          <cell r="AQ74">
            <v>14</v>
          </cell>
        </row>
        <row r="75">
          <cell r="AO75">
            <v>5</v>
          </cell>
          <cell r="AP75">
            <v>3</v>
          </cell>
          <cell r="AQ75">
            <v>8</v>
          </cell>
        </row>
        <row r="76">
          <cell r="AO76">
            <v>4</v>
          </cell>
          <cell r="AP76">
            <v>4</v>
          </cell>
          <cell r="AQ76">
            <v>8</v>
          </cell>
        </row>
        <row r="77">
          <cell r="AO77">
            <v>2</v>
          </cell>
          <cell r="AP77">
            <v>10</v>
          </cell>
          <cell r="AQ77">
            <v>12</v>
          </cell>
        </row>
        <row r="78">
          <cell r="AO78">
            <v>4</v>
          </cell>
          <cell r="AP78">
            <v>5</v>
          </cell>
          <cell r="AQ78">
            <v>9</v>
          </cell>
        </row>
        <row r="79">
          <cell r="AO79">
            <v>4</v>
          </cell>
          <cell r="AP79">
            <v>7</v>
          </cell>
          <cell r="AQ79">
            <v>11</v>
          </cell>
        </row>
        <row r="80">
          <cell r="AO80">
            <v>5</v>
          </cell>
          <cell r="AP80">
            <v>7</v>
          </cell>
          <cell r="AQ80">
            <v>12</v>
          </cell>
        </row>
        <row r="81">
          <cell r="AO81">
            <v>3</v>
          </cell>
          <cell r="AP81">
            <v>2</v>
          </cell>
          <cell r="AQ81">
            <v>5</v>
          </cell>
        </row>
        <row r="82">
          <cell r="AP82">
            <v>4</v>
          </cell>
          <cell r="AQ82">
            <v>4</v>
          </cell>
        </row>
        <row r="83">
          <cell r="AO83">
            <v>27</v>
          </cell>
          <cell r="AP83">
            <v>39</v>
          </cell>
          <cell r="AQ83">
            <v>66</v>
          </cell>
        </row>
        <row r="84">
          <cell r="AO84">
            <v>1176</v>
          </cell>
          <cell r="AP84">
            <v>1120</v>
          </cell>
          <cell r="AQ84">
            <v>2296</v>
          </cell>
        </row>
      </sheetData>
      <sheetData sheetId="4" refreshError="1">
        <row r="2">
          <cell r="AO2">
            <v>15</v>
          </cell>
          <cell r="AP2">
            <v>11</v>
          </cell>
          <cell r="AQ2">
            <v>26</v>
          </cell>
          <cell r="AT2">
            <v>47</v>
          </cell>
          <cell r="AU2">
            <v>62</v>
          </cell>
          <cell r="AV2">
            <v>109</v>
          </cell>
        </row>
        <row r="3">
          <cell r="AO3">
            <v>7</v>
          </cell>
          <cell r="AP3">
            <v>14</v>
          </cell>
          <cell r="AQ3">
            <v>21</v>
          </cell>
          <cell r="AT3">
            <v>59</v>
          </cell>
          <cell r="AU3">
            <v>67</v>
          </cell>
          <cell r="AV3">
            <v>126</v>
          </cell>
        </row>
        <row r="4">
          <cell r="AO4">
            <v>12</v>
          </cell>
          <cell r="AP4">
            <v>10</v>
          </cell>
          <cell r="AQ4">
            <v>22</v>
          </cell>
          <cell r="AT4">
            <v>58</v>
          </cell>
          <cell r="AU4">
            <v>50</v>
          </cell>
          <cell r="AV4">
            <v>108</v>
          </cell>
        </row>
        <row r="5">
          <cell r="AO5">
            <v>8</v>
          </cell>
          <cell r="AP5">
            <v>15</v>
          </cell>
          <cell r="AQ5">
            <v>23</v>
          </cell>
          <cell r="AT5">
            <v>73</v>
          </cell>
          <cell r="AU5">
            <v>55</v>
          </cell>
          <cell r="AV5">
            <v>128</v>
          </cell>
        </row>
        <row r="6">
          <cell r="AO6">
            <v>5</v>
          </cell>
          <cell r="AP6">
            <v>12</v>
          </cell>
          <cell r="AQ6">
            <v>17</v>
          </cell>
          <cell r="AT6">
            <v>50</v>
          </cell>
          <cell r="AU6">
            <v>61</v>
          </cell>
          <cell r="AV6">
            <v>111</v>
          </cell>
        </row>
        <row r="7">
          <cell r="AO7">
            <v>13</v>
          </cell>
          <cell r="AP7">
            <v>11</v>
          </cell>
          <cell r="AQ7">
            <v>24</v>
          </cell>
          <cell r="AT7">
            <v>45</v>
          </cell>
          <cell r="AU7">
            <v>44</v>
          </cell>
          <cell r="AV7">
            <v>89</v>
          </cell>
        </row>
        <row r="8">
          <cell r="AO8">
            <v>9</v>
          </cell>
          <cell r="AP8">
            <v>18</v>
          </cell>
          <cell r="AQ8">
            <v>27</v>
          </cell>
          <cell r="AT8">
            <v>43</v>
          </cell>
          <cell r="AU8">
            <v>45</v>
          </cell>
          <cell r="AV8">
            <v>88</v>
          </cell>
        </row>
        <row r="9">
          <cell r="AO9">
            <v>7</v>
          </cell>
          <cell r="AP9">
            <v>14</v>
          </cell>
          <cell r="AQ9">
            <v>21</v>
          </cell>
          <cell r="AT9">
            <v>44</v>
          </cell>
          <cell r="AU9">
            <v>49</v>
          </cell>
          <cell r="AV9">
            <v>93</v>
          </cell>
        </row>
        <row r="10">
          <cell r="AO10">
            <v>11</v>
          </cell>
          <cell r="AP10">
            <v>10</v>
          </cell>
          <cell r="AQ10">
            <v>21</v>
          </cell>
          <cell r="AT10">
            <v>32</v>
          </cell>
          <cell r="AU10">
            <v>38</v>
          </cell>
          <cell r="AV10">
            <v>70</v>
          </cell>
        </row>
        <row r="11">
          <cell r="AO11">
            <v>19</v>
          </cell>
          <cell r="AP11">
            <v>14</v>
          </cell>
          <cell r="AQ11">
            <v>33</v>
          </cell>
          <cell r="AT11">
            <v>36</v>
          </cell>
          <cell r="AU11">
            <v>38</v>
          </cell>
          <cell r="AV11">
            <v>74</v>
          </cell>
        </row>
        <row r="12">
          <cell r="AO12">
            <v>11</v>
          </cell>
          <cell r="AP12">
            <v>12</v>
          </cell>
          <cell r="AQ12">
            <v>23</v>
          </cell>
          <cell r="AT12">
            <v>29</v>
          </cell>
          <cell r="AU12">
            <v>31</v>
          </cell>
          <cell r="AV12">
            <v>60</v>
          </cell>
        </row>
        <row r="13">
          <cell r="AO13">
            <v>12</v>
          </cell>
          <cell r="AP13">
            <v>10</v>
          </cell>
          <cell r="AQ13">
            <v>22</v>
          </cell>
          <cell r="AT13">
            <v>19</v>
          </cell>
          <cell r="AU13">
            <v>29</v>
          </cell>
          <cell r="AV13">
            <v>48</v>
          </cell>
        </row>
        <row r="14">
          <cell r="AO14">
            <v>12</v>
          </cell>
          <cell r="AP14">
            <v>7</v>
          </cell>
          <cell r="AQ14">
            <v>19</v>
          </cell>
          <cell r="AT14">
            <v>21</v>
          </cell>
          <cell r="AU14">
            <v>18</v>
          </cell>
          <cell r="AV14">
            <v>39</v>
          </cell>
        </row>
        <row r="15">
          <cell r="AO15">
            <v>14</v>
          </cell>
          <cell r="AP15">
            <v>10</v>
          </cell>
          <cell r="AQ15">
            <v>24</v>
          </cell>
          <cell r="AT15">
            <v>18</v>
          </cell>
          <cell r="AU15">
            <v>21</v>
          </cell>
          <cell r="AV15">
            <v>39</v>
          </cell>
        </row>
        <row r="16">
          <cell r="AO16">
            <v>9</v>
          </cell>
          <cell r="AP16">
            <v>11</v>
          </cell>
          <cell r="AQ16">
            <v>20</v>
          </cell>
          <cell r="AT16">
            <v>14</v>
          </cell>
          <cell r="AU16">
            <v>16</v>
          </cell>
          <cell r="AV16">
            <v>30</v>
          </cell>
        </row>
        <row r="17">
          <cell r="AO17">
            <v>18</v>
          </cell>
          <cell r="AP17">
            <v>12</v>
          </cell>
          <cell r="AQ17">
            <v>30</v>
          </cell>
          <cell r="AT17">
            <v>15</v>
          </cell>
          <cell r="AU17">
            <v>11</v>
          </cell>
          <cell r="AV17">
            <v>26</v>
          </cell>
        </row>
        <row r="18">
          <cell r="AO18">
            <v>17</v>
          </cell>
          <cell r="AP18">
            <v>11</v>
          </cell>
          <cell r="AQ18">
            <v>28</v>
          </cell>
          <cell r="AT18">
            <v>4</v>
          </cell>
          <cell r="AU18">
            <v>17</v>
          </cell>
          <cell r="AV18">
            <v>21</v>
          </cell>
        </row>
        <row r="19">
          <cell r="AO19">
            <v>15</v>
          </cell>
          <cell r="AP19">
            <v>8</v>
          </cell>
          <cell r="AQ19">
            <v>23</v>
          </cell>
          <cell r="AT19">
            <v>607</v>
          </cell>
          <cell r="AU19">
            <v>652</v>
          </cell>
          <cell r="AV19">
            <v>1259</v>
          </cell>
        </row>
        <row r="20">
          <cell r="AO20">
            <v>16</v>
          </cell>
          <cell r="AP20">
            <v>16</v>
          </cell>
          <cell r="AQ20">
            <v>32</v>
          </cell>
        </row>
        <row r="21">
          <cell r="AO21">
            <v>7</v>
          </cell>
          <cell r="AP21">
            <v>8</v>
          </cell>
          <cell r="AQ21">
            <v>15</v>
          </cell>
        </row>
        <row r="22">
          <cell r="AO22">
            <v>12</v>
          </cell>
          <cell r="AP22">
            <v>17</v>
          </cell>
          <cell r="AQ22">
            <v>29</v>
          </cell>
        </row>
        <row r="23">
          <cell r="AO23">
            <v>11</v>
          </cell>
          <cell r="AP23">
            <v>14</v>
          </cell>
          <cell r="AQ23">
            <v>25</v>
          </cell>
        </row>
        <row r="24">
          <cell r="AO24">
            <v>8</v>
          </cell>
          <cell r="AP24">
            <v>7</v>
          </cell>
          <cell r="AQ24">
            <v>15</v>
          </cell>
        </row>
        <row r="25">
          <cell r="AO25">
            <v>11</v>
          </cell>
          <cell r="AP25">
            <v>13</v>
          </cell>
          <cell r="AQ25">
            <v>24</v>
          </cell>
        </row>
        <row r="26">
          <cell r="AO26">
            <v>8</v>
          </cell>
          <cell r="AP26">
            <v>10</v>
          </cell>
          <cell r="AQ26">
            <v>18</v>
          </cell>
        </row>
        <row r="27">
          <cell r="AO27">
            <v>8</v>
          </cell>
          <cell r="AP27">
            <v>11</v>
          </cell>
          <cell r="AQ27">
            <v>19</v>
          </cell>
        </row>
        <row r="28">
          <cell r="AO28">
            <v>7</v>
          </cell>
          <cell r="AP28">
            <v>6</v>
          </cell>
          <cell r="AQ28">
            <v>13</v>
          </cell>
        </row>
        <row r="29">
          <cell r="AO29">
            <v>12</v>
          </cell>
          <cell r="AP29">
            <v>8</v>
          </cell>
          <cell r="AQ29">
            <v>20</v>
          </cell>
        </row>
        <row r="30">
          <cell r="AO30">
            <v>12</v>
          </cell>
          <cell r="AP30">
            <v>10</v>
          </cell>
          <cell r="AQ30">
            <v>22</v>
          </cell>
        </row>
        <row r="31">
          <cell r="AO31">
            <v>6</v>
          </cell>
          <cell r="AP31">
            <v>9</v>
          </cell>
          <cell r="AQ31">
            <v>15</v>
          </cell>
        </row>
        <row r="32">
          <cell r="AO32">
            <v>15</v>
          </cell>
          <cell r="AP32">
            <v>10</v>
          </cell>
          <cell r="AQ32">
            <v>25</v>
          </cell>
        </row>
        <row r="33">
          <cell r="AO33">
            <v>7</v>
          </cell>
          <cell r="AP33">
            <v>10</v>
          </cell>
          <cell r="AQ33">
            <v>17</v>
          </cell>
        </row>
        <row r="34">
          <cell r="AO34">
            <v>8</v>
          </cell>
          <cell r="AP34">
            <v>11</v>
          </cell>
          <cell r="AQ34">
            <v>19</v>
          </cell>
        </row>
        <row r="35">
          <cell r="AO35">
            <v>7</v>
          </cell>
          <cell r="AP35">
            <v>6</v>
          </cell>
          <cell r="AQ35">
            <v>13</v>
          </cell>
        </row>
        <row r="36">
          <cell r="AO36">
            <v>6</v>
          </cell>
          <cell r="AP36">
            <v>8</v>
          </cell>
          <cell r="AQ36">
            <v>14</v>
          </cell>
        </row>
        <row r="37">
          <cell r="AO37">
            <v>9</v>
          </cell>
          <cell r="AP37">
            <v>10</v>
          </cell>
          <cell r="AQ37">
            <v>19</v>
          </cell>
        </row>
        <row r="38">
          <cell r="AO38">
            <v>12</v>
          </cell>
          <cell r="AP38">
            <v>9</v>
          </cell>
          <cell r="AQ38">
            <v>21</v>
          </cell>
        </row>
        <row r="39">
          <cell r="AO39">
            <v>8</v>
          </cell>
          <cell r="AP39">
            <v>8</v>
          </cell>
          <cell r="AQ39">
            <v>16</v>
          </cell>
        </row>
        <row r="40">
          <cell r="AO40">
            <v>6</v>
          </cell>
          <cell r="AP40">
            <v>13</v>
          </cell>
          <cell r="AQ40">
            <v>19</v>
          </cell>
        </row>
        <row r="41">
          <cell r="AO41">
            <v>9</v>
          </cell>
          <cell r="AP41">
            <v>9</v>
          </cell>
          <cell r="AQ41">
            <v>18</v>
          </cell>
        </row>
        <row r="42">
          <cell r="AO42">
            <v>6</v>
          </cell>
          <cell r="AP42">
            <v>7</v>
          </cell>
          <cell r="AQ42">
            <v>13</v>
          </cell>
        </row>
        <row r="43">
          <cell r="AO43">
            <v>9</v>
          </cell>
          <cell r="AP43">
            <v>8</v>
          </cell>
          <cell r="AQ43">
            <v>17</v>
          </cell>
        </row>
        <row r="44">
          <cell r="AO44">
            <v>8</v>
          </cell>
          <cell r="AP44">
            <v>11</v>
          </cell>
          <cell r="AQ44">
            <v>19</v>
          </cell>
        </row>
        <row r="45">
          <cell r="AO45">
            <v>4</v>
          </cell>
          <cell r="AP45">
            <v>6</v>
          </cell>
          <cell r="AQ45">
            <v>10</v>
          </cell>
        </row>
        <row r="46">
          <cell r="AO46">
            <v>5</v>
          </cell>
          <cell r="AP46">
            <v>6</v>
          </cell>
          <cell r="AQ46">
            <v>11</v>
          </cell>
        </row>
        <row r="47">
          <cell r="AO47">
            <v>8</v>
          </cell>
          <cell r="AP47">
            <v>8</v>
          </cell>
          <cell r="AQ47">
            <v>16</v>
          </cell>
        </row>
        <row r="48">
          <cell r="AO48">
            <v>12</v>
          </cell>
          <cell r="AP48">
            <v>6</v>
          </cell>
          <cell r="AQ48">
            <v>18</v>
          </cell>
        </row>
        <row r="49">
          <cell r="AO49">
            <v>6</v>
          </cell>
          <cell r="AP49">
            <v>6</v>
          </cell>
          <cell r="AQ49">
            <v>12</v>
          </cell>
        </row>
        <row r="50">
          <cell r="AO50">
            <v>8</v>
          </cell>
          <cell r="AP50">
            <v>9</v>
          </cell>
          <cell r="AQ50">
            <v>17</v>
          </cell>
        </row>
        <row r="51">
          <cell r="AO51">
            <v>2</v>
          </cell>
          <cell r="AP51">
            <v>9</v>
          </cell>
          <cell r="AQ51">
            <v>11</v>
          </cell>
        </row>
        <row r="52">
          <cell r="AO52">
            <v>5</v>
          </cell>
          <cell r="AP52">
            <v>4</v>
          </cell>
          <cell r="AQ52">
            <v>9</v>
          </cell>
        </row>
        <row r="53">
          <cell r="AO53">
            <v>3</v>
          </cell>
          <cell r="AP53">
            <v>5</v>
          </cell>
          <cell r="AQ53">
            <v>8</v>
          </cell>
        </row>
        <row r="54">
          <cell r="AO54">
            <v>6</v>
          </cell>
          <cell r="AP54">
            <v>5</v>
          </cell>
          <cell r="AQ54">
            <v>11</v>
          </cell>
        </row>
        <row r="55">
          <cell r="AO55">
            <v>7</v>
          </cell>
          <cell r="AP55">
            <v>7</v>
          </cell>
          <cell r="AQ55">
            <v>14</v>
          </cell>
        </row>
        <row r="56">
          <cell r="AO56">
            <v>8</v>
          </cell>
          <cell r="AP56">
            <v>10</v>
          </cell>
          <cell r="AQ56">
            <v>18</v>
          </cell>
        </row>
        <row r="57">
          <cell r="AO57">
            <v>3</v>
          </cell>
          <cell r="AP57">
            <v>13</v>
          </cell>
          <cell r="AQ57">
            <v>16</v>
          </cell>
        </row>
        <row r="58">
          <cell r="AO58">
            <v>4</v>
          </cell>
          <cell r="AP58">
            <v>5</v>
          </cell>
          <cell r="AQ58">
            <v>9</v>
          </cell>
        </row>
        <row r="59">
          <cell r="AO59">
            <v>6</v>
          </cell>
          <cell r="AP59">
            <v>4</v>
          </cell>
          <cell r="AQ59">
            <v>10</v>
          </cell>
        </row>
        <row r="60">
          <cell r="AO60">
            <v>2</v>
          </cell>
          <cell r="AP60">
            <v>4</v>
          </cell>
          <cell r="AQ60">
            <v>6</v>
          </cell>
        </row>
        <row r="61">
          <cell r="AO61">
            <v>4</v>
          </cell>
          <cell r="AP61">
            <v>3</v>
          </cell>
          <cell r="AQ61">
            <v>7</v>
          </cell>
        </row>
        <row r="62">
          <cell r="AO62">
            <v>3</v>
          </cell>
          <cell r="AP62">
            <v>3</v>
          </cell>
          <cell r="AQ62">
            <v>6</v>
          </cell>
        </row>
        <row r="63">
          <cell r="AO63">
            <v>2</v>
          </cell>
          <cell r="AP63">
            <v>3</v>
          </cell>
          <cell r="AQ63">
            <v>5</v>
          </cell>
        </row>
        <row r="64">
          <cell r="AO64">
            <v>8</v>
          </cell>
          <cell r="AP64">
            <v>2</v>
          </cell>
          <cell r="AQ64">
            <v>10</v>
          </cell>
        </row>
        <row r="65">
          <cell r="AO65">
            <v>5</v>
          </cell>
          <cell r="AP65">
            <v>4</v>
          </cell>
          <cell r="AQ65">
            <v>9</v>
          </cell>
        </row>
        <row r="66">
          <cell r="AO66">
            <v>3</v>
          </cell>
          <cell r="AP66">
            <v>6</v>
          </cell>
          <cell r="AQ66">
            <v>9</v>
          </cell>
        </row>
        <row r="67">
          <cell r="AO67">
            <v>3</v>
          </cell>
          <cell r="AP67">
            <v>1</v>
          </cell>
          <cell r="AQ67">
            <v>4</v>
          </cell>
        </row>
        <row r="68">
          <cell r="AO68">
            <v>2</v>
          </cell>
          <cell r="AP68">
            <v>5</v>
          </cell>
          <cell r="AQ68">
            <v>7</v>
          </cell>
        </row>
        <row r="69">
          <cell r="AO69">
            <v>6</v>
          </cell>
          <cell r="AP69">
            <v>5</v>
          </cell>
          <cell r="AQ69">
            <v>11</v>
          </cell>
        </row>
        <row r="70">
          <cell r="AO70">
            <v>5</v>
          </cell>
          <cell r="AP70">
            <v>4</v>
          </cell>
          <cell r="AQ70">
            <v>9</v>
          </cell>
        </row>
        <row r="71">
          <cell r="AO71">
            <v>2</v>
          </cell>
          <cell r="AP71">
            <v>6</v>
          </cell>
          <cell r="AQ71">
            <v>8</v>
          </cell>
        </row>
        <row r="72">
          <cell r="AO72">
            <v>3</v>
          </cell>
          <cell r="AP72">
            <v>5</v>
          </cell>
          <cell r="AQ72">
            <v>8</v>
          </cell>
        </row>
        <row r="73">
          <cell r="AO73">
            <v>3</v>
          </cell>
          <cell r="AP73">
            <v>4</v>
          </cell>
          <cell r="AQ73">
            <v>7</v>
          </cell>
        </row>
        <row r="74">
          <cell r="AO74">
            <v>2</v>
          </cell>
          <cell r="AP74">
            <v>1</v>
          </cell>
          <cell r="AQ74">
            <v>3</v>
          </cell>
        </row>
        <row r="75">
          <cell r="AO75">
            <v>1</v>
          </cell>
          <cell r="AP75">
            <v>5</v>
          </cell>
          <cell r="AQ75">
            <v>6</v>
          </cell>
        </row>
        <row r="76">
          <cell r="AO76">
            <v>5</v>
          </cell>
          <cell r="AP76">
            <v>1</v>
          </cell>
          <cell r="AQ76">
            <v>6</v>
          </cell>
        </row>
        <row r="77">
          <cell r="AO77">
            <v>3</v>
          </cell>
          <cell r="AP77">
            <v>4</v>
          </cell>
          <cell r="AQ77">
            <v>7</v>
          </cell>
        </row>
        <row r="78">
          <cell r="AO78">
            <v>4</v>
          </cell>
          <cell r="AP78">
            <v>2</v>
          </cell>
          <cell r="AQ78">
            <v>6</v>
          </cell>
        </row>
        <row r="79">
          <cell r="AO79">
            <v>4</v>
          </cell>
          <cell r="AP79">
            <v>2</v>
          </cell>
          <cell r="AQ79">
            <v>6</v>
          </cell>
        </row>
        <row r="80">
          <cell r="AO80">
            <v>2</v>
          </cell>
          <cell r="AP80">
            <v>1</v>
          </cell>
          <cell r="AQ80">
            <v>3</v>
          </cell>
        </row>
        <row r="81">
          <cell r="AO81">
            <v>2</v>
          </cell>
          <cell r="AP81">
            <v>2</v>
          </cell>
          <cell r="AQ81">
            <v>4</v>
          </cell>
        </row>
        <row r="82">
          <cell r="AQ82">
            <v>0</v>
          </cell>
        </row>
        <row r="83">
          <cell r="AO83">
            <v>4</v>
          </cell>
          <cell r="AP83">
            <v>17</v>
          </cell>
          <cell r="AQ83">
            <v>21</v>
          </cell>
        </row>
        <row r="84">
          <cell r="AO84">
            <v>607</v>
          </cell>
          <cell r="AP84">
            <v>652</v>
          </cell>
          <cell r="AQ84">
            <v>1259</v>
          </cell>
        </row>
      </sheetData>
      <sheetData sheetId="5" refreshError="1">
        <row r="2">
          <cell r="AO2">
            <v>21</v>
          </cell>
          <cell r="AP2">
            <v>17</v>
          </cell>
          <cell r="AQ2">
            <v>38</v>
          </cell>
          <cell r="AT2">
            <v>59</v>
          </cell>
          <cell r="AU2">
            <v>75</v>
          </cell>
          <cell r="AV2">
            <v>134</v>
          </cell>
        </row>
        <row r="3">
          <cell r="AO3">
            <v>12</v>
          </cell>
          <cell r="AP3">
            <v>14</v>
          </cell>
          <cell r="AQ3">
            <v>26</v>
          </cell>
          <cell r="AT3">
            <v>66</v>
          </cell>
          <cell r="AU3">
            <v>88</v>
          </cell>
          <cell r="AV3">
            <v>154</v>
          </cell>
        </row>
        <row r="4">
          <cell r="AO4">
            <v>9</v>
          </cell>
          <cell r="AP4">
            <v>16</v>
          </cell>
          <cell r="AQ4">
            <v>25</v>
          </cell>
          <cell r="AT4">
            <v>80</v>
          </cell>
          <cell r="AU4">
            <v>78</v>
          </cell>
          <cell r="AV4">
            <v>158</v>
          </cell>
        </row>
        <row r="5">
          <cell r="AO5">
            <v>5</v>
          </cell>
          <cell r="AP5">
            <v>11</v>
          </cell>
          <cell r="AQ5">
            <v>16</v>
          </cell>
          <cell r="AT5">
            <v>69</v>
          </cell>
          <cell r="AU5">
            <v>61</v>
          </cell>
          <cell r="AV5">
            <v>130</v>
          </cell>
        </row>
        <row r="6">
          <cell r="AO6">
            <v>12</v>
          </cell>
          <cell r="AP6">
            <v>17</v>
          </cell>
          <cell r="AQ6">
            <v>29</v>
          </cell>
          <cell r="AT6">
            <v>61</v>
          </cell>
          <cell r="AU6">
            <v>75</v>
          </cell>
          <cell r="AV6">
            <v>136</v>
          </cell>
        </row>
        <row r="7">
          <cell r="AO7">
            <v>9</v>
          </cell>
          <cell r="AP7">
            <v>26</v>
          </cell>
          <cell r="AQ7">
            <v>35</v>
          </cell>
          <cell r="AT7">
            <v>54</v>
          </cell>
          <cell r="AU7">
            <v>58</v>
          </cell>
          <cell r="AV7">
            <v>112</v>
          </cell>
        </row>
        <row r="8">
          <cell r="AO8">
            <v>14</v>
          </cell>
          <cell r="AP8">
            <v>13</v>
          </cell>
          <cell r="AQ8">
            <v>27</v>
          </cell>
          <cell r="AT8">
            <v>48</v>
          </cell>
          <cell r="AU8">
            <v>48</v>
          </cell>
          <cell r="AV8">
            <v>96</v>
          </cell>
        </row>
        <row r="9">
          <cell r="AO9">
            <v>14</v>
          </cell>
          <cell r="AP9">
            <v>13</v>
          </cell>
          <cell r="AQ9">
            <v>27</v>
          </cell>
          <cell r="AT9">
            <v>32</v>
          </cell>
          <cell r="AU9">
            <v>44</v>
          </cell>
          <cell r="AV9">
            <v>76</v>
          </cell>
        </row>
        <row r="10">
          <cell r="AO10">
            <v>17</v>
          </cell>
          <cell r="AP10">
            <v>19</v>
          </cell>
          <cell r="AQ10">
            <v>36</v>
          </cell>
          <cell r="AT10">
            <v>34</v>
          </cell>
          <cell r="AU10">
            <v>33</v>
          </cell>
          <cell r="AV10">
            <v>67</v>
          </cell>
        </row>
        <row r="11">
          <cell r="AO11">
            <v>12</v>
          </cell>
          <cell r="AP11">
            <v>17</v>
          </cell>
          <cell r="AQ11">
            <v>29</v>
          </cell>
          <cell r="AT11">
            <v>33</v>
          </cell>
          <cell r="AU11">
            <v>50</v>
          </cell>
          <cell r="AV11">
            <v>83</v>
          </cell>
        </row>
        <row r="12">
          <cell r="AO12">
            <v>13</v>
          </cell>
          <cell r="AP12">
            <v>17</v>
          </cell>
          <cell r="AQ12">
            <v>30</v>
          </cell>
          <cell r="AT12">
            <v>28</v>
          </cell>
          <cell r="AU12">
            <v>33</v>
          </cell>
          <cell r="AV12">
            <v>61</v>
          </cell>
        </row>
        <row r="13">
          <cell r="AO13">
            <v>14</v>
          </cell>
          <cell r="AP13">
            <v>16</v>
          </cell>
          <cell r="AQ13">
            <v>30</v>
          </cell>
          <cell r="AT13">
            <v>21</v>
          </cell>
          <cell r="AU13">
            <v>26</v>
          </cell>
          <cell r="AV13">
            <v>47</v>
          </cell>
        </row>
        <row r="14">
          <cell r="AO14">
            <v>20</v>
          </cell>
          <cell r="AP14">
            <v>16</v>
          </cell>
          <cell r="AQ14">
            <v>36</v>
          </cell>
          <cell r="AT14">
            <v>13</v>
          </cell>
          <cell r="AU14">
            <v>21</v>
          </cell>
          <cell r="AV14">
            <v>34</v>
          </cell>
        </row>
        <row r="15">
          <cell r="AO15">
            <v>17</v>
          </cell>
          <cell r="AP15">
            <v>17</v>
          </cell>
          <cell r="AQ15">
            <v>34</v>
          </cell>
          <cell r="AT15">
            <v>18</v>
          </cell>
          <cell r="AU15">
            <v>15</v>
          </cell>
          <cell r="AV15">
            <v>33</v>
          </cell>
        </row>
        <row r="16">
          <cell r="AO16">
            <v>16</v>
          </cell>
          <cell r="AP16">
            <v>12</v>
          </cell>
          <cell r="AQ16">
            <v>28</v>
          </cell>
          <cell r="AT16">
            <v>8</v>
          </cell>
          <cell r="AU16">
            <v>16</v>
          </cell>
          <cell r="AV16">
            <v>24</v>
          </cell>
        </row>
        <row r="17">
          <cell r="AO17">
            <v>18</v>
          </cell>
          <cell r="AP17">
            <v>16</v>
          </cell>
          <cell r="AQ17">
            <v>34</v>
          </cell>
          <cell r="AT17">
            <v>10</v>
          </cell>
          <cell r="AU17">
            <v>8</v>
          </cell>
          <cell r="AV17">
            <v>18</v>
          </cell>
        </row>
        <row r="18">
          <cell r="AO18">
            <v>11</v>
          </cell>
          <cell r="AP18">
            <v>8</v>
          </cell>
          <cell r="AQ18">
            <v>19</v>
          </cell>
          <cell r="AT18">
            <v>13</v>
          </cell>
          <cell r="AU18">
            <v>14</v>
          </cell>
          <cell r="AV18">
            <v>27</v>
          </cell>
        </row>
        <row r="19">
          <cell r="AO19">
            <v>12</v>
          </cell>
          <cell r="AP19">
            <v>11</v>
          </cell>
          <cell r="AQ19">
            <v>23</v>
          </cell>
          <cell r="AT19">
            <v>647</v>
          </cell>
          <cell r="AU19">
            <v>743</v>
          </cell>
          <cell r="AV19">
            <v>1390</v>
          </cell>
        </row>
        <row r="20">
          <cell r="AO20">
            <v>18</v>
          </cell>
          <cell r="AP20">
            <v>14</v>
          </cell>
          <cell r="AQ20">
            <v>32</v>
          </cell>
        </row>
        <row r="21">
          <cell r="AO21">
            <v>10</v>
          </cell>
          <cell r="AP21">
            <v>12</v>
          </cell>
          <cell r="AQ21">
            <v>22</v>
          </cell>
        </row>
        <row r="22">
          <cell r="AO22">
            <v>14</v>
          </cell>
          <cell r="AP22">
            <v>11</v>
          </cell>
          <cell r="AQ22">
            <v>25</v>
          </cell>
        </row>
        <row r="23">
          <cell r="AO23">
            <v>10</v>
          </cell>
          <cell r="AP23">
            <v>21</v>
          </cell>
          <cell r="AQ23">
            <v>31</v>
          </cell>
        </row>
        <row r="24">
          <cell r="AO24">
            <v>14</v>
          </cell>
          <cell r="AP24">
            <v>14</v>
          </cell>
          <cell r="AQ24">
            <v>28</v>
          </cell>
        </row>
        <row r="25">
          <cell r="AO25">
            <v>12</v>
          </cell>
          <cell r="AP25">
            <v>9</v>
          </cell>
          <cell r="AQ25">
            <v>21</v>
          </cell>
        </row>
        <row r="26">
          <cell r="AO26">
            <v>11</v>
          </cell>
          <cell r="AP26">
            <v>20</v>
          </cell>
          <cell r="AQ26">
            <v>31</v>
          </cell>
        </row>
        <row r="27">
          <cell r="AO27">
            <v>15</v>
          </cell>
          <cell r="AP27">
            <v>12</v>
          </cell>
          <cell r="AQ27">
            <v>27</v>
          </cell>
        </row>
        <row r="28">
          <cell r="AO28">
            <v>10</v>
          </cell>
          <cell r="AP28">
            <v>13</v>
          </cell>
          <cell r="AQ28">
            <v>23</v>
          </cell>
        </row>
        <row r="29">
          <cell r="AO29">
            <v>5</v>
          </cell>
          <cell r="AP29">
            <v>12</v>
          </cell>
          <cell r="AQ29">
            <v>17</v>
          </cell>
        </row>
        <row r="30">
          <cell r="AO30">
            <v>14</v>
          </cell>
          <cell r="AP30">
            <v>14</v>
          </cell>
          <cell r="AQ30">
            <v>28</v>
          </cell>
        </row>
        <row r="31">
          <cell r="AO31">
            <v>10</v>
          </cell>
          <cell r="AP31">
            <v>7</v>
          </cell>
          <cell r="AQ31">
            <v>17</v>
          </cell>
        </row>
        <row r="32">
          <cell r="AO32">
            <v>11</v>
          </cell>
          <cell r="AP32">
            <v>13</v>
          </cell>
          <cell r="AQ32">
            <v>24</v>
          </cell>
        </row>
        <row r="33">
          <cell r="AO33">
            <v>6</v>
          </cell>
          <cell r="AP33">
            <v>7</v>
          </cell>
          <cell r="AQ33">
            <v>13</v>
          </cell>
        </row>
        <row r="34">
          <cell r="AO34">
            <v>8</v>
          </cell>
          <cell r="AP34">
            <v>7</v>
          </cell>
          <cell r="AQ34">
            <v>15</v>
          </cell>
        </row>
        <row r="35">
          <cell r="AO35">
            <v>12</v>
          </cell>
          <cell r="AP35">
            <v>15</v>
          </cell>
          <cell r="AQ35">
            <v>27</v>
          </cell>
        </row>
        <row r="36">
          <cell r="AO36">
            <v>11</v>
          </cell>
          <cell r="AP36">
            <v>6</v>
          </cell>
          <cell r="AQ36">
            <v>17</v>
          </cell>
        </row>
        <row r="37">
          <cell r="AO37">
            <v>12</v>
          </cell>
          <cell r="AP37">
            <v>7</v>
          </cell>
          <cell r="AQ37">
            <v>19</v>
          </cell>
        </row>
        <row r="38">
          <cell r="AO38">
            <v>3</v>
          </cell>
          <cell r="AP38">
            <v>10</v>
          </cell>
          <cell r="AQ38">
            <v>13</v>
          </cell>
        </row>
        <row r="39">
          <cell r="AO39">
            <v>4</v>
          </cell>
          <cell r="AP39">
            <v>7</v>
          </cell>
          <cell r="AQ39">
            <v>11</v>
          </cell>
        </row>
        <row r="40">
          <cell r="AO40">
            <v>4</v>
          </cell>
          <cell r="AP40">
            <v>12</v>
          </cell>
          <cell r="AQ40">
            <v>16</v>
          </cell>
        </row>
        <row r="41">
          <cell r="AO41">
            <v>9</v>
          </cell>
          <cell r="AP41">
            <v>8</v>
          </cell>
          <cell r="AQ41">
            <v>17</v>
          </cell>
        </row>
        <row r="42">
          <cell r="AO42">
            <v>8</v>
          </cell>
          <cell r="AP42">
            <v>8</v>
          </cell>
          <cell r="AQ42">
            <v>16</v>
          </cell>
        </row>
        <row r="43">
          <cell r="AO43">
            <v>8</v>
          </cell>
          <cell r="AP43">
            <v>5</v>
          </cell>
          <cell r="AQ43">
            <v>13</v>
          </cell>
        </row>
        <row r="44">
          <cell r="AO44">
            <v>8</v>
          </cell>
          <cell r="AP44">
            <v>8</v>
          </cell>
          <cell r="AQ44">
            <v>16</v>
          </cell>
        </row>
        <row r="45">
          <cell r="AO45">
            <v>9</v>
          </cell>
          <cell r="AP45">
            <v>8</v>
          </cell>
          <cell r="AQ45">
            <v>17</v>
          </cell>
        </row>
        <row r="46">
          <cell r="AO46">
            <v>1</v>
          </cell>
          <cell r="AP46">
            <v>4</v>
          </cell>
          <cell r="AQ46">
            <v>5</v>
          </cell>
        </row>
        <row r="47">
          <cell r="AO47">
            <v>6</v>
          </cell>
          <cell r="AP47">
            <v>5</v>
          </cell>
          <cell r="AQ47">
            <v>11</v>
          </cell>
        </row>
        <row r="48">
          <cell r="AO48">
            <v>8</v>
          </cell>
          <cell r="AP48">
            <v>8</v>
          </cell>
          <cell r="AQ48">
            <v>16</v>
          </cell>
        </row>
        <row r="49">
          <cell r="AO49">
            <v>6</v>
          </cell>
          <cell r="AP49">
            <v>15</v>
          </cell>
          <cell r="AQ49">
            <v>21</v>
          </cell>
        </row>
        <row r="50">
          <cell r="AO50">
            <v>8</v>
          </cell>
          <cell r="AP50">
            <v>14</v>
          </cell>
          <cell r="AQ50">
            <v>22</v>
          </cell>
        </row>
        <row r="51">
          <cell r="AO51">
            <v>5</v>
          </cell>
          <cell r="AP51">
            <v>8</v>
          </cell>
          <cell r="AQ51">
            <v>13</v>
          </cell>
        </row>
        <row r="52">
          <cell r="AO52">
            <v>2</v>
          </cell>
          <cell r="AP52">
            <v>6</v>
          </cell>
          <cell r="AQ52">
            <v>8</v>
          </cell>
        </row>
        <row r="53">
          <cell r="AO53">
            <v>3</v>
          </cell>
          <cell r="AP53">
            <v>4</v>
          </cell>
          <cell r="AQ53">
            <v>7</v>
          </cell>
        </row>
        <row r="54">
          <cell r="AO54">
            <v>6</v>
          </cell>
          <cell r="AP54">
            <v>5</v>
          </cell>
          <cell r="AQ54">
            <v>11</v>
          </cell>
        </row>
        <row r="55">
          <cell r="AO55">
            <v>7</v>
          </cell>
          <cell r="AP55">
            <v>11</v>
          </cell>
          <cell r="AQ55">
            <v>18</v>
          </cell>
        </row>
        <row r="56">
          <cell r="AO56">
            <v>10</v>
          </cell>
          <cell r="AP56">
            <v>7</v>
          </cell>
          <cell r="AQ56">
            <v>17</v>
          </cell>
        </row>
        <row r="57">
          <cell r="AO57">
            <v>2</v>
          </cell>
          <cell r="AP57">
            <v>7</v>
          </cell>
          <cell r="AQ57">
            <v>9</v>
          </cell>
        </row>
        <row r="58">
          <cell r="AO58">
            <v>4</v>
          </cell>
          <cell r="AP58">
            <v>3</v>
          </cell>
          <cell r="AQ58">
            <v>7</v>
          </cell>
        </row>
        <row r="59">
          <cell r="AO59">
            <v>8</v>
          </cell>
          <cell r="AP59">
            <v>8</v>
          </cell>
          <cell r="AQ59">
            <v>16</v>
          </cell>
        </row>
        <row r="60">
          <cell r="AO60">
            <v>3</v>
          </cell>
          <cell r="AP60">
            <v>6</v>
          </cell>
          <cell r="AQ60">
            <v>9</v>
          </cell>
        </row>
        <row r="61">
          <cell r="AO61">
            <v>4</v>
          </cell>
          <cell r="AP61">
            <v>2</v>
          </cell>
          <cell r="AQ61">
            <v>6</v>
          </cell>
        </row>
        <row r="62">
          <cell r="AO62">
            <v>2</v>
          </cell>
          <cell r="AP62">
            <v>5</v>
          </cell>
          <cell r="AQ62">
            <v>7</v>
          </cell>
        </row>
        <row r="63">
          <cell r="AO63">
            <v>5</v>
          </cell>
          <cell r="AP63">
            <v>5</v>
          </cell>
          <cell r="AQ63">
            <v>10</v>
          </cell>
        </row>
        <row r="64">
          <cell r="AO64">
            <v>2</v>
          </cell>
          <cell r="AP64">
            <v>4</v>
          </cell>
          <cell r="AQ64">
            <v>6</v>
          </cell>
        </row>
        <row r="65">
          <cell r="AP65">
            <v>3</v>
          </cell>
          <cell r="AQ65">
            <v>3</v>
          </cell>
        </row>
        <row r="66">
          <cell r="AO66">
            <v>4</v>
          </cell>
          <cell r="AP66">
            <v>4</v>
          </cell>
          <cell r="AQ66">
            <v>8</v>
          </cell>
        </row>
        <row r="67">
          <cell r="AO67">
            <v>6</v>
          </cell>
          <cell r="AP67">
            <v>2</v>
          </cell>
          <cell r="AQ67">
            <v>8</v>
          </cell>
        </row>
        <row r="68">
          <cell r="AO68">
            <v>4</v>
          </cell>
          <cell r="AP68">
            <v>5</v>
          </cell>
          <cell r="AQ68">
            <v>9</v>
          </cell>
        </row>
        <row r="69">
          <cell r="AO69">
            <v>1</v>
          </cell>
          <cell r="AP69">
            <v>3</v>
          </cell>
          <cell r="AQ69">
            <v>4</v>
          </cell>
        </row>
        <row r="70">
          <cell r="AO70">
            <v>1</v>
          </cell>
          <cell r="AP70">
            <v>1</v>
          </cell>
          <cell r="AQ70">
            <v>2</v>
          </cell>
        </row>
        <row r="71">
          <cell r="AO71">
            <v>6</v>
          </cell>
          <cell r="AP71">
            <v>4</v>
          </cell>
          <cell r="AQ71">
            <v>10</v>
          </cell>
        </row>
        <row r="72">
          <cell r="AO72">
            <v>2</v>
          </cell>
          <cell r="AP72">
            <v>2</v>
          </cell>
          <cell r="AQ72">
            <v>4</v>
          </cell>
        </row>
        <row r="73">
          <cell r="AP73">
            <v>4</v>
          </cell>
          <cell r="AQ73">
            <v>4</v>
          </cell>
        </row>
        <row r="74">
          <cell r="AO74">
            <v>4</v>
          </cell>
          <cell r="AP74">
            <v>4</v>
          </cell>
          <cell r="AQ74">
            <v>8</v>
          </cell>
        </row>
        <row r="75">
          <cell r="AO75">
            <v>1</v>
          </cell>
          <cell r="AP75">
            <v>1</v>
          </cell>
          <cell r="AQ75">
            <v>2</v>
          </cell>
        </row>
        <row r="76">
          <cell r="AO76">
            <v>1</v>
          </cell>
          <cell r="AP76">
            <v>5</v>
          </cell>
          <cell r="AQ76">
            <v>6</v>
          </cell>
        </row>
        <row r="77">
          <cell r="AO77">
            <v>2</v>
          </cell>
          <cell r="AP77">
            <v>2</v>
          </cell>
          <cell r="AQ77">
            <v>4</v>
          </cell>
        </row>
        <row r="78">
          <cell r="AO78">
            <v>4</v>
          </cell>
          <cell r="AQ78">
            <v>4</v>
          </cell>
        </row>
        <row r="79">
          <cell r="AP79">
            <v>1</v>
          </cell>
          <cell r="AQ79">
            <v>1</v>
          </cell>
        </row>
        <row r="80">
          <cell r="AO80">
            <v>2</v>
          </cell>
          <cell r="AP80">
            <v>3</v>
          </cell>
          <cell r="AQ80">
            <v>5</v>
          </cell>
        </row>
        <row r="81">
          <cell r="AO81">
            <v>2</v>
          </cell>
          <cell r="AP81">
            <v>2</v>
          </cell>
          <cell r="AQ81">
            <v>4</v>
          </cell>
        </row>
        <row r="82">
          <cell r="AO82">
            <v>2</v>
          </cell>
          <cell r="AP82">
            <v>1</v>
          </cell>
          <cell r="AQ82">
            <v>3</v>
          </cell>
        </row>
        <row r="83">
          <cell r="AO83">
            <v>11</v>
          </cell>
          <cell r="AP83">
            <v>13</v>
          </cell>
          <cell r="AQ83">
            <v>24</v>
          </cell>
        </row>
        <row r="84">
          <cell r="AO84">
            <v>647</v>
          </cell>
          <cell r="AP84">
            <v>743</v>
          </cell>
          <cell r="AQ84">
            <v>1390</v>
          </cell>
        </row>
      </sheetData>
      <sheetData sheetId="6" refreshError="1">
        <row r="2">
          <cell r="AO2">
            <v>42</v>
          </cell>
          <cell r="AP2">
            <v>36</v>
          </cell>
          <cell r="AQ2">
            <v>78</v>
          </cell>
          <cell r="AT2">
            <v>156</v>
          </cell>
          <cell r="AU2">
            <v>146</v>
          </cell>
          <cell r="AV2">
            <v>302</v>
          </cell>
        </row>
        <row r="3">
          <cell r="AO3">
            <v>17</v>
          </cell>
          <cell r="AP3">
            <v>29</v>
          </cell>
          <cell r="AQ3">
            <v>46</v>
          </cell>
          <cell r="AT3">
            <v>168</v>
          </cell>
          <cell r="AU3">
            <v>190</v>
          </cell>
          <cell r="AV3">
            <v>358</v>
          </cell>
        </row>
        <row r="4">
          <cell r="AO4">
            <v>45</v>
          </cell>
          <cell r="AP4">
            <v>27</v>
          </cell>
          <cell r="AQ4">
            <v>72</v>
          </cell>
          <cell r="AT4">
            <v>170</v>
          </cell>
          <cell r="AU4">
            <v>183</v>
          </cell>
          <cell r="AV4">
            <v>353</v>
          </cell>
        </row>
        <row r="5">
          <cell r="AO5">
            <v>30</v>
          </cell>
          <cell r="AP5">
            <v>30</v>
          </cell>
          <cell r="AQ5">
            <v>60</v>
          </cell>
          <cell r="AT5">
            <v>164</v>
          </cell>
          <cell r="AU5">
            <v>176</v>
          </cell>
          <cell r="AV5">
            <v>340</v>
          </cell>
        </row>
        <row r="6">
          <cell r="AO6">
            <v>22</v>
          </cell>
          <cell r="AP6">
            <v>24</v>
          </cell>
          <cell r="AQ6">
            <v>46</v>
          </cell>
          <cell r="AT6">
            <v>141</v>
          </cell>
          <cell r="AU6">
            <v>121</v>
          </cell>
          <cell r="AV6">
            <v>262</v>
          </cell>
        </row>
        <row r="7">
          <cell r="AO7">
            <v>32</v>
          </cell>
          <cell r="AP7">
            <v>41</v>
          </cell>
          <cell r="AQ7">
            <v>73</v>
          </cell>
          <cell r="AT7">
            <v>114</v>
          </cell>
          <cell r="AU7">
            <v>114</v>
          </cell>
          <cell r="AV7">
            <v>228</v>
          </cell>
        </row>
        <row r="8">
          <cell r="AO8">
            <v>35</v>
          </cell>
          <cell r="AP8">
            <v>36</v>
          </cell>
          <cell r="AQ8">
            <v>71</v>
          </cell>
          <cell r="AT8">
            <v>117</v>
          </cell>
          <cell r="AU8">
            <v>140</v>
          </cell>
          <cell r="AV8">
            <v>257</v>
          </cell>
        </row>
        <row r="9">
          <cell r="AO9">
            <v>26</v>
          </cell>
          <cell r="AP9">
            <v>31</v>
          </cell>
          <cell r="AQ9">
            <v>57</v>
          </cell>
          <cell r="AT9">
            <v>116</v>
          </cell>
          <cell r="AU9">
            <v>139</v>
          </cell>
          <cell r="AV9">
            <v>255</v>
          </cell>
        </row>
        <row r="10">
          <cell r="AO10">
            <v>33</v>
          </cell>
          <cell r="AP10">
            <v>32</v>
          </cell>
          <cell r="AQ10">
            <v>65</v>
          </cell>
          <cell r="AT10">
            <v>112</v>
          </cell>
          <cell r="AU10">
            <v>129</v>
          </cell>
          <cell r="AV10">
            <v>241</v>
          </cell>
        </row>
        <row r="11">
          <cell r="AO11">
            <v>42</v>
          </cell>
          <cell r="AP11">
            <v>50</v>
          </cell>
          <cell r="AQ11">
            <v>92</v>
          </cell>
          <cell r="AT11">
            <v>115</v>
          </cell>
          <cell r="AU11">
            <v>106</v>
          </cell>
          <cell r="AV11">
            <v>221</v>
          </cell>
        </row>
        <row r="12">
          <cell r="AO12">
            <v>36</v>
          </cell>
          <cell r="AP12">
            <v>36</v>
          </cell>
          <cell r="AQ12">
            <v>72</v>
          </cell>
          <cell r="AT12">
            <v>113</v>
          </cell>
          <cell r="AU12">
            <v>114</v>
          </cell>
          <cell r="AV12">
            <v>227</v>
          </cell>
        </row>
        <row r="13">
          <cell r="AO13">
            <v>29</v>
          </cell>
          <cell r="AP13">
            <v>39</v>
          </cell>
          <cell r="AQ13">
            <v>68</v>
          </cell>
          <cell r="AT13">
            <v>86</v>
          </cell>
          <cell r="AU13">
            <v>108</v>
          </cell>
          <cell r="AV13">
            <v>194</v>
          </cell>
        </row>
        <row r="14">
          <cell r="AO14">
            <v>38</v>
          </cell>
          <cell r="AP14">
            <v>40</v>
          </cell>
          <cell r="AQ14">
            <v>78</v>
          </cell>
          <cell r="AT14">
            <v>63</v>
          </cell>
          <cell r="AU14">
            <v>72</v>
          </cell>
          <cell r="AV14">
            <v>135</v>
          </cell>
        </row>
        <row r="15">
          <cell r="AO15">
            <v>25</v>
          </cell>
          <cell r="AP15">
            <v>37</v>
          </cell>
          <cell r="AQ15">
            <v>62</v>
          </cell>
          <cell r="AT15">
            <v>55</v>
          </cell>
          <cell r="AU15">
            <v>72</v>
          </cell>
          <cell r="AV15">
            <v>127</v>
          </cell>
        </row>
        <row r="16">
          <cell r="AO16">
            <v>42</v>
          </cell>
          <cell r="AP16">
            <v>31</v>
          </cell>
          <cell r="AQ16">
            <v>73</v>
          </cell>
          <cell r="AT16">
            <v>34</v>
          </cell>
          <cell r="AU16">
            <v>41</v>
          </cell>
          <cell r="AV16">
            <v>75</v>
          </cell>
        </row>
        <row r="17">
          <cell r="AO17">
            <v>44</v>
          </cell>
          <cell r="AP17">
            <v>34</v>
          </cell>
          <cell r="AQ17">
            <v>78</v>
          </cell>
          <cell r="AT17">
            <v>29</v>
          </cell>
          <cell r="AU17">
            <v>43</v>
          </cell>
          <cell r="AV17">
            <v>72</v>
          </cell>
        </row>
        <row r="18">
          <cell r="AO18">
            <v>28</v>
          </cell>
          <cell r="AP18">
            <v>35</v>
          </cell>
          <cell r="AQ18">
            <v>63</v>
          </cell>
          <cell r="AT18">
            <v>49</v>
          </cell>
          <cell r="AU18">
            <v>85</v>
          </cell>
          <cell r="AV18">
            <v>134</v>
          </cell>
        </row>
        <row r="19">
          <cell r="AO19">
            <v>30</v>
          </cell>
          <cell r="AP19">
            <v>35</v>
          </cell>
          <cell r="AQ19">
            <v>65</v>
          </cell>
          <cell r="AT19">
            <v>1802</v>
          </cell>
          <cell r="AU19">
            <v>1979</v>
          </cell>
          <cell r="AV19">
            <v>3781</v>
          </cell>
        </row>
        <row r="20">
          <cell r="AO20">
            <v>33</v>
          </cell>
          <cell r="AP20">
            <v>38</v>
          </cell>
          <cell r="AQ20">
            <v>71</v>
          </cell>
        </row>
        <row r="21">
          <cell r="AO21">
            <v>29</v>
          </cell>
          <cell r="AP21">
            <v>34</v>
          </cell>
          <cell r="AQ21">
            <v>63</v>
          </cell>
        </row>
        <row r="22">
          <cell r="AO22">
            <v>33</v>
          </cell>
          <cell r="AP22">
            <v>25</v>
          </cell>
          <cell r="AQ22">
            <v>58</v>
          </cell>
        </row>
        <row r="23">
          <cell r="AO23">
            <v>30</v>
          </cell>
          <cell r="AP23">
            <v>31</v>
          </cell>
          <cell r="AQ23">
            <v>61</v>
          </cell>
        </row>
        <row r="24">
          <cell r="AO24">
            <v>26</v>
          </cell>
          <cell r="AP24">
            <v>24</v>
          </cell>
          <cell r="AQ24">
            <v>50</v>
          </cell>
        </row>
        <row r="25">
          <cell r="AO25">
            <v>31</v>
          </cell>
          <cell r="AP25">
            <v>25</v>
          </cell>
          <cell r="AQ25">
            <v>56</v>
          </cell>
        </row>
        <row r="26">
          <cell r="AO26">
            <v>21</v>
          </cell>
          <cell r="AP26">
            <v>16</v>
          </cell>
          <cell r="AQ26">
            <v>37</v>
          </cell>
        </row>
        <row r="27">
          <cell r="AO27">
            <v>22</v>
          </cell>
          <cell r="AP27">
            <v>11</v>
          </cell>
          <cell r="AQ27">
            <v>33</v>
          </cell>
        </row>
        <row r="28">
          <cell r="AO28">
            <v>16</v>
          </cell>
          <cell r="AP28">
            <v>21</v>
          </cell>
          <cell r="AQ28">
            <v>37</v>
          </cell>
        </row>
        <row r="29">
          <cell r="AO29">
            <v>21</v>
          </cell>
          <cell r="AP29">
            <v>23</v>
          </cell>
          <cell r="AQ29">
            <v>44</v>
          </cell>
        </row>
        <row r="30">
          <cell r="AO30">
            <v>30</v>
          </cell>
          <cell r="AP30">
            <v>29</v>
          </cell>
          <cell r="AQ30">
            <v>59</v>
          </cell>
        </row>
        <row r="31">
          <cell r="AO31">
            <v>25</v>
          </cell>
          <cell r="AP31">
            <v>30</v>
          </cell>
          <cell r="AQ31">
            <v>55</v>
          </cell>
        </row>
        <row r="32">
          <cell r="AO32">
            <v>24</v>
          </cell>
          <cell r="AP32">
            <v>40</v>
          </cell>
          <cell r="AQ32">
            <v>64</v>
          </cell>
        </row>
        <row r="33">
          <cell r="AO33">
            <v>25</v>
          </cell>
          <cell r="AP33">
            <v>25</v>
          </cell>
          <cell r="AQ33">
            <v>50</v>
          </cell>
        </row>
        <row r="34">
          <cell r="AO34">
            <v>22</v>
          </cell>
          <cell r="AP34">
            <v>22</v>
          </cell>
          <cell r="AQ34">
            <v>44</v>
          </cell>
        </row>
        <row r="35">
          <cell r="AO35">
            <v>25</v>
          </cell>
          <cell r="AP35">
            <v>31</v>
          </cell>
          <cell r="AQ35">
            <v>56</v>
          </cell>
        </row>
        <row r="36">
          <cell r="AO36">
            <v>21</v>
          </cell>
          <cell r="AP36">
            <v>22</v>
          </cell>
          <cell r="AQ36">
            <v>43</v>
          </cell>
        </row>
        <row r="37">
          <cell r="AO37">
            <v>17</v>
          </cell>
          <cell r="AP37">
            <v>30</v>
          </cell>
          <cell r="AQ37">
            <v>47</v>
          </cell>
        </row>
        <row r="38">
          <cell r="AO38">
            <v>23</v>
          </cell>
          <cell r="AP38">
            <v>25</v>
          </cell>
          <cell r="AQ38">
            <v>48</v>
          </cell>
        </row>
        <row r="39">
          <cell r="AO39">
            <v>25</v>
          </cell>
          <cell r="AP39">
            <v>32</v>
          </cell>
          <cell r="AQ39">
            <v>57</v>
          </cell>
        </row>
        <row r="40">
          <cell r="AO40">
            <v>27</v>
          </cell>
          <cell r="AP40">
            <v>22</v>
          </cell>
          <cell r="AQ40">
            <v>49</v>
          </cell>
        </row>
        <row r="41">
          <cell r="AO41">
            <v>24</v>
          </cell>
          <cell r="AP41">
            <v>30</v>
          </cell>
          <cell r="AQ41">
            <v>54</v>
          </cell>
        </row>
        <row r="42">
          <cell r="AO42">
            <v>24</v>
          </cell>
          <cell r="AP42">
            <v>34</v>
          </cell>
          <cell r="AQ42">
            <v>58</v>
          </cell>
        </row>
        <row r="43">
          <cell r="AO43">
            <v>25</v>
          </cell>
          <cell r="AP43">
            <v>21</v>
          </cell>
          <cell r="AQ43">
            <v>46</v>
          </cell>
        </row>
        <row r="44">
          <cell r="AO44">
            <v>20</v>
          </cell>
          <cell r="AP44">
            <v>30</v>
          </cell>
          <cell r="AQ44">
            <v>50</v>
          </cell>
        </row>
        <row r="45">
          <cell r="AO45">
            <v>19</v>
          </cell>
          <cell r="AP45">
            <v>25</v>
          </cell>
          <cell r="AQ45">
            <v>44</v>
          </cell>
        </row>
        <row r="46">
          <cell r="AO46">
            <v>24</v>
          </cell>
          <cell r="AP46">
            <v>19</v>
          </cell>
          <cell r="AQ46">
            <v>43</v>
          </cell>
        </row>
        <row r="47">
          <cell r="AO47">
            <v>28</v>
          </cell>
          <cell r="AP47">
            <v>19</v>
          </cell>
          <cell r="AQ47">
            <v>47</v>
          </cell>
        </row>
        <row r="48">
          <cell r="AO48">
            <v>18</v>
          </cell>
          <cell r="AP48">
            <v>16</v>
          </cell>
          <cell r="AQ48">
            <v>34</v>
          </cell>
        </row>
        <row r="49">
          <cell r="AO49">
            <v>25</v>
          </cell>
          <cell r="AP49">
            <v>28</v>
          </cell>
          <cell r="AQ49">
            <v>53</v>
          </cell>
        </row>
        <row r="50">
          <cell r="AO50">
            <v>29</v>
          </cell>
          <cell r="AP50">
            <v>21</v>
          </cell>
          <cell r="AQ50">
            <v>50</v>
          </cell>
        </row>
        <row r="51">
          <cell r="AO51">
            <v>15</v>
          </cell>
          <cell r="AP51">
            <v>22</v>
          </cell>
          <cell r="AQ51">
            <v>37</v>
          </cell>
        </row>
        <row r="52">
          <cell r="AO52">
            <v>25</v>
          </cell>
          <cell r="AP52">
            <v>25</v>
          </cell>
          <cell r="AQ52">
            <v>50</v>
          </cell>
        </row>
        <row r="53">
          <cell r="AO53">
            <v>18</v>
          </cell>
          <cell r="AP53">
            <v>16</v>
          </cell>
          <cell r="AQ53">
            <v>34</v>
          </cell>
        </row>
        <row r="54">
          <cell r="AO54">
            <v>21</v>
          </cell>
          <cell r="AP54">
            <v>20</v>
          </cell>
          <cell r="AQ54">
            <v>41</v>
          </cell>
        </row>
        <row r="55">
          <cell r="AO55">
            <v>28</v>
          </cell>
          <cell r="AP55">
            <v>26</v>
          </cell>
          <cell r="AQ55">
            <v>54</v>
          </cell>
        </row>
        <row r="56">
          <cell r="AO56">
            <v>21</v>
          </cell>
          <cell r="AP56">
            <v>27</v>
          </cell>
          <cell r="AQ56">
            <v>48</v>
          </cell>
        </row>
        <row r="57">
          <cell r="AO57">
            <v>13</v>
          </cell>
          <cell r="AP57">
            <v>27</v>
          </cell>
          <cell r="AQ57">
            <v>40</v>
          </cell>
        </row>
        <row r="58">
          <cell r="AO58">
            <v>13</v>
          </cell>
          <cell r="AP58">
            <v>26</v>
          </cell>
          <cell r="AQ58">
            <v>39</v>
          </cell>
        </row>
        <row r="59">
          <cell r="AO59">
            <v>21</v>
          </cell>
          <cell r="AP59">
            <v>27</v>
          </cell>
          <cell r="AQ59">
            <v>48</v>
          </cell>
        </row>
        <row r="60">
          <cell r="AO60">
            <v>20</v>
          </cell>
          <cell r="AP60">
            <v>16</v>
          </cell>
          <cell r="AQ60">
            <v>36</v>
          </cell>
        </row>
        <row r="61">
          <cell r="AO61">
            <v>19</v>
          </cell>
          <cell r="AP61">
            <v>12</v>
          </cell>
          <cell r="AQ61">
            <v>31</v>
          </cell>
        </row>
        <row r="62">
          <cell r="AO62">
            <v>16</v>
          </cell>
          <cell r="AP62">
            <v>13</v>
          </cell>
          <cell r="AQ62">
            <v>29</v>
          </cell>
        </row>
        <row r="63">
          <cell r="AO63">
            <v>11</v>
          </cell>
          <cell r="AP63">
            <v>14</v>
          </cell>
          <cell r="AQ63">
            <v>25</v>
          </cell>
        </row>
        <row r="64">
          <cell r="AO64">
            <v>14</v>
          </cell>
          <cell r="AP64">
            <v>15</v>
          </cell>
          <cell r="AQ64">
            <v>29</v>
          </cell>
        </row>
        <row r="65">
          <cell r="AO65">
            <v>8</v>
          </cell>
          <cell r="AP65">
            <v>8</v>
          </cell>
          <cell r="AQ65">
            <v>16</v>
          </cell>
        </row>
        <row r="66">
          <cell r="AO66">
            <v>14</v>
          </cell>
          <cell r="AP66">
            <v>22</v>
          </cell>
          <cell r="AQ66">
            <v>36</v>
          </cell>
        </row>
        <row r="67">
          <cell r="AO67">
            <v>14</v>
          </cell>
          <cell r="AP67">
            <v>15</v>
          </cell>
          <cell r="AQ67">
            <v>29</v>
          </cell>
        </row>
        <row r="68">
          <cell r="AO68">
            <v>12</v>
          </cell>
          <cell r="AP68">
            <v>19</v>
          </cell>
          <cell r="AQ68">
            <v>31</v>
          </cell>
        </row>
        <row r="69">
          <cell r="AO69">
            <v>10</v>
          </cell>
          <cell r="AP69">
            <v>12</v>
          </cell>
          <cell r="AQ69">
            <v>22</v>
          </cell>
        </row>
        <row r="70">
          <cell r="AO70">
            <v>8</v>
          </cell>
          <cell r="AP70">
            <v>12</v>
          </cell>
          <cell r="AQ70">
            <v>20</v>
          </cell>
        </row>
        <row r="71">
          <cell r="AO71">
            <v>11</v>
          </cell>
          <cell r="AP71">
            <v>14</v>
          </cell>
          <cell r="AQ71">
            <v>25</v>
          </cell>
        </row>
        <row r="72">
          <cell r="AO72">
            <v>11</v>
          </cell>
          <cell r="AP72">
            <v>5</v>
          </cell>
          <cell r="AQ72">
            <v>16</v>
          </cell>
        </row>
        <row r="73">
          <cell r="AO73">
            <v>10</v>
          </cell>
          <cell r="AP73">
            <v>5</v>
          </cell>
          <cell r="AQ73">
            <v>15</v>
          </cell>
        </row>
        <row r="74">
          <cell r="AO74">
            <v>4</v>
          </cell>
          <cell r="AP74">
            <v>12</v>
          </cell>
          <cell r="AQ74">
            <v>16</v>
          </cell>
        </row>
        <row r="75">
          <cell r="AO75">
            <v>3</v>
          </cell>
          <cell r="AP75">
            <v>12</v>
          </cell>
          <cell r="AQ75">
            <v>15</v>
          </cell>
        </row>
        <row r="76">
          <cell r="AO76">
            <v>6</v>
          </cell>
          <cell r="AP76">
            <v>7</v>
          </cell>
          <cell r="AQ76">
            <v>13</v>
          </cell>
        </row>
        <row r="77">
          <cell r="AO77">
            <v>8</v>
          </cell>
          <cell r="AP77">
            <v>4</v>
          </cell>
          <cell r="AQ77">
            <v>12</v>
          </cell>
        </row>
        <row r="78">
          <cell r="AO78">
            <v>8</v>
          </cell>
          <cell r="AP78">
            <v>10</v>
          </cell>
          <cell r="AQ78">
            <v>18</v>
          </cell>
        </row>
        <row r="79">
          <cell r="AO79">
            <v>3</v>
          </cell>
          <cell r="AP79">
            <v>9</v>
          </cell>
          <cell r="AQ79">
            <v>12</v>
          </cell>
        </row>
        <row r="80">
          <cell r="AO80">
            <v>5</v>
          </cell>
          <cell r="AP80">
            <v>10</v>
          </cell>
          <cell r="AQ80">
            <v>15</v>
          </cell>
        </row>
        <row r="81">
          <cell r="AO81">
            <v>5</v>
          </cell>
          <cell r="AP81">
            <v>10</v>
          </cell>
          <cell r="AQ81">
            <v>15</v>
          </cell>
        </row>
        <row r="82">
          <cell r="AO82">
            <v>9</v>
          </cell>
          <cell r="AP82">
            <v>6</v>
          </cell>
          <cell r="AQ82">
            <v>15</v>
          </cell>
        </row>
        <row r="83">
          <cell r="AO83">
            <v>40</v>
          </cell>
          <cell r="AP83">
            <v>79</v>
          </cell>
          <cell r="AQ83">
            <v>119</v>
          </cell>
        </row>
        <row r="84">
          <cell r="AO84">
            <v>1802</v>
          </cell>
          <cell r="AP84">
            <v>1979</v>
          </cell>
          <cell r="AQ84">
            <v>3781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.ยะหริ่ง"/>
      <sheetName val="09972 รพ.สต.ตะโละ"/>
      <sheetName val="09973 รพ.สต.ตะโละกาโปร์"/>
      <sheetName val="09974 รพ.สต.ตันหยงดาลอ"/>
      <sheetName val="09975 รพ.สต.ตันหยงจึงงา"/>
      <sheetName val="09976 รพ.สต.ตอหลัง"/>
      <sheetName val="09977 รพ.สต.ตาแกะ"/>
      <sheetName val="09978 รพ.สต.ตาลีอายร์"/>
      <sheetName val="09979 รพ.สต.บางปู"/>
      <sheetName val="09980 รพ.สต.หนองแรด"/>
      <sheetName val="09981 รพ.สต.ปิยามุมัง"/>
      <sheetName val="09982 รพ.สต.ปุลากง"/>
      <sheetName val="09983 รพ.สต.บาโลย"/>
      <sheetName val="09984 รพ.สต.สาบัน"/>
      <sheetName val="09985 รพ.สต.มะนังยง"/>
      <sheetName val="09986 รพ.สต.ราตาปันยัง"/>
      <sheetName val="09987 รพ.สต.จะรัง"/>
      <sheetName val="09988 รพ.สต.ปาตาบูดี"/>
      <sheetName val="09989 รพ.สต.แหลมโพธิ์"/>
      <sheetName val="99763 PCU ยามู"/>
    </sheetNames>
    <sheetDataSet>
      <sheetData sheetId="0" refreshError="1">
        <row r="3">
          <cell r="B3">
            <v>921</v>
          </cell>
          <cell r="C3">
            <v>770</v>
          </cell>
          <cell r="D3">
            <v>1691</v>
          </cell>
          <cell r="H3">
            <v>3276</v>
          </cell>
          <cell r="I3">
            <v>2907</v>
          </cell>
          <cell r="J3">
            <v>6183</v>
          </cell>
        </row>
        <row r="4">
          <cell r="B4">
            <v>552</v>
          </cell>
          <cell r="C4">
            <v>537</v>
          </cell>
          <cell r="D4">
            <v>1089</v>
          </cell>
          <cell r="H4">
            <v>3534</v>
          </cell>
          <cell r="I4">
            <v>3268</v>
          </cell>
          <cell r="J4">
            <v>6802</v>
          </cell>
        </row>
        <row r="5">
          <cell r="B5">
            <v>569</v>
          </cell>
          <cell r="C5">
            <v>530</v>
          </cell>
          <cell r="D5">
            <v>1099</v>
          </cell>
          <cell r="H5">
            <v>3967</v>
          </cell>
          <cell r="I5">
            <v>3657</v>
          </cell>
          <cell r="J5">
            <v>7624</v>
          </cell>
        </row>
        <row r="6">
          <cell r="B6">
            <v>603</v>
          </cell>
          <cell r="C6">
            <v>505</v>
          </cell>
          <cell r="D6">
            <v>1108</v>
          </cell>
          <cell r="H6">
            <v>4092</v>
          </cell>
          <cell r="I6">
            <v>3688</v>
          </cell>
          <cell r="J6">
            <v>7780</v>
          </cell>
        </row>
        <row r="7">
          <cell r="B7">
            <v>631</v>
          </cell>
          <cell r="C7">
            <v>565</v>
          </cell>
          <cell r="D7">
            <v>1196</v>
          </cell>
          <cell r="H7">
            <v>3796</v>
          </cell>
          <cell r="I7">
            <v>3720</v>
          </cell>
          <cell r="J7">
            <v>7516</v>
          </cell>
        </row>
        <row r="8">
          <cell r="B8">
            <v>671</v>
          </cell>
          <cell r="C8">
            <v>662</v>
          </cell>
          <cell r="D8">
            <v>1333</v>
          </cell>
          <cell r="H8">
            <v>3289</v>
          </cell>
          <cell r="I8">
            <v>3462</v>
          </cell>
          <cell r="J8">
            <v>6751</v>
          </cell>
        </row>
        <row r="9">
          <cell r="B9">
            <v>682</v>
          </cell>
          <cell r="C9">
            <v>616</v>
          </cell>
          <cell r="D9">
            <v>1298</v>
          </cell>
          <cell r="H9">
            <v>2989</v>
          </cell>
          <cell r="I9">
            <v>2984</v>
          </cell>
          <cell r="J9">
            <v>5973</v>
          </cell>
        </row>
        <row r="10">
          <cell r="B10">
            <v>709</v>
          </cell>
          <cell r="C10">
            <v>655</v>
          </cell>
          <cell r="D10">
            <v>1364</v>
          </cell>
          <cell r="H10">
            <v>2555</v>
          </cell>
          <cell r="I10">
            <v>2743</v>
          </cell>
          <cell r="J10">
            <v>5298</v>
          </cell>
        </row>
        <row r="11">
          <cell r="B11">
            <v>728</v>
          </cell>
          <cell r="C11">
            <v>663</v>
          </cell>
          <cell r="D11">
            <v>1391</v>
          </cell>
          <cell r="H11">
            <v>2259</v>
          </cell>
          <cell r="I11">
            <v>2455</v>
          </cell>
          <cell r="J11">
            <v>4714</v>
          </cell>
        </row>
        <row r="12">
          <cell r="B12">
            <v>744</v>
          </cell>
          <cell r="C12">
            <v>672</v>
          </cell>
          <cell r="D12">
            <v>1416</v>
          </cell>
          <cell r="H12">
            <v>2264</v>
          </cell>
          <cell r="I12">
            <v>2326</v>
          </cell>
          <cell r="J12">
            <v>4590</v>
          </cell>
        </row>
        <row r="13">
          <cell r="B13">
            <v>777</v>
          </cell>
          <cell r="C13">
            <v>713</v>
          </cell>
          <cell r="D13">
            <v>1490</v>
          </cell>
          <cell r="H13">
            <v>1923</v>
          </cell>
          <cell r="I13">
            <v>2182</v>
          </cell>
          <cell r="J13">
            <v>4105</v>
          </cell>
        </row>
        <row r="14">
          <cell r="B14">
            <v>743</v>
          </cell>
          <cell r="C14">
            <v>682</v>
          </cell>
          <cell r="D14">
            <v>1425</v>
          </cell>
          <cell r="H14">
            <v>1453</v>
          </cell>
          <cell r="I14">
            <v>1646</v>
          </cell>
          <cell r="J14">
            <v>3099</v>
          </cell>
        </row>
        <row r="15">
          <cell r="B15">
            <v>835</v>
          </cell>
          <cell r="C15">
            <v>726</v>
          </cell>
          <cell r="D15">
            <v>1561</v>
          </cell>
          <cell r="H15">
            <v>1032</v>
          </cell>
          <cell r="I15">
            <v>1283</v>
          </cell>
          <cell r="J15">
            <v>2315</v>
          </cell>
        </row>
        <row r="16">
          <cell r="B16">
            <v>807</v>
          </cell>
          <cell r="C16">
            <v>749</v>
          </cell>
          <cell r="D16">
            <v>1556</v>
          </cell>
          <cell r="H16">
            <v>1003</v>
          </cell>
          <cell r="I16">
            <v>1196</v>
          </cell>
          <cell r="J16">
            <v>2199</v>
          </cell>
        </row>
        <row r="17">
          <cell r="B17">
            <v>805</v>
          </cell>
          <cell r="C17">
            <v>787</v>
          </cell>
          <cell r="D17">
            <v>1592</v>
          </cell>
          <cell r="H17">
            <v>578</v>
          </cell>
          <cell r="I17">
            <v>753</v>
          </cell>
          <cell r="J17">
            <v>1331</v>
          </cell>
        </row>
        <row r="18">
          <cell r="B18">
            <v>836</v>
          </cell>
          <cell r="C18">
            <v>778</v>
          </cell>
          <cell r="D18">
            <v>1614</v>
          </cell>
          <cell r="H18">
            <v>543</v>
          </cell>
          <cell r="I18">
            <v>721</v>
          </cell>
          <cell r="J18">
            <v>1264</v>
          </cell>
        </row>
        <row r="19">
          <cell r="B19">
            <v>841</v>
          </cell>
          <cell r="C19">
            <v>722</v>
          </cell>
          <cell r="D19">
            <v>1563</v>
          </cell>
          <cell r="H19">
            <v>547</v>
          </cell>
          <cell r="I19">
            <v>1014</v>
          </cell>
          <cell r="J19">
            <v>1561</v>
          </cell>
        </row>
        <row r="20">
          <cell r="B20">
            <v>798</v>
          </cell>
          <cell r="C20">
            <v>730</v>
          </cell>
          <cell r="D20">
            <v>1528</v>
          </cell>
          <cell r="H20">
            <v>39100</v>
          </cell>
          <cell r="I20">
            <v>40005</v>
          </cell>
          <cell r="J20">
            <v>79105</v>
          </cell>
        </row>
        <row r="21">
          <cell r="B21">
            <v>802</v>
          </cell>
          <cell r="C21">
            <v>725</v>
          </cell>
          <cell r="D21">
            <v>1527</v>
          </cell>
        </row>
        <row r="22">
          <cell r="B22">
            <v>815</v>
          </cell>
          <cell r="C22">
            <v>733</v>
          </cell>
          <cell r="D22">
            <v>1548</v>
          </cell>
        </row>
        <row r="23">
          <cell r="B23">
            <v>780</v>
          </cell>
          <cell r="C23">
            <v>795</v>
          </cell>
          <cell r="D23">
            <v>1575</v>
          </cell>
        </row>
        <row r="24">
          <cell r="B24">
            <v>824</v>
          </cell>
          <cell r="C24">
            <v>724</v>
          </cell>
          <cell r="D24">
            <v>1548</v>
          </cell>
        </row>
        <row r="25">
          <cell r="B25">
            <v>786</v>
          </cell>
          <cell r="C25">
            <v>776</v>
          </cell>
          <cell r="D25">
            <v>1562</v>
          </cell>
        </row>
        <row r="26">
          <cell r="B26">
            <v>727</v>
          </cell>
          <cell r="C26">
            <v>733</v>
          </cell>
          <cell r="D26">
            <v>1460</v>
          </cell>
        </row>
        <row r="27">
          <cell r="B27">
            <v>679</v>
          </cell>
          <cell r="C27">
            <v>692</v>
          </cell>
          <cell r="D27">
            <v>1371</v>
          </cell>
        </row>
        <row r="28">
          <cell r="B28">
            <v>721</v>
          </cell>
          <cell r="C28">
            <v>678</v>
          </cell>
          <cell r="D28">
            <v>1399</v>
          </cell>
        </row>
        <row r="29">
          <cell r="B29">
            <v>628</v>
          </cell>
          <cell r="C29">
            <v>661</v>
          </cell>
          <cell r="D29">
            <v>1289</v>
          </cell>
        </row>
        <row r="30">
          <cell r="B30">
            <v>674</v>
          </cell>
          <cell r="C30">
            <v>748</v>
          </cell>
          <cell r="D30">
            <v>1422</v>
          </cell>
        </row>
        <row r="31">
          <cell r="B31">
            <v>648</v>
          </cell>
          <cell r="C31">
            <v>712</v>
          </cell>
          <cell r="D31">
            <v>1360</v>
          </cell>
        </row>
        <row r="32">
          <cell r="B32">
            <v>618</v>
          </cell>
          <cell r="C32">
            <v>663</v>
          </cell>
          <cell r="D32">
            <v>1281</v>
          </cell>
        </row>
        <row r="33">
          <cell r="B33">
            <v>641</v>
          </cell>
          <cell r="C33">
            <v>622</v>
          </cell>
          <cell r="D33">
            <v>1263</v>
          </cell>
        </row>
        <row r="34">
          <cell r="B34">
            <v>570</v>
          </cell>
          <cell r="C34">
            <v>607</v>
          </cell>
          <cell r="D34">
            <v>1177</v>
          </cell>
        </row>
        <row r="35">
          <cell r="B35">
            <v>564</v>
          </cell>
          <cell r="C35">
            <v>580</v>
          </cell>
          <cell r="D35">
            <v>1144</v>
          </cell>
        </row>
        <row r="36">
          <cell r="B36">
            <v>621</v>
          </cell>
          <cell r="C36">
            <v>638</v>
          </cell>
          <cell r="D36">
            <v>1259</v>
          </cell>
        </row>
        <row r="37">
          <cell r="B37">
            <v>593</v>
          </cell>
          <cell r="C37">
            <v>537</v>
          </cell>
          <cell r="D37">
            <v>1130</v>
          </cell>
        </row>
        <row r="38">
          <cell r="B38">
            <v>531</v>
          </cell>
          <cell r="C38">
            <v>589</v>
          </cell>
          <cell r="D38">
            <v>1120</v>
          </cell>
        </row>
        <row r="39">
          <cell r="B39">
            <v>485</v>
          </cell>
          <cell r="C39">
            <v>528</v>
          </cell>
          <cell r="D39">
            <v>1013</v>
          </cell>
        </row>
        <row r="40">
          <cell r="B40">
            <v>581</v>
          </cell>
          <cell r="C40">
            <v>617</v>
          </cell>
          <cell r="D40">
            <v>1198</v>
          </cell>
        </row>
        <row r="41">
          <cell r="B41">
            <v>541</v>
          </cell>
          <cell r="C41">
            <v>543</v>
          </cell>
          <cell r="D41">
            <v>1084</v>
          </cell>
        </row>
        <row r="42">
          <cell r="B42">
            <v>417</v>
          </cell>
          <cell r="C42">
            <v>466</v>
          </cell>
          <cell r="D42">
            <v>883</v>
          </cell>
        </row>
        <row r="43">
          <cell r="B43">
            <v>513</v>
          </cell>
          <cell r="C43">
            <v>543</v>
          </cell>
          <cell r="D43">
            <v>1056</v>
          </cell>
        </row>
        <row r="44">
          <cell r="B44">
            <v>453</v>
          </cell>
          <cell r="C44">
            <v>538</v>
          </cell>
          <cell r="D44">
            <v>991</v>
          </cell>
        </row>
        <row r="45">
          <cell r="B45">
            <v>414</v>
          </cell>
          <cell r="C45">
            <v>449</v>
          </cell>
          <cell r="D45">
            <v>863</v>
          </cell>
        </row>
        <row r="46">
          <cell r="B46">
            <v>447</v>
          </cell>
          <cell r="C46">
            <v>447</v>
          </cell>
          <cell r="D46">
            <v>894</v>
          </cell>
        </row>
        <row r="47">
          <cell r="B47">
            <v>432</v>
          </cell>
          <cell r="C47">
            <v>478</v>
          </cell>
          <cell r="D47">
            <v>910</v>
          </cell>
        </row>
        <row r="48">
          <cell r="B48">
            <v>521</v>
          </cell>
          <cell r="C48">
            <v>520</v>
          </cell>
          <cell r="D48">
            <v>1041</v>
          </cell>
        </row>
        <row r="49">
          <cell r="B49">
            <v>448</v>
          </cell>
          <cell r="C49">
            <v>475</v>
          </cell>
          <cell r="D49">
            <v>923</v>
          </cell>
        </row>
        <row r="50">
          <cell r="B50">
            <v>378</v>
          </cell>
          <cell r="C50">
            <v>383</v>
          </cell>
          <cell r="D50">
            <v>761</v>
          </cell>
        </row>
        <row r="51">
          <cell r="B51">
            <v>437</v>
          </cell>
          <cell r="C51">
            <v>481</v>
          </cell>
          <cell r="D51">
            <v>918</v>
          </cell>
        </row>
        <row r="52">
          <cell r="B52">
            <v>480</v>
          </cell>
          <cell r="C52">
            <v>467</v>
          </cell>
          <cell r="D52">
            <v>947</v>
          </cell>
        </row>
        <row r="53">
          <cell r="B53">
            <v>415</v>
          </cell>
          <cell r="C53">
            <v>445</v>
          </cell>
          <cell r="D53">
            <v>860</v>
          </cell>
        </row>
        <row r="54">
          <cell r="B54">
            <v>359</v>
          </cell>
          <cell r="C54">
            <v>458</v>
          </cell>
          <cell r="D54">
            <v>817</v>
          </cell>
        </row>
        <row r="55">
          <cell r="B55">
            <v>384</v>
          </cell>
          <cell r="C55">
            <v>415</v>
          </cell>
          <cell r="D55">
            <v>799</v>
          </cell>
        </row>
        <row r="56">
          <cell r="B56">
            <v>398</v>
          </cell>
          <cell r="C56">
            <v>447</v>
          </cell>
          <cell r="D56">
            <v>845</v>
          </cell>
        </row>
        <row r="57">
          <cell r="B57">
            <v>367</v>
          </cell>
          <cell r="C57">
            <v>417</v>
          </cell>
          <cell r="D57">
            <v>784</v>
          </cell>
        </row>
        <row r="58">
          <cell r="B58">
            <v>327</v>
          </cell>
          <cell r="C58">
            <v>347</v>
          </cell>
          <cell r="D58">
            <v>674</v>
          </cell>
        </row>
        <row r="59">
          <cell r="B59">
            <v>294</v>
          </cell>
          <cell r="C59">
            <v>323</v>
          </cell>
          <cell r="D59">
            <v>617</v>
          </cell>
        </row>
        <row r="60">
          <cell r="B60">
            <v>265</v>
          </cell>
          <cell r="C60">
            <v>303</v>
          </cell>
          <cell r="D60">
            <v>568</v>
          </cell>
        </row>
        <row r="61">
          <cell r="B61">
            <v>252</v>
          </cell>
          <cell r="C61">
            <v>316</v>
          </cell>
          <cell r="D61">
            <v>568</v>
          </cell>
        </row>
        <row r="62">
          <cell r="B62">
            <v>315</v>
          </cell>
          <cell r="C62">
            <v>357</v>
          </cell>
          <cell r="D62">
            <v>672</v>
          </cell>
        </row>
        <row r="63">
          <cell r="B63">
            <v>240</v>
          </cell>
          <cell r="C63">
            <v>270</v>
          </cell>
          <cell r="D63">
            <v>510</v>
          </cell>
        </row>
        <row r="64">
          <cell r="B64">
            <v>195</v>
          </cell>
          <cell r="C64">
            <v>260</v>
          </cell>
          <cell r="D64">
            <v>455</v>
          </cell>
        </row>
        <row r="65">
          <cell r="B65">
            <v>175</v>
          </cell>
          <cell r="C65">
            <v>229</v>
          </cell>
          <cell r="D65">
            <v>404</v>
          </cell>
        </row>
        <row r="66">
          <cell r="B66">
            <v>230</v>
          </cell>
          <cell r="C66">
            <v>264</v>
          </cell>
          <cell r="D66">
            <v>494</v>
          </cell>
        </row>
        <row r="67">
          <cell r="B67">
            <v>192</v>
          </cell>
          <cell r="C67">
            <v>260</v>
          </cell>
          <cell r="D67">
            <v>452</v>
          </cell>
        </row>
        <row r="68">
          <cell r="B68">
            <v>233</v>
          </cell>
          <cell r="C68">
            <v>327</v>
          </cell>
          <cell r="D68">
            <v>560</v>
          </cell>
        </row>
        <row r="69">
          <cell r="B69">
            <v>196</v>
          </cell>
          <cell r="C69">
            <v>241</v>
          </cell>
          <cell r="D69">
            <v>437</v>
          </cell>
        </row>
        <row r="70">
          <cell r="B70">
            <v>208</v>
          </cell>
          <cell r="C70">
            <v>233</v>
          </cell>
          <cell r="D70">
            <v>441</v>
          </cell>
        </row>
        <row r="71">
          <cell r="B71">
            <v>193</v>
          </cell>
          <cell r="C71">
            <v>211</v>
          </cell>
          <cell r="D71">
            <v>404</v>
          </cell>
        </row>
        <row r="72">
          <cell r="B72">
            <v>173</v>
          </cell>
          <cell r="C72">
            <v>184</v>
          </cell>
          <cell r="D72">
            <v>357</v>
          </cell>
        </row>
        <row r="73">
          <cell r="B73">
            <v>134</v>
          </cell>
          <cell r="C73">
            <v>195</v>
          </cell>
          <cell r="D73">
            <v>329</v>
          </cell>
        </row>
        <row r="74">
          <cell r="B74">
            <v>139</v>
          </cell>
          <cell r="C74">
            <v>160</v>
          </cell>
          <cell r="D74">
            <v>299</v>
          </cell>
        </row>
        <row r="75">
          <cell r="B75">
            <v>126</v>
          </cell>
          <cell r="C75">
            <v>151</v>
          </cell>
          <cell r="D75">
            <v>277</v>
          </cell>
        </row>
        <row r="76">
          <cell r="B76">
            <v>79</v>
          </cell>
          <cell r="C76">
            <v>109</v>
          </cell>
          <cell r="D76">
            <v>188</v>
          </cell>
        </row>
        <row r="77">
          <cell r="B77">
            <v>100</v>
          </cell>
          <cell r="C77">
            <v>138</v>
          </cell>
          <cell r="D77">
            <v>238</v>
          </cell>
        </row>
        <row r="78">
          <cell r="B78">
            <v>131</v>
          </cell>
          <cell r="C78">
            <v>161</v>
          </cell>
          <cell r="D78">
            <v>292</v>
          </cell>
        </row>
        <row r="79">
          <cell r="B79">
            <v>104</v>
          </cell>
          <cell r="C79">
            <v>141</v>
          </cell>
          <cell r="D79">
            <v>245</v>
          </cell>
        </row>
        <row r="80">
          <cell r="B80">
            <v>111</v>
          </cell>
          <cell r="C80">
            <v>181</v>
          </cell>
          <cell r="D80">
            <v>292</v>
          </cell>
        </row>
        <row r="81">
          <cell r="B81">
            <v>93</v>
          </cell>
          <cell r="C81">
            <v>106</v>
          </cell>
          <cell r="D81">
            <v>199</v>
          </cell>
        </row>
        <row r="82">
          <cell r="B82">
            <v>104</v>
          </cell>
          <cell r="C82">
            <v>132</v>
          </cell>
          <cell r="D82">
            <v>236</v>
          </cell>
        </row>
        <row r="83">
          <cell r="B83">
            <v>71</v>
          </cell>
          <cell r="C83">
            <v>147</v>
          </cell>
          <cell r="D83">
            <v>218</v>
          </cell>
        </row>
        <row r="84">
          <cell r="B84">
            <v>476</v>
          </cell>
          <cell r="C84">
            <v>867</v>
          </cell>
          <cell r="D84">
            <v>1343</v>
          </cell>
        </row>
        <row r="85">
          <cell r="B85">
            <v>39100</v>
          </cell>
          <cell r="C85">
            <v>40005</v>
          </cell>
          <cell r="D85">
            <v>79105</v>
          </cell>
        </row>
      </sheetData>
      <sheetData sheetId="1" refreshError="1">
        <row r="2">
          <cell r="AO2">
            <v>31</v>
          </cell>
          <cell r="AP2">
            <v>22</v>
          </cell>
          <cell r="AQ2">
            <v>53</v>
          </cell>
          <cell r="AT2">
            <v>103</v>
          </cell>
          <cell r="AU2">
            <v>103</v>
          </cell>
          <cell r="AV2">
            <v>206</v>
          </cell>
        </row>
        <row r="3">
          <cell r="AO3">
            <v>22</v>
          </cell>
          <cell r="AP3">
            <v>24</v>
          </cell>
          <cell r="AQ3">
            <v>46</v>
          </cell>
          <cell r="AT3">
            <v>104</v>
          </cell>
          <cell r="AU3">
            <v>94</v>
          </cell>
          <cell r="AV3">
            <v>198</v>
          </cell>
        </row>
        <row r="4">
          <cell r="AO4">
            <v>12</v>
          </cell>
          <cell r="AP4">
            <v>19</v>
          </cell>
          <cell r="AQ4">
            <v>31</v>
          </cell>
          <cell r="AT4">
            <v>135</v>
          </cell>
          <cell r="AU4">
            <v>122</v>
          </cell>
          <cell r="AV4">
            <v>257</v>
          </cell>
        </row>
        <row r="5">
          <cell r="AO5">
            <v>14</v>
          </cell>
          <cell r="AP5">
            <v>19</v>
          </cell>
          <cell r="AQ5">
            <v>33</v>
          </cell>
          <cell r="AT5">
            <v>178</v>
          </cell>
          <cell r="AU5">
            <v>127</v>
          </cell>
          <cell r="AV5">
            <v>305</v>
          </cell>
        </row>
        <row r="6">
          <cell r="AO6">
            <v>24</v>
          </cell>
          <cell r="AP6">
            <v>19</v>
          </cell>
          <cell r="AQ6">
            <v>43</v>
          </cell>
          <cell r="AT6">
            <v>173</v>
          </cell>
          <cell r="AU6">
            <v>157</v>
          </cell>
          <cell r="AV6">
            <v>330</v>
          </cell>
        </row>
        <row r="7">
          <cell r="AO7">
            <v>25</v>
          </cell>
          <cell r="AP7">
            <v>27</v>
          </cell>
          <cell r="AQ7">
            <v>52</v>
          </cell>
          <cell r="AT7">
            <v>155</v>
          </cell>
          <cell r="AU7">
            <v>136</v>
          </cell>
          <cell r="AV7">
            <v>291</v>
          </cell>
        </row>
        <row r="8">
          <cell r="AO8">
            <v>15</v>
          </cell>
          <cell r="AP8">
            <v>16</v>
          </cell>
          <cell r="AQ8">
            <v>31</v>
          </cell>
          <cell r="AT8">
            <v>140</v>
          </cell>
          <cell r="AU8">
            <v>114</v>
          </cell>
          <cell r="AV8">
            <v>254</v>
          </cell>
        </row>
        <row r="9">
          <cell r="AO9">
            <v>27</v>
          </cell>
          <cell r="AP9">
            <v>19</v>
          </cell>
          <cell r="AQ9">
            <v>46</v>
          </cell>
          <cell r="AT9">
            <v>106</v>
          </cell>
          <cell r="AU9">
            <v>92</v>
          </cell>
          <cell r="AV9">
            <v>198</v>
          </cell>
        </row>
        <row r="10">
          <cell r="AO10">
            <v>20</v>
          </cell>
          <cell r="AP10">
            <v>15</v>
          </cell>
          <cell r="AQ10">
            <v>35</v>
          </cell>
          <cell r="AT10">
            <v>116</v>
          </cell>
          <cell r="AU10">
            <v>96</v>
          </cell>
          <cell r="AV10">
            <v>212</v>
          </cell>
        </row>
        <row r="11">
          <cell r="AO11">
            <v>17</v>
          </cell>
          <cell r="AP11">
            <v>17</v>
          </cell>
          <cell r="AQ11">
            <v>34</v>
          </cell>
          <cell r="AT11">
            <v>125</v>
          </cell>
          <cell r="AU11">
            <v>74</v>
          </cell>
          <cell r="AV11">
            <v>199</v>
          </cell>
        </row>
        <row r="12">
          <cell r="AO12">
            <v>33</v>
          </cell>
          <cell r="AP12">
            <v>19</v>
          </cell>
          <cell r="AQ12">
            <v>52</v>
          </cell>
          <cell r="AT12">
            <v>88</v>
          </cell>
          <cell r="AU12">
            <v>93</v>
          </cell>
          <cell r="AV12">
            <v>181</v>
          </cell>
        </row>
        <row r="13">
          <cell r="AO13">
            <v>16</v>
          </cell>
          <cell r="AP13">
            <v>19</v>
          </cell>
          <cell r="AQ13">
            <v>35</v>
          </cell>
          <cell r="AT13">
            <v>53</v>
          </cell>
          <cell r="AU13">
            <v>47</v>
          </cell>
          <cell r="AV13">
            <v>100</v>
          </cell>
        </row>
        <row r="14">
          <cell r="AO14">
            <v>29</v>
          </cell>
          <cell r="AP14">
            <v>27</v>
          </cell>
          <cell r="AQ14">
            <v>56</v>
          </cell>
          <cell r="AT14">
            <v>48</v>
          </cell>
          <cell r="AU14">
            <v>58</v>
          </cell>
          <cell r="AV14">
            <v>106</v>
          </cell>
        </row>
        <row r="15">
          <cell r="AO15">
            <v>34</v>
          </cell>
          <cell r="AP15">
            <v>23</v>
          </cell>
          <cell r="AQ15">
            <v>57</v>
          </cell>
          <cell r="AT15">
            <v>41</v>
          </cell>
          <cell r="AU15">
            <v>63</v>
          </cell>
          <cell r="AV15">
            <v>104</v>
          </cell>
        </row>
        <row r="16">
          <cell r="AO16">
            <v>23</v>
          </cell>
          <cell r="AP16">
            <v>34</v>
          </cell>
          <cell r="AQ16">
            <v>57</v>
          </cell>
          <cell r="AT16">
            <v>25</v>
          </cell>
          <cell r="AU16">
            <v>37</v>
          </cell>
          <cell r="AV16">
            <v>62</v>
          </cell>
        </row>
        <row r="17">
          <cell r="AO17">
            <v>31</v>
          </cell>
          <cell r="AP17">
            <v>28</v>
          </cell>
          <cell r="AQ17">
            <v>59</v>
          </cell>
          <cell r="AT17">
            <v>23</v>
          </cell>
          <cell r="AU17">
            <v>45</v>
          </cell>
          <cell r="AV17">
            <v>68</v>
          </cell>
        </row>
        <row r="18">
          <cell r="AO18">
            <v>43</v>
          </cell>
          <cell r="AP18">
            <v>27</v>
          </cell>
          <cell r="AQ18">
            <v>70</v>
          </cell>
          <cell r="AT18">
            <v>38</v>
          </cell>
          <cell r="AU18">
            <v>69</v>
          </cell>
          <cell r="AV18">
            <v>107</v>
          </cell>
        </row>
        <row r="19">
          <cell r="AO19">
            <v>32</v>
          </cell>
          <cell r="AP19">
            <v>23</v>
          </cell>
          <cell r="AQ19">
            <v>55</v>
          </cell>
          <cell r="AT19">
            <v>1651</v>
          </cell>
          <cell r="AU19">
            <v>1527</v>
          </cell>
          <cell r="AV19">
            <v>3178</v>
          </cell>
        </row>
        <row r="20">
          <cell r="AO20">
            <v>34</v>
          </cell>
          <cell r="AP20">
            <v>27</v>
          </cell>
          <cell r="AQ20">
            <v>61</v>
          </cell>
        </row>
        <row r="21">
          <cell r="AO21">
            <v>38</v>
          </cell>
          <cell r="AP21">
            <v>22</v>
          </cell>
          <cell r="AQ21">
            <v>60</v>
          </cell>
        </row>
        <row r="22">
          <cell r="AO22">
            <v>24</v>
          </cell>
          <cell r="AP22">
            <v>40</v>
          </cell>
          <cell r="AQ22">
            <v>64</v>
          </cell>
        </row>
        <row r="23">
          <cell r="AO23">
            <v>46</v>
          </cell>
          <cell r="AP23">
            <v>28</v>
          </cell>
          <cell r="AQ23">
            <v>74</v>
          </cell>
        </row>
        <row r="24">
          <cell r="AO24">
            <v>40</v>
          </cell>
          <cell r="AP24">
            <v>30</v>
          </cell>
          <cell r="AQ24">
            <v>70</v>
          </cell>
        </row>
        <row r="25">
          <cell r="AO25">
            <v>33</v>
          </cell>
          <cell r="AP25">
            <v>29</v>
          </cell>
          <cell r="AQ25">
            <v>62</v>
          </cell>
        </row>
        <row r="26">
          <cell r="AO26">
            <v>30</v>
          </cell>
          <cell r="AP26">
            <v>30</v>
          </cell>
          <cell r="AQ26">
            <v>60</v>
          </cell>
        </row>
        <row r="27">
          <cell r="AO27">
            <v>34</v>
          </cell>
          <cell r="AP27">
            <v>29</v>
          </cell>
          <cell r="AQ27">
            <v>63</v>
          </cell>
        </row>
        <row r="28">
          <cell r="AO28">
            <v>34</v>
          </cell>
          <cell r="AP28">
            <v>18</v>
          </cell>
          <cell r="AQ28">
            <v>52</v>
          </cell>
        </row>
        <row r="29">
          <cell r="AO29">
            <v>38</v>
          </cell>
          <cell r="AP29">
            <v>27</v>
          </cell>
          <cell r="AQ29">
            <v>65</v>
          </cell>
        </row>
        <row r="30">
          <cell r="AO30">
            <v>25</v>
          </cell>
          <cell r="AP30">
            <v>36</v>
          </cell>
          <cell r="AQ30">
            <v>61</v>
          </cell>
        </row>
        <row r="31">
          <cell r="AO31">
            <v>24</v>
          </cell>
          <cell r="AP31">
            <v>26</v>
          </cell>
          <cell r="AQ31">
            <v>50</v>
          </cell>
        </row>
        <row r="32">
          <cell r="AO32">
            <v>37</v>
          </cell>
          <cell r="AP32">
            <v>24</v>
          </cell>
          <cell r="AQ32">
            <v>61</v>
          </cell>
        </row>
        <row r="33">
          <cell r="AO33">
            <v>21</v>
          </cell>
          <cell r="AP33">
            <v>21</v>
          </cell>
          <cell r="AQ33">
            <v>42</v>
          </cell>
        </row>
        <row r="34">
          <cell r="AO34">
            <v>26</v>
          </cell>
          <cell r="AP34">
            <v>22</v>
          </cell>
          <cell r="AQ34">
            <v>48</v>
          </cell>
        </row>
        <row r="35">
          <cell r="AO35">
            <v>24</v>
          </cell>
          <cell r="AP35">
            <v>29</v>
          </cell>
          <cell r="AQ35">
            <v>53</v>
          </cell>
        </row>
        <row r="36">
          <cell r="AO36">
            <v>32</v>
          </cell>
          <cell r="AP36">
            <v>18</v>
          </cell>
          <cell r="AQ36">
            <v>50</v>
          </cell>
        </row>
        <row r="37">
          <cell r="AO37">
            <v>23</v>
          </cell>
          <cell r="AP37">
            <v>13</v>
          </cell>
          <cell r="AQ37">
            <v>36</v>
          </cell>
        </row>
        <row r="38">
          <cell r="AO38">
            <v>12</v>
          </cell>
          <cell r="AP38">
            <v>22</v>
          </cell>
          <cell r="AQ38">
            <v>34</v>
          </cell>
        </row>
        <row r="39">
          <cell r="AO39">
            <v>22</v>
          </cell>
          <cell r="AP39">
            <v>23</v>
          </cell>
          <cell r="AQ39">
            <v>45</v>
          </cell>
        </row>
        <row r="40">
          <cell r="AO40">
            <v>26</v>
          </cell>
          <cell r="AP40">
            <v>21</v>
          </cell>
          <cell r="AQ40">
            <v>47</v>
          </cell>
        </row>
        <row r="41">
          <cell r="AO41">
            <v>23</v>
          </cell>
          <cell r="AP41">
            <v>13</v>
          </cell>
          <cell r="AQ41">
            <v>36</v>
          </cell>
        </row>
        <row r="42">
          <cell r="AO42">
            <v>26</v>
          </cell>
          <cell r="AP42">
            <v>16</v>
          </cell>
          <cell r="AQ42">
            <v>42</v>
          </cell>
        </row>
        <row r="43">
          <cell r="AO43">
            <v>16</v>
          </cell>
          <cell r="AP43">
            <v>29</v>
          </cell>
          <cell r="AQ43">
            <v>45</v>
          </cell>
        </row>
        <row r="44">
          <cell r="AO44">
            <v>24</v>
          </cell>
          <cell r="AP44">
            <v>12</v>
          </cell>
          <cell r="AQ44">
            <v>36</v>
          </cell>
        </row>
        <row r="45">
          <cell r="AO45">
            <v>27</v>
          </cell>
          <cell r="AP45">
            <v>20</v>
          </cell>
          <cell r="AQ45">
            <v>47</v>
          </cell>
        </row>
        <row r="46">
          <cell r="AO46">
            <v>23</v>
          </cell>
          <cell r="AP46">
            <v>19</v>
          </cell>
          <cell r="AQ46">
            <v>42</v>
          </cell>
        </row>
        <row r="47">
          <cell r="AO47">
            <v>39</v>
          </cell>
          <cell r="AP47">
            <v>20</v>
          </cell>
          <cell r="AQ47">
            <v>59</v>
          </cell>
        </row>
        <row r="48">
          <cell r="AO48">
            <v>23</v>
          </cell>
          <cell r="AP48">
            <v>15</v>
          </cell>
          <cell r="AQ48">
            <v>38</v>
          </cell>
        </row>
        <row r="49">
          <cell r="AO49">
            <v>18</v>
          </cell>
          <cell r="AP49">
            <v>12</v>
          </cell>
          <cell r="AQ49">
            <v>30</v>
          </cell>
        </row>
        <row r="50">
          <cell r="AO50">
            <v>18</v>
          </cell>
          <cell r="AP50">
            <v>14</v>
          </cell>
          <cell r="AQ50">
            <v>32</v>
          </cell>
        </row>
        <row r="51">
          <cell r="AO51">
            <v>27</v>
          </cell>
          <cell r="AP51">
            <v>13</v>
          </cell>
          <cell r="AQ51">
            <v>40</v>
          </cell>
        </row>
        <row r="52">
          <cell r="AO52">
            <v>17</v>
          </cell>
          <cell r="AP52">
            <v>24</v>
          </cell>
          <cell r="AQ52">
            <v>41</v>
          </cell>
        </row>
        <row r="53">
          <cell r="AO53">
            <v>20</v>
          </cell>
          <cell r="AP53">
            <v>14</v>
          </cell>
          <cell r="AQ53">
            <v>34</v>
          </cell>
        </row>
        <row r="54">
          <cell r="AO54">
            <v>14</v>
          </cell>
          <cell r="AP54">
            <v>24</v>
          </cell>
          <cell r="AQ54">
            <v>38</v>
          </cell>
        </row>
        <row r="55">
          <cell r="AO55">
            <v>18</v>
          </cell>
          <cell r="AP55">
            <v>15</v>
          </cell>
          <cell r="AQ55">
            <v>33</v>
          </cell>
        </row>
        <row r="56">
          <cell r="AO56">
            <v>19</v>
          </cell>
          <cell r="AP56">
            <v>16</v>
          </cell>
          <cell r="AQ56">
            <v>35</v>
          </cell>
        </row>
        <row r="57">
          <cell r="AO57">
            <v>11</v>
          </cell>
          <cell r="AP57">
            <v>15</v>
          </cell>
          <cell r="AQ57">
            <v>26</v>
          </cell>
        </row>
        <row r="58">
          <cell r="AO58">
            <v>12</v>
          </cell>
          <cell r="AP58">
            <v>7</v>
          </cell>
          <cell r="AQ58">
            <v>19</v>
          </cell>
        </row>
        <row r="59">
          <cell r="AO59">
            <v>13</v>
          </cell>
          <cell r="AP59">
            <v>5</v>
          </cell>
          <cell r="AQ59">
            <v>18</v>
          </cell>
        </row>
        <row r="60">
          <cell r="AO60">
            <v>6</v>
          </cell>
          <cell r="AP60">
            <v>8</v>
          </cell>
          <cell r="AQ60">
            <v>14</v>
          </cell>
        </row>
        <row r="61">
          <cell r="AO61">
            <v>11</v>
          </cell>
          <cell r="AP61">
            <v>12</v>
          </cell>
          <cell r="AQ61">
            <v>23</v>
          </cell>
        </row>
        <row r="62">
          <cell r="AO62">
            <v>10</v>
          </cell>
          <cell r="AP62">
            <v>9</v>
          </cell>
          <cell r="AQ62">
            <v>19</v>
          </cell>
        </row>
        <row r="63">
          <cell r="AO63">
            <v>12</v>
          </cell>
          <cell r="AP63">
            <v>14</v>
          </cell>
          <cell r="AQ63">
            <v>26</v>
          </cell>
        </row>
        <row r="64">
          <cell r="AO64">
            <v>7</v>
          </cell>
          <cell r="AP64">
            <v>9</v>
          </cell>
          <cell r="AQ64">
            <v>16</v>
          </cell>
        </row>
        <row r="65">
          <cell r="AO65">
            <v>11</v>
          </cell>
          <cell r="AP65">
            <v>18</v>
          </cell>
          <cell r="AQ65">
            <v>29</v>
          </cell>
        </row>
        <row r="66">
          <cell r="AO66">
            <v>8</v>
          </cell>
          <cell r="AP66">
            <v>8</v>
          </cell>
          <cell r="AQ66">
            <v>16</v>
          </cell>
        </row>
        <row r="67">
          <cell r="AO67">
            <v>10</v>
          </cell>
          <cell r="AP67">
            <v>13</v>
          </cell>
          <cell r="AQ67">
            <v>23</v>
          </cell>
        </row>
        <row r="68">
          <cell r="AO68">
            <v>10</v>
          </cell>
          <cell r="AP68">
            <v>14</v>
          </cell>
          <cell r="AQ68">
            <v>24</v>
          </cell>
        </row>
        <row r="69">
          <cell r="AO69">
            <v>8</v>
          </cell>
          <cell r="AP69">
            <v>14</v>
          </cell>
          <cell r="AQ69">
            <v>22</v>
          </cell>
        </row>
        <row r="70">
          <cell r="AO70">
            <v>7</v>
          </cell>
          <cell r="AP70">
            <v>11</v>
          </cell>
          <cell r="AQ70">
            <v>18</v>
          </cell>
        </row>
        <row r="71">
          <cell r="AO71">
            <v>6</v>
          </cell>
          <cell r="AP71">
            <v>11</v>
          </cell>
          <cell r="AQ71">
            <v>17</v>
          </cell>
        </row>
        <row r="72">
          <cell r="AO72">
            <v>3</v>
          </cell>
          <cell r="AP72">
            <v>10</v>
          </cell>
          <cell r="AQ72">
            <v>13</v>
          </cell>
        </row>
        <row r="73">
          <cell r="AO73">
            <v>10</v>
          </cell>
          <cell r="AP73">
            <v>4</v>
          </cell>
          <cell r="AQ73">
            <v>14</v>
          </cell>
        </row>
        <row r="74">
          <cell r="AO74">
            <v>6</v>
          </cell>
          <cell r="AP74">
            <v>10</v>
          </cell>
          <cell r="AQ74">
            <v>16</v>
          </cell>
        </row>
        <row r="75">
          <cell r="AO75">
            <v>3</v>
          </cell>
          <cell r="AP75">
            <v>7</v>
          </cell>
          <cell r="AQ75">
            <v>10</v>
          </cell>
        </row>
        <row r="76">
          <cell r="AO76">
            <v>3</v>
          </cell>
          <cell r="AP76">
            <v>6</v>
          </cell>
          <cell r="AQ76">
            <v>9</v>
          </cell>
        </row>
        <row r="77">
          <cell r="AO77">
            <v>6</v>
          </cell>
          <cell r="AP77">
            <v>6</v>
          </cell>
          <cell r="AQ77">
            <v>12</v>
          </cell>
        </row>
        <row r="78">
          <cell r="AO78">
            <v>2</v>
          </cell>
          <cell r="AP78">
            <v>11</v>
          </cell>
          <cell r="AQ78">
            <v>13</v>
          </cell>
        </row>
        <row r="79">
          <cell r="AO79">
            <v>7</v>
          </cell>
          <cell r="AP79">
            <v>8</v>
          </cell>
          <cell r="AQ79">
            <v>15</v>
          </cell>
        </row>
        <row r="80">
          <cell r="AO80">
            <v>4</v>
          </cell>
          <cell r="AP80">
            <v>7</v>
          </cell>
          <cell r="AQ80">
            <v>11</v>
          </cell>
        </row>
        <row r="81">
          <cell r="AO81">
            <v>4</v>
          </cell>
          <cell r="AP81">
            <v>13</v>
          </cell>
          <cell r="AQ81">
            <v>17</v>
          </cell>
        </row>
        <row r="82">
          <cell r="AO82">
            <v>4</v>
          </cell>
          <cell r="AP82">
            <v>4</v>
          </cell>
          <cell r="AQ82">
            <v>8</v>
          </cell>
        </row>
        <row r="83">
          <cell r="AO83">
            <v>34</v>
          </cell>
          <cell r="AP83">
            <v>65</v>
          </cell>
          <cell r="AQ83">
            <v>99</v>
          </cell>
        </row>
        <row r="84">
          <cell r="AO84">
            <v>1651</v>
          </cell>
          <cell r="AP84">
            <v>1527</v>
          </cell>
          <cell r="AQ84">
            <v>3178</v>
          </cell>
        </row>
      </sheetData>
      <sheetData sheetId="2" refreshError="1">
        <row r="2">
          <cell r="AO2">
            <v>131</v>
          </cell>
          <cell r="AP2">
            <v>95</v>
          </cell>
          <cell r="AQ2">
            <v>226</v>
          </cell>
          <cell r="AT2">
            <v>355</v>
          </cell>
          <cell r="AU2">
            <v>294</v>
          </cell>
          <cell r="AV2">
            <v>649</v>
          </cell>
        </row>
        <row r="3">
          <cell r="AO3">
            <v>67</v>
          </cell>
          <cell r="AP3">
            <v>42</v>
          </cell>
          <cell r="AQ3">
            <v>109</v>
          </cell>
          <cell r="AT3">
            <v>356</v>
          </cell>
          <cell r="AU3">
            <v>363</v>
          </cell>
          <cell r="AV3">
            <v>719</v>
          </cell>
        </row>
        <row r="4">
          <cell r="AO4">
            <v>48</v>
          </cell>
          <cell r="AP4">
            <v>54</v>
          </cell>
          <cell r="AQ4">
            <v>102</v>
          </cell>
          <cell r="AT4">
            <v>445</v>
          </cell>
          <cell r="AU4">
            <v>362</v>
          </cell>
          <cell r="AV4">
            <v>807</v>
          </cell>
        </row>
        <row r="5">
          <cell r="AO5">
            <v>58</v>
          </cell>
          <cell r="AP5">
            <v>47</v>
          </cell>
          <cell r="AQ5">
            <v>105</v>
          </cell>
          <cell r="AT5">
            <v>411</v>
          </cell>
          <cell r="AU5">
            <v>408</v>
          </cell>
          <cell r="AV5">
            <v>819</v>
          </cell>
        </row>
        <row r="6">
          <cell r="AO6">
            <v>51</v>
          </cell>
          <cell r="AP6">
            <v>56</v>
          </cell>
          <cell r="AQ6">
            <v>107</v>
          </cell>
          <cell r="AT6">
            <v>374</v>
          </cell>
          <cell r="AU6">
            <v>372</v>
          </cell>
          <cell r="AV6">
            <v>746</v>
          </cell>
        </row>
        <row r="7">
          <cell r="AO7">
            <v>57</v>
          </cell>
          <cell r="AP7">
            <v>70</v>
          </cell>
          <cell r="AQ7">
            <v>127</v>
          </cell>
          <cell r="AT7">
            <v>324</v>
          </cell>
          <cell r="AU7">
            <v>365</v>
          </cell>
          <cell r="AV7">
            <v>689</v>
          </cell>
        </row>
        <row r="8">
          <cell r="AO8">
            <v>76</v>
          </cell>
          <cell r="AP8">
            <v>66</v>
          </cell>
          <cell r="AQ8">
            <v>142</v>
          </cell>
          <cell r="AT8">
            <v>322</v>
          </cell>
          <cell r="AU8">
            <v>298</v>
          </cell>
          <cell r="AV8">
            <v>620</v>
          </cell>
        </row>
        <row r="9">
          <cell r="AO9">
            <v>59</v>
          </cell>
          <cell r="AP9">
            <v>71</v>
          </cell>
          <cell r="AQ9">
            <v>130</v>
          </cell>
          <cell r="AT9">
            <v>260</v>
          </cell>
          <cell r="AU9">
            <v>279</v>
          </cell>
          <cell r="AV9">
            <v>539</v>
          </cell>
        </row>
        <row r="10">
          <cell r="AO10">
            <v>82</v>
          </cell>
          <cell r="AP10">
            <v>83</v>
          </cell>
          <cell r="AQ10">
            <v>165</v>
          </cell>
          <cell r="AT10">
            <v>240</v>
          </cell>
          <cell r="AU10">
            <v>262</v>
          </cell>
          <cell r="AV10">
            <v>502</v>
          </cell>
        </row>
        <row r="11">
          <cell r="AO11">
            <v>82</v>
          </cell>
          <cell r="AP11">
            <v>73</v>
          </cell>
          <cell r="AQ11">
            <v>155</v>
          </cell>
          <cell r="AT11">
            <v>208</v>
          </cell>
          <cell r="AU11">
            <v>243</v>
          </cell>
          <cell r="AV11">
            <v>451</v>
          </cell>
        </row>
        <row r="12">
          <cell r="AO12">
            <v>88</v>
          </cell>
          <cell r="AP12">
            <v>77</v>
          </cell>
          <cell r="AQ12">
            <v>165</v>
          </cell>
          <cell r="AT12">
            <v>182</v>
          </cell>
          <cell r="AU12">
            <v>191</v>
          </cell>
          <cell r="AV12">
            <v>373</v>
          </cell>
        </row>
        <row r="13">
          <cell r="AO13">
            <v>99</v>
          </cell>
          <cell r="AP13">
            <v>70</v>
          </cell>
          <cell r="AQ13">
            <v>169</v>
          </cell>
          <cell r="AT13">
            <v>162</v>
          </cell>
          <cell r="AU13">
            <v>164</v>
          </cell>
          <cell r="AV13">
            <v>326</v>
          </cell>
        </row>
        <row r="14">
          <cell r="AO14">
            <v>93</v>
          </cell>
          <cell r="AP14">
            <v>66</v>
          </cell>
          <cell r="AQ14">
            <v>159</v>
          </cell>
          <cell r="AT14">
            <v>82</v>
          </cell>
          <cell r="AU14">
            <v>122</v>
          </cell>
          <cell r="AV14">
            <v>204</v>
          </cell>
        </row>
        <row r="15">
          <cell r="AO15">
            <v>87</v>
          </cell>
          <cell r="AP15">
            <v>69</v>
          </cell>
          <cell r="AQ15">
            <v>156</v>
          </cell>
          <cell r="AT15">
            <v>97</v>
          </cell>
          <cell r="AU15">
            <v>100</v>
          </cell>
          <cell r="AV15">
            <v>197</v>
          </cell>
        </row>
        <row r="16">
          <cell r="AO16">
            <v>78</v>
          </cell>
          <cell r="AP16">
            <v>80</v>
          </cell>
          <cell r="AQ16">
            <v>158</v>
          </cell>
          <cell r="AT16">
            <v>58</v>
          </cell>
          <cell r="AU16">
            <v>59</v>
          </cell>
          <cell r="AV16">
            <v>117</v>
          </cell>
        </row>
        <row r="17">
          <cell r="AO17">
            <v>86</v>
          </cell>
          <cell r="AP17">
            <v>98</v>
          </cell>
          <cell r="AQ17">
            <v>184</v>
          </cell>
          <cell r="AT17">
            <v>34</v>
          </cell>
          <cell r="AU17">
            <v>49</v>
          </cell>
          <cell r="AV17">
            <v>83</v>
          </cell>
        </row>
        <row r="18">
          <cell r="AO18">
            <v>88</v>
          </cell>
          <cell r="AP18">
            <v>74</v>
          </cell>
          <cell r="AQ18">
            <v>162</v>
          </cell>
          <cell r="AT18">
            <v>35</v>
          </cell>
          <cell r="AU18">
            <v>66</v>
          </cell>
          <cell r="AV18">
            <v>101</v>
          </cell>
        </row>
        <row r="19">
          <cell r="AO19">
            <v>80</v>
          </cell>
          <cell r="AP19">
            <v>90</v>
          </cell>
          <cell r="AQ19">
            <v>170</v>
          </cell>
          <cell r="AT19">
            <v>3945</v>
          </cell>
          <cell r="AU19">
            <v>3997</v>
          </cell>
          <cell r="AV19">
            <v>7942</v>
          </cell>
        </row>
        <row r="20">
          <cell r="AO20">
            <v>81</v>
          </cell>
          <cell r="AP20">
            <v>71</v>
          </cell>
          <cell r="AQ20">
            <v>152</v>
          </cell>
        </row>
        <row r="21">
          <cell r="AO21">
            <v>76</v>
          </cell>
          <cell r="AP21">
            <v>75</v>
          </cell>
          <cell r="AQ21">
            <v>151</v>
          </cell>
        </row>
        <row r="22">
          <cell r="AO22">
            <v>61</v>
          </cell>
          <cell r="AP22">
            <v>83</v>
          </cell>
          <cell r="AQ22">
            <v>144</v>
          </cell>
        </row>
        <row r="23">
          <cell r="AO23">
            <v>86</v>
          </cell>
          <cell r="AP23">
            <v>63</v>
          </cell>
          <cell r="AQ23">
            <v>149</v>
          </cell>
        </row>
        <row r="24">
          <cell r="AO24">
            <v>85</v>
          </cell>
          <cell r="AP24">
            <v>68</v>
          </cell>
          <cell r="AQ24">
            <v>153</v>
          </cell>
        </row>
        <row r="25">
          <cell r="AO25">
            <v>77</v>
          </cell>
          <cell r="AP25">
            <v>78</v>
          </cell>
          <cell r="AQ25">
            <v>155</v>
          </cell>
        </row>
        <row r="26">
          <cell r="AO26">
            <v>65</v>
          </cell>
          <cell r="AP26">
            <v>80</v>
          </cell>
          <cell r="AQ26">
            <v>145</v>
          </cell>
        </row>
        <row r="27">
          <cell r="AO27">
            <v>80</v>
          </cell>
          <cell r="AP27">
            <v>82</v>
          </cell>
          <cell r="AQ27">
            <v>162</v>
          </cell>
        </row>
        <row r="28">
          <cell r="AO28">
            <v>64</v>
          </cell>
          <cell r="AP28">
            <v>84</v>
          </cell>
          <cell r="AQ28">
            <v>148</v>
          </cell>
        </row>
        <row r="29">
          <cell r="AO29">
            <v>63</v>
          </cell>
          <cell r="AP29">
            <v>62</v>
          </cell>
          <cell r="AQ29">
            <v>125</v>
          </cell>
        </row>
        <row r="30">
          <cell r="AO30">
            <v>62</v>
          </cell>
          <cell r="AP30">
            <v>71</v>
          </cell>
          <cell r="AQ30">
            <v>133</v>
          </cell>
        </row>
        <row r="31">
          <cell r="AO31">
            <v>55</v>
          </cell>
          <cell r="AP31">
            <v>66</v>
          </cell>
          <cell r="AQ31">
            <v>121</v>
          </cell>
        </row>
        <row r="32">
          <cell r="AO32">
            <v>50</v>
          </cell>
          <cell r="AP32">
            <v>64</v>
          </cell>
          <cell r="AQ32">
            <v>114</v>
          </cell>
        </row>
        <row r="33">
          <cell r="AO33">
            <v>58</v>
          </cell>
          <cell r="AP33">
            <v>66</v>
          </cell>
          <cell r="AQ33">
            <v>124</v>
          </cell>
        </row>
        <row r="34">
          <cell r="AO34">
            <v>66</v>
          </cell>
          <cell r="AP34">
            <v>53</v>
          </cell>
          <cell r="AQ34">
            <v>119</v>
          </cell>
        </row>
        <row r="35">
          <cell r="AO35">
            <v>84</v>
          </cell>
          <cell r="AP35">
            <v>62</v>
          </cell>
          <cell r="AQ35">
            <v>146</v>
          </cell>
        </row>
        <row r="36">
          <cell r="AO36">
            <v>64</v>
          </cell>
          <cell r="AP36">
            <v>53</v>
          </cell>
          <cell r="AQ36">
            <v>117</v>
          </cell>
        </row>
        <row r="37">
          <cell r="AO37">
            <v>51</v>
          </cell>
          <cell r="AP37">
            <v>64</v>
          </cell>
          <cell r="AQ37">
            <v>115</v>
          </cell>
        </row>
        <row r="38">
          <cell r="AO38">
            <v>51</v>
          </cell>
          <cell r="AP38">
            <v>47</v>
          </cell>
          <cell r="AQ38">
            <v>98</v>
          </cell>
        </row>
        <row r="39">
          <cell r="AO39">
            <v>55</v>
          </cell>
          <cell r="AP39">
            <v>55</v>
          </cell>
          <cell r="AQ39">
            <v>110</v>
          </cell>
        </row>
        <row r="40">
          <cell r="AO40">
            <v>64</v>
          </cell>
          <cell r="AP40">
            <v>66</v>
          </cell>
          <cell r="AQ40">
            <v>130</v>
          </cell>
        </row>
        <row r="41">
          <cell r="AO41">
            <v>39</v>
          </cell>
          <cell r="AP41">
            <v>47</v>
          </cell>
          <cell r="AQ41">
            <v>86</v>
          </cell>
        </row>
        <row r="42">
          <cell r="AO42">
            <v>60</v>
          </cell>
          <cell r="AP42">
            <v>68</v>
          </cell>
          <cell r="AQ42">
            <v>128</v>
          </cell>
        </row>
        <row r="43">
          <cell r="AO43">
            <v>47</v>
          </cell>
          <cell r="AP43">
            <v>64</v>
          </cell>
          <cell r="AQ43">
            <v>111</v>
          </cell>
        </row>
        <row r="44">
          <cell r="AO44">
            <v>40</v>
          </cell>
          <cell r="AP44">
            <v>37</v>
          </cell>
          <cell r="AQ44">
            <v>77</v>
          </cell>
        </row>
        <row r="45">
          <cell r="AO45">
            <v>45</v>
          </cell>
          <cell r="AP45">
            <v>39</v>
          </cell>
          <cell r="AQ45">
            <v>84</v>
          </cell>
        </row>
        <row r="46">
          <cell r="AO46">
            <v>48</v>
          </cell>
          <cell r="AP46">
            <v>54</v>
          </cell>
          <cell r="AQ46">
            <v>102</v>
          </cell>
        </row>
        <row r="47">
          <cell r="AO47">
            <v>45</v>
          </cell>
          <cell r="AP47">
            <v>52</v>
          </cell>
          <cell r="AQ47">
            <v>97</v>
          </cell>
        </row>
        <row r="48">
          <cell r="AO48">
            <v>51</v>
          </cell>
          <cell r="AP48">
            <v>49</v>
          </cell>
          <cell r="AQ48">
            <v>100</v>
          </cell>
        </row>
        <row r="49">
          <cell r="AO49">
            <v>35</v>
          </cell>
          <cell r="AP49">
            <v>37</v>
          </cell>
          <cell r="AQ49">
            <v>72</v>
          </cell>
        </row>
        <row r="50">
          <cell r="AO50">
            <v>43</v>
          </cell>
          <cell r="AP50">
            <v>55</v>
          </cell>
          <cell r="AQ50">
            <v>98</v>
          </cell>
        </row>
        <row r="51">
          <cell r="AO51">
            <v>34</v>
          </cell>
          <cell r="AP51">
            <v>50</v>
          </cell>
          <cell r="AQ51">
            <v>84</v>
          </cell>
        </row>
        <row r="52">
          <cell r="AO52">
            <v>43</v>
          </cell>
          <cell r="AP52">
            <v>36</v>
          </cell>
          <cell r="AQ52">
            <v>79</v>
          </cell>
        </row>
        <row r="53">
          <cell r="AO53">
            <v>28</v>
          </cell>
          <cell r="AP53">
            <v>44</v>
          </cell>
          <cell r="AQ53">
            <v>72</v>
          </cell>
        </row>
        <row r="54">
          <cell r="AO54">
            <v>34</v>
          </cell>
          <cell r="AP54">
            <v>33</v>
          </cell>
          <cell r="AQ54">
            <v>67</v>
          </cell>
        </row>
        <row r="55">
          <cell r="AO55">
            <v>40</v>
          </cell>
          <cell r="AP55">
            <v>48</v>
          </cell>
          <cell r="AQ55">
            <v>88</v>
          </cell>
        </row>
        <row r="56">
          <cell r="AO56">
            <v>37</v>
          </cell>
          <cell r="AP56">
            <v>30</v>
          </cell>
          <cell r="AQ56">
            <v>67</v>
          </cell>
        </row>
        <row r="57">
          <cell r="AO57">
            <v>38</v>
          </cell>
          <cell r="AP57">
            <v>36</v>
          </cell>
          <cell r="AQ57">
            <v>74</v>
          </cell>
        </row>
        <row r="58">
          <cell r="AO58">
            <v>26</v>
          </cell>
          <cell r="AP58">
            <v>29</v>
          </cell>
          <cell r="AQ58">
            <v>55</v>
          </cell>
        </row>
        <row r="59">
          <cell r="AO59">
            <v>32</v>
          </cell>
          <cell r="AP59">
            <v>29</v>
          </cell>
          <cell r="AQ59">
            <v>61</v>
          </cell>
        </row>
        <row r="60">
          <cell r="AO60">
            <v>30</v>
          </cell>
          <cell r="AP60">
            <v>38</v>
          </cell>
          <cell r="AQ60">
            <v>68</v>
          </cell>
        </row>
        <row r="61">
          <cell r="AO61">
            <v>36</v>
          </cell>
          <cell r="AP61">
            <v>32</v>
          </cell>
          <cell r="AQ61">
            <v>68</v>
          </cell>
        </row>
        <row r="62">
          <cell r="AO62">
            <v>29</v>
          </cell>
          <cell r="AP62">
            <v>28</v>
          </cell>
          <cell r="AQ62">
            <v>57</v>
          </cell>
        </row>
        <row r="63">
          <cell r="AO63">
            <v>15</v>
          </cell>
          <cell r="AP63">
            <v>19</v>
          </cell>
          <cell r="AQ63">
            <v>34</v>
          </cell>
        </row>
        <row r="64">
          <cell r="AO64">
            <v>12</v>
          </cell>
          <cell r="AP64">
            <v>18</v>
          </cell>
          <cell r="AQ64">
            <v>30</v>
          </cell>
        </row>
        <row r="65">
          <cell r="AO65">
            <v>11</v>
          </cell>
          <cell r="AP65">
            <v>31</v>
          </cell>
          <cell r="AQ65">
            <v>42</v>
          </cell>
        </row>
        <row r="66">
          <cell r="AO66">
            <v>15</v>
          </cell>
          <cell r="AP66">
            <v>26</v>
          </cell>
          <cell r="AQ66">
            <v>41</v>
          </cell>
        </row>
        <row r="67">
          <cell r="AO67">
            <v>20</v>
          </cell>
          <cell r="AP67">
            <v>27</v>
          </cell>
          <cell r="AQ67">
            <v>47</v>
          </cell>
        </row>
        <row r="68">
          <cell r="AO68">
            <v>23</v>
          </cell>
          <cell r="AP68">
            <v>17</v>
          </cell>
          <cell r="AQ68">
            <v>40</v>
          </cell>
        </row>
        <row r="69">
          <cell r="AO69">
            <v>18</v>
          </cell>
          <cell r="AP69">
            <v>20</v>
          </cell>
          <cell r="AQ69">
            <v>38</v>
          </cell>
        </row>
        <row r="70">
          <cell r="AO70">
            <v>21</v>
          </cell>
          <cell r="AP70">
            <v>21</v>
          </cell>
          <cell r="AQ70">
            <v>42</v>
          </cell>
        </row>
        <row r="71">
          <cell r="AO71">
            <v>15</v>
          </cell>
          <cell r="AP71">
            <v>15</v>
          </cell>
          <cell r="AQ71">
            <v>30</v>
          </cell>
        </row>
        <row r="72">
          <cell r="AO72">
            <v>17</v>
          </cell>
          <cell r="AP72">
            <v>13</v>
          </cell>
          <cell r="AQ72">
            <v>30</v>
          </cell>
        </row>
        <row r="73">
          <cell r="AO73">
            <v>11</v>
          </cell>
          <cell r="AP73">
            <v>14</v>
          </cell>
          <cell r="AQ73">
            <v>25</v>
          </cell>
        </row>
        <row r="74">
          <cell r="AO74">
            <v>14</v>
          </cell>
          <cell r="AP74">
            <v>18</v>
          </cell>
          <cell r="AQ74">
            <v>32</v>
          </cell>
        </row>
        <row r="75">
          <cell r="AO75">
            <v>7</v>
          </cell>
          <cell r="AP75">
            <v>4</v>
          </cell>
          <cell r="AQ75">
            <v>11</v>
          </cell>
        </row>
        <row r="76">
          <cell r="AO76">
            <v>9</v>
          </cell>
          <cell r="AP76">
            <v>10</v>
          </cell>
          <cell r="AQ76">
            <v>19</v>
          </cell>
        </row>
        <row r="77">
          <cell r="AO77">
            <v>8</v>
          </cell>
          <cell r="AP77">
            <v>10</v>
          </cell>
          <cell r="AQ77">
            <v>18</v>
          </cell>
        </row>
        <row r="78">
          <cell r="AO78">
            <v>8</v>
          </cell>
          <cell r="AP78">
            <v>6</v>
          </cell>
          <cell r="AQ78">
            <v>14</v>
          </cell>
        </row>
        <row r="79">
          <cell r="AO79">
            <v>8</v>
          </cell>
          <cell r="AP79">
            <v>11</v>
          </cell>
          <cell r="AQ79">
            <v>19</v>
          </cell>
        </row>
        <row r="80">
          <cell r="AO80">
            <v>5</v>
          </cell>
          <cell r="AP80">
            <v>10</v>
          </cell>
          <cell r="AQ80">
            <v>15</v>
          </cell>
        </row>
        <row r="81">
          <cell r="AO81">
            <v>5</v>
          </cell>
          <cell r="AP81">
            <v>12</v>
          </cell>
          <cell r="AQ81">
            <v>17</v>
          </cell>
        </row>
        <row r="82">
          <cell r="AO82">
            <v>5</v>
          </cell>
          <cell r="AP82">
            <v>5</v>
          </cell>
          <cell r="AQ82">
            <v>10</v>
          </cell>
        </row>
        <row r="83">
          <cell r="AO83">
            <v>30</v>
          </cell>
          <cell r="AP83">
            <v>61</v>
          </cell>
          <cell r="AQ83">
            <v>91</v>
          </cell>
        </row>
        <row r="84">
          <cell r="AO84">
            <v>3945</v>
          </cell>
          <cell r="AP84">
            <v>3997</v>
          </cell>
          <cell r="AQ84">
            <v>7942</v>
          </cell>
        </row>
      </sheetData>
      <sheetData sheetId="3" refreshError="1">
        <row r="2">
          <cell r="AO2">
            <v>37</v>
          </cell>
          <cell r="AP2">
            <v>37</v>
          </cell>
          <cell r="AQ2">
            <v>74</v>
          </cell>
          <cell r="AT2">
            <v>119</v>
          </cell>
          <cell r="AU2">
            <v>107</v>
          </cell>
          <cell r="AV2">
            <v>226</v>
          </cell>
        </row>
        <row r="3">
          <cell r="AO3">
            <v>17</v>
          </cell>
          <cell r="AP3">
            <v>19</v>
          </cell>
          <cell r="AQ3">
            <v>36</v>
          </cell>
          <cell r="AT3">
            <v>157</v>
          </cell>
          <cell r="AU3">
            <v>152</v>
          </cell>
          <cell r="AV3">
            <v>309</v>
          </cell>
        </row>
        <row r="4">
          <cell r="AO4">
            <v>23</v>
          </cell>
          <cell r="AP4">
            <v>16</v>
          </cell>
          <cell r="AQ4">
            <v>39</v>
          </cell>
          <cell r="AT4">
            <v>189</v>
          </cell>
          <cell r="AU4">
            <v>141</v>
          </cell>
          <cell r="AV4">
            <v>330</v>
          </cell>
        </row>
        <row r="5">
          <cell r="AO5">
            <v>14</v>
          </cell>
          <cell r="AP5">
            <v>17</v>
          </cell>
          <cell r="AQ5">
            <v>31</v>
          </cell>
          <cell r="AT5">
            <v>187</v>
          </cell>
          <cell r="AU5">
            <v>171</v>
          </cell>
          <cell r="AV5">
            <v>358</v>
          </cell>
        </row>
        <row r="6">
          <cell r="AO6">
            <v>28</v>
          </cell>
          <cell r="AP6">
            <v>18</v>
          </cell>
          <cell r="AQ6">
            <v>46</v>
          </cell>
          <cell r="AT6">
            <v>148</v>
          </cell>
          <cell r="AU6">
            <v>165</v>
          </cell>
          <cell r="AV6">
            <v>313</v>
          </cell>
        </row>
        <row r="7">
          <cell r="AO7">
            <v>28</v>
          </cell>
          <cell r="AP7">
            <v>24</v>
          </cell>
          <cell r="AQ7">
            <v>52</v>
          </cell>
          <cell r="AT7">
            <v>127</v>
          </cell>
          <cell r="AU7">
            <v>130</v>
          </cell>
          <cell r="AV7">
            <v>257</v>
          </cell>
        </row>
        <row r="8">
          <cell r="AO8">
            <v>33</v>
          </cell>
          <cell r="AP8">
            <v>27</v>
          </cell>
          <cell r="AQ8">
            <v>60</v>
          </cell>
          <cell r="AT8">
            <v>111</v>
          </cell>
          <cell r="AU8">
            <v>130</v>
          </cell>
          <cell r="AV8">
            <v>241</v>
          </cell>
        </row>
        <row r="9">
          <cell r="AO9">
            <v>32</v>
          </cell>
          <cell r="AP9">
            <v>34</v>
          </cell>
          <cell r="AQ9">
            <v>66</v>
          </cell>
          <cell r="AT9">
            <v>97</v>
          </cell>
          <cell r="AU9">
            <v>111</v>
          </cell>
          <cell r="AV9">
            <v>208</v>
          </cell>
        </row>
        <row r="10">
          <cell r="AO10">
            <v>35</v>
          </cell>
          <cell r="AP10">
            <v>31</v>
          </cell>
          <cell r="AQ10">
            <v>66</v>
          </cell>
          <cell r="AT10">
            <v>64</v>
          </cell>
          <cell r="AU10">
            <v>100</v>
          </cell>
          <cell r="AV10">
            <v>164</v>
          </cell>
        </row>
        <row r="11">
          <cell r="AO11">
            <v>29</v>
          </cell>
          <cell r="AP11">
            <v>36</v>
          </cell>
          <cell r="AQ11">
            <v>65</v>
          </cell>
          <cell r="AT11">
            <v>92</v>
          </cell>
          <cell r="AU11">
            <v>89</v>
          </cell>
          <cell r="AV11">
            <v>181</v>
          </cell>
        </row>
        <row r="12">
          <cell r="AO12">
            <v>41</v>
          </cell>
          <cell r="AP12">
            <v>15</v>
          </cell>
          <cell r="AQ12">
            <v>56</v>
          </cell>
          <cell r="AT12">
            <v>86</v>
          </cell>
          <cell r="AU12">
            <v>92</v>
          </cell>
          <cell r="AV12">
            <v>178</v>
          </cell>
        </row>
        <row r="13">
          <cell r="AO13">
            <v>36</v>
          </cell>
          <cell r="AP13">
            <v>33</v>
          </cell>
          <cell r="AQ13">
            <v>69</v>
          </cell>
          <cell r="AT13">
            <v>58</v>
          </cell>
          <cell r="AU13">
            <v>65</v>
          </cell>
          <cell r="AV13">
            <v>123</v>
          </cell>
        </row>
        <row r="14">
          <cell r="AO14">
            <v>37</v>
          </cell>
          <cell r="AP14">
            <v>21</v>
          </cell>
          <cell r="AQ14">
            <v>58</v>
          </cell>
          <cell r="AT14">
            <v>34</v>
          </cell>
          <cell r="AU14">
            <v>38</v>
          </cell>
          <cell r="AV14">
            <v>72</v>
          </cell>
        </row>
        <row r="15">
          <cell r="AO15">
            <v>41</v>
          </cell>
          <cell r="AP15">
            <v>32</v>
          </cell>
          <cell r="AQ15">
            <v>73</v>
          </cell>
          <cell r="AT15">
            <v>35</v>
          </cell>
          <cell r="AU15">
            <v>50</v>
          </cell>
          <cell r="AV15">
            <v>85</v>
          </cell>
        </row>
        <row r="16">
          <cell r="AO16">
            <v>34</v>
          </cell>
          <cell r="AP16">
            <v>40</v>
          </cell>
          <cell r="AQ16">
            <v>74</v>
          </cell>
          <cell r="AT16">
            <v>20</v>
          </cell>
          <cell r="AU16">
            <v>39</v>
          </cell>
          <cell r="AV16">
            <v>59</v>
          </cell>
        </row>
        <row r="17">
          <cell r="AO17">
            <v>43</v>
          </cell>
          <cell r="AP17">
            <v>34</v>
          </cell>
          <cell r="AQ17">
            <v>77</v>
          </cell>
          <cell r="AT17">
            <v>21</v>
          </cell>
          <cell r="AU17">
            <v>34</v>
          </cell>
          <cell r="AV17">
            <v>55</v>
          </cell>
        </row>
        <row r="18">
          <cell r="AO18">
            <v>34</v>
          </cell>
          <cell r="AP18">
            <v>29</v>
          </cell>
          <cell r="AQ18">
            <v>63</v>
          </cell>
          <cell r="AT18">
            <v>20</v>
          </cell>
          <cell r="AU18">
            <v>38</v>
          </cell>
          <cell r="AV18">
            <v>58</v>
          </cell>
        </row>
        <row r="19">
          <cell r="AO19">
            <v>35</v>
          </cell>
          <cell r="AP19">
            <v>31</v>
          </cell>
          <cell r="AQ19">
            <v>66</v>
          </cell>
          <cell r="AT19">
            <v>1565</v>
          </cell>
          <cell r="AU19">
            <v>1652</v>
          </cell>
          <cell r="AV19">
            <v>3217</v>
          </cell>
        </row>
        <row r="20">
          <cell r="AO20">
            <v>39</v>
          </cell>
          <cell r="AP20">
            <v>40</v>
          </cell>
          <cell r="AQ20">
            <v>79</v>
          </cell>
        </row>
        <row r="21">
          <cell r="AO21">
            <v>36</v>
          </cell>
          <cell r="AP21">
            <v>37</v>
          </cell>
          <cell r="AQ21">
            <v>73</v>
          </cell>
        </row>
        <row r="22">
          <cell r="AO22">
            <v>30</v>
          </cell>
          <cell r="AP22">
            <v>39</v>
          </cell>
          <cell r="AQ22">
            <v>69</v>
          </cell>
        </row>
        <row r="23">
          <cell r="AO23">
            <v>37</v>
          </cell>
          <cell r="AP23">
            <v>34</v>
          </cell>
          <cell r="AQ23">
            <v>71</v>
          </cell>
        </row>
        <row r="24">
          <cell r="AO24">
            <v>29</v>
          </cell>
          <cell r="AP24">
            <v>36</v>
          </cell>
          <cell r="AQ24">
            <v>65</v>
          </cell>
        </row>
        <row r="25">
          <cell r="AO25">
            <v>28</v>
          </cell>
          <cell r="AP25">
            <v>26</v>
          </cell>
          <cell r="AQ25">
            <v>54</v>
          </cell>
        </row>
        <row r="26">
          <cell r="AO26">
            <v>24</v>
          </cell>
          <cell r="AP26">
            <v>30</v>
          </cell>
          <cell r="AQ26">
            <v>54</v>
          </cell>
        </row>
        <row r="27">
          <cell r="AO27">
            <v>28</v>
          </cell>
          <cell r="AP27">
            <v>16</v>
          </cell>
          <cell r="AQ27">
            <v>44</v>
          </cell>
        </row>
        <row r="28">
          <cell r="AO28">
            <v>18</v>
          </cell>
          <cell r="AP28">
            <v>23</v>
          </cell>
          <cell r="AQ28">
            <v>41</v>
          </cell>
        </row>
        <row r="29">
          <cell r="AO29">
            <v>27</v>
          </cell>
          <cell r="AP29">
            <v>29</v>
          </cell>
          <cell r="AQ29">
            <v>56</v>
          </cell>
        </row>
        <row r="30">
          <cell r="AO30">
            <v>23</v>
          </cell>
          <cell r="AP30">
            <v>32</v>
          </cell>
          <cell r="AQ30">
            <v>55</v>
          </cell>
        </row>
        <row r="31">
          <cell r="AO31">
            <v>31</v>
          </cell>
          <cell r="AP31">
            <v>30</v>
          </cell>
          <cell r="AQ31">
            <v>61</v>
          </cell>
        </row>
        <row r="32">
          <cell r="AO32">
            <v>31</v>
          </cell>
          <cell r="AP32">
            <v>31</v>
          </cell>
          <cell r="AQ32">
            <v>62</v>
          </cell>
        </row>
        <row r="33">
          <cell r="AO33">
            <v>16</v>
          </cell>
          <cell r="AP33">
            <v>24</v>
          </cell>
          <cell r="AQ33">
            <v>40</v>
          </cell>
        </row>
        <row r="34">
          <cell r="AO34">
            <v>17</v>
          </cell>
          <cell r="AP34">
            <v>23</v>
          </cell>
          <cell r="AQ34">
            <v>40</v>
          </cell>
        </row>
        <row r="35">
          <cell r="AO35">
            <v>24</v>
          </cell>
          <cell r="AP35">
            <v>29</v>
          </cell>
          <cell r="AQ35">
            <v>53</v>
          </cell>
        </row>
        <row r="36">
          <cell r="AO36">
            <v>23</v>
          </cell>
          <cell r="AP36">
            <v>23</v>
          </cell>
          <cell r="AQ36">
            <v>46</v>
          </cell>
        </row>
        <row r="37">
          <cell r="AO37">
            <v>10</v>
          </cell>
          <cell r="AP37">
            <v>22</v>
          </cell>
          <cell r="AQ37">
            <v>32</v>
          </cell>
        </row>
        <row r="38">
          <cell r="AO38">
            <v>23</v>
          </cell>
          <cell r="AP38">
            <v>21</v>
          </cell>
          <cell r="AQ38">
            <v>44</v>
          </cell>
        </row>
        <row r="39">
          <cell r="AO39">
            <v>28</v>
          </cell>
          <cell r="AP39">
            <v>19</v>
          </cell>
          <cell r="AQ39">
            <v>47</v>
          </cell>
        </row>
        <row r="40">
          <cell r="AO40">
            <v>17</v>
          </cell>
          <cell r="AP40">
            <v>24</v>
          </cell>
          <cell r="AQ40">
            <v>41</v>
          </cell>
        </row>
        <row r="41">
          <cell r="AO41">
            <v>19</v>
          </cell>
          <cell r="AP41">
            <v>25</v>
          </cell>
          <cell r="AQ41">
            <v>44</v>
          </cell>
        </row>
        <row r="42">
          <cell r="AO42">
            <v>9</v>
          </cell>
          <cell r="AP42">
            <v>21</v>
          </cell>
          <cell r="AQ42">
            <v>30</v>
          </cell>
        </row>
        <row r="43">
          <cell r="AO43">
            <v>17</v>
          </cell>
          <cell r="AP43">
            <v>15</v>
          </cell>
          <cell r="AQ43">
            <v>32</v>
          </cell>
        </row>
        <row r="44">
          <cell r="AO44">
            <v>11</v>
          </cell>
          <cell r="AP44">
            <v>27</v>
          </cell>
          <cell r="AQ44">
            <v>38</v>
          </cell>
        </row>
        <row r="45">
          <cell r="AO45">
            <v>14</v>
          </cell>
          <cell r="AP45">
            <v>11</v>
          </cell>
          <cell r="AQ45">
            <v>25</v>
          </cell>
        </row>
        <row r="46">
          <cell r="AO46">
            <v>13</v>
          </cell>
          <cell r="AP46">
            <v>26</v>
          </cell>
          <cell r="AQ46">
            <v>39</v>
          </cell>
        </row>
        <row r="47">
          <cell r="AO47">
            <v>19</v>
          </cell>
          <cell r="AP47">
            <v>22</v>
          </cell>
          <cell r="AQ47">
            <v>41</v>
          </cell>
        </row>
        <row r="48">
          <cell r="AO48">
            <v>19</v>
          </cell>
          <cell r="AP48">
            <v>24</v>
          </cell>
          <cell r="AQ48">
            <v>43</v>
          </cell>
        </row>
        <row r="49">
          <cell r="AO49">
            <v>13</v>
          </cell>
          <cell r="AP49">
            <v>9</v>
          </cell>
          <cell r="AQ49">
            <v>22</v>
          </cell>
        </row>
        <row r="50">
          <cell r="AO50">
            <v>25</v>
          </cell>
          <cell r="AP50">
            <v>17</v>
          </cell>
          <cell r="AQ50">
            <v>42</v>
          </cell>
        </row>
        <row r="51">
          <cell r="AO51">
            <v>16</v>
          </cell>
          <cell r="AP51">
            <v>17</v>
          </cell>
          <cell r="AQ51">
            <v>33</v>
          </cell>
        </row>
        <row r="52">
          <cell r="AO52">
            <v>19</v>
          </cell>
          <cell r="AP52">
            <v>13</v>
          </cell>
          <cell r="AQ52">
            <v>32</v>
          </cell>
        </row>
        <row r="53">
          <cell r="AO53">
            <v>21</v>
          </cell>
          <cell r="AP53">
            <v>19</v>
          </cell>
          <cell r="AQ53">
            <v>40</v>
          </cell>
        </row>
        <row r="54">
          <cell r="AO54">
            <v>15</v>
          </cell>
          <cell r="AP54">
            <v>18</v>
          </cell>
          <cell r="AQ54">
            <v>33</v>
          </cell>
        </row>
        <row r="55">
          <cell r="AO55">
            <v>17</v>
          </cell>
          <cell r="AP55">
            <v>18</v>
          </cell>
          <cell r="AQ55">
            <v>35</v>
          </cell>
        </row>
        <row r="56">
          <cell r="AO56">
            <v>14</v>
          </cell>
          <cell r="AP56">
            <v>24</v>
          </cell>
          <cell r="AQ56">
            <v>38</v>
          </cell>
        </row>
        <row r="57">
          <cell r="AO57">
            <v>13</v>
          </cell>
          <cell r="AP57">
            <v>16</v>
          </cell>
          <cell r="AQ57">
            <v>29</v>
          </cell>
        </row>
        <row r="58">
          <cell r="AO58">
            <v>10</v>
          </cell>
          <cell r="AP58">
            <v>10</v>
          </cell>
          <cell r="AQ58">
            <v>20</v>
          </cell>
        </row>
        <row r="59">
          <cell r="AO59">
            <v>13</v>
          </cell>
          <cell r="AP59">
            <v>15</v>
          </cell>
          <cell r="AQ59">
            <v>28</v>
          </cell>
        </row>
        <row r="60">
          <cell r="AO60">
            <v>13</v>
          </cell>
          <cell r="AP60">
            <v>12</v>
          </cell>
          <cell r="AQ60">
            <v>25</v>
          </cell>
        </row>
        <row r="61">
          <cell r="AO61">
            <v>9</v>
          </cell>
          <cell r="AP61">
            <v>12</v>
          </cell>
          <cell r="AQ61">
            <v>21</v>
          </cell>
        </row>
        <row r="62">
          <cell r="AO62">
            <v>9</v>
          </cell>
          <cell r="AP62">
            <v>10</v>
          </cell>
          <cell r="AQ62">
            <v>19</v>
          </cell>
        </row>
        <row r="63">
          <cell r="AO63">
            <v>10</v>
          </cell>
          <cell r="AP63">
            <v>6</v>
          </cell>
          <cell r="AQ63">
            <v>16</v>
          </cell>
        </row>
        <row r="64">
          <cell r="AO64">
            <v>3</v>
          </cell>
          <cell r="AP64">
            <v>11</v>
          </cell>
          <cell r="AQ64">
            <v>14</v>
          </cell>
        </row>
        <row r="65">
          <cell r="AO65">
            <v>9</v>
          </cell>
          <cell r="AP65">
            <v>4</v>
          </cell>
          <cell r="AQ65">
            <v>13</v>
          </cell>
        </row>
        <row r="66">
          <cell r="AO66">
            <v>3</v>
          </cell>
          <cell r="AP66">
            <v>7</v>
          </cell>
          <cell r="AQ66">
            <v>10</v>
          </cell>
        </row>
        <row r="67">
          <cell r="AO67">
            <v>8</v>
          </cell>
          <cell r="AP67">
            <v>17</v>
          </cell>
          <cell r="AQ67">
            <v>25</v>
          </cell>
        </row>
        <row r="68">
          <cell r="AO68">
            <v>8</v>
          </cell>
          <cell r="AP68">
            <v>10</v>
          </cell>
          <cell r="AQ68">
            <v>18</v>
          </cell>
        </row>
        <row r="69">
          <cell r="AO69">
            <v>8</v>
          </cell>
          <cell r="AP69">
            <v>9</v>
          </cell>
          <cell r="AQ69">
            <v>17</v>
          </cell>
        </row>
        <row r="70">
          <cell r="AO70">
            <v>4</v>
          </cell>
          <cell r="AP70">
            <v>9</v>
          </cell>
          <cell r="AQ70">
            <v>13</v>
          </cell>
        </row>
        <row r="71">
          <cell r="AO71">
            <v>7</v>
          </cell>
          <cell r="AP71">
            <v>5</v>
          </cell>
          <cell r="AQ71">
            <v>12</v>
          </cell>
        </row>
        <row r="72">
          <cell r="AO72">
            <v>4</v>
          </cell>
          <cell r="AP72">
            <v>7</v>
          </cell>
          <cell r="AQ72">
            <v>11</v>
          </cell>
        </row>
        <row r="73">
          <cell r="AO73">
            <v>8</v>
          </cell>
          <cell r="AP73">
            <v>9</v>
          </cell>
          <cell r="AQ73">
            <v>17</v>
          </cell>
        </row>
        <row r="74">
          <cell r="AO74">
            <v>6</v>
          </cell>
          <cell r="AP74">
            <v>10</v>
          </cell>
          <cell r="AQ74">
            <v>16</v>
          </cell>
        </row>
        <row r="75">
          <cell r="AO75">
            <v>2</v>
          </cell>
          <cell r="AP75">
            <v>7</v>
          </cell>
          <cell r="AQ75">
            <v>9</v>
          </cell>
        </row>
        <row r="76">
          <cell r="AP76">
            <v>6</v>
          </cell>
          <cell r="AQ76">
            <v>6</v>
          </cell>
        </row>
        <row r="77">
          <cell r="AO77">
            <v>3</v>
          </cell>
          <cell r="AP77">
            <v>4</v>
          </cell>
          <cell r="AQ77">
            <v>7</v>
          </cell>
        </row>
        <row r="78">
          <cell r="AO78">
            <v>7</v>
          </cell>
          <cell r="AP78">
            <v>10</v>
          </cell>
          <cell r="AQ78">
            <v>17</v>
          </cell>
        </row>
        <row r="79">
          <cell r="AO79">
            <v>3</v>
          </cell>
          <cell r="AP79">
            <v>14</v>
          </cell>
          <cell r="AQ79">
            <v>17</v>
          </cell>
        </row>
        <row r="80">
          <cell r="AO80">
            <v>4</v>
          </cell>
          <cell r="AP80">
            <v>4</v>
          </cell>
          <cell r="AQ80">
            <v>8</v>
          </cell>
        </row>
        <row r="81">
          <cell r="AO81">
            <v>4</v>
          </cell>
          <cell r="AP81">
            <v>2</v>
          </cell>
          <cell r="AQ81">
            <v>6</v>
          </cell>
        </row>
        <row r="82">
          <cell r="AO82">
            <v>2</v>
          </cell>
          <cell r="AP82">
            <v>9</v>
          </cell>
          <cell r="AQ82">
            <v>11</v>
          </cell>
        </row>
        <row r="83">
          <cell r="AO83">
            <v>18</v>
          </cell>
          <cell r="AP83">
            <v>29</v>
          </cell>
          <cell r="AQ83">
            <v>47</v>
          </cell>
        </row>
        <row r="84">
          <cell r="AO84">
            <v>1565</v>
          </cell>
          <cell r="AP84">
            <v>1652</v>
          </cell>
          <cell r="AQ84">
            <v>3217</v>
          </cell>
        </row>
      </sheetData>
      <sheetData sheetId="4" refreshError="1">
        <row r="2">
          <cell r="AO2">
            <v>16</v>
          </cell>
          <cell r="AP2">
            <v>20</v>
          </cell>
          <cell r="AQ2">
            <v>36</v>
          </cell>
          <cell r="AT2">
            <v>71</v>
          </cell>
          <cell r="AU2">
            <v>62</v>
          </cell>
          <cell r="AV2">
            <v>133</v>
          </cell>
        </row>
        <row r="3">
          <cell r="AO3">
            <v>18</v>
          </cell>
          <cell r="AP3">
            <v>15</v>
          </cell>
          <cell r="AQ3">
            <v>33</v>
          </cell>
          <cell r="AT3">
            <v>43</v>
          </cell>
          <cell r="AU3">
            <v>64</v>
          </cell>
          <cell r="AV3">
            <v>107</v>
          </cell>
        </row>
        <row r="4">
          <cell r="AO4">
            <v>16</v>
          </cell>
          <cell r="AP4">
            <v>12</v>
          </cell>
          <cell r="AQ4">
            <v>28</v>
          </cell>
          <cell r="AT4">
            <v>79</v>
          </cell>
          <cell r="AU4">
            <v>85</v>
          </cell>
          <cell r="AV4">
            <v>164</v>
          </cell>
        </row>
        <row r="5">
          <cell r="AO5">
            <v>8</v>
          </cell>
          <cell r="AP5">
            <v>7</v>
          </cell>
          <cell r="AQ5">
            <v>15</v>
          </cell>
          <cell r="AT5">
            <v>88</v>
          </cell>
          <cell r="AU5">
            <v>93</v>
          </cell>
          <cell r="AV5">
            <v>181</v>
          </cell>
        </row>
        <row r="6">
          <cell r="AO6">
            <v>13</v>
          </cell>
          <cell r="AP6">
            <v>8</v>
          </cell>
          <cell r="AQ6">
            <v>21</v>
          </cell>
          <cell r="AT6">
            <v>81</v>
          </cell>
          <cell r="AU6">
            <v>88</v>
          </cell>
          <cell r="AV6">
            <v>169</v>
          </cell>
        </row>
        <row r="7">
          <cell r="AO7">
            <v>12</v>
          </cell>
          <cell r="AP7">
            <v>13</v>
          </cell>
          <cell r="AQ7">
            <v>25</v>
          </cell>
          <cell r="AT7">
            <v>89</v>
          </cell>
          <cell r="AU7">
            <v>80</v>
          </cell>
          <cell r="AV7">
            <v>169</v>
          </cell>
        </row>
        <row r="8">
          <cell r="AO8">
            <v>7</v>
          </cell>
          <cell r="AP8">
            <v>7</v>
          </cell>
          <cell r="AQ8">
            <v>14</v>
          </cell>
          <cell r="AT8">
            <v>62</v>
          </cell>
          <cell r="AU8">
            <v>60</v>
          </cell>
          <cell r="AV8">
            <v>122</v>
          </cell>
        </row>
        <row r="9">
          <cell r="AO9">
            <v>5</v>
          </cell>
          <cell r="AP9">
            <v>20</v>
          </cell>
          <cell r="AQ9">
            <v>25</v>
          </cell>
          <cell r="AT9">
            <v>52</v>
          </cell>
          <cell r="AU9">
            <v>66</v>
          </cell>
          <cell r="AV9">
            <v>118</v>
          </cell>
        </row>
        <row r="10">
          <cell r="AO10">
            <v>10</v>
          </cell>
          <cell r="AP10">
            <v>13</v>
          </cell>
          <cell r="AQ10">
            <v>23</v>
          </cell>
          <cell r="AT10">
            <v>59</v>
          </cell>
          <cell r="AU10">
            <v>71</v>
          </cell>
          <cell r="AV10">
            <v>130</v>
          </cell>
        </row>
        <row r="11">
          <cell r="AO11">
            <v>9</v>
          </cell>
          <cell r="AP11">
            <v>11</v>
          </cell>
          <cell r="AQ11">
            <v>20</v>
          </cell>
          <cell r="AT11">
            <v>54</v>
          </cell>
          <cell r="AU11">
            <v>56</v>
          </cell>
          <cell r="AV11">
            <v>110</v>
          </cell>
        </row>
        <row r="12">
          <cell r="AO12">
            <v>14</v>
          </cell>
          <cell r="AP12">
            <v>14</v>
          </cell>
          <cell r="AQ12">
            <v>28</v>
          </cell>
          <cell r="AT12">
            <v>44</v>
          </cell>
          <cell r="AU12">
            <v>68</v>
          </cell>
          <cell r="AV12">
            <v>112</v>
          </cell>
        </row>
        <row r="13">
          <cell r="AO13">
            <v>17</v>
          </cell>
          <cell r="AP13">
            <v>13</v>
          </cell>
          <cell r="AQ13">
            <v>30</v>
          </cell>
          <cell r="AT13">
            <v>28</v>
          </cell>
          <cell r="AU13">
            <v>49</v>
          </cell>
          <cell r="AV13">
            <v>77</v>
          </cell>
        </row>
        <row r="14">
          <cell r="AO14">
            <v>21</v>
          </cell>
          <cell r="AP14">
            <v>19</v>
          </cell>
          <cell r="AQ14">
            <v>40</v>
          </cell>
          <cell r="AT14">
            <v>31</v>
          </cell>
          <cell r="AU14">
            <v>36</v>
          </cell>
          <cell r="AV14">
            <v>67</v>
          </cell>
        </row>
        <row r="15">
          <cell r="AO15">
            <v>9</v>
          </cell>
          <cell r="AP15">
            <v>19</v>
          </cell>
          <cell r="AQ15">
            <v>28</v>
          </cell>
          <cell r="AT15">
            <v>26</v>
          </cell>
          <cell r="AU15">
            <v>31</v>
          </cell>
          <cell r="AV15">
            <v>57</v>
          </cell>
        </row>
        <row r="16">
          <cell r="AO16">
            <v>18</v>
          </cell>
          <cell r="AP16">
            <v>20</v>
          </cell>
          <cell r="AQ16">
            <v>38</v>
          </cell>
          <cell r="AT16">
            <v>10</v>
          </cell>
          <cell r="AU16">
            <v>22</v>
          </cell>
          <cell r="AV16">
            <v>32</v>
          </cell>
        </row>
        <row r="17">
          <cell r="AO17">
            <v>16</v>
          </cell>
          <cell r="AP17">
            <v>19</v>
          </cell>
          <cell r="AQ17">
            <v>35</v>
          </cell>
          <cell r="AT17">
            <v>24</v>
          </cell>
          <cell r="AU17">
            <v>17</v>
          </cell>
          <cell r="AV17">
            <v>41</v>
          </cell>
        </row>
        <row r="18">
          <cell r="AO18">
            <v>15</v>
          </cell>
          <cell r="AP18">
            <v>14</v>
          </cell>
          <cell r="AQ18">
            <v>29</v>
          </cell>
          <cell r="AT18">
            <v>20</v>
          </cell>
          <cell r="AU18">
            <v>25</v>
          </cell>
          <cell r="AV18">
            <v>45</v>
          </cell>
        </row>
        <row r="19">
          <cell r="AO19">
            <v>15</v>
          </cell>
          <cell r="AP19">
            <v>24</v>
          </cell>
          <cell r="AQ19">
            <v>39</v>
          </cell>
          <cell r="AT19">
            <v>861</v>
          </cell>
          <cell r="AU19">
            <v>973</v>
          </cell>
          <cell r="AV19">
            <v>1834</v>
          </cell>
        </row>
        <row r="20">
          <cell r="AO20">
            <v>20</v>
          </cell>
          <cell r="AP20">
            <v>18</v>
          </cell>
          <cell r="AQ20">
            <v>38</v>
          </cell>
        </row>
        <row r="21">
          <cell r="AO21">
            <v>22</v>
          </cell>
          <cell r="AP21">
            <v>18</v>
          </cell>
          <cell r="AQ21">
            <v>40</v>
          </cell>
        </row>
        <row r="22">
          <cell r="AO22">
            <v>18</v>
          </cell>
          <cell r="AP22">
            <v>22</v>
          </cell>
          <cell r="AQ22">
            <v>40</v>
          </cell>
        </row>
        <row r="23">
          <cell r="AO23">
            <v>22</v>
          </cell>
          <cell r="AP23">
            <v>15</v>
          </cell>
          <cell r="AQ23">
            <v>37</v>
          </cell>
        </row>
        <row r="24">
          <cell r="AO24">
            <v>18</v>
          </cell>
          <cell r="AP24">
            <v>17</v>
          </cell>
          <cell r="AQ24">
            <v>35</v>
          </cell>
        </row>
        <row r="25">
          <cell r="AO25">
            <v>13</v>
          </cell>
          <cell r="AP25">
            <v>17</v>
          </cell>
          <cell r="AQ25">
            <v>30</v>
          </cell>
        </row>
        <row r="26">
          <cell r="AO26">
            <v>10</v>
          </cell>
          <cell r="AP26">
            <v>17</v>
          </cell>
          <cell r="AQ26">
            <v>27</v>
          </cell>
        </row>
        <row r="27">
          <cell r="AO27">
            <v>26</v>
          </cell>
          <cell r="AP27">
            <v>15</v>
          </cell>
          <cell r="AQ27">
            <v>41</v>
          </cell>
        </row>
        <row r="28">
          <cell r="AO28">
            <v>11</v>
          </cell>
          <cell r="AP28">
            <v>14</v>
          </cell>
          <cell r="AQ28">
            <v>25</v>
          </cell>
        </row>
        <row r="29">
          <cell r="AO29">
            <v>24</v>
          </cell>
          <cell r="AP29">
            <v>14</v>
          </cell>
          <cell r="AQ29">
            <v>38</v>
          </cell>
        </row>
        <row r="30">
          <cell r="AO30">
            <v>16</v>
          </cell>
          <cell r="AP30">
            <v>18</v>
          </cell>
          <cell r="AQ30">
            <v>34</v>
          </cell>
        </row>
        <row r="31">
          <cell r="AO31">
            <v>12</v>
          </cell>
          <cell r="AP31">
            <v>19</v>
          </cell>
          <cell r="AQ31">
            <v>31</v>
          </cell>
        </row>
        <row r="32">
          <cell r="AO32">
            <v>15</v>
          </cell>
          <cell r="AP32">
            <v>12</v>
          </cell>
          <cell r="AQ32">
            <v>27</v>
          </cell>
        </row>
        <row r="33">
          <cell r="AO33">
            <v>17</v>
          </cell>
          <cell r="AP33">
            <v>5</v>
          </cell>
          <cell r="AQ33">
            <v>22</v>
          </cell>
        </row>
        <row r="34">
          <cell r="AO34">
            <v>8</v>
          </cell>
          <cell r="AP34">
            <v>14</v>
          </cell>
          <cell r="AQ34">
            <v>22</v>
          </cell>
        </row>
        <row r="35">
          <cell r="AO35">
            <v>10</v>
          </cell>
          <cell r="AP35">
            <v>17</v>
          </cell>
          <cell r="AQ35">
            <v>27</v>
          </cell>
        </row>
        <row r="36">
          <cell r="AO36">
            <v>12</v>
          </cell>
          <cell r="AP36">
            <v>12</v>
          </cell>
          <cell r="AQ36">
            <v>24</v>
          </cell>
        </row>
        <row r="37">
          <cell r="AO37">
            <v>8</v>
          </cell>
          <cell r="AP37">
            <v>10</v>
          </cell>
          <cell r="AQ37">
            <v>18</v>
          </cell>
        </row>
        <row r="38">
          <cell r="AO38">
            <v>11</v>
          </cell>
          <cell r="AP38">
            <v>11</v>
          </cell>
          <cell r="AQ38">
            <v>22</v>
          </cell>
        </row>
        <row r="39">
          <cell r="AO39">
            <v>18</v>
          </cell>
          <cell r="AP39">
            <v>19</v>
          </cell>
          <cell r="AQ39">
            <v>37</v>
          </cell>
        </row>
        <row r="40">
          <cell r="AO40">
            <v>5</v>
          </cell>
          <cell r="AP40">
            <v>9</v>
          </cell>
          <cell r="AQ40">
            <v>14</v>
          </cell>
        </row>
        <row r="41">
          <cell r="AO41">
            <v>10</v>
          </cell>
          <cell r="AP41">
            <v>17</v>
          </cell>
          <cell r="AQ41">
            <v>27</v>
          </cell>
        </row>
        <row r="42">
          <cell r="AO42">
            <v>13</v>
          </cell>
          <cell r="AP42">
            <v>16</v>
          </cell>
          <cell r="AQ42">
            <v>29</v>
          </cell>
        </row>
        <row r="43">
          <cell r="AO43">
            <v>15</v>
          </cell>
          <cell r="AP43">
            <v>16</v>
          </cell>
          <cell r="AQ43">
            <v>31</v>
          </cell>
        </row>
        <row r="44">
          <cell r="AO44">
            <v>12</v>
          </cell>
          <cell r="AP44">
            <v>12</v>
          </cell>
          <cell r="AQ44">
            <v>24</v>
          </cell>
        </row>
        <row r="45">
          <cell r="AO45">
            <v>9</v>
          </cell>
          <cell r="AP45">
            <v>13</v>
          </cell>
          <cell r="AQ45">
            <v>22</v>
          </cell>
        </row>
        <row r="46">
          <cell r="AO46">
            <v>10</v>
          </cell>
          <cell r="AP46">
            <v>14</v>
          </cell>
          <cell r="AQ46">
            <v>24</v>
          </cell>
        </row>
        <row r="47">
          <cell r="AO47">
            <v>11</v>
          </cell>
          <cell r="AP47">
            <v>14</v>
          </cell>
          <cell r="AQ47">
            <v>25</v>
          </cell>
        </row>
        <row r="48">
          <cell r="AO48">
            <v>6</v>
          </cell>
          <cell r="AP48">
            <v>11</v>
          </cell>
          <cell r="AQ48">
            <v>17</v>
          </cell>
        </row>
        <row r="49">
          <cell r="AO49">
            <v>16</v>
          </cell>
          <cell r="AP49">
            <v>10</v>
          </cell>
          <cell r="AQ49">
            <v>26</v>
          </cell>
        </row>
        <row r="50">
          <cell r="AO50">
            <v>10</v>
          </cell>
          <cell r="AP50">
            <v>13</v>
          </cell>
          <cell r="AQ50">
            <v>23</v>
          </cell>
        </row>
        <row r="51">
          <cell r="AO51">
            <v>11</v>
          </cell>
          <cell r="AP51">
            <v>8</v>
          </cell>
          <cell r="AQ51">
            <v>19</v>
          </cell>
        </row>
        <row r="52">
          <cell r="AO52">
            <v>10</v>
          </cell>
          <cell r="AP52">
            <v>15</v>
          </cell>
          <cell r="AQ52">
            <v>25</v>
          </cell>
        </row>
        <row r="53">
          <cell r="AO53">
            <v>6</v>
          </cell>
          <cell r="AP53">
            <v>12</v>
          </cell>
          <cell r="AQ53">
            <v>18</v>
          </cell>
        </row>
        <row r="54">
          <cell r="AO54">
            <v>6</v>
          </cell>
          <cell r="AP54">
            <v>14</v>
          </cell>
          <cell r="AQ54">
            <v>20</v>
          </cell>
        </row>
        <row r="55">
          <cell r="AO55">
            <v>7</v>
          </cell>
          <cell r="AP55">
            <v>13</v>
          </cell>
          <cell r="AQ55">
            <v>20</v>
          </cell>
        </row>
        <row r="56">
          <cell r="AO56">
            <v>15</v>
          </cell>
          <cell r="AP56">
            <v>14</v>
          </cell>
          <cell r="AQ56">
            <v>29</v>
          </cell>
        </row>
        <row r="57">
          <cell r="AO57">
            <v>7</v>
          </cell>
          <cell r="AP57">
            <v>13</v>
          </cell>
          <cell r="AQ57">
            <v>20</v>
          </cell>
        </row>
        <row r="58">
          <cell r="AO58">
            <v>8</v>
          </cell>
          <cell r="AP58">
            <v>10</v>
          </cell>
          <cell r="AQ58">
            <v>18</v>
          </cell>
        </row>
        <row r="59">
          <cell r="AO59">
            <v>7</v>
          </cell>
          <cell r="AP59">
            <v>9</v>
          </cell>
          <cell r="AQ59">
            <v>16</v>
          </cell>
        </row>
        <row r="60">
          <cell r="AO60">
            <v>3</v>
          </cell>
          <cell r="AP60">
            <v>9</v>
          </cell>
          <cell r="AQ60">
            <v>12</v>
          </cell>
        </row>
        <row r="61">
          <cell r="AO61">
            <v>3</v>
          </cell>
          <cell r="AP61">
            <v>8</v>
          </cell>
          <cell r="AQ61">
            <v>11</v>
          </cell>
        </row>
        <row r="62">
          <cell r="AO62">
            <v>9</v>
          </cell>
          <cell r="AP62">
            <v>12</v>
          </cell>
          <cell r="AQ62">
            <v>21</v>
          </cell>
        </row>
        <row r="63">
          <cell r="AO63">
            <v>2</v>
          </cell>
          <cell r="AP63">
            <v>7</v>
          </cell>
          <cell r="AQ63">
            <v>9</v>
          </cell>
        </row>
        <row r="64">
          <cell r="AO64">
            <v>8</v>
          </cell>
          <cell r="AP64">
            <v>3</v>
          </cell>
          <cell r="AQ64">
            <v>11</v>
          </cell>
        </row>
        <row r="65">
          <cell r="AO65">
            <v>7</v>
          </cell>
          <cell r="AP65">
            <v>5</v>
          </cell>
          <cell r="AQ65">
            <v>12</v>
          </cell>
        </row>
        <row r="66">
          <cell r="AO66">
            <v>5</v>
          </cell>
          <cell r="AP66">
            <v>9</v>
          </cell>
          <cell r="AQ66">
            <v>14</v>
          </cell>
        </row>
        <row r="67">
          <cell r="AO67">
            <v>3</v>
          </cell>
          <cell r="AP67">
            <v>8</v>
          </cell>
          <cell r="AQ67">
            <v>11</v>
          </cell>
        </row>
        <row r="68">
          <cell r="AO68">
            <v>10</v>
          </cell>
          <cell r="AP68">
            <v>8</v>
          </cell>
          <cell r="AQ68">
            <v>18</v>
          </cell>
        </row>
        <row r="69">
          <cell r="AO69">
            <v>4</v>
          </cell>
          <cell r="AP69">
            <v>7</v>
          </cell>
          <cell r="AQ69">
            <v>11</v>
          </cell>
        </row>
        <row r="70">
          <cell r="AO70">
            <v>6</v>
          </cell>
          <cell r="AP70">
            <v>5</v>
          </cell>
          <cell r="AQ70">
            <v>11</v>
          </cell>
        </row>
        <row r="71">
          <cell r="AO71">
            <v>3</v>
          </cell>
          <cell r="AP71">
            <v>3</v>
          </cell>
          <cell r="AQ71">
            <v>6</v>
          </cell>
        </row>
        <row r="72">
          <cell r="AO72">
            <v>3</v>
          </cell>
          <cell r="AP72">
            <v>6</v>
          </cell>
          <cell r="AQ72">
            <v>9</v>
          </cell>
        </row>
        <row r="73">
          <cell r="AO73">
            <v>2</v>
          </cell>
          <cell r="AP73">
            <v>5</v>
          </cell>
          <cell r="AQ73">
            <v>7</v>
          </cell>
        </row>
        <row r="74">
          <cell r="AO74">
            <v>3</v>
          </cell>
          <cell r="AP74">
            <v>7</v>
          </cell>
          <cell r="AQ74">
            <v>10</v>
          </cell>
        </row>
        <row r="75">
          <cell r="AO75">
            <v>1</v>
          </cell>
          <cell r="AP75">
            <v>1</v>
          </cell>
          <cell r="AQ75">
            <v>2</v>
          </cell>
        </row>
        <row r="76">
          <cell r="AO76">
            <v>1</v>
          </cell>
          <cell r="AP76">
            <v>3</v>
          </cell>
          <cell r="AQ76">
            <v>4</v>
          </cell>
        </row>
        <row r="77">
          <cell r="AO77">
            <v>6</v>
          </cell>
          <cell r="AP77">
            <v>3</v>
          </cell>
          <cell r="AQ77">
            <v>9</v>
          </cell>
        </row>
        <row r="78">
          <cell r="AO78">
            <v>7</v>
          </cell>
          <cell r="AP78">
            <v>4</v>
          </cell>
          <cell r="AQ78">
            <v>11</v>
          </cell>
        </row>
        <row r="79">
          <cell r="AO79">
            <v>3</v>
          </cell>
          <cell r="AP79">
            <v>6</v>
          </cell>
          <cell r="AQ79">
            <v>9</v>
          </cell>
        </row>
        <row r="80">
          <cell r="AO80">
            <v>5</v>
          </cell>
          <cell r="AP80">
            <v>2</v>
          </cell>
          <cell r="AQ80">
            <v>7</v>
          </cell>
        </row>
        <row r="81">
          <cell r="AO81">
            <v>3</v>
          </cell>
          <cell r="AP81">
            <v>2</v>
          </cell>
          <cell r="AQ81">
            <v>5</v>
          </cell>
        </row>
        <row r="82">
          <cell r="AO82">
            <v>2</v>
          </cell>
          <cell r="AP82">
            <v>2</v>
          </cell>
          <cell r="AQ82">
            <v>4</v>
          </cell>
        </row>
        <row r="83">
          <cell r="AO83">
            <v>18</v>
          </cell>
          <cell r="AP83">
            <v>23</v>
          </cell>
          <cell r="AQ83">
            <v>41</v>
          </cell>
        </row>
        <row r="84">
          <cell r="AO84">
            <v>861</v>
          </cell>
          <cell r="AP84">
            <v>973</v>
          </cell>
          <cell r="AQ84">
            <v>1834</v>
          </cell>
        </row>
      </sheetData>
      <sheetData sheetId="5" refreshError="1">
        <row r="2">
          <cell r="AO2">
            <v>43</v>
          </cell>
          <cell r="AP2">
            <v>39</v>
          </cell>
          <cell r="AQ2">
            <v>82</v>
          </cell>
          <cell r="AT2">
            <v>151</v>
          </cell>
          <cell r="AU2">
            <v>133</v>
          </cell>
          <cell r="AV2">
            <v>284</v>
          </cell>
        </row>
        <row r="3">
          <cell r="AO3">
            <v>29</v>
          </cell>
          <cell r="AP3">
            <v>20</v>
          </cell>
          <cell r="AQ3">
            <v>49</v>
          </cell>
          <cell r="AT3">
            <v>151</v>
          </cell>
          <cell r="AU3">
            <v>122</v>
          </cell>
          <cell r="AV3">
            <v>273</v>
          </cell>
        </row>
        <row r="4">
          <cell r="AO4">
            <v>29</v>
          </cell>
          <cell r="AP4">
            <v>26</v>
          </cell>
          <cell r="AQ4">
            <v>55</v>
          </cell>
          <cell r="AT4">
            <v>147</v>
          </cell>
          <cell r="AU4">
            <v>141</v>
          </cell>
          <cell r="AV4">
            <v>288</v>
          </cell>
        </row>
        <row r="5">
          <cell r="AO5">
            <v>22</v>
          </cell>
          <cell r="AP5">
            <v>26</v>
          </cell>
          <cell r="AQ5">
            <v>48</v>
          </cell>
          <cell r="AT5">
            <v>142</v>
          </cell>
          <cell r="AU5">
            <v>129</v>
          </cell>
          <cell r="AV5">
            <v>271</v>
          </cell>
        </row>
        <row r="6">
          <cell r="AO6">
            <v>28</v>
          </cell>
          <cell r="AP6">
            <v>22</v>
          </cell>
          <cell r="AQ6">
            <v>50</v>
          </cell>
          <cell r="AT6">
            <v>120</v>
          </cell>
          <cell r="AU6">
            <v>145</v>
          </cell>
          <cell r="AV6">
            <v>265</v>
          </cell>
        </row>
        <row r="7">
          <cell r="AO7">
            <v>29</v>
          </cell>
          <cell r="AP7">
            <v>29</v>
          </cell>
          <cell r="AQ7">
            <v>58</v>
          </cell>
          <cell r="AT7">
            <v>121</v>
          </cell>
          <cell r="AU7">
            <v>109</v>
          </cell>
          <cell r="AV7">
            <v>230</v>
          </cell>
        </row>
        <row r="8">
          <cell r="AO8">
            <v>27</v>
          </cell>
          <cell r="AP8">
            <v>17</v>
          </cell>
          <cell r="AQ8">
            <v>44</v>
          </cell>
          <cell r="AT8">
            <v>102</v>
          </cell>
          <cell r="AU8">
            <v>109</v>
          </cell>
          <cell r="AV8">
            <v>211</v>
          </cell>
        </row>
        <row r="9">
          <cell r="AO9">
            <v>31</v>
          </cell>
          <cell r="AP9">
            <v>30</v>
          </cell>
          <cell r="AQ9">
            <v>61</v>
          </cell>
          <cell r="AT9">
            <v>85</v>
          </cell>
          <cell r="AU9">
            <v>84</v>
          </cell>
          <cell r="AV9">
            <v>169</v>
          </cell>
        </row>
        <row r="10">
          <cell r="AO10">
            <v>26</v>
          </cell>
          <cell r="AP10">
            <v>25</v>
          </cell>
          <cell r="AQ10">
            <v>51</v>
          </cell>
          <cell r="AT10">
            <v>83</v>
          </cell>
          <cell r="AU10">
            <v>99</v>
          </cell>
          <cell r="AV10">
            <v>182</v>
          </cell>
        </row>
        <row r="11">
          <cell r="AO11">
            <v>38</v>
          </cell>
          <cell r="AP11">
            <v>21</v>
          </cell>
          <cell r="AQ11">
            <v>59</v>
          </cell>
          <cell r="AT11">
            <v>73</v>
          </cell>
          <cell r="AU11">
            <v>69</v>
          </cell>
          <cell r="AV11">
            <v>142</v>
          </cell>
        </row>
        <row r="12">
          <cell r="AO12">
            <v>28</v>
          </cell>
          <cell r="AP12">
            <v>26</v>
          </cell>
          <cell r="AQ12">
            <v>54</v>
          </cell>
          <cell r="AT12">
            <v>75</v>
          </cell>
          <cell r="AU12">
            <v>74</v>
          </cell>
          <cell r="AV12">
            <v>149</v>
          </cell>
        </row>
        <row r="13">
          <cell r="AO13">
            <v>23</v>
          </cell>
          <cell r="AP13">
            <v>31</v>
          </cell>
          <cell r="AQ13">
            <v>54</v>
          </cell>
          <cell r="AT13">
            <v>52</v>
          </cell>
          <cell r="AU13">
            <v>61</v>
          </cell>
          <cell r="AV13">
            <v>113</v>
          </cell>
        </row>
        <row r="14">
          <cell r="AO14">
            <v>35</v>
          </cell>
          <cell r="AP14">
            <v>28</v>
          </cell>
          <cell r="AQ14">
            <v>63</v>
          </cell>
          <cell r="AT14">
            <v>41</v>
          </cell>
          <cell r="AU14">
            <v>39</v>
          </cell>
          <cell r="AV14">
            <v>80</v>
          </cell>
        </row>
        <row r="15">
          <cell r="AO15">
            <v>28</v>
          </cell>
          <cell r="AP15">
            <v>29</v>
          </cell>
          <cell r="AQ15">
            <v>57</v>
          </cell>
          <cell r="AT15">
            <v>33</v>
          </cell>
          <cell r="AU15">
            <v>47</v>
          </cell>
          <cell r="AV15">
            <v>80</v>
          </cell>
        </row>
        <row r="16">
          <cell r="AO16">
            <v>33</v>
          </cell>
          <cell r="AP16">
            <v>27</v>
          </cell>
          <cell r="AQ16">
            <v>60</v>
          </cell>
          <cell r="AT16">
            <v>20</v>
          </cell>
          <cell r="AU16">
            <v>40</v>
          </cell>
          <cell r="AV16">
            <v>60</v>
          </cell>
        </row>
        <row r="17">
          <cell r="AO17">
            <v>25</v>
          </cell>
          <cell r="AP17">
            <v>26</v>
          </cell>
          <cell r="AQ17">
            <v>51</v>
          </cell>
          <cell r="AT17">
            <v>21</v>
          </cell>
          <cell r="AU17">
            <v>28</v>
          </cell>
          <cell r="AV17">
            <v>49</v>
          </cell>
        </row>
        <row r="18">
          <cell r="AO18">
            <v>34</v>
          </cell>
          <cell r="AP18">
            <v>29</v>
          </cell>
          <cell r="AQ18">
            <v>63</v>
          </cell>
          <cell r="AT18">
            <v>18</v>
          </cell>
          <cell r="AU18">
            <v>41</v>
          </cell>
          <cell r="AV18">
            <v>59</v>
          </cell>
        </row>
        <row r="19">
          <cell r="AO19">
            <v>29</v>
          </cell>
          <cell r="AP19">
            <v>22</v>
          </cell>
          <cell r="AQ19">
            <v>51</v>
          </cell>
          <cell r="AT19">
            <v>1435</v>
          </cell>
          <cell r="AU19">
            <v>1470</v>
          </cell>
          <cell r="AV19">
            <v>2905</v>
          </cell>
        </row>
        <row r="20">
          <cell r="AO20">
            <v>28</v>
          </cell>
          <cell r="AP20">
            <v>22</v>
          </cell>
          <cell r="AQ20">
            <v>50</v>
          </cell>
        </row>
        <row r="21">
          <cell r="AO21">
            <v>26</v>
          </cell>
          <cell r="AP21">
            <v>30</v>
          </cell>
          <cell r="AQ21">
            <v>56</v>
          </cell>
        </row>
        <row r="22">
          <cell r="AO22">
            <v>24</v>
          </cell>
          <cell r="AP22">
            <v>26</v>
          </cell>
          <cell r="AQ22">
            <v>50</v>
          </cell>
        </row>
        <row r="23">
          <cell r="AO23">
            <v>25</v>
          </cell>
          <cell r="AP23">
            <v>31</v>
          </cell>
          <cell r="AQ23">
            <v>56</v>
          </cell>
        </row>
        <row r="24">
          <cell r="AO24">
            <v>31</v>
          </cell>
          <cell r="AP24">
            <v>34</v>
          </cell>
          <cell r="AQ24">
            <v>65</v>
          </cell>
        </row>
        <row r="25">
          <cell r="AO25">
            <v>17</v>
          </cell>
          <cell r="AP25">
            <v>28</v>
          </cell>
          <cell r="AQ25">
            <v>45</v>
          </cell>
        </row>
        <row r="26">
          <cell r="AO26">
            <v>23</v>
          </cell>
          <cell r="AP26">
            <v>26</v>
          </cell>
          <cell r="AQ26">
            <v>49</v>
          </cell>
        </row>
        <row r="27">
          <cell r="AO27">
            <v>28</v>
          </cell>
          <cell r="AP27">
            <v>24</v>
          </cell>
          <cell r="AQ27">
            <v>52</v>
          </cell>
        </row>
        <row r="28">
          <cell r="AO28">
            <v>23</v>
          </cell>
          <cell r="AP28">
            <v>17</v>
          </cell>
          <cell r="AQ28">
            <v>40</v>
          </cell>
        </row>
        <row r="29">
          <cell r="AO29">
            <v>22</v>
          </cell>
          <cell r="AP29">
            <v>21</v>
          </cell>
          <cell r="AQ29">
            <v>43</v>
          </cell>
        </row>
        <row r="30">
          <cell r="AO30">
            <v>26</v>
          </cell>
          <cell r="AP30">
            <v>22</v>
          </cell>
          <cell r="AQ30">
            <v>48</v>
          </cell>
        </row>
        <row r="31">
          <cell r="AO31">
            <v>22</v>
          </cell>
          <cell r="AP31">
            <v>25</v>
          </cell>
          <cell r="AQ31">
            <v>47</v>
          </cell>
        </row>
        <row r="32">
          <cell r="AO32">
            <v>23</v>
          </cell>
          <cell r="AP32">
            <v>26</v>
          </cell>
          <cell r="AQ32">
            <v>49</v>
          </cell>
        </row>
        <row r="33">
          <cell r="AO33">
            <v>24</v>
          </cell>
          <cell r="AP33">
            <v>19</v>
          </cell>
          <cell r="AQ33">
            <v>43</v>
          </cell>
        </row>
        <row r="34">
          <cell r="AO34">
            <v>17</v>
          </cell>
          <cell r="AP34">
            <v>29</v>
          </cell>
          <cell r="AQ34">
            <v>46</v>
          </cell>
        </row>
        <row r="35">
          <cell r="AO35">
            <v>19</v>
          </cell>
          <cell r="AP35">
            <v>21</v>
          </cell>
          <cell r="AQ35">
            <v>40</v>
          </cell>
        </row>
        <row r="36">
          <cell r="AO36">
            <v>19</v>
          </cell>
          <cell r="AP36">
            <v>14</v>
          </cell>
          <cell r="AQ36">
            <v>33</v>
          </cell>
        </row>
        <row r="37">
          <cell r="AO37">
            <v>16</v>
          </cell>
          <cell r="AP37">
            <v>17</v>
          </cell>
          <cell r="AQ37">
            <v>33</v>
          </cell>
        </row>
        <row r="38">
          <cell r="AO38">
            <v>11</v>
          </cell>
          <cell r="AP38">
            <v>14</v>
          </cell>
          <cell r="AQ38">
            <v>25</v>
          </cell>
        </row>
        <row r="39">
          <cell r="AO39">
            <v>15</v>
          </cell>
          <cell r="AP39">
            <v>13</v>
          </cell>
          <cell r="AQ39">
            <v>28</v>
          </cell>
        </row>
        <row r="40">
          <cell r="AO40">
            <v>25</v>
          </cell>
          <cell r="AP40">
            <v>21</v>
          </cell>
          <cell r="AQ40">
            <v>46</v>
          </cell>
        </row>
        <row r="41">
          <cell r="AO41">
            <v>18</v>
          </cell>
          <cell r="AP41">
            <v>19</v>
          </cell>
          <cell r="AQ41">
            <v>37</v>
          </cell>
        </row>
        <row r="42">
          <cell r="AO42">
            <v>15</v>
          </cell>
          <cell r="AP42">
            <v>19</v>
          </cell>
          <cell r="AQ42">
            <v>34</v>
          </cell>
        </row>
        <row r="43">
          <cell r="AO43">
            <v>18</v>
          </cell>
          <cell r="AP43">
            <v>14</v>
          </cell>
          <cell r="AQ43">
            <v>32</v>
          </cell>
        </row>
        <row r="44">
          <cell r="AO44">
            <v>23</v>
          </cell>
          <cell r="AP44">
            <v>24</v>
          </cell>
          <cell r="AQ44">
            <v>47</v>
          </cell>
        </row>
        <row r="45">
          <cell r="AO45">
            <v>13</v>
          </cell>
          <cell r="AP45">
            <v>22</v>
          </cell>
          <cell r="AQ45">
            <v>35</v>
          </cell>
        </row>
        <row r="46">
          <cell r="AO46">
            <v>14</v>
          </cell>
          <cell r="AP46">
            <v>20</v>
          </cell>
          <cell r="AQ46">
            <v>34</v>
          </cell>
        </row>
        <row r="47">
          <cell r="AO47">
            <v>16</v>
          </cell>
          <cell r="AP47">
            <v>10</v>
          </cell>
          <cell r="AQ47">
            <v>26</v>
          </cell>
        </row>
        <row r="48">
          <cell r="AO48">
            <v>12</v>
          </cell>
          <cell r="AP48">
            <v>17</v>
          </cell>
          <cell r="AQ48">
            <v>29</v>
          </cell>
        </row>
        <row r="49">
          <cell r="AO49">
            <v>13</v>
          </cell>
          <cell r="AP49">
            <v>10</v>
          </cell>
          <cell r="AQ49">
            <v>23</v>
          </cell>
        </row>
        <row r="50">
          <cell r="AO50">
            <v>11</v>
          </cell>
          <cell r="AP50">
            <v>17</v>
          </cell>
          <cell r="AQ50">
            <v>28</v>
          </cell>
        </row>
        <row r="51">
          <cell r="AO51">
            <v>21</v>
          </cell>
          <cell r="AP51">
            <v>15</v>
          </cell>
          <cell r="AQ51">
            <v>36</v>
          </cell>
        </row>
        <row r="52">
          <cell r="AO52">
            <v>15</v>
          </cell>
          <cell r="AP52">
            <v>15</v>
          </cell>
          <cell r="AQ52">
            <v>30</v>
          </cell>
        </row>
        <row r="53">
          <cell r="AO53">
            <v>17</v>
          </cell>
          <cell r="AP53">
            <v>12</v>
          </cell>
          <cell r="AQ53">
            <v>29</v>
          </cell>
        </row>
        <row r="54">
          <cell r="AO54">
            <v>13</v>
          </cell>
          <cell r="AP54">
            <v>21</v>
          </cell>
          <cell r="AQ54">
            <v>34</v>
          </cell>
        </row>
        <row r="55">
          <cell r="AO55">
            <v>13</v>
          </cell>
          <cell r="AP55">
            <v>19</v>
          </cell>
          <cell r="AQ55">
            <v>32</v>
          </cell>
        </row>
        <row r="56">
          <cell r="AO56">
            <v>17</v>
          </cell>
          <cell r="AP56">
            <v>7</v>
          </cell>
          <cell r="AQ56">
            <v>24</v>
          </cell>
        </row>
        <row r="57">
          <cell r="AO57">
            <v>11</v>
          </cell>
          <cell r="AP57">
            <v>7</v>
          </cell>
          <cell r="AQ57">
            <v>18</v>
          </cell>
        </row>
        <row r="58">
          <cell r="AO58">
            <v>7</v>
          </cell>
          <cell r="AP58">
            <v>11</v>
          </cell>
          <cell r="AQ58">
            <v>18</v>
          </cell>
        </row>
        <row r="59">
          <cell r="AO59">
            <v>9</v>
          </cell>
          <cell r="AP59">
            <v>14</v>
          </cell>
          <cell r="AQ59">
            <v>23</v>
          </cell>
        </row>
        <row r="60">
          <cell r="AO60">
            <v>7</v>
          </cell>
          <cell r="AP60">
            <v>14</v>
          </cell>
          <cell r="AQ60">
            <v>21</v>
          </cell>
        </row>
        <row r="61">
          <cell r="AO61">
            <v>18</v>
          </cell>
          <cell r="AP61">
            <v>15</v>
          </cell>
          <cell r="AQ61">
            <v>33</v>
          </cell>
        </row>
        <row r="62">
          <cell r="AO62">
            <v>10</v>
          </cell>
          <cell r="AP62">
            <v>7</v>
          </cell>
          <cell r="AQ62">
            <v>17</v>
          </cell>
        </row>
        <row r="63">
          <cell r="AO63">
            <v>5</v>
          </cell>
          <cell r="AP63">
            <v>11</v>
          </cell>
          <cell r="AQ63">
            <v>16</v>
          </cell>
        </row>
        <row r="64">
          <cell r="AO64">
            <v>7</v>
          </cell>
          <cell r="AP64">
            <v>7</v>
          </cell>
          <cell r="AQ64">
            <v>14</v>
          </cell>
        </row>
        <row r="65">
          <cell r="AO65">
            <v>11</v>
          </cell>
          <cell r="AP65">
            <v>7</v>
          </cell>
          <cell r="AQ65">
            <v>18</v>
          </cell>
        </row>
        <row r="66">
          <cell r="AO66">
            <v>8</v>
          </cell>
          <cell r="AP66">
            <v>7</v>
          </cell>
          <cell r="AQ66">
            <v>15</v>
          </cell>
        </row>
        <row r="67">
          <cell r="AO67">
            <v>8</v>
          </cell>
          <cell r="AP67">
            <v>11</v>
          </cell>
          <cell r="AQ67">
            <v>19</v>
          </cell>
        </row>
        <row r="68">
          <cell r="AO68">
            <v>3</v>
          </cell>
          <cell r="AP68">
            <v>8</v>
          </cell>
          <cell r="AQ68">
            <v>11</v>
          </cell>
        </row>
        <row r="69">
          <cell r="AO69">
            <v>10</v>
          </cell>
          <cell r="AP69">
            <v>9</v>
          </cell>
          <cell r="AQ69">
            <v>19</v>
          </cell>
        </row>
        <row r="70">
          <cell r="AO70">
            <v>4</v>
          </cell>
          <cell r="AP70">
            <v>10</v>
          </cell>
          <cell r="AQ70">
            <v>14</v>
          </cell>
        </row>
        <row r="71">
          <cell r="AO71">
            <v>8</v>
          </cell>
          <cell r="AP71">
            <v>9</v>
          </cell>
          <cell r="AQ71">
            <v>17</v>
          </cell>
        </row>
        <row r="72">
          <cell r="AO72">
            <v>2</v>
          </cell>
          <cell r="AP72">
            <v>12</v>
          </cell>
          <cell r="AQ72">
            <v>14</v>
          </cell>
        </row>
        <row r="73">
          <cell r="AO73">
            <v>7</v>
          </cell>
          <cell r="AP73">
            <v>13</v>
          </cell>
          <cell r="AQ73">
            <v>20</v>
          </cell>
        </row>
        <row r="74">
          <cell r="AO74">
            <v>4</v>
          </cell>
          <cell r="AP74">
            <v>7</v>
          </cell>
          <cell r="AQ74">
            <v>11</v>
          </cell>
        </row>
        <row r="75">
          <cell r="AO75">
            <v>2</v>
          </cell>
          <cell r="AP75">
            <v>3</v>
          </cell>
          <cell r="AQ75">
            <v>5</v>
          </cell>
        </row>
        <row r="76">
          <cell r="AO76">
            <v>5</v>
          </cell>
          <cell r="AP76">
            <v>5</v>
          </cell>
          <cell r="AQ76">
            <v>10</v>
          </cell>
        </row>
        <row r="77">
          <cell r="AO77">
            <v>9</v>
          </cell>
          <cell r="AP77">
            <v>9</v>
          </cell>
          <cell r="AQ77">
            <v>18</v>
          </cell>
        </row>
        <row r="78">
          <cell r="AO78">
            <v>4</v>
          </cell>
          <cell r="AP78">
            <v>2</v>
          </cell>
          <cell r="AQ78">
            <v>6</v>
          </cell>
        </row>
        <row r="79">
          <cell r="AO79">
            <v>1</v>
          </cell>
          <cell r="AP79">
            <v>6</v>
          </cell>
          <cell r="AQ79">
            <v>7</v>
          </cell>
        </row>
        <row r="80">
          <cell r="AO80">
            <v>3</v>
          </cell>
          <cell r="AP80">
            <v>5</v>
          </cell>
          <cell r="AQ80">
            <v>8</v>
          </cell>
        </row>
        <row r="81">
          <cell r="AO81">
            <v>4</v>
          </cell>
          <cell r="AP81">
            <v>6</v>
          </cell>
          <cell r="AQ81">
            <v>10</v>
          </cell>
        </row>
        <row r="82">
          <cell r="AO82">
            <v>2</v>
          </cell>
          <cell r="AP82">
            <v>7</v>
          </cell>
          <cell r="AQ82">
            <v>9</v>
          </cell>
        </row>
        <row r="83">
          <cell r="AO83">
            <v>16</v>
          </cell>
          <cell r="AP83">
            <v>34</v>
          </cell>
          <cell r="AQ83">
            <v>50</v>
          </cell>
        </row>
        <row r="84">
          <cell r="AO84">
            <v>1435</v>
          </cell>
          <cell r="AP84">
            <v>1470</v>
          </cell>
          <cell r="AQ84">
            <v>2905</v>
          </cell>
        </row>
      </sheetData>
      <sheetData sheetId="6" refreshError="1">
        <row r="2">
          <cell r="AO2">
            <v>49</v>
          </cell>
          <cell r="AP2">
            <v>31</v>
          </cell>
          <cell r="AQ2">
            <v>80</v>
          </cell>
          <cell r="AT2">
            <v>145</v>
          </cell>
          <cell r="AU2">
            <v>130</v>
          </cell>
          <cell r="AV2">
            <v>275</v>
          </cell>
        </row>
        <row r="3">
          <cell r="AO3">
            <v>20</v>
          </cell>
          <cell r="AP3">
            <v>32</v>
          </cell>
          <cell r="AQ3">
            <v>52</v>
          </cell>
          <cell r="AT3">
            <v>153</v>
          </cell>
          <cell r="AU3">
            <v>131</v>
          </cell>
          <cell r="AV3">
            <v>284</v>
          </cell>
        </row>
        <row r="4">
          <cell r="AO4">
            <v>18</v>
          </cell>
          <cell r="AP4">
            <v>26</v>
          </cell>
          <cell r="AQ4">
            <v>44</v>
          </cell>
          <cell r="AT4">
            <v>217</v>
          </cell>
          <cell r="AU4">
            <v>186</v>
          </cell>
          <cell r="AV4">
            <v>403</v>
          </cell>
        </row>
        <row r="5">
          <cell r="AO5">
            <v>29</v>
          </cell>
          <cell r="AP5">
            <v>18</v>
          </cell>
          <cell r="AQ5">
            <v>47</v>
          </cell>
          <cell r="AT5">
            <v>220</v>
          </cell>
          <cell r="AU5">
            <v>173</v>
          </cell>
          <cell r="AV5">
            <v>393</v>
          </cell>
        </row>
        <row r="6">
          <cell r="AO6">
            <v>29</v>
          </cell>
          <cell r="AP6">
            <v>23</v>
          </cell>
          <cell r="AQ6">
            <v>52</v>
          </cell>
          <cell r="AT6">
            <v>188</v>
          </cell>
          <cell r="AU6">
            <v>181</v>
          </cell>
          <cell r="AV6">
            <v>369</v>
          </cell>
        </row>
        <row r="7">
          <cell r="AO7">
            <v>22</v>
          </cell>
          <cell r="AP7">
            <v>28</v>
          </cell>
          <cell r="AQ7">
            <v>50</v>
          </cell>
          <cell r="AT7">
            <v>162</v>
          </cell>
          <cell r="AU7">
            <v>185</v>
          </cell>
          <cell r="AV7">
            <v>347</v>
          </cell>
        </row>
        <row r="8">
          <cell r="AO8">
            <v>33</v>
          </cell>
          <cell r="AP8">
            <v>28</v>
          </cell>
          <cell r="AQ8">
            <v>61</v>
          </cell>
          <cell r="AT8">
            <v>145</v>
          </cell>
          <cell r="AU8">
            <v>142</v>
          </cell>
          <cell r="AV8">
            <v>287</v>
          </cell>
        </row>
        <row r="9">
          <cell r="AO9">
            <v>33</v>
          </cell>
          <cell r="AP9">
            <v>19</v>
          </cell>
          <cell r="AQ9">
            <v>52</v>
          </cell>
          <cell r="AT9">
            <v>111</v>
          </cell>
          <cell r="AU9">
            <v>105</v>
          </cell>
          <cell r="AV9">
            <v>216</v>
          </cell>
        </row>
        <row r="10">
          <cell r="AO10">
            <v>30</v>
          </cell>
          <cell r="AP10">
            <v>25</v>
          </cell>
          <cell r="AQ10">
            <v>55</v>
          </cell>
          <cell r="AT10">
            <v>118</v>
          </cell>
          <cell r="AU10">
            <v>99</v>
          </cell>
          <cell r="AV10">
            <v>217</v>
          </cell>
        </row>
        <row r="11">
          <cell r="AO11">
            <v>35</v>
          </cell>
          <cell r="AP11">
            <v>31</v>
          </cell>
          <cell r="AQ11">
            <v>66</v>
          </cell>
          <cell r="AT11">
            <v>117</v>
          </cell>
          <cell r="AU11">
            <v>117</v>
          </cell>
          <cell r="AV11">
            <v>234</v>
          </cell>
        </row>
        <row r="12">
          <cell r="AO12">
            <v>38</v>
          </cell>
          <cell r="AP12">
            <v>35</v>
          </cell>
          <cell r="AQ12">
            <v>73</v>
          </cell>
          <cell r="AT12">
            <v>90</v>
          </cell>
          <cell r="AU12">
            <v>101</v>
          </cell>
          <cell r="AV12">
            <v>191</v>
          </cell>
        </row>
        <row r="13">
          <cell r="AO13">
            <v>38</v>
          </cell>
          <cell r="AP13">
            <v>37</v>
          </cell>
          <cell r="AQ13">
            <v>75</v>
          </cell>
          <cell r="AT13">
            <v>67</v>
          </cell>
          <cell r="AU13">
            <v>65</v>
          </cell>
          <cell r="AV13">
            <v>132</v>
          </cell>
        </row>
        <row r="14">
          <cell r="AO14">
            <v>45</v>
          </cell>
          <cell r="AP14">
            <v>49</v>
          </cell>
          <cell r="AQ14">
            <v>94</v>
          </cell>
          <cell r="AT14">
            <v>44</v>
          </cell>
          <cell r="AU14">
            <v>45</v>
          </cell>
          <cell r="AV14">
            <v>89</v>
          </cell>
        </row>
        <row r="15">
          <cell r="AO15">
            <v>38</v>
          </cell>
          <cell r="AP15">
            <v>30</v>
          </cell>
          <cell r="AQ15">
            <v>68</v>
          </cell>
          <cell r="AT15">
            <v>34</v>
          </cell>
          <cell r="AU15">
            <v>48</v>
          </cell>
          <cell r="AV15">
            <v>82</v>
          </cell>
        </row>
        <row r="16">
          <cell r="AO16">
            <v>58</v>
          </cell>
          <cell r="AP16">
            <v>35</v>
          </cell>
          <cell r="AQ16">
            <v>93</v>
          </cell>
          <cell r="AT16">
            <v>22</v>
          </cell>
          <cell r="AU16">
            <v>32</v>
          </cell>
          <cell r="AV16">
            <v>54</v>
          </cell>
        </row>
        <row r="17">
          <cell r="AO17">
            <v>50</v>
          </cell>
          <cell r="AP17">
            <v>36</v>
          </cell>
          <cell r="AQ17">
            <v>86</v>
          </cell>
          <cell r="AT17">
            <v>27</v>
          </cell>
          <cell r="AU17">
            <v>37</v>
          </cell>
          <cell r="AV17">
            <v>64</v>
          </cell>
        </row>
        <row r="18">
          <cell r="AO18">
            <v>53</v>
          </cell>
          <cell r="AP18">
            <v>34</v>
          </cell>
          <cell r="AQ18">
            <v>87</v>
          </cell>
          <cell r="AT18">
            <v>33</v>
          </cell>
          <cell r="AU18">
            <v>55</v>
          </cell>
          <cell r="AV18">
            <v>88</v>
          </cell>
        </row>
        <row r="19">
          <cell r="AO19">
            <v>44</v>
          </cell>
          <cell r="AP19">
            <v>34</v>
          </cell>
          <cell r="AQ19">
            <v>78</v>
          </cell>
          <cell r="AT19">
            <v>1893</v>
          </cell>
          <cell r="AU19">
            <v>1832</v>
          </cell>
          <cell r="AV19">
            <v>3725</v>
          </cell>
        </row>
        <row r="20">
          <cell r="AO20">
            <v>37</v>
          </cell>
          <cell r="AP20">
            <v>36</v>
          </cell>
          <cell r="AQ20">
            <v>73</v>
          </cell>
        </row>
        <row r="21">
          <cell r="AO21">
            <v>36</v>
          </cell>
          <cell r="AP21">
            <v>33</v>
          </cell>
          <cell r="AQ21">
            <v>69</v>
          </cell>
        </row>
        <row r="22">
          <cell r="AO22">
            <v>46</v>
          </cell>
          <cell r="AP22">
            <v>36</v>
          </cell>
          <cell r="AQ22">
            <v>82</v>
          </cell>
        </row>
        <row r="23">
          <cell r="AO23">
            <v>40</v>
          </cell>
          <cell r="AP23">
            <v>39</v>
          </cell>
          <cell r="AQ23">
            <v>79</v>
          </cell>
        </row>
        <row r="24">
          <cell r="AO24">
            <v>37</v>
          </cell>
          <cell r="AP24">
            <v>36</v>
          </cell>
          <cell r="AQ24">
            <v>73</v>
          </cell>
        </row>
        <row r="25">
          <cell r="AO25">
            <v>32</v>
          </cell>
          <cell r="AP25">
            <v>42</v>
          </cell>
          <cell r="AQ25">
            <v>74</v>
          </cell>
        </row>
        <row r="26">
          <cell r="AO26">
            <v>33</v>
          </cell>
          <cell r="AP26">
            <v>28</v>
          </cell>
          <cell r="AQ26">
            <v>61</v>
          </cell>
        </row>
        <row r="27">
          <cell r="AO27">
            <v>39</v>
          </cell>
          <cell r="AP27">
            <v>37</v>
          </cell>
          <cell r="AQ27">
            <v>76</v>
          </cell>
        </row>
        <row r="28">
          <cell r="AO28">
            <v>31</v>
          </cell>
          <cell r="AP28">
            <v>40</v>
          </cell>
          <cell r="AQ28">
            <v>71</v>
          </cell>
        </row>
        <row r="29">
          <cell r="AO29">
            <v>38</v>
          </cell>
          <cell r="AP29">
            <v>41</v>
          </cell>
          <cell r="AQ29">
            <v>79</v>
          </cell>
        </row>
        <row r="30">
          <cell r="AO30">
            <v>28</v>
          </cell>
          <cell r="AP30">
            <v>36</v>
          </cell>
          <cell r="AQ30">
            <v>64</v>
          </cell>
        </row>
        <row r="31">
          <cell r="AO31">
            <v>26</v>
          </cell>
          <cell r="AP31">
            <v>31</v>
          </cell>
          <cell r="AQ31">
            <v>57</v>
          </cell>
        </row>
        <row r="32">
          <cell r="AO32">
            <v>36</v>
          </cell>
          <cell r="AP32">
            <v>33</v>
          </cell>
          <cell r="AQ32">
            <v>69</v>
          </cell>
        </row>
        <row r="33">
          <cell r="AO33">
            <v>29</v>
          </cell>
          <cell r="AP33">
            <v>29</v>
          </cell>
          <cell r="AQ33">
            <v>58</v>
          </cell>
        </row>
        <row r="34">
          <cell r="AO34">
            <v>24</v>
          </cell>
          <cell r="AP34">
            <v>14</v>
          </cell>
          <cell r="AQ34">
            <v>38</v>
          </cell>
        </row>
        <row r="35">
          <cell r="AO35">
            <v>25</v>
          </cell>
          <cell r="AP35">
            <v>36</v>
          </cell>
          <cell r="AQ35">
            <v>61</v>
          </cell>
        </row>
        <row r="36">
          <cell r="AO36">
            <v>31</v>
          </cell>
          <cell r="AP36">
            <v>30</v>
          </cell>
          <cell r="AQ36">
            <v>61</v>
          </cell>
        </row>
        <row r="37">
          <cell r="AO37">
            <v>18</v>
          </cell>
          <cell r="AP37">
            <v>13</v>
          </cell>
          <cell r="AQ37">
            <v>31</v>
          </cell>
        </row>
        <row r="38">
          <cell r="AO38">
            <v>21</v>
          </cell>
          <cell r="AP38">
            <v>26</v>
          </cell>
          <cell r="AQ38">
            <v>47</v>
          </cell>
        </row>
        <row r="39">
          <cell r="AO39">
            <v>27</v>
          </cell>
          <cell r="AP39">
            <v>26</v>
          </cell>
          <cell r="AQ39">
            <v>53</v>
          </cell>
        </row>
        <row r="40">
          <cell r="AO40">
            <v>21</v>
          </cell>
          <cell r="AP40">
            <v>21</v>
          </cell>
          <cell r="AQ40">
            <v>42</v>
          </cell>
        </row>
        <row r="41">
          <cell r="AO41">
            <v>24</v>
          </cell>
          <cell r="AP41">
            <v>19</v>
          </cell>
          <cell r="AQ41">
            <v>43</v>
          </cell>
        </row>
        <row r="42">
          <cell r="AO42">
            <v>35</v>
          </cell>
          <cell r="AP42">
            <v>21</v>
          </cell>
          <cell r="AQ42">
            <v>56</v>
          </cell>
        </row>
        <row r="43">
          <cell r="AO43">
            <v>19</v>
          </cell>
          <cell r="AP43">
            <v>20</v>
          </cell>
          <cell r="AQ43">
            <v>39</v>
          </cell>
        </row>
        <row r="44">
          <cell r="AO44">
            <v>16</v>
          </cell>
          <cell r="AP44">
            <v>18</v>
          </cell>
          <cell r="AQ44">
            <v>34</v>
          </cell>
        </row>
        <row r="45">
          <cell r="AO45">
            <v>26</v>
          </cell>
          <cell r="AP45">
            <v>15</v>
          </cell>
          <cell r="AQ45">
            <v>41</v>
          </cell>
        </row>
        <row r="46">
          <cell r="AO46">
            <v>22</v>
          </cell>
          <cell r="AP46">
            <v>25</v>
          </cell>
          <cell r="AQ46">
            <v>47</v>
          </cell>
        </row>
        <row r="47">
          <cell r="AO47">
            <v>24</v>
          </cell>
          <cell r="AP47">
            <v>25</v>
          </cell>
          <cell r="AQ47">
            <v>49</v>
          </cell>
        </row>
        <row r="48">
          <cell r="AO48">
            <v>24</v>
          </cell>
          <cell r="AP48">
            <v>24</v>
          </cell>
          <cell r="AQ48">
            <v>48</v>
          </cell>
        </row>
        <row r="49">
          <cell r="AO49">
            <v>33</v>
          </cell>
          <cell r="AP49">
            <v>21</v>
          </cell>
          <cell r="AQ49">
            <v>54</v>
          </cell>
        </row>
        <row r="50">
          <cell r="AO50">
            <v>14</v>
          </cell>
          <cell r="AP50">
            <v>26</v>
          </cell>
          <cell r="AQ50">
            <v>40</v>
          </cell>
        </row>
        <row r="51">
          <cell r="AO51">
            <v>22</v>
          </cell>
          <cell r="AP51">
            <v>21</v>
          </cell>
          <cell r="AQ51">
            <v>43</v>
          </cell>
        </row>
        <row r="52">
          <cell r="AO52">
            <v>24</v>
          </cell>
          <cell r="AP52">
            <v>22</v>
          </cell>
          <cell r="AQ52">
            <v>46</v>
          </cell>
        </row>
        <row r="53">
          <cell r="AO53">
            <v>13</v>
          </cell>
          <cell r="AP53">
            <v>14</v>
          </cell>
          <cell r="AQ53">
            <v>27</v>
          </cell>
        </row>
        <row r="54">
          <cell r="AO54">
            <v>24</v>
          </cell>
          <cell r="AP54">
            <v>25</v>
          </cell>
          <cell r="AQ54">
            <v>49</v>
          </cell>
        </row>
        <row r="55">
          <cell r="AO55">
            <v>12</v>
          </cell>
          <cell r="AP55">
            <v>17</v>
          </cell>
          <cell r="AQ55">
            <v>29</v>
          </cell>
        </row>
        <row r="56">
          <cell r="AO56">
            <v>17</v>
          </cell>
          <cell r="AP56">
            <v>23</v>
          </cell>
          <cell r="AQ56">
            <v>40</v>
          </cell>
        </row>
        <row r="57">
          <cell r="AO57">
            <v>15</v>
          </cell>
          <cell r="AP57">
            <v>11</v>
          </cell>
          <cell r="AQ57">
            <v>26</v>
          </cell>
        </row>
        <row r="58">
          <cell r="AO58">
            <v>7</v>
          </cell>
          <cell r="AP58">
            <v>18</v>
          </cell>
          <cell r="AQ58">
            <v>25</v>
          </cell>
        </row>
        <row r="59">
          <cell r="AO59">
            <v>12</v>
          </cell>
          <cell r="AP59">
            <v>8</v>
          </cell>
          <cell r="AQ59">
            <v>20</v>
          </cell>
        </row>
        <row r="60">
          <cell r="AO60">
            <v>9</v>
          </cell>
          <cell r="AP60">
            <v>11</v>
          </cell>
          <cell r="AQ60">
            <v>20</v>
          </cell>
        </row>
        <row r="61">
          <cell r="AO61">
            <v>24</v>
          </cell>
          <cell r="AP61">
            <v>17</v>
          </cell>
          <cell r="AQ61">
            <v>41</v>
          </cell>
        </row>
        <row r="62">
          <cell r="AO62">
            <v>13</v>
          </cell>
          <cell r="AP62">
            <v>11</v>
          </cell>
          <cell r="AQ62">
            <v>24</v>
          </cell>
        </row>
        <row r="63">
          <cell r="AO63">
            <v>5</v>
          </cell>
          <cell r="AP63">
            <v>7</v>
          </cell>
          <cell r="AQ63">
            <v>12</v>
          </cell>
        </row>
        <row r="64">
          <cell r="AO64">
            <v>6</v>
          </cell>
          <cell r="AP64">
            <v>6</v>
          </cell>
          <cell r="AQ64">
            <v>12</v>
          </cell>
        </row>
        <row r="65">
          <cell r="AO65">
            <v>11</v>
          </cell>
          <cell r="AP65">
            <v>9</v>
          </cell>
          <cell r="AQ65">
            <v>20</v>
          </cell>
        </row>
        <row r="66">
          <cell r="AO66">
            <v>9</v>
          </cell>
          <cell r="AP66">
            <v>12</v>
          </cell>
          <cell r="AQ66">
            <v>21</v>
          </cell>
        </row>
        <row r="67">
          <cell r="AO67">
            <v>9</v>
          </cell>
          <cell r="AP67">
            <v>19</v>
          </cell>
          <cell r="AQ67">
            <v>28</v>
          </cell>
        </row>
        <row r="68">
          <cell r="AO68">
            <v>5</v>
          </cell>
          <cell r="AP68">
            <v>5</v>
          </cell>
          <cell r="AQ68">
            <v>10</v>
          </cell>
        </row>
        <row r="69">
          <cell r="AO69">
            <v>9</v>
          </cell>
          <cell r="AP69">
            <v>13</v>
          </cell>
          <cell r="AQ69">
            <v>22</v>
          </cell>
        </row>
        <row r="70">
          <cell r="AO70">
            <v>4</v>
          </cell>
          <cell r="AP70">
            <v>7</v>
          </cell>
          <cell r="AQ70">
            <v>11</v>
          </cell>
        </row>
        <row r="71">
          <cell r="AO71">
            <v>7</v>
          </cell>
          <cell r="AP71">
            <v>4</v>
          </cell>
          <cell r="AQ71">
            <v>11</v>
          </cell>
        </row>
        <row r="72">
          <cell r="AO72">
            <v>3</v>
          </cell>
          <cell r="AP72">
            <v>9</v>
          </cell>
          <cell r="AQ72">
            <v>12</v>
          </cell>
        </row>
        <row r="73">
          <cell r="AO73">
            <v>6</v>
          </cell>
          <cell r="AP73">
            <v>5</v>
          </cell>
          <cell r="AQ73">
            <v>11</v>
          </cell>
        </row>
        <row r="74">
          <cell r="AO74">
            <v>4</v>
          </cell>
          <cell r="AP74">
            <v>6</v>
          </cell>
          <cell r="AQ74">
            <v>10</v>
          </cell>
        </row>
        <row r="75">
          <cell r="AO75">
            <v>2</v>
          </cell>
          <cell r="AP75">
            <v>5</v>
          </cell>
          <cell r="AQ75">
            <v>7</v>
          </cell>
        </row>
        <row r="76">
          <cell r="AO76">
            <v>7</v>
          </cell>
          <cell r="AP76">
            <v>7</v>
          </cell>
          <cell r="AQ76">
            <v>14</v>
          </cell>
        </row>
        <row r="77">
          <cell r="AO77">
            <v>4</v>
          </cell>
          <cell r="AP77">
            <v>8</v>
          </cell>
          <cell r="AQ77">
            <v>12</v>
          </cell>
        </row>
        <row r="78">
          <cell r="AO78">
            <v>5</v>
          </cell>
          <cell r="AP78">
            <v>7</v>
          </cell>
          <cell r="AQ78">
            <v>12</v>
          </cell>
        </row>
        <row r="79">
          <cell r="AO79">
            <v>1</v>
          </cell>
          <cell r="AP79">
            <v>8</v>
          </cell>
          <cell r="AQ79">
            <v>9</v>
          </cell>
        </row>
        <row r="80">
          <cell r="AO80">
            <v>11</v>
          </cell>
          <cell r="AP80">
            <v>2</v>
          </cell>
          <cell r="AQ80">
            <v>13</v>
          </cell>
        </row>
        <row r="81">
          <cell r="AO81">
            <v>6</v>
          </cell>
          <cell r="AP81">
            <v>12</v>
          </cell>
          <cell r="AQ81">
            <v>18</v>
          </cell>
        </row>
        <row r="82">
          <cell r="AO82">
            <v>3</v>
          </cell>
          <cell r="AP82">
            <v>10</v>
          </cell>
          <cell r="AQ82">
            <v>13</v>
          </cell>
        </row>
        <row r="83">
          <cell r="AO83">
            <v>30</v>
          </cell>
          <cell r="AP83">
            <v>45</v>
          </cell>
          <cell r="AQ83">
            <v>75</v>
          </cell>
        </row>
        <row r="84">
          <cell r="AO84">
            <v>1893</v>
          </cell>
          <cell r="AP84">
            <v>1832</v>
          </cell>
          <cell r="AQ84">
            <v>3725</v>
          </cell>
        </row>
      </sheetData>
      <sheetData sheetId="7" refreshError="1">
        <row r="2">
          <cell r="AO2">
            <v>48</v>
          </cell>
          <cell r="AP2">
            <v>30</v>
          </cell>
          <cell r="AQ2">
            <v>78</v>
          </cell>
          <cell r="AT2">
            <v>192</v>
          </cell>
          <cell r="AU2">
            <v>141</v>
          </cell>
          <cell r="AV2">
            <v>333</v>
          </cell>
        </row>
        <row r="3">
          <cell r="AO3">
            <v>41</v>
          </cell>
          <cell r="AP3">
            <v>32</v>
          </cell>
          <cell r="AQ3">
            <v>73</v>
          </cell>
          <cell r="AT3">
            <v>159</v>
          </cell>
          <cell r="AU3">
            <v>155</v>
          </cell>
          <cell r="AV3">
            <v>314</v>
          </cell>
        </row>
        <row r="4">
          <cell r="AO4">
            <v>23</v>
          </cell>
          <cell r="AP4">
            <v>30</v>
          </cell>
          <cell r="AQ4">
            <v>53</v>
          </cell>
          <cell r="AT4">
            <v>180</v>
          </cell>
          <cell r="AU4">
            <v>172</v>
          </cell>
          <cell r="AV4">
            <v>352</v>
          </cell>
        </row>
        <row r="5">
          <cell r="AO5">
            <v>34</v>
          </cell>
          <cell r="AP5">
            <v>24</v>
          </cell>
          <cell r="AQ5">
            <v>58</v>
          </cell>
          <cell r="AT5">
            <v>171</v>
          </cell>
          <cell r="AU5">
            <v>172</v>
          </cell>
          <cell r="AV5">
            <v>343</v>
          </cell>
        </row>
        <row r="6">
          <cell r="AO6">
            <v>46</v>
          </cell>
          <cell r="AP6">
            <v>25</v>
          </cell>
          <cell r="AQ6">
            <v>71</v>
          </cell>
          <cell r="AT6">
            <v>162</v>
          </cell>
          <cell r="AU6">
            <v>156</v>
          </cell>
          <cell r="AV6">
            <v>318</v>
          </cell>
        </row>
        <row r="7">
          <cell r="AO7">
            <v>23</v>
          </cell>
          <cell r="AP7">
            <v>33</v>
          </cell>
          <cell r="AQ7">
            <v>56</v>
          </cell>
          <cell r="AT7">
            <v>130</v>
          </cell>
          <cell r="AU7">
            <v>136</v>
          </cell>
          <cell r="AV7">
            <v>266</v>
          </cell>
        </row>
        <row r="8">
          <cell r="AO8">
            <v>29</v>
          </cell>
          <cell r="AP8">
            <v>36</v>
          </cell>
          <cell r="AQ8">
            <v>65</v>
          </cell>
          <cell r="AT8">
            <v>106</v>
          </cell>
          <cell r="AU8">
            <v>115</v>
          </cell>
          <cell r="AV8">
            <v>221</v>
          </cell>
        </row>
        <row r="9">
          <cell r="AO9">
            <v>37</v>
          </cell>
          <cell r="AP9">
            <v>28</v>
          </cell>
          <cell r="AQ9">
            <v>65</v>
          </cell>
          <cell r="AT9">
            <v>109</v>
          </cell>
          <cell r="AU9">
            <v>112</v>
          </cell>
          <cell r="AV9">
            <v>221</v>
          </cell>
        </row>
        <row r="10">
          <cell r="AO10">
            <v>33</v>
          </cell>
          <cell r="AP10">
            <v>25</v>
          </cell>
          <cell r="AQ10">
            <v>58</v>
          </cell>
          <cell r="AT10">
            <v>76</v>
          </cell>
          <cell r="AU10">
            <v>77</v>
          </cell>
          <cell r="AV10">
            <v>153</v>
          </cell>
        </row>
        <row r="11">
          <cell r="AO11">
            <v>37</v>
          </cell>
          <cell r="AP11">
            <v>33</v>
          </cell>
          <cell r="AQ11">
            <v>70</v>
          </cell>
          <cell r="AT11">
            <v>73</v>
          </cell>
          <cell r="AU11">
            <v>88</v>
          </cell>
          <cell r="AV11">
            <v>161</v>
          </cell>
        </row>
        <row r="12">
          <cell r="AO12">
            <v>37</v>
          </cell>
          <cell r="AP12">
            <v>43</v>
          </cell>
          <cell r="AQ12">
            <v>80</v>
          </cell>
          <cell r="AT12">
            <v>62</v>
          </cell>
          <cell r="AU12">
            <v>95</v>
          </cell>
          <cell r="AV12">
            <v>157</v>
          </cell>
        </row>
        <row r="13">
          <cell r="AO13">
            <v>35</v>
          </cell>
          <cell r="AP13">
            <v>25</v>
          </cell>
          <cell r="AQ13">
            <v>60</v>
          </cell>
          <cell r="AT13">
            <v>60</v>
          </cell>
          <cell r="AU13">
            <v>76</v>
          </cell>
          <cell r="AV13">
            <v>136</v>
          </cell>
        </row>
        <row r="14">
          <cell r="AO14">
            <v>43</v>
          </cell>
          <cell r="AP14">
            <v>32</v>
          </cell>
          <cell r="AQ14">
            <v>75</v>
          </cell>
          <cell r="AT14">
            <v>34</v>
          </cell>
          <cell r="AU14">
            <v>49</v>
          </cell>
          <cell r="AV14">
            <v>83</v>
          </cell>
        </row>
        <row r="15">
          <cell r="AO15">
            <v>32</v>
          </cell>
          <cell r="AP15">
            <v>39</v>
          </cell>
          <cell r="AQ15">
            <v>71</v>
          </cell>
          <cell r="AT15">
            <v>37</v>
          </cell>
          <cell r="AU15">
            <v>60</v>
          </cell>
          <cell r="AV15">
            <v>97</v>
          </cell>
        </row>
        <row r="16">
          <cell r="AO16">
            <v>33</v>
          </cell>
          <cell r="AP16">
            <v>33</v>
          </cell>
          <cell r="AQ16">
            <v>66</v>
          </cell>
          <cell r="AT16">
            <v>26</v>
          </cell>
          <cell r="AU16">
            <v>49</v>
          </cell>
          <cell r="AV16">
            <v>75</v>
          </cell>
        </row>
        <row r="17">
          <cell r="AO17">
            <v>39</v>
          </cell>
          <cell r="AP17">
            <v>34</v>
          </cell>
          <cell r="AQ17">
            <v>73</v>
          </cell>
          <cell r="AT17">
            <v>30</v>
          </cell>
          <cell r="AU17">
            <v>41</v>
          </cell>
          <cell r="AV17">
            <v>71</v>
          </cell>
        </row>
        <row r="18">
          <cell r="AO18">
            <v>32</v>
          </cell>
          <cell r="AP18">
            <v>32</v>
          </cell>
          <cell r="AQ18">
            <v>64</v>
          </cell>
          <cell r="AT18">
            <v>23</v>
          </cell>
          <cell r="AU18">
            <v>67</v>
          </cell>
          <cell r="AV18">
            <v>90</v>
          </cell>
        </row>
        <row r="19">
          <cell r="AO19">
            <v>34</v>
          </cell>
          <cell r="AP19">
            <v>26</v>
          </cell>
          <cell r="AQ19">
            <v>60</v>
          </cell>
          <cell r="AT19">
            <v>1630</v>
          </cell>
          <cell r="AU19">
            <v>1761</v>
          </cell>
          <cell r="AV19">
            <v>3391</v>
          </cell>
        </row>
        <row r="20">
          <cell r="AO20">
            <v>29</v>
          </cell>
          <cell r="AP20">
            <v>36</v>
          </cell>
          <cell r="AQ20">
            <v>65</v>
          </cell>
        </row>
        <row r="21">
          <cell r="AO21">
            <v>37</v>
          </cell>
          <cell r="AP21">
            <v>44</v>
          </cell>
          <cell r="AQ21">
            <v>81</v>
          </cell>
        </row>
        <row r="22">
          <cell r="AO22">
            <v>34</v>
          </cell>
          <cell r="AP22">
            <v>28</v>
          </cell>
          <cell r="AQ22">
            <v>62</v>
          </cell>
        </row>
        <row r="23">
          <cell r="AO23">
            <v>38</v>
          </cell>
          <cell r="AP23">
            <v>37</v>
          </cell>
          <cell r="AQ23">
            <v>75</v>
          </cell>
        </row>
        <row r="24">
          <cell r="AO24">
            <v>35</v>
          </cell>
          <cell r="AP24">
            <v>24</v>
          </cell>
          <cell r="AQ24">
            <v>59</v>
          </cell>
        </row>
        <row r="25">
          <cell r="AO25">
            <v>34</v>
          </cell>
          <cell r="AP25">
            <v>43</v>
          </cell>
          <cell r="AQ25">
            <v>77</v>
          </cell>
        </row>
        <row r="26">
          <cell r="AO26">
            <v>21</v>
          </cell>
          <cell r="AP26">
            <v>24</v>
          </cell>
          <cell r="AQ26">
            <v>45</v>
          </cell>
        </row>
        <row r="27">
          <cell r="AO27">
            <v>25</v>
          </cell>
          <cell r="AP27">
            <v>30</v>
          </cell>
          <cell r="AQ27">
            <v>55</v>
          </cell>
        </row>
        <row r="28">
          <cell r="AO28">
            <v>17</v>
          </cell>
          <cell r="AP28">
            <v>34</v>
          </cell>
          <cell r="AQ28">
            <v>51</v>
          </cell>
        </row>
        <row r="29">
          <cell r="AO29">
            <v>23</v>
          </cell>
          <cell r="AP29">
            <v>32</v>
          </cell>
          <cell r="AQ29">
            <v>55</v>
          </cell>
        </row>
        <row r="30">
          <cell r="AO30">
            <v>29</v>
          </cell>
          <cell r="AP30">
            <v>22</v>
          </cell>
          <cell r="AQ30">
            <v>51</v>
          </cell>
        </row>
        <row r="31">
          <cell r="AO31">
            <v>36</v>
          </cell>
          <cell r="AP31">
            <v>18</v>
          </cell>
          <cell r="AQ31">
            <v>54</v>
          </cell>
        </row>
        <row r="32">
          <cell r="AO32">
            <v>27</v>
          </cell>
          <cell r="AP32">
            <v>24</v>
          </cell>
          <cell r="AQ32">
            <v>51</v>
          </cell>
        </row>
        <row r="33">
          <cell r="AO33">
            <v>18</v>
          </cell>
          <cell r="AP33">
            <v>23</v>
          </cell>
          <cell r="AQ33">
            <v>41</v>
          </cell>
        </row>
        <row r="34">
          <cell r="AO34">
            <v>24</v>
          </cell>
          <cell r="AP34">
            <v>20</v>
          </cell>
          <cell r="AQ34">
            <v>44</v>
          </cell>
        </row>
        <row r="35">
          <cell r="AO35">
            <v>12</v>
          </cell>
          <cell r="AP35">
            <v>21</v>
          </cell>
          <cell r="AQ35">
            <v>33</v>
          </cell>
        </row>
        <row r="36">
          <cell r="AO36">
            <v>25</v>
          </cell>
          <cell r="AP36">
            <v>27</v>
          </cell>
          <cell r="AQ36">
            <v>52</v>
          </cell>
        </row>
        <row r="37">
          <cell r="AO37">
            <v>29</v>
          </cell>
          <cell r="AP37">
            <v>27</v>
          </cell>
          <cell r="AQ37">
            <v>56</v>
          </cell>
        </row>
        <row r="38">
          <cell r="AO38">
            <v>14</v>
          </cell>
          <cell r="AP38">
            <v>25</v>
          </cell>
          <cell r="AQ38">
            <v>39</v>
          </cell>
        </row>
        <row r="39">
          <cell r="AO39">
            <v>21</v>
          </cell>
          <cell r="AP39">
            <v>18</v>
          </cell>
          <cell r="AQ39">
            <v>39</v>
          </cell>
        </row>
        <row r="40">
          <cell r="AO40">
            <v>25</v>
          </cell>
          <cell r="AP40">
            <v>23</v>
          </cell>
          <cell r="AQ40">
            <v>48</v>
          </cell>
        </row>
        <row r="41">
          <cell r="AO41">
            <v>20</v>
          </cell>
          <cell r="AP41">
            <v>19</v>
          </cell>
          <cell r="AQ41">
            <v>39</v>
          </cell>
        </row>
        <row r="42">
          <cell r="AO42">
            <v>20</v>
          </cell>
          <cell r="AP42">
            <v>19</v>
          </cell>
          <cell r="AQ42">
            <v>39</v>
          </cell>
        </row>
        <row r="43">
          <cell r="AO43">
            <v>16</v>
          </cell>
          <cell r="AP43">
            <v>16</v>
          </cell>
          <cell r="AQ43">
            <v>32</v>
          </cell>
        </row>
        <row r="44">
          <cell r="AO44">
            <v>14</v>
          </cell>
          <cell r="AP44">
            <v>18</v>
          </cell>
          <cell r="AQ44">
            <v>32</v>
          </cell>
        </row>
        <row r="45">
          <cell r="AO45">
            <v>11</v>
          </cell>
          <cell r="AP45">
            <v>9</v>
          </cell>
          <cell r="AQ45">
            <v>20</v>
          </cell>
        </row>
        <row r="46">
          <cell r="AO46">
            <v>15</v>
          </cell>
          <cell r="AP46">
            <v>15</v>
          </cell>
          <cell r="AQ46">
            <v>30</v>
          </cell>
        </row>
        <row r="47">
          <cell r="AO47">
            <v>17</v>
          </cell>
          <cell r="AP47">
            <v>25</v>
          </cell>
          <cell r="AQ47">
            <v>42</v>
          </cell>
        </row>
        <row r="48">
          <cell r="AO48">
            <v>15</v>
          </cell>
          <cell r="AP48">
            <v>17</v>
          </cell>
          <cell r="AQ48">
            <v>32</v>
          </cell>
        </row>
        <row r="49">
          <cell r="AO49">
            <v>12</v>
          </cell>
          <cell r="AP49">
            <v>15</v>
          </cell>
          <cell r="AQ49">
            <v>27</v>
          </cell>
        </row>
        <row r="50">
          <cell r="AO50">
            <v>12</v>
          </cell>
          <cell r="AP50">
            <v>15</v>
          </cell>
          <cell r="AQ50">
            <v>27</v>
          </cell>
        </row>
        <row r="51">
          <cell r="AO51">
            <v>17</v>
          </cell>
          <cell r="AP51">
            <v>16</v>
          </cell>
          <cell r="AQ51">
            <v>33</v>
          </cell>
        </row>
        <row r="52">
          <cell r="AO52">
            <v>19</v>
          </cell>
          <cell r="AP52">
            <v>19</v>
          </cell>
          <cell r="AQ52">
            <v>38</v>
          </cell>
        </row>
        <row r="53">
          <cell r="AO53">
            <v>7</v>
          </cell>
          <cell r="AP53">
            <v>19</v>
          </cell>
          <cell r="AQ53">
            <v>26</v>
          </cell>
        </row>
        <row r="54">
          <cell r="AO54">
            <v>13</v>
          </cell>
          <cell r="AP54">
            <v>17</v>
          </cell>
          <cell r="AQ54">
            <v>30</v>
          </cell>
        </row>
        <row r="55">
          <cell r="AO55">
            <v>13</v>
          </cell>
          <cell r="AP55">
            <v>20</v>
          </cell>
          <cell r="AQ55">
            <v>33</v>
          </cell>
        </row>
        <row r="56">
          <cell r="AO56">
            <v>10</v>
          </cell>
          <cell r="AP56">
            <v>20</v>
          </cell>
          <cell r="AQ56">
            <v>30</v>
          </cell>
        </row>
        <row r="57">
          <cell r="AO57">
            <v>16</v>
          </cell>
          <cell r="AP57">
            <v>17</v>
          </cell>
          <cell r="AQ57">
            <v>33</v>
          </cell>
        </row>
        <row r="58">
          <cell r="AO58">
            <v>10</v>
          </cell>
          <cell r="AP58">
            <v>4</v>
          </cell>
          <cell r="AQ58">
            <v>14</v>
          </cell>
        </row>
        <row r="59">
          <cell r="AO59">
            <v>10</v>
          </cell>
          <cell r="AP59">
            <v>13</v>
          </cell>
          <cell r="AQ59">
            <v>23</v>
          </cell>
        </row>
        <row r="60">
          <cell r="AO60">
            <v>11</v>
          </cell>
          <cell r="AP60">
            <v>25</v>
          </cell>
          <cell r="AQ60">
            <v>36</v>
          </cell>
        </row>
        <row r="61">
          <cell r="AO61">
            <v>13</v>
          </cell>
          <cell r="AP61">
            <v>17</v>
          </cell>
          <cell r="AQ61">
            <v>30</v>
          </cell>
        </row>
        <row r="62">
          <cell r="AO62">
            <v>7</v>
          </cell>
          <cell r="AP62">
            <v>10</v>
          </cell>
          <cell r="AQ62">
            <v>17</v>
          </cell>
        </row>
        <row r="63">
          <cell r="AO63">
            <v>6</v>
          </cell>
          <cell r="AP63">
            <v>10</v>
          </cell>
          <cell r="AQ63">
            <v>16</v>
          </cell>
        </row>
        <row r="64">
          <cell r="AO64">
            <v>5</v>
          </cell>
          <cell r="AP64">
            <v>4</v>
          </cell>
          <cell r="AQ64">
            <v>9</v>
          </cell>
        </row>
        <row r="65">
          <cell r="AO65">
            <v>11</v>
          </cell>
          <cell r="AP65">
            <v>10</v>
          </cell>
          <cell r="AQ65">
            <v>21</v>
          </cell>
        </row>
        <row r="66">
          <cell r="AO66">
            <v>5</v>
          </cell>
          <cell r="AP66">
            <v>15</v>
          </cell>
          <cell r="AQ66">
            <v>20</v>
          </cell>
        </row>
        <row r="67">
          <cell r="AO67">
            <v>10</v>
          </cell>
          <cell r="AP67">
            <v>19</v>
          </cell>
          <cell r="AQ67">
            <v>29</v>
          </cell>
        </row>
        <row r="68">
          <cell r="AO68">
            <v>6</v>
          </cell>
          <cell r="AP68">
            <v>15</v>
          </cell>
          <cell r="AQ68">
            <v>21</v>
          </cell>
        </row>
        <row r="69">
          <cell r="AO69">
            <v>6</v>
          </cell>
          <cell r="AP69">
            <v>12</v>
          </cell>
          <cell r="AQ69">
            <v>18</v>
          </cell>
        </row>
        <row r="70">
          <cell r="AO70">
            <v>9</v>
          </cell>
          <cell r="AP70">
            <v>3</v>
          </cell>
          <cell r="AQ70">
            <v>12</v>
          </cell>
        </row>
        <row r="71">
          <cell r="AO71">
            <v>6</v>
          </cell>
          <cell r="AP71">
            <v>11</v>
          </cell>
          <cell r="AQ71">
            <v>17</v>
          </cell>
        </row>
        <row r="72">
          <cell r="AO72">
            <v>3</v>
          </cell>
          <cell r="AP72">
            <v>11</v>
          </cell>
          <cell r="AQ72">
            <v>14</v>
          </cell>
        </row>
        <row r="73">
          <cell r="AO73">
            <v>6</v>
          </cell>
          <cell r="AP73">
            <v>10</v>
          </cell>
          <cell r="AQ73">
            <v>16</v>
          </cell>
        </row>
        <row r="74">
          <cell r="AO74">
            <v>6</v>
          </cell>
          <cell r="AP74">
            <v>11</v>
          </cell>
          <cell r="AQ74">
            <v>17</v>
          </cell>
        </row>
        <row r="75">
          <cell r="AO75">
            <v>5</v>
          </cell>
          <cell r="AP75">
            <v>8</v>
          </cell>
          <cell r="AQ75">
            <v>13</v>
          </cell>
        </row>
        <row r="76">
          <cell r="AO76">
            <v>6</v>
          </cell>
          <cell r="AP76">
            <v>9</v>
          </cell>
          <cell r="AQ76">
            <v>15</v>
          </cell>
        </row>
        <row r="77">
          <cell r="AO77">
            <v>9</v>
          </cell>
          <cell r="AP77">
            <v>14</v>
          </cell>
          <cell r="AQ77">
            <v>23</v>
          </cell>
        </row>
        <row r="78">
          <cell r="AO78">
            <v>5</v>
          </cell>
          <cell r="AP78">
            <v>10</v>
          </cell>
          <cell r="AQ78">
            <v>15</v>
          </cell>
        </row>
        <row r="79">
          <cell r="AO79">
            <v>4</v>
          </cell>
          <cell r="AP79">
            <v>5</v>
          </cell>
          <cell r="AQ79">
            <v>9</v>
          </cell>
        </row>
        <row r="80">
          <cell r="AO80">
            <v>3</v>
          </cell>
          <cell r="AP80">
            <v>7</v>
          </cell>
          <cell r="AQ80">
            <v>10</v>
          </cell>
        </row>
        <row r="81">
          <cell r="AO81">
            <v>9</v>
          </cell>
          <cell r="AP81">
            <v>5</v>
          </cell>
          <cell r="AQ81">
            <v>14</v>
          </cell>
        </row>
        <row r="82">
          <cell r="AO82">
            <v>3</v>
          </cell>
          <cell r="AP82">
            <v>12</v>
          </cell>
          <cell r="AQ82">
            <v>15</v>
          </cell>
        </row>
        <row r="83">
          <cell r="AO83">
            <v>20</v>
          </cell>
          <cell r="AP83">
            <v>55</v>
          </cell>
          <cell r="AQ83">
            <v>75</v>
          </cell>
        </row>
        <row r="84">
          <cell r="AO84">
            <v>1630</v>
          </cell>
          <cell r="AP84">
            <v>1761</v>
          </cell>
          <cell r="AQ84">
            <v>3391</v>
          </cell>
        </row>
      </sheetData>
      <sheetData sheetId="8" refreshError="1">
        <row r="2">
          <cell r="AO2">
            <v>99</v>
          </cell>
          <cell r="AP2">
            <v>79</v>
          </cell>
          <cell r="AQ2">
            <v>178</v>
          </cell>
          <cell r="AT2">
            <v>421</v>
          </cell>
          <cell r="AU2">
            <v>383</v>
          </cell>
          <cell r="AV2">
            <v>804</v>
          </cell>
        </row>
        <row r="3">
          <cell r="AO3">
            <v>64</v>
          </cell>
          <cell r="AP3">
            <v>73</v>
          </cell>
          <cell r="AQ3">
            <v>137</v>
          </cell>
          <cell r="AT3">
            <v>470</v>
          </cell>
          <cell r="AU3">
            <v>439</v>
          </cell>
          <cell r="AV3">
            <v>909</v>
          </cell>
        </row>
        <row r="4">
          <cell r="AO4">
            <v>86</v>
          </cell>
          <cell r="AP4">
            <v>79</v>
          </cell>
          <cell r="AQ4">
            <v>165</v>
          </cell>
          <cell r="AT4">
            <v>458</v>
          </cell>
          <cell r="AU4">
            <v>449</v>
          </cell>
          <cell r="AV4">
            <v>907</v>
          </cell>
        </row>
        <row r="5">
          <cell r="AO5">
            <v>71</v>
          </cell>
          <cell r="AP5">
            <v>65</v>
          </cell>
          <cell r="AQ5">
            <v>136</v>
          </cell>
          <cell r="AT5">
            <v>488</v>
          </cell>
          <cell r="AU5">
            <v>434</v>
          </cell>
          <cell r="AV5">
            <v>922</v>
          </cell>
        </row>
        <row r="6">
          <cell r="AO6">
            <v>101</v>
          </cell>
          <cell r="AP6">
            <v>87</v>
          </cell>
          <cell r="AQ6">
            <v>188</v>
          </cell>
          <cell r="AT6">
            <v>481</v>
          </cell>
          <cell r="AU6">
            <v>475</v>
          </cell>
          <cell r="AV6">
            <v>956</v>
          </cell>
        </row>
        <row r="7">
          <cell r="AO7">
            <v>98</v>
          </cell>
          <cell r="AP7">
            <v>107</v>
          </cell>
          <cell r="AQ7">
            <v>205</v>
          </cell>
          <cell r="AT7">
            <v>443</v>
          </cell>
          <cell r="AU7">
            <v>430</v>
          </cell>
          <cell r="AV7">
            <v>873</v>
          </cell>
        </row>
        <row r="8">
          <cell r="AO8">
            <v>77</v>
          </cell>
          <cell r="AP8">
            <v>82</v>
          </cell>
          <cell r="AQ8">
            <v>159</v>
          </cell>
          <cell r="AT8">
            <v>428</v>
          </cell>
          <cell r="AU8">
            <v>400</v>
          </cell>
          <cell r="AV8">
            <v>828</v>
          </cell>
        </row>
        <row r="9">
          <cell r="AO9">
            <v>94</v>
          </cell>
          <cell r="AP9">
            <v>83</v>
          </cell>
          <cell r="AQ9">
            <v>177</v>
          </cell>
          <cell r="AT9">
            <v>433</v>
          </cell>
          <cell r="AU9">
            <v>496</v>
          </cell>
          <cell r="AV9">
            <v>929</v>
          </cell>
        </row>
        <row r="10">
          <cell r="AO10">
            <v>98</v>
          </cell>
          <cell r="AP10">
            <v>84</v>
          </cell>
          <cell r="AQ10">
            <v>182</v>
          </cell>
          <cell r="AT10">
            <v>312</v>
          </cell>
          <cell r="AU10">
            <v>401</v>
          </cell>
          <cell r="AV10">
            <v>713</v>
          </cell>
        </row>
        <row r="11">
          <cell r="AO11">
            <v>103</v>
          </cell>
          <cell r="AP11">
            <v>83</v>
          </cell>
          <cell r="AQ11">
            <v>186</v>
          </cell>
          <cell r="AT11">
            <v>338</v>
          </cell>
          <cell r="AU11">
            <v>372</v>
          </cell>
          <cell r="AV11">
            <v>710</v>
          </cell>
        </row>
        <row r="12">
          <cell r="AO12">
            <v>84</v>
          </cell>
          <cell r="AP12">
            <v>94</v>
          </cell>
          <cell r="AQ12">
            <v>178</v>
          </cell>
          <cell r="AT12">
            <v>272</v>
          </cell>
          <cell r="AU12">
            <v>335</v>
          </cell>
          <cell r="AV12">
            <v>607</v>
          </cell>
        </row>
        <row r="13">
          <cell r="AO13">
            <v>91</v>
          </cell>
          <cell r="AP13">
            <v>94</v>
          </cell>
          <cell r="AQ13">
            <v>185</v>
          </cell>
          <cell r="AT13">
            <v>203</v>
          </cell>
          <cell r="AU13">
            <v>241</v>
          </cell>
          <cell r="AV13">
            <v>444</v>
          </cell>
        </row>
        <row r="14">
          <cell r="AO14">
            <v>94</v>
          </cell>
          <cell r="AP14">
            <v>99</v>
          </cell>
          <cell r="AQ14">
            <v>193</v>
          </cell>
          <cell r="AT14">
            <v>164</v>
          </cell>
          <cell r="AU14">
            <v>190</v>
          </cell>
          <cell r="AV14">
            <v>354</v>
          </cell>
        </row>
        <row r="15">
          <cell r="AO15">
            <v>95</v>
          </cell>
          <cell r="AP15">
            <v>79</v>
          </cell>
          <cell r="AQ15">
            <v>174</v>
          </cell>
          <cell r="AT15">
            <v>140</v>
          </cell>
          <cell r="AU15">
            <v>153</v>
          </cell>
          <cell r="AV15">
            <v>293</v>
          </cell>
        </row>
        <row r="16">
          <cell r="AO16">
            <v>94</v>
          </cell>
          <cell r="AP16">
            <v>83</v>
          </cell>
          <cell r="AQ16">
            <v>177</v>
          </cell>
          <cell r="AT16">
            <v>79</v>
          </cell>
          <cell r="AU16">
            <v>74</v>
          </cell>
          <cell r="AV16">
            <v>153</v>
          </cell>
        </row>
        <row r="17">
          <cell r="AO17">
            <v>99</v>
          </cell>
          <cell r="AP17">
            <v>94</v>
          </cell>
          <cell r="AQ17">
            <v>193</v>
          </cell>
          <cell r="AT17">
            <v>57</v>
          </cell>
          <cell r="AU17">
            <v>59</v>
          </cell>
          <cell r="AV17">
            <v>116</v>
          </cell>
        </row>
        <row r="18">
          <cell r="AO18">
            <v>95</v>
          </cell>
          <cell r="AP18">
            <v>76</v>
          </cell>
          <cell r="AQ18">
            <v>171</v>
          </cell>
          <cell r="AT18">
            <v>53</v>
          </cell>
          <cell r="AU18">
            <v>98</v>
          </cell>
          <cell r="AV18">
            <v>151</v>
          </cell>
        </row>
        <row r="19">
          <cell r="AO19">
            <v>99</v>
          </cell>
          <cell r="AP19">
            <v>89</v>
          </cell>
          <cell r="AQ19">
            <v>188</v>
          </cell>
          <cell r="AT19">
            <v>5240</v>
          </cell>
          <cell r="AU19">
            <v>5429</v>
          </cell>
          <cell r="AV19">
            <v>10669</v>
          </cell>
        </row>
        <row r="20">
          <cell r="AO20">
            <v>94</v>
          </cell>
          <cell r="AP20">
            <v>83</v>
          </cell>
          <cell r="AQ20">
            <v>177</v>
          </cell>
        </row>
        <row r="21">
          <cell r="AO21">
            <v>101</v>
          </cell>
          <cell r="AP21">
            <v>92</v>
          </cell>
          <cell r="AQ21">
            <v>193</v>
          </cell>
        </row>
        <row r="22">
          <cell r="AO22">
            <v>85</v>
          </cell>
          <cell r="AP22">
            <v>94</v>
          </cell>
          <cell r="AQ22">
            <v>179</v>
          </cell>
        </row>
        <row r="23">
          <cell r="AO23">
            <v>105</v>
          </cell>
          <cell r="AP23">
            <v>99</v>
          </cell>
          <cell r="AQ23">
            <v>204</v>
          </cell>
        </row>
        <row r="24">
          <cell r="AO24">
            <v>99</v>
          </cell>
          <cell r="AP24">
            <v>103</v>
          </cell>
          <cell r="AQ24">
            <v>202</v>
          </cell>
        </row>
        <row r="25">
          <cell r="AO25">
            <v>92</v>
          </cell>
          <cell r="AP25">
            <v>81</v>
          </cell>
          <cell r="AQ25">
            <v>173</v>
          </cell>
        </row>
        <row r="26">
          <cell r="AO26">
            <v>100</v>
          </cell>
          <cell r="AP26">
            <v>98</v>
          </cell>
          <cell r="AQ26">
            <v>198</v>
          </cell>
        </row>
        <row r="27">
          <cell r="AO27">
            <v>112</v>
          </cell>
          <cell r="AP27">
            <v>70</v>
          </cell>
          <cell r="AQ27">
            <v>182</v>
          </cell>
        </row>
        <row r="28">
          <cell r="AO28">
            <v>79</v>
          </cell>
          <cell r="AP28">
            <v>91</v>
          </cell>
          <cell r="AQ28">
            <v>170</v>
          </cell>
        </row>
        <row r="29">
          <cell r="AO29">
            <v>81</v>
          </cell>
          <cell r="AP29">
            <v>89</v>
          </cell>
          <cell r="AQ29">
            <v>170</v>
          </cell>
        </row>
        <row r="30">
          <cell r="AO30">
            <v>93</v>
          </cell>
          <cell r="AP30">
            <v>84</v>
          </cell>
          <cell r="AQ30">
            <v>177</v>
          </cell>
        </row>
        <row r="31">
          <cell r="AO31">
            <v>78</v>
          </cell>
          <cell r="AP31">
            <v>96</v>
          </cell>
          <cell r="AQ31">
            <v>174</v>
          </cell>
        </row>
        <row r="32">
          <cell r="AO32">
            <v>81</v>
          </cell>
          <cell r="AP32">
            <v>82</v>
          </cell>
          <cell r="AQ32">
            <v>163</v>
          </cell>
        </row>
        <row r="33">
          <cell r="AO33">
            <v>93</v>
          </cell>
          <cell r="AP33">
            <v>81</v>
          </cell>
          <cell r="AQ33">
            <v>174</v>
          </cell>
        </row>
        <row r="34">
          <cell r="AO34">
            <v>84</v>
          </cell>
          <cell r="AP34">
            <v>84</v>
          </cell>
          <cell r="AQ34">
            <v>168</v>
          </cell>
        </row>
        <row r="35">
          <cell r="AO35">
            <v>101</v>
          </cell>
          <cell r="AP35">
            <v>94</v>
          </cell>
          <cell r="AQ35">
            <v>195</v>
          </cell>
        </row>
        <row r="36">
          <cell r="AO36">
            <v>69</v>
          </cell>
          <cell r="AP36">
            <v>59</v>
          </cell>
          <cell r="AQ36">
            <v>128</v>
          </cell>
        </row>
        <row r="37">
          <cell r="AO37">
            <v>78</v>
          </cell>
          <cell r="AP37">
            <v>86</v>
          </cell>
          <cell r="AQ37">
            <v>164</v>
          </cell>
        </row>
        <row r="38">
          <cell r="AO38">
            <v>68</v>
          </cell>
          <cell r="AP38">
            <v>80</v>
          </cell>
          <cell r="AQ38">
            <v>148</v>
          </cell>
        </row>
        <row r="39">
          <cell r="AO39">
            <v>148</v>
          </cell>
          <cell r="AP39">
            <v>179</v>
          </cell>
          <cell r="AQ39">
            <v>327</v>
          </cell>
        </row>
        <row r="40">
          <cell r="AO40">
            <v>76</v>
          </cell>
          <cell r="AP40">
            <v>86</v>
          </cell>
          <cell r="AQ40">
            <v>162</v>
          </cell>
        </row>
        <row r="41">
          <cell r="AO41">
            <v>63</v>
          </cell>
          <cell r="AP41">
            <v>65</v>
          </cell>
          <cell r="AQ41">
            <v>128</v>
          </cell>
        </row>
        <row r="42">
          <cell r="AO42">
            <v>52</v>
          </cell>
          <cell r="AP42">
            <v>82</v>
          </cell>
          <cell r="AQ42">
            <v>134</v>
          </cell>
        </row>
        <row r="43">
          <cell r="AO43">
            <v>67</v>
          </cell>
          <cell r="AP43">
            <v>91</v>
          </cell>
          <cell r="AQ43">
            <v>158</v>
          </cell>
        </row>
        <row r="44">
          <cell r="AO44">
            <v>55</v>
          </cell>
          <cell r="AP44">
            <v>69</v>
          </cell>
          <cell r="AQ44">
            <v>124</v>
          </cell>
        </row>
        <row r="45">
          <cell r="AO45">
            <v>65</v>
          </cell>
          <cell r="AP45">
            <v>77</v>
          </cell>
          <cell r="AQ45">
            <v>142</v>
          </cell>
        </row>
        <row r="46">
          <cell r="AO46">
            <v>73</v>
          </cell>
          <cell r="AP46">
            <v>82</v>
          </cell>
          <cell r="AQ46">
            <v>155</v>
          </cell>
        </row>
        <row r="47">
          <cell r="AO47">
            <v>70</v>
          </cell>
          <cell r="AP47">
            <v>98</v>
          </cell>
          <cell r="AQ47">
            <v>168</v>
          </cell>
        </row>
        <row r="48">
          <cell r="AO48">
            <v>72</v>
          </cell>
          <cell r="AP48">
            <v>75</v>
          </cell>
          <cell r="AQ48">
            <v>147</v>
          </cell>
        </row>
        <row r="49">
          <cell r="AO49">
            <v>59</v>
          </cell>
          <cell r="AP49">
            <v>61</v>
          </cell>
          <cell r="AQ49">
            <v>120</v>
          </cell>
        </row>
        <row r="50">
          <cell r="AO50">
            <v>70</v>
          </cell>
          <cell r="AP50">
            <v>67</v>
          </cell>
          <cell r="AQ50">
            <v>137</v>
          </cell>
        </row>
        <row r="51">
          <cell r="AO51">
            <v>67</v>
          </cell>
          <cell r="AP51">
            <v>71</v>
          </cell>
          <cell r="AQ51">
            <v>138</v>
          </cell>
        </row>
        <row r="52">
          <cell r="AO52">
            <v>53</v>
          </cell>
          <cell r="AP52">
            <v>58</v>
          </cell>
          <cell r="AQ52">
            <v>111</v>
          </cell>
        </row>
        <row r="53">
          <cell r="AO53">
            <v>49</v>
          </cell>
          <cell r="AP53">
            <v>74</v>
          </cell>
          <cell r="AQ53">
            <v>123</v>
          </cell>
        </row>
        <row r="54">
          <cell r="AO54">
            <v>56</v>
          </cell>
          <cell r="AP54">
            <v>55</v>
          </cell>
          <cell r="AQ54">
            <v>111</v>
          </cell>
        </row>
        <row r="55">
          <cell r="AO55">
            <v>54</v>
          </cell>
          <cell r="AP55">
            <v>71</v>
          </cell>
          <cell r="AQ55">
            <v>125</v>
          </cell>
        </row>
        <row r="56">
          <cell r="AO56">
            <v>60</v>
          </cell>
          <cell r="AP56">
            <v>77</v>
          </cell>
          <cell r="AQ56">
            <v>137</v>
          </cell>
        </row>
        <row r="57">
          <cell r="AO57">
            <v>49</v>
          </cell>
          <cell r="AP57">
            <v>49</v>
          </cell>
          <cell r="AQ57">
            <v>98</v>
          </cell>
        </row>
        <row r="58">
          <cell r="AO58">
            <v>40</v>
          </cell>
          <cell r="AP58">
            <v>56</v>
          </cell>
          <cell r="AQ58">
            <v>96</v>
          </cell>
        </row>
        <row r="59">
          <cell r="AO59">
            <v>39</v>
          </cell>
          <cell r="AP59">
            <v>38</v>
          </cell>
          <cell r="AQ59">
            <v>77</v>
          </cell>
        </row>
        <row r="60">
          <cell r="AO60">
            <v>38</v>
          </cell>
          <cell r="AP60">
            <v>46</v>
          </cell>
          <cell r="AQ60">
            <v>84</v>
          </cell>
        </row>
        <row r="61">
          <cell r="AO61">
            <v>37</v>
          </cell>
          <cell r="AP61">
            <v>52</v>
          </cell>
          <cell r="AQ61">
            <v>89</v>
          </cell>
        </row>
        <row r="62">
          <cell r="AO62">
            <v>33</v>
          </cell>
          <cell r="AP62">
            <v>42</v>
          </cell>
          <cell r="AQ62">
            <v>75</v>
          </cell>
        </row>
        <row r="63">
          <cell r="AO63">
            <v>32</v>
          </cell>
          <cell r="AP63">
            <v>43</v>
          </cell>
          <cell r="AQ63">
            <v>75</v>
          </cell>
        </row>
        <row r="64">
          <cell r="AO64">
            <v>32</v>
          </cell>
          <cell r="AP64">
            <v>32</v>
          </cell>
          <cell r="AQ64">
            <v>64</v>
          </cell>
        </row>
        <row r="65">
          <cell r="AO65">
            <v>31</v>
          </cell>
          <cell r="AP65">
            <v>41</v>
          </cell>
          <cell r="AQ65">
            <v>72</v>
          </cell>
        </row>
        <row r="66">
          <cell r="AO66">
            <v>36</v>
          </cell>
          <cell r="AP66">
            <v>32</v>
          </cell>
          <cell r="AQ66">
            <v>68</v>
          </cell>
        </row>
        <row r="67">
          <cell r="AO67">
            <v>34</v>
          </cell>
          <cell r="AP67">
            <v>39</v>
          </cell>
          <cell r="AQ67">
            <v>73</v>
          </cell>
        </row>
        <row r="68">
          <cell r="AO68">
            <v>25</v>
          </cell>
          <cell r="AP68">
            <v>33</v>
          </cell>
          <cell r="AQ68">
            <v>58</v>
          </cell>
        </row>
        <row r="69">
          <cell r="AO69">
            <v>24</v>
          </cell>
          <cell r="AP69">
            <v>32</v>
          </cell>
          <cell r="AQ69">
            <v>56</v>
          </cell>
        </row>
        <row r="70">
          <cell r="AO70">
            <v>20</v>
          </cell>
          <cell r="AP70">
            <v>27</v>
          </cell>
          <cell r="AQ70">
            <v>47</v>
          </cell>
        </row>
        <row r="71">
          <cell r="AO71">
            <v>37</v>
          </cell>
          <cell r="AP71">
            <v>22</v>
          </cell>
          <cell r="AQ71">
            <v>59</v>
          </cell>
        </row>
        <row r="72">
          <cell r="AO72">
            <v>19</v>
          </cell>
          <cell r="AP72">
            <v>23</v>
          </cell>
          <cell r="AQ72">
            <v>42</v>
          </cell>
        </row>
        <row r="73">
          <cell r="AO73">
            <v>18</v>
          </cell>
          <cell r="AP73">
            <v>19</v>
          </cell>
          <cell r="AQ73">
            <v>37</v>
          </cell>
        </row>
        <row r="74">
          <cell r="AO74">
            <v>20</v>
          </cell>
          <cell r="AP74">
            <v>10</v>
          </cell>
          <cell r="AQ74">
            <v>30</v>
          </cell>
        </row>
        <row r="75">
          <cell r="AO75">
            <v>13</v>
          </cell>
          <cell r="AP75">
            <v>9</v>
          </cell>
          <cell r="AQ75">
            <v>22</v>
          </cell>
        </row>
        <row r="76">
          <cell r="AO76">
            <v>9</v>
          </cell>
          <cell r="AP76">
            <v>13</v>
          </cell>
          <cell r="AQ76">
            <v>22</v>
          </cell>
        </row>
        <row r="77">
          <cell r="AO77">
            <v>15</v>
          </cell>
          <cell r="AP77">
            <v>12</v>
          </cell>
          <cell r="AQ77">
            <v>27</v>
          </cell>
        </row>
        <row r="78">
          <cell r="AO78">
            <v>11</v>
          </cell>
          <cell r="AP78">
            <v>10</v>
          </cell>
          <cell r="AQ78">
            <v>21</v>
          </cell>
        </row>
        <row r="79">
          <cell r="AO79">
            <v>17</v>
          </cell>
          <cell r="AP79">
            <v>17</v>
          </cell>
          <cell r="AQ79">
            <v>34</v>
          </cell>
        </row>
        <row r="80">
          <cell r="AO80">
            <v>8</v>
          </cell>
          <cell r="AP80">
            <v>9</v>
          </cell>
          <cell r="AQ80">
            <v>17</v>
          </cell>
        </row>
        <row r="81">
          <cell r="AO81">
            <v>6</v>
          </cell>
          <cell r="AP81">
            <v>11</v>
          </cell>
          <cell r="AQ81">
            <v>17</v>
          </cell>
        </row>
        <row r="82">
          <cell r="AO82">
            <v>11</v>
          </cell>
          <cell r="AP82">
            <v>15</v>
          </cell>
          <cell r="AQ82">
            <v>26</v>
          </cell>
        </row>
        <row r="83">
          <cell r="AO83">
            <v>42</v>
          </cell>
          <cell r="AP83">
            <v>83</v>
          </cell>
          <cell r="AQ83">
            <v>125</v>
          </cell>
        </row>
        <row r="84">
          <cell r="AO84">
            <v>5240</v>
          </cell>
          <cell r="AP84">
            <v>5429</v>
          </cell>
          <cell r="AQ84">
            <v>10669</v>
          </cell>
        </row>
      </sheetData>
      <sheetData sheetId="9" refreshError="1">
        <row r="2">
          <cell r="AO2">
            <v>45</v>
          </cell>
          <cell r="AP2">
            <v>30</v>
          </cell>
          <cell r="AQ2">
            <v>75</v>
          </cell>
          <cell r="AT2">
            <v>130</v>
          </cell>
          <cell r="AU2">
            <v>123</v>
          </cell>
          <cell r="AV2">
            <v>253</v>
          </cell>
        </row>
        <row r="3">
          <cell r="AO3">
            <v>21</v>
          </cell>
          <cell r="AP3">
            <v>20</v>
          </cell>
          <cell r="AQ3">
            <v>41</v>
          </cell>
          <cell r="AT3">
            <v>132</v>
          </cell>
          <cell r="AU3">
            <v>111</v>
          </cell>
          <cell r="AV3">
            <v>243</v>
          </cell>
        </row>
        <row r="4">
          <cell r="AO4">
            <v>24</v>
          </cell>
          <cell r="AP4">
            <v>18</v>
          </cell>
          <cell r="AQ4">
            <v>42</v>
          </cell>
          <cell r="AT4">
            <v>165</v>
          </cell>
          <cell r="AU4">
            <v>175</v>
          </cell>
          <cell r="AV4">
            <v>340</v>
          </cell>
        </row>
        <row r="5">
          <cell r="AO5">
            <v>23</v>
          </cell>
          <cell r="AP5">
            <v>29</v>
          </cell>
          <cell r="AQ5">
            <v>52</v>
          </cell>
          <cell r="AT5">
            <v>196</v>
          </cell>
          <cell r="AU5">
            <v>168</v>
          </cell>
          <cell r="AV5">
            <v>364</v>
          </cell>
        </row>
        <row r="6">
          <cell r="AO6">
            <v>17</v>
          </cell>
          <cell r="AP6">
            <v>26</v>
          </cell>
          <cell r="AQ6">
            <v>43</v>
          </cell>
          <cell r="AT6">
            <v>161</v>
          </cell>
          <cell r="AU6">
            <v>159</v>
          </cell>
          <cell r="AV6">
            <v>320</v>
          </cell>
        </row>
        <row r="7">
          <cell r="AO7">
            <v>29</v>
          </cell>
          <cell r="AP7">
            <v>28</v>
          </cell>
          <cell r="AQ7">
            <v>57</v>
          </cell>
          <cell r="AT7">
            <v>128</v>
          </cell>
          <cell r="AU7">
            <v>136</v>
          </cell>
          <cell r="AV7">
            <v>264</v>
          </cell>
        </row>
        <row r="8">
          <cell r="AO8">
            <v>27</v>
          </cell>
          <cell r="AP8">
            <v>17</v>
          </cell>
          <cell r="AQ8">
            <v>44</v>
          </cell>
          <cell r="AT8">
            <v>116</v>
          </cell>
          <cell r="AU8">
            <v>107</v>
          </cell>
          <cell r="AV8">
            <v>223</v>
          </cell>
        </row>
        <row r="9">
          <cell r="AO9">
            <v>23</v>
          </cell>
          <cell r="AP9">
            <v>22</v>
          </cell>
          <cell r="AQ9">
            <v>45</v>
          </cell>
          <cell r="AT9">
            <v>91</v>
          </cell>
          <cell r="AU9">
            <v>97</v>
          </cell>
          <cell r="AV9">
            <v>188</v>
          </cell>
        </row>
        <row r="10">
          <cell r="AO10">
            <v>25</v>
          </cell>
          <cell r="AP10">
            <v>23</v>
          </cell>
          <cell r="AQ10">
            <v>48</v>
          </cell>
          <cell r="AT10">
            <v>82</v>
          </cell>
          <cell r="AU10">
            <v>94</v>
          </cell>
          <cell r="AV10">
            <v>176</v>
          </cell>
        </row>
        <row r="11">
          <cell r="AO11">
            <v>28</v>
          </cell>
          <cell r="AP11">
            <v>21</v>
          </cell>
          <cell r="AQ11">
            <v>49</v>
          </cell>
          <cell r="AT11">
            <v>100</v>
          </cell>
          <cell r="AU11">
            <v>82</v>
          </cell>
          <cell r="AV11">
            <v>182</v>
          </cell>
        </row>
        <row r="12">
          <cell r="AO12">
            <v>30</v>
          </cell>
          <cell r="AP12">
            <v>31</v>
          </cell>
          <cell r="AQ12">
            <v>61</v>
          </cell>
          <cell r="AT12">
            <v>79</v>
          </cell>
          <cell r="AU12">
            <v>78</v>
          </cell>
          <cell r="AV12">
            <v>157</v>
          </cell>
        </row>
        <row r="13">
          <cell r="AO13">
            <v>33</v>
          </cell>
          <cell r="AP13">
            <v>35</v>
          </cell>
          <cell r="AQ13">
            <v>68</v>
          </cell>
          <cell r="AT13">
            <v>64</v>
          </cell>
          <cell r="AU13">
            <v>68</v>
          </cell>
          <cell r="AV13">
            <v>132</v>
          </cell>
        </row>
        <row r="14">
          <cell r="AO14">
            <v>31</v>
          </cell>
          <cell r="AP14">
            <v>43</v>
          </cell>
          <cell r="AQ14">
            <v>74</v>
          </cell>
          <cell r="AT14">
            <v>45</v>
          </cell>
          <cell r="AU14">
            <v>39</v>
          </cell>
          <cell r="AV14">
            <v>84</v>
          </cell>
        </row>
        <row r="15">
          <cell r="AO15">
            <v>38</v>
          </cell>
          <cell r="AP15">
            <v>30</v>
          </cell>
          <cell r="AQ15">
            <v>68</v>
          </cell>
          <cell r="AT15">
            <v>46</v>
          </cell>
          <cell r="AU15">
            <v>61</v>
          </cell>
          <cell r="AV15">
            <v>107</v>
          </cell>
        </row>
        <row r="16">
          <cell r="AO16">
            <v>33</v>
          </cell>
          <cell r="AP16">
            <v>36</v>
          </cell>
          <cell r="AQ16">
            <v>69</v>
          </cell>
          <cell r="AT16">
            <v>31</v>
          </cell>
          <cell r="AU16">
            <v>26</v>
          </cell>
          <cell r="AV16">
            <v>57</v>
          </cell>
        </row>
        <row r="17">
          <cell r="AO17">
            <v>31</v>
          </cell>
          <cell r="AP17">
            <v>46</v>
          </cell>
          <cell r="AQ17">
            <v>77</v>
          </cell>
          <cell r="AT17">
            <v>18</v>
          </cell>
          <cell r="AU17">
            <v>35</v>
          </cell>
          <cell r="AV17">
            <v>53</v>
          </cell>
        </row>
        <row r="18">
          <cell r="AO18">
            <v>48</v>
          </cell>
          <cell r="AP18">
            <v>28</v>
          </cell>
          <cell r="AQ18">
            <v>76</v>
          </cell>
          <cell r="AT18">
            <v>33</v>
          </cell>
          <cell r="AU18">
            <v>51</v>
          </cell>
          <cell r="AV18">
            <v>84</v>
          </cell>
        </row>
        <row r="19">
          <cell r="AO19">
            <v>33</v>
          </cell>
          <cell r="AP19">
            <v>25</v>
          </cell>
          <cell r="AQ19">
            <v>58</v>
          </cell>
          <cell r="AT19">
            <v>1617</v>
          </cell>
          <cell r="AU19">
            <v>1610</v>
          </cell>
          <cell r="AV19">
            <v>3227</v>
          </cell>
        </row>
        <row r="20">
          <cell r="AO20">
            <v>42</v>
          </cell>
          <cell r="AP20">
            <v>35</v>
          </cell>
          <cell r="AQ20">
            <v>77</v>
          </cell>
        </row>
        <row r="21">
          <cell r="AO21">
            <v>42</v>
          </cell>
          <cell r="AP21">
            <v>34</v>
          </cell>
          <cell r="AQ21">
            <v>76</v>
          </cell>
        </row>
        <row r="22">
          <cell r="AO22">
            <v>34</v>
          </cell>
          <cell r="AP22">
            <v>41</v>
          </cell>
          <cell r="AQ22">
            <v>75</v>
          </cell>
        </row>
        <row r="23">
          <cell r="AO23">
            <v>43</v>
          </cell>
          <cell r="AP23">
            <v>31</v>
          </cell>
          <cell r="AQ23">
            <v>74</v>
          </cell>
        </row>
        <row r="24">
          <cell r="AO24">
            <v>29</v>
          </cell>
          <cell r="AP24">
            <v>30</v>
          </cell>
          <cell r="AQ24">
            <v>59</v>
          </cell>
        </row>
        <row r="25">
          <cell r="AO25">
            <v>27</v>
          </cell>
          <cell r="AP25">
            <v>28</v>
          </cell>
          <cell r="AQ25">
            <v>55</v>
          </cell>
        </row>
        <row r="26">
          <cell r="AO26">
            <v>28</v>
          </cell>
          <cell r="AP26">
            <v>29</v>
          </cell>
          <cell r="AQ26">
            <v>57</v>
          </cell>
        </row>
        <row r="27">
          <cell r="AO27">
            <v>22</v>
          </cell>
          <cell r="AP27">
            <v>24</v>
          </cell>
          <cell r="AQ27">
            <v>46</v>
          </cell>
        </row>
        <row r="28">
          <cell r="AO28">
            <v>26</v>
          </cell>
          <cell r="AP28">
            <v>23</v>
          </cell>
          <cell r="AQ28">
            <v>49</v>
          </cell>
        </row>
        <row r="29">
          <cell r="AO29">
            <v>28</v>
          </cell>
          <cell r="AP29">
            <v>31</v>
          </cell>
          <cell r="AQ29">
            <v>59</v>
          </cell>
        </row>
        <row r="30">
          <cell r="AO30">
            <v>29</v>
          </cell>
          <cell r="AP30">
            <v>31</v>
          </cell>
          <cell r="AQ30">
            <v>60</v>
          </cell>
        </row>
        <row r="31">
          <cell r="AO31">
            <v>23</v>
          </cell>
          <cell r="AP31">
            <v>27</v>
          </cell>
          <cell r="AQ31">
            <v>50</v>
          </cell>
        </row>
        <row r="32">
          <cell r="AO32">
            <v>29</v>
          </cell>
          <cell r="AP32">
            <v>22</v>
          </cell>
          <cell r="AQ32">
            <v>51</v>
          </cell>
        </row>
        <row r="33">
          <cell r="AO33">
            <v>24</v>
          </cell>
          <cell r="AP33">
            <v>29</v>
          </cell>
          <cell r="AQ33">
            <v>53</v>
          </cell>
        </row>
        <row r="34">
          <cell r="AO34">
            <v>18</v>
          </cell>
          <cell r="AP34">
            <v>18</v>
          </cell>
          <cell r="AQ34">
            <v>36</v>
          </cell>
        </row>
        <row r="35">
          <cell r="AO35">
            <v>22</v>
          </cell>
          <cell r="AP35">
            <v>27</v>
          </cell>
          <cell r="AQ35">
            <v>49</v>
          </cell>
        </row>
        <row r="36">
          <cell r="AO36">
            <v>23</v>
          </cell>
          <cell r="AP36">
            <v>11</v>
          </cell>
          <cell r="AQ36">
            <v>34</v>
          </cell>
        </row>
        <row r="37">
          <cell r="AO37">
            <v>21</v>
          </cell>
          <cell r="AP37">
            <v>19</v>
          </cell>
          <cell r="AQ37">
            <v>40</v>
          </cell>
        </row>
        <row r="38">
          <cell r="AO38">
            <v>14</v>
          </cell>
          <cell r="AP38">
            <v>18</v>
          </cell>
          <cell r="AQ38">
            <v>32</v>
          </cell>
        </row>
        <row r="39">
          <cell r="AO39">
            <v>23</v>
          </cell>
          <cell r="AP39">
            <v>20</v>
          </cell>
          <cell r="AQ39">
            <v>43</v>
          </cell>
        </row>
        <row r="40">
          <cell r="AO40">
            <v>23</v>
          </cell>
          <cell r="AP40">
            <v>25</v>
          </cell>
          <cell r="AQ40">
            <v>48</v>
          </cell>
        </row>
        <row r="41">
          <cell r="AO41">
            <v>10</v>
          </cell>
          <cell r="AP41">
            <v>15</v>
          </cell>
          <cell r="AQ41">
            <v>25</v>
          </cell>
        </row>
        <row r="42">
          <cell r="AO42">
            <v>24</v>
          </cell>
          <cell r="AP42">
            <v>28</v>
          </cell>
          <cell r="AQ42">
            <v>52</v>
          </cell>
        </row>
        <row r="43">
          <cell r="AO43">
            <v>18</v>
          </cell>
          <cell r="AP43">
            <v>15</v>
          </cell>
          <cell r="AQ43">
            <v>33</v>
          </cell>
        </row>
        <row r="44">
          <cell r="AO44">
            <v>9</v>
          </cell>
          <cell r="AP44">
            <v>17</v>
          </cell>
          <cell r="AQ44">
            <v>26</v>
          </cell>
        </row>
        <row r="45">
          <cell r="AO45">
            <v>19</v>
          </cell>
          <cell r="AP45">
            <v>17</v>
          </cell>
          <cell r="AQ45">
            <v>36</v>
          </cell>
        </row>
        <row r="46">
          <cell r="AO46">
            <v>12</v>
          </cell>
          <cell r="AP46">
            <v>17</v>
          </cell>
          <cell r="AQ46">
            <v>29</v>
          </cell>
        </row>
        <row r="47">
          <cell r="AO47">
            <v>26</v>
          </cell>
          <cell r="AP47">
            <v>14</v>
          </cell>
          <cell r="AQ47">
            <v>40</v>
          </cell>
        </row>
        <row r="48">
          <cell r="AO48">
            <v>17</v>
          </cell>
          <cell r="AP48">
            <v>15</v>
          </cell>
          <cell r="AQ48">
            <v>32</v>
          </cell>
        </row>
        <row r="49">
          <cell r="AO49">
            <v>17</v>
          </cell>
          <cell r="AP49">
            <v>19</v>
          </cell>
          <cell r="AQ49">
            <v>36</v>
          </cell>
        </row>
        <row r="50">
          <cell r="AO50">
            <v>19</v>
          </cell>
          <cell r="AP50">
            <v>22</v>
          </cell>
          <cell r="AQ50">
            <v>41</v>
          </cell>
        </row>
        <row r="51">
          <cell r="AO51">
            <v>21</v>
          </cell>
          <cell r="AP51">
            <v>12</v>
          </cell>
          <cell r="AQ51">
            <v>33</v>
          </cell>
        </row>
        <row r="52">
          <cell r="AO52">
            <v>10</v>
          </cell>
          <cell r="AP52">
            <v>13</v>
          </cell>
          <cell r="AQ52">
            <v>23</v>
          </cell>
        </row>
        <row r="53">
          <cell r="AO53">
            <v>17</v>
          </cell>
          <cell r="AP53">
            <v>26</v>
          </cell>
          <cell r="AQ53">
            <v>43</v>
          </cell>
        </row>
        <row r="54">
          <cell r="AO54">
            <v>17</v>
          </cell>
          <cell r="AP54">
            <v>15</v>
          </cell>
          <cell r="AQ54">
            <v>32</v>
          </cell>
        </row>
        <row r="55">
          <cell r="AO55">
            <v>22</v>
          </cell>
          <cell r="AP55">
            <v>16</v>
          </cell>
          <cell r="AQ55">
            <v>38</v>
          </cell>
        </row>
        <row r="56">
          <cell r="AO56">
            <v>13</v>
          </cell>
          <cell r="AP56">
            <v>8</v>
          </cell>
          <cell r="AQ56">
            <v>21</v>
          </cell>
        </row>
        <row r="57">
          <cell r="AO57">
            <v>14</v>
          </cell>
          <cell r="AP57">
            <v>14</v>
          </cell>
          <cell r="AQ57">
            <v>28</v>
          </cell>
        </row>
        <row r="58">
          <cell r="AO58">
            <v>15</v>
          </cell>
          <cell r="AP58">
            <v>20</v>
          </cell>
          <cell r="AQ58">
            <v>35</v>
          </cell>
        </row>
        <row r="59">
          <cell r="AO59">
            <v>9</v>
          </cell>
          <cell r="AP59">
            <v>12</v>
          </cell>
          <cell r="AQ59">
            <v>21</v>
          </cell>
        </row>
        <row r="60">
          <cell r="AO60">
            <v>10</v>
          </cell>
          <cell r="AP60">
            <v>10</v>
          </cell>
          <cell r="AQ60">
            <v>20</v>
          </cell>
        </row>
        <row r="61">
          <cell r="AO61">
            <v>16</v>
          </cell>
          <cell r="AP61">
            <v>12</v>
          </cell>
          <cell r="AQ61">
            <v>28</v>
          </cell>
        </row>
        <row r="62">
          <cell r="AO62">
            <v>7</v>
          </cell>
          <cell r="AP62">
            <v>6</v>
          </cell>
          <cell r="AQ62">
            <v>13</v>
          </cell>
        </row>
        <row r="63">
          <cell r="AO63">
            <v>11</v>
          </cell>
          <cell r="AP63">
            <v>7</v>
          </cell>
          <cell r="AQ63">
            <v>18</v>
          </cell>
        </row>
        <row r="64">
          <cell r="AO64">
            <v>5</v>
          </cell>
          <cell r="AP64">
            <v>12</v>
          </cell>
          <cell r="AQ64">
            <v>17</v>
          </cell>
        </row>
        <row r="65">
          <cell r="AO65">
            <v>14</v>
          </cell>
          <cell r="AP65">
            <v>6</v>
          </cell>
          <cell r="AQ65">
            <v>20</v>
          </cell>
        </row>
        <row r="66">
          <cell r="AO66">
            <v>8</v>
          </cell>
          <cell r="AP66">
            <v>8</v>
          </cell>
          <cell r="AQ66">
            <v>16</v>
          </cell>
        </row>
        <row r="67">
          <cell r="AO67">
            <v>9</v>
          </cell>
          <cell r="AP67">
            <v>23</v>
          </cell>
          <cell r="AQ67">
            <v>32</v>
          </cell>
        </row>
        <row r="68">
          <cell r="AO68">
            <v>5</v>
          </cell>
          <cell r="AP68">
            <v>9</v>
          </cell>
          <cell r="AQ68">
            <v>14</v>
          </cell>
        </row>
        <row r="69">
          <cell r="AO69">
            <v>8</v>
          </cell>
          <cell r="AP69">
            <v>11</v>
          </cell>
          <cell r="AQ69">
            <v>19</v>
          </cell>
        </row>
        <row r="70">
          <cell r="AO70">
            <v>15</v>
          </cell>
          <cell r="AP70">
            <v>9</v>
          </cell>
          <cell r="AQ70">
            <v>24</v>
          </cell>
        </row>
        <row r="71">
          <cell r="AO71">
            <v>9</v>
          </cell>
          <cell r="AP71">
            <v>9</v>
          </cell>
          <cell r="AQ71">
            <v>18</v>
          </cell>
        </row>
        <row r="72">
          <cell r="AO72">
            <v>3</v>
          </cell>
          <cell r="AP72">
            <v>8</v>
          </cell>
          <cell r="AQ72">
            <v>11</v>
          </cell>
        </row>
        <row r="73">
          <cell r="AO73">
            <v>6</v>
          </cell>
          <cell r="AP73">
            <v>6</v>
          </cell>
          <cell r="AQ73">
            <v>12</v>
          </cell>
        </row>
        <row r="74">
          <cell r="AO74">
            <v>6</v>
          </cell>
          <cell r="AQ74">
            <v>6</v>
          </cell>
        </row>
        <row r="75">
          <cell r="AO75">
            <v>7</v>
          </cell>
          <cell r="AP75">
            <v>7</v>
          </cell>
          <cell r="AQ75">
            <v>14</v>
          </cell>
        </row>
        <row r="76">
          <cell r="AO76">
            <v>9</v>
          </cell>
          <cell r="AP76">
            <v>5</v>
          </cell>
          <cell r="AQ76">
            <v>14</v>
          </cell>
        </row>
        <row r="77">
          <cell r="AO77">
            <v>5</v>
          </cell>
          <cell r="AP77">
            <v>11</v>
          </cell>
          <cell r="AQ77">
            <v>16</v>
          </cell>
        </row>
        <row r="78">
          <cell r="AO78">
            <v>1</v>
          </cell>
          <cell r="AP78">
            <v>7</v>
          </cell>
          <cell r="AQ78">
            <v>8</v>
          </cell>
        </row>
        <row r="79">
          <cell r="AO79">
            <v>5</v>
          </cell>
          <cell r="AP79">
            <v>10</v>
          </cell>
          <cell r="AQ79">
            <v>15</v>
          </cell>
        </row>
        <row r="80">
          <cell r="AO80">
            <v>6</v>
          </cell>
          <cell r="AP80">
            <v>2</v>
          </cell>
          <cell r="AQ80">
            <v>8</v>
          </cell>
        </row>
        <row r="81">
          <cell r="AO81">
            <v>1</v>
          </cell>
          <cell r="AP81">
            <v>5</v>
          </cell>
          <cell r="AQ81">
            <v>6</v>
          </cell>
        </row>
        <row r="82">
          <cell r="AO82">
            <v>1</v>
          </cell>
          <cell r="AP82">
            <v>9</v>
          </cell>
          <cell r="AQ82">
            <v>10</v>
          </cell>
        </row>
        <row r="83">
          <cell r="AO83">
            <v>32</v>
          </cell>
          <cell r="AP83">
            <v>42</v>
          </cell>
          <cell r="AQ83">
            <v>74</v>
          </cell>
        </row>
        <row r="84">
          <cell r="AO84">
            <v>1617</v>
          </cell>
          <cell r="AP84">
            <v>1610</v>
          </cell>
          <cell r="AQ84">
            <v>3227</v>
          </cell>
        </row>
      </sheetData>
      <sheetData sheetId="10" refreshError="1">
        <row r="2">
          <cell r="AO2">
            <v>24</v>
          </cell>
          <cell r="AP2">
            <v>30</v>
          </cell>
          <cell r="AQ2">
            <v>54</v>
          </cell>
          <cell r="AT2">
            <v>117</v>
          </cell>
          <cell r="AU2">
            <v>103</v>
          </cell>
          <cell r="AV2">
            <v>220</v>
          </cell>
        </row>
        <row r="3">
          <cell r="AO3">
            <v>19</v>
          </cell>
          <cell r="AP3">
            <v>17</v>
          </cell>
          <cell r="AQ3">
            <v>36</v>
          </cell>
          <cell r="AT3">
            <v>131</v>
          </cell>
          <cell r="AU3">
            <v>136</v>
          </cell>
          <cell r="AV3">
            <v>267</v>
          </cell>
        </row>
        <row r="4">
          <cell r="AO4">
            <v>25</v>
          </cell>
          <cell r="AP4">
            <v>16</v>
          </cell>
          <cell r="AQ4">
            <v>41</v>
          </cell>
          <cell r="AT4">
            <v>158</v>
          </cell>
          <cell r="AU4">
            <v>129</v>
          </cell>
          <cell r="AV4">
            <v>287</v>
          </cell>
        </row>
        <row r="5">
          <cell r="AO5">
            <v>22</v>
          </cell>
          <cell r="AP5">
            <v>17</v>
          </cell>
          <cell r="AQ5">
            <v>39</v>
          </cell>
          <cell r="AT5">
            <v>134</v>
          </cell>
          <cell r="AU5">
            <v>123</v>
          </cell>
          <cell r="AV5">
            <v>257</v>
          </cell>
        </row>
        <row r="6">
          <cell r="AO6">
            <v>27</v>
          </cell>
          <cell r="AP6">
            <v>23</v>
          </cell>
          <cell r="AQ6">
            <v>50</v>
          </cell>
          <cell r="AT6">
            <v>103</v>
          </cell>
          <cell r="AU6">
            <v>119</v>
          </cell>
          <cell r="AV6">
            <v>222</v>
          </cell>
        </row>
        <row r="7">
          <cell r="AO7">
            <v>30</v>
          </cell>
          <cell r="AP7">
            <v>23</v>
          </cell>
          <cell r="AQ7">
            <v>53</v>
          </cell>
          <cell r="AT7">
            <v>94</v>
          </cell>
          <cell r="AU7">
            <v>102</v>
          </cell>
          <cell r="AV7">
            <v>196</v>
          </cell>
        </row>
        <row r="8">
          <cell r="AO8">
            <v>22</v>
          </cell>
          <cell r="AP8">
            <v>31</v>
          </cell>
          <cell r="AQ8">
            <v>53</v>
          </cell>
          <cell r="AT8">
            <v>111</v>
          </cell>
          <cell r="AU8">
            <v>113</v>
          </cell>
          <cell r="AV8">
            <v>224</v>
          </cell>
        </row>
        <row r="9">
          <cell r="AO9">
            <v>24</v>
          </cell>
          <cell r="AP9">
            <v>28</v>
          </cell>
          <cell r="AQ9">
            <v>52</v>
          </cell>
          <cell r="AT9">
            <v>78</v>
          </cell>
          <cell r="AU9">
            <v>91</v>
          </cell>
          <cell r="AV9">
            <v>169</v>
          </cell>
        </row>
        <row r="10">
          <cell r="AO10">
            <v>30</v>
          </cell>
          <cell r="AP10">
            <v>29</v>
          </cell>
          <cell r="AQ10">
            <v>59</v>
          </cell>
          <cell r="AT10">
            <v>79</v>
          </cell>
          <cell r="AU10">
            <v>83</v>
          </cell>
          <cell r="AV10">
            <v>162</v>
          </cell>
        </row>
        <row r="11">
          <cell r="AO11">
            <v>25</v>
          </cell>
          <cell r="AP11">
            <v>25</v>
          </cell>
          <cell r="AQ11">
            <v>50</v>
          </cell>
          <cell r="AT11">
            <v>81</v>
          </cell>
          <cell r="AU11">
            <v>97</v>
          </cell>
          <cell r="AV11">
            <v>178</v>
          </cell>
        </row>
        <row r="12">
          <cell r="AO12">
            <v>28</v>
          </cell>
          <cell r="AP12">
            <v>22</v>
          </cell>
          <cell r="AQ12">
            <v>50</v>
          </cell>
          <cell r="AT12">
            <v>75</v>
          </cell>
          <cell r="AU12">
            <v>89</v>
          </cell>
          <cell r="AV12">
            <v>164</v>
          </cell>
        </row>
        <row r="13">
          <cell r="AO13">
            <v>35</v>
          </cell>
          <cell r="AP13">
            <v>19</v>
          </cell>
          <cell r="AQ13">
            <v>54</v>
          </cell>
          <cell r="AT13">
            <v>54</v>
          </cell>
          <cell r="AU13">
            <v>62</v>
          </cell>
          <cell r="AV13">
            <v>116</v>
          </cell>
        </row>
        <row r="14">
          <cell r="AO14">
            <v>42</v>
          </cell>
          <cell r="AP14">
            <v>22</v>
          </cell>
          <cell r="AQ14">
            <v>64</v>
          </cell>
          <cell r="AT14">
            <v>56</v>
          </cell>
          <cell r="AU14">
            <v>52</v>
          </cell>
          <cell r="AV14">
            <v>108</v>
          </cell>
        </row>
        <row r="15">
          <cell r="AO15">
            <v>25</v>
          </cell>
          <cell r="AP15">
            <v>28</v>
          </cell>
          <cell r="AQ15">
            <v>53</v>
          </cell>
          <cell r="AT15">
            <v>36</v>
          </cell>
          <cell r="AU15">
            <v>54</v>
          </cell>
          <cell r="AV15">
            <v>90</v>
          </cell>
        </row>
        <row r="16">
          <cell r="AO16">
            <v>28</v>
          </cell>
          <cell r="AP16">
            <v>38</v>
          </cell>
          <cell r="AQ16">
            <v>66</v>
          </cell>
          <cell r="AT16">
            <v>29</v>
          </cell>
          <cell r="AU16">
            <v>42</v>
          </cell>
          <cell r="AV16">
            <v>71</v>
          </cell>
        </row>
        <row r="17">
          <cell r="AO17">
            <v>22</v>
          </cell>
          <cell r="AP17">
            <v>20</v>
          </cell>
          <cell r="AQ17">
            <v>42</v>
          </cell>
          <cell r="AT17">
            <v>37</v>
          </cell>
          <cell r="AU17">
            <v>48</v>
          </cell>
          <cell r="AV17">
            <v>85</v>
          </cell>
        </row>
        <row r="18">
          <cell r="AO18">
            <v>29</v>
          </cell>
          <cell r="AP18">
            <v>29</v>
          </cell>
          <cell r="AQ18">
            <v>58</v>
          </cell>
          <cell r="AT18">
            <v>31</v>
          </cell>
          <cell r="AU18">
            <v>47</v>
          </cell>
          <cell r="AV18">
            <v>78</v>
          </cell>
        </row>
        <row r="19">
          <cell r="AO19">
            <v>28</v>
          </cell>
          <cell r="AP19">
            <v>27</v>
          </cell>
          <cell r="AQ19">
            <v>55</v>
          </cell>
          <cell r="AT19">
            <v>1404</v>
          </cell>
          <cell r="AU19">
            <v>1490</v>
          </cell>
          <cell r="AV19">
            <v>2894</v>
          </cell>
        </row>
        <row r="20">
          <cell r="AO20">
            <v>26</v>
          </cell>
          <cell r="AP20">
            <v>33</v>
          </cell>
          <cell r="AQ20">
            <v>59</v>
          </cell>
        </row>
        <row r="21">
          <cell r="AO21">
            <v>29</v>
          </cell>
          <cell r="AP21">
            <v>14</v>
          </cell>
          <cell r="AQ21">
            <v>43</v>
          </cell>
        </row>
        <row r="22">
          <cell r="AO22">
            <v>21</v>
          </cell>
          <cell r="AP22">
            <v>25</v>
          </cell>
          <cell r="AQ22">
            <v>46</v>
          </cell>
        </row>
        <row r="23">
          <cell r="AO23">
            <v>26</v>
          </cell>
          <cell r="AP23">
            <v>25</v>
          </cell>
          <cell r="AQ23">
            <v>51</v>
          </cell>
        </row>
        <row r="24">
          <cell r="AO24">
            <v>19</v>
          </cell>
          <cell r="AP24">
            <v>24</v>
          </cell>
          <cell r="AQ24">
            <v>43</v>
          </cell>
        </row>
        <row r="25">
          <cell r="AO25">
            <v>26</v>
          </cell>
          <cell r="AP25">
            <v>21</v>
          </cell>
          <cell r="AQ25">
            <v>47</v>
          </cell>
        </row>
        <row r="26">
          <cell r="AO26">
            <v>11</v>
          </cell>
          <cell r="AP26">
            <v>24</v>
          </cell>
          <cell r="AQ26">
            <v>35</v>
          </cell>
        </row>
        <row r="27">
          <cell r="AO27">
            <v>20</v>
          </cell>
          <cell r="AP27">
            <v>18</v>
          </cell>
          <cell r="AQ27">
            <v>38</v>
          </cell>
        </row>
        <row r="28">
          <cell r="AO28">
            <v>14</v>
          </cell>
          <cell r="AP28">
            <v>21</v>
          </cell>
          <cell r="AQ28">
            <v>35</v>
          </cell>
        </row>
        <row r="29">
          <cell r="AO29">
            <v>22</v>
          </cell>
          <cell r="AP29">
            <v>22</v>
          </cell>
          <cell r="AQ29">
            <v>44</v>
          </cell>
        </row>
        <row r="30">
          <cell r="AO30">
            <v>19</v>
          </cell>
          <cell r="AP30">
            <v>27</v>
          </cell>
          <cell r="AQ30">
            <v>46</v>
          </cell>
        </row>
        <row r="31">
          <cell r="AO31">
            <v>19</v>
          </cell>
          <cell r="AP31">
            <v>14</v>
          </cell>
          <cell r="AQ31">
            <v>33</v>
          </cell>
        </row>
        <row r="32">
          <cell r="AO32">
            <v>24</v>
          </cell>
          <cell r="AP32">
            <v>28</v>
          </cell>
          <cell r="AQ32">
            <v>52</v>
          </cell>
        </row>
        <row r="33">
          <cell r="AO33">
            <v>19</v>
          </cell>
          <cell r="AP33">
            <v>17</v>
          </cell>
          <cell r="AQ33">
            <v>36</v>
          </cell>
        </row>
        <row r="34">
          <cell r="AO34">
            <v>26</v>
          </cell>
          <cell r="AP34">
            <v>16</v>
          </cell>
          <cell r="AQ34">
            <v>42</v>
          </cell>
        </row>
        <row r="35">
          <cell r="AO35">
            <v>17</v>
          </cell>
          <cell r="AP35">
            <v>26</v>
          </cell>
          <cell r="AQ35">
            <v>43</v>
          </cell>
        </row>
        <row r="36">
          <cell r="AO36">
            <v>25</v>
          </cell>
          <cell r="AP36">
            <v>26</v>
          </cell>
          <cell r="AQ36">
            <v>51</v>
          </cell>
        </row>
        <row r="37">
          <cell r="AO37">
            <v>13</v>
          </cell>
          <cell r="AP37">
            <v>17</v>
          </cell>
          <cell r="AQ37">
            <v>30</v>
          </cell>
        </row>
        <row r="38">
          <cell r="AO38">
            <v>12</v>
          </cell>
          <cell r="AP38">
            <v>15</v>
          </cell>
          <cell r="AQ38">
            <v>27</v>
          </cell>
        </row>
        <row r="39">
          <cell r="AO39">
            <v>20</v>
          </cell>
          <cell r="AP39">
            <v>15</v>
          </cell>
          <cell r="AQ39">
            <v>35</v>
          </cell>
        </row>
        <row r="40">
          <cell r="AO40">
            <v>16</v>
          </cell>
          <cell r="AP40">
            <v>20</v>
          </cell>
          <cell r="AQ40">
            <v>36</v>
          </cell>
        </row>
        <row r="41">
          <cell r="AO41">
            <v>17</v>
          </cell>
          <cell r="AP41">
            <v>24</v>
          </cell>
          <cell r="AQ41">
            <v>41</v>
          </cell>
        </row>
        <row r="42">
          <cell r="AO42">
            <v>12</v>
          </cell>
          <cell r="AP42">
            <v>18</v>
          </cell>
          <cell r="AQ42">
            <v>30</v>
          </cell>
        </row>
        <row r="43">
          <cell r="AO43">
            <v>16</v>
          </cell>
          <cell r="AP43">
            <v>18</v>
          </cell>
          <cell r="AQ43">
            <v>34</v>
          </cell>
        </row>
        <row r="44">
          <cell r="AO44">
            <v>19</v>
          </cell>
          <cell r="AP44">
            <v>11</v>
          </cell>
          <cell r="AQ44">
            <v>30</v>
          </cell>
        </row>
        <row r="45">
          <cell r="AO45">
            <v>17</v>
          </cell>
          <cell r="AP45">
            <v>20</v>
          </cell>
          <cell r="AQ45">
            <v>37</v>
          </cell>
        </row>
        <row r="46">
          <cell r="AO46">
            <v>15</v>
          </cell>
          <cell r="AP46">
            <v>16</v>
          </cell>
          <cell r="AQ46">
            <v>31</v>
          </cell>
        </row>
        <row r="47">
          <cell r="AO47">
            <v>25</v>
          </cell>
          <cell r="AP47">
            <v>22</v>
          </cell>
          <cell r="AQ47">
            <v>47</v>
          </cell>
        </row>
        <row r="48">
          <cell r="AO48">
            <v>15</v>
          </cell>
          <cell r="AP48">
            <v>19</v>
          </cell>
          <cell r="AQ48">
            <v>34</v>
          </cell>
        </row>
        <row r="49">
          <cell r="AO49">
            <v>11</v>
          </cell>
          <cell r="AP49">
            <v>13</v>
          </cell>
          <cell r="AQ49">
            <v>24</v>
          </cell>
        </row>
        <row r="50">
          <cell r="AO50">
            <v>15</v>
          </cell>
          <cell r="AP50">
            <v>20</v>
          </cell>
          <cell r="AQ50">
            <v>35</v>
          </cell>
        </row>
        <row r="51">
          <cell r="AO51">
            <v>15</v>
          </cell>
          <cell r="AP51">
            <v>23</v>
          </cell>
          <cell r="AQ51">
            <v>38</v>
          </cell>
        </row>
        <row r="52">
          <cell r="AO52">
            <v>18</v>
          </cell>
          <cell r="AP52">
            <v>20</v>
          </cell>
          <cell r="AQ52">
            <v>38</v>
          </cell>
        </row>
        <row r="53">
          <cell r="AO53">
            <v>15</v>
          </cell>
          <cell r="AP53">
            <v>16</v>
          </cell>
          <cell r="AQ53">
            <v>31</v>
          </cell>
        </row>
        <row r="54">
          <cell r="AO54">
            <v>10</v>
          </cell>
          <cell r="AP54">
            <v>12</v>
          </cell>
          <cell r="AQ54">
            <v>22</v>
          </cell>
        </row>
        <row r="55">
          <cell r="AO55">
            <v>19</v>
          </cell>
          <cell r="AP55">
            <v>28</v>
          </cell>
          <cell r="AQ55">
            <v>47</v>
          </cell>
        </row>
        <row r="56">
          <cell r="AO56">
            <v>13</v>
          </cell>
          <cell r="AP56">
            <v>13</v>
          </cell>
          <cell r="AQ56">
            <v>26</v>
          </cell>
        </row>
        <row r="57">
          <cell r="AO57">
            <v>7</v>
          </cell>
          <cell r="AP57">
            <v>11</v>
          </cell>
          <cell r="AQ57">
            <v>18</v>
          </cell>
        </row>
        <row r="58">
          <cell r="AO58">
            <v>16</v>
          </cell>
          <cell r="AP58">
            <v>12</v>
          </cell>
          <cell r="AQ58">
            <v>28</v>
          </cell>
        </row>
        <row r="59">
          <cell r="AO59">
            <v>7</v>
          </cell>
          <cell r="AP59">
            <v>16</v>
          </cell>
          <cell r="AQ59">
            <v>23</v>
          </cell>
        </row>
        <row r="60">
          <cell r="AO60">
            <v>14</v>
          </cell>
          <cell r="AP60">
            <v>11</v>
          </cell>
          <cell r="AQ60">
            <v>25</v>
          </cell>
        </row>
        <row r="61">
          <cell r="AO61">
            <v>10</v>
          </cell>
          <cell r="AP61">
            <v>12</v>
          </cell>
          <cell r="AQ61">
            <v>22</v>
          </cell>
        </row>
        <row r="62">
          <cell r="AO62">
            <v>11</v>
          </cell>
          <cell r="AP62">
            <v>10</v>
          </cell>
          <cell r="AQ62">
            <v>21</v>
          </cell>
        </row>
        <row r="63">
          <cell r="AO63">
            <v>10</v>
          </cell>
          <cell r="AP63">
            <v>12</v>
          </cell>
          <cell r="AQ63">
            <v>22</v>
          </cell>
        </row>
        <row r="64">
          <cell r="AO64">
            <v>12</v>
          </cell>
          <cell r="AP64">
            <v>9</v>
          </cell>
          <cell r="AQ64">
            <v>21</v>
          </cell>
        </row>
        <row r="65">
          <cell r="AO65">
            <v>11</v>
          </cell>
          <cell r="AP65">
            <v>9</v>
          </cell>
          <cell r="AQ65">
            <v>20</v>
          </cell>
        </row>
        <row r="66">
          <cell r="AO66">
            <v>12</v>
          </cell>
          <cell r="AP66">
            <v>12</v>
          </cell>
          <cell r="AQ66">
            <v>24</v>
          </cell>
        </row>
        <row r="67">
          <cell r="AO67">
            <v>10</v>
          </cell>
          <cell r="AP67">
            <v>12</v>
          </cell>
          <cell r="AQ67">
            <v>22</v>
          </cell>
        </row>
        <row r="68">
          <cell r="AO68">
            <v>5</v>
          </cell>
          <cell r="AP68">
            <v>14</v>
          </cell>
          <cell r="AQ68">
            <v>19</v>
          </cell>
        </row>
        <row r="69">
          <cell r="AO69">
            <v>7</v>
          </cell>
          <cell r="AP69">
            <v>10</v>
          </cell>
          <cell r="AQ69">
            <v>17</v>
          </cell>
        </row>
        <row r="70">
          <cell r="AO70">
            <v>8</v>
          </cell>
          <cell r="AP70">
            <v>9</v>
          </cell>
          <cell r="AQ70">
            <v>17</v>
          </cell>
        </row>
        <row r="71">
          <cell r="AO71">
            <v>6</v>
          </cell>
          <cell r="AP71">
            <v>9</v>
          </cell>
          <cell r="AQ71">
            <v>15</v>
          </cell>
        </row>
        <row r="72">
          <cell r="AO72">
            <v>5</v>
          </cell>
          <cell r="AP72">
            <v>9</v>
          </cell>
          <cell r="AQ72">
            <v>14</v>
          </cell>
        </row>
        <row r="73">
          <cell r="AO73">
            <v>6</v>
          </cell>
          <cell r="AP73">
            <v>8</v>
          </cell>
          <cell r="AQ73">
            <v>14</v>
          </cell>
        </row>
        <row r="74">
          <cell r="AO74">
            <v>5</v>
          </cell>
          <cell r="AP74">
            <v>7</v>
          </cell>
          <cell r="AQ74">
            <v>12</v>
          </cell>
        </row>
        <row r="75">
          <cell r="AO75">
            <v>6</v>
          </cell>
          <cell r="AP75">
            <v>12</v>
          </cell>
          <cell r="AQ75">
            <v>18</v>
          </cell>
        </row>
        <row r="76">
          <cell r="AO76">
            <v>7</v>
          </cell>
          <cell r="AP76">
            <v>6</v>
          </cell>
          <cell r="AQ76">
            <v>13</v>
          </cell>
        </row>
        <row r="77">
          <cell r="AO77">
            <v>8</v>
          </cell>
          <cell r="AP77">
            <v>13</v>
          </cell>
          <cell r="AQ77">
            <v>21</v>
          </cell>
        </row>
        <row r="78">
          <cell r="AO78">
            <v>8</v>
          </cell>
          <cell r="AP78">
            <v>8</v>
          </cell>
          <cell r="AQ78">
            <v>16</v>
          </cell>
        </row>
        <row r="79">
          <cell r="AO79">
            <v>12</v>
          </cell>
          <cell r="AP79">
            <v>10</v>
          </cell>
          <cell r="AQ79">
            <v>22</v>
          </cell>
        </row>
        <row r="80">
          <cell r="AO80">
            <v>3</v>
          </cell>
          <cell r="AP80">
            <v>8</v>
          </cell>
          <cell r="AQ80">
            <v>11</v>
          </cell>
        </row>
        <row r="81">
          <cell r="AO81">
            <v>6</v>
          </cell>
          <cell r="AP81">
            <v>9</v>
          </cell>
          <cell r="AQ81">
            <v>15</v>
          </cell>
        </row>
        <row r="82">
          <cell r="AO82">
            <v>8</v>
          </cell>
          <cell r="AP82">
            <v>8</v>
          </cell>
          <cell r="AQ82">
            <v>16</v>
          </cell>
        </row>
        <row r="83">
          <cell r="AO83">
            <v>23</v>
          </cell>
          <cell r="AP83">
            <v>39</v>
          </cell>
          <cell r="AQ83">
            <v>62</v>
          </cell>
        </row>
        <row r="84">
          <cell r="AO84">
            <v>1404</v>
          </cell>
          <cell r="AP84">
            <v>1490</v>
          </cell>
          <cell r="AQ84">
            <v>2894</v>
          </cell>
        </row>
      </sheetData>
      <sheetData sheetId="11" refreshError="1">
        <row r="2">
          <cell r="AO2">
            <v>30</v>
          </cell>
          <cell r="AP2">
            <v>20</v>
          </cell>
          <cell r="AQ2">
            <v>50</v>
          </cell>
          <cell r="AT2">
            <v>66</v>
          </cell>
          <cell r="AU2">
            <v>53</v>
          </cell>
          <cell r="AV2">
            <v>119</v>
          </cell>
        </row>
        <row r="3">
          <cell r="AO3">
            <v>7</v>
          </cell>
          <cell r="AP3">
            <v>6</v>
          </cell>
          <cell r="AQ3">
            <v>13</v>
          </cell>
          <cell r="AT3">
            <v>85</v>
          </cell>
          <cell r="AU3">
            <v>73</v>
          </cell>
          <cell r="AV3">
            <v>158</v>
          </cell>
        </row>
        <row r="4">
          <cell r="AO4">
            <v>9</v>
          </cell>
          <cell r="AP4">
            <v>2</v>
          </cell>
          <cell r="AQ4">
            <v>11</v>
          </cell>
          <cell r="AT4">
            <v>84</v>
          </cell>
          <cell r="AU4">
            <v>73</v>
          </cell>
          <cell r="AV4">
            <v>157</v>
          </cell>
        </row>
        <row r="5">
          <cell r="AO5">
            <v>11</v>
          </cell>
          <cell r="AP5">
            <v>11</v>
          </cell>
          <cell r="AQ5">
            <v>22</v>
          </cell>
          <cell r="AT5">
            <v>103</v>
          </cell>
          <cell r="AU5">
            <v>92</v>
          </cell>
          <cell r="AV5">
            <v>195</v>
          </cell>
        </row>
        <row r="6">
          <cell r="AO6">
            <v>9</v>
          </cell>
          <cell r="AP6">
            <v>14</v>
          </cell>
          <cell r="AQ6">
            <v>23</v>
          </cell>
          <cell r="AT6">
            <v>93</v>
          </cell>
          <cell r="AU6">
            <v>101</v>
          </cell>
          <cell r="AV6">
            <v>194</v>
          </cell>
        </row>
        <row r="7">
          <cell r="AO7">
            <v>16</v>
          </cell>
          <cell r="AP7">
            <v>15</v>
          </cell>
          <cell r="AQ7">
            <v>31</v>
          </cell>
          <cell r="AT7">
            <v>81</v>
          </cell>
          <cell r="AU7">
            <v>77</v>
          </cell>
          <cell r="AV7">
            <v>158</v>
          </cell>
        </row>
        <row r="8">
          <cell r="AO8">
            <v>22</v>
          </cell>
          <cell r="AP8">
            <v>14</v>
          </cell>
          <cell r="AQ8">
            <v>36</v>
          </cell>
          <cell r="AT8">
            <v>83</v>
          </cell>
          <cell r="AU8">
            <v>66</v>
          </cell>
          <cell r="AV8">
            <v>149</v>
          </cell>
        </row>
        <row r="9">
          <cell r="AO9">
            <v>19</v>
          </cell>
          <cell r="AP9">
            <v>18</v>
          </cell>
          <cell r="AQ9">
            <v>37</v>
          </cell>
          <cell r="AT9">
            <v>49</v>
          </cell>
          <cell r="AU9">
            <v>39</v>
          </cell>
          <cell r="AV9">
            <v>88</v>
          </cell>
        </row>
        <row r="10">
          <cell r="AO10">
            <v>9</v>
          </cell>
          <cell r="AP10">
            <v>14</v>
          </cell>
          <cell r="AQ10">
            <v>23</v>
          </cell>
          <cell r="AT10">
            <v>57</v>
          </cell>
          <cell r="AU10">
            <v>45</v>
          </cell>
          <cell r="AV10">
            <v>102</v>
          </cell>
        </row>
        <row r="11">
          <cell r="AO11">
            <v>19</v>
          </cell>
          <cell r="AP11">
            <v>12</v>
          </cell>
          <cell r="AQ11">
            <v>31</v>
          </cell>
          <cell r="AT11">
            <v>48</v>
          </cell>
          <cell r="AU11">
            <v>45</v>
          </cell>
          <cell r="AV11">
            <v>93</v>
          </cell>
        </row>
        <row r="12">
          <cell r="AO12">
            <v>16</v>
          </cell>
          <cell r="AP12">
            <v>17</v>
          </cell>
          <cell r="AQ12">
            <v>33</v>
          </cell>
          <cell r="AT12">
            <v>35</v>
          </cell>
          <cell r="AU12">
            <v>35</v>
          </cell>
          <cell r="AV12">
            <v>70</v>
          </cell>
        </row>
        <row r="13">
          <cell r="AO13">
            <v>21</v>
          </cell>
          <cell r="AP13">
            <v>15</v>
          </cell>
          <cell r="AQ13">
            <v>36</v>
          </cell>
          <cell r="AT13">
            <v>29</v>
          </cell>
          <cell r="AU13">
            <v>34</v>
          </cell>
          <cell r="AV13">
            <v>63</v>
          </cell>
        </row>
        <row r="14">
          <cell r="AO14">
            <v>16</v>
          </cell>
          <cell r="AP14">
            <v>10</v>
          </cell>
          <cell r="AQ14">
            <v>26</v>
          </cell>
          <cell r="AT14">
            <v>16</v>
          </cell>
          <cell r="AU14">
            <v>21</v>
          </cell>
          <cell r="AV14">
            <v>37</v>
          </cell>
        </row>
        <row r="15">
          <cell r="AO15">
            <v>13</v>
          </cell>
          <cell r="AP15">
            <v>18</v>
          </cell>
          <cell r="AQ15">
            <v>31</v>
          </cell>
          <cell r="AT15">
            <v>26</v>
          </cell>
          <cell r="AU15">
            <v>28</v>
          </cell>
          <cell r="AV15">
            <v>54</v>
          </cell>
        </row>
        <row r="16">
          <cell r="AO16">
            <v>18</v>
          </cell>
          <cell r="AP16">
            <v>13</v>
          </cell>
          <cell r="AQ16">
            <v>31</v>
          </cell>
          <cell r="AT16">
            <v>8</v>
          </cell>
          <cell r="AU16">
            <v>24</v>
          </cell>
          <cell r="AV16">
            <v>32</v>
          </cell>
        </row>
        <row r="17">
          <cell r="AO17">
            <v>30</v>
          </cell>
          <cell r="AP17">
            <v>17</v>
          </cell>
          <cell r="AQ17">
            <v>47</v>
          </cell>
          <cell r="AT17">
            <v>10</v>
          </cell>
          <cell r="AU17">
            <v>23</v>
          </cell>
          <cell r="AV17">
            <v>33</v>
          </cell>
        </row>
        <row r="18">
          <cell r="AO18">
            <v>14</v>
          </cell>
          <cell r="AP18">
            <v>14</v>
          </cell>
          <cell r="AQ18">
            <v>28</v>
          </cell>
          <cell r="AT18">
            <v>16</v>
          </cell>
          <cell r="AU18">
            <v>32</v>
          </cell>
          <cell r="AV18">
            <v>48</v>
          </cell>
        </row>
        <row r="19">
          <cell r="AO19">
            <v>15</v>
          </cell>
          <cell r="AP19">
            <v>25</v>
          </cell>
          <cell r="AQ19">
            <v>40</v>
          </cell>
          <cell r="AT19">
            <v>889</v>
          </cell>
          <cell r="AU19">
            <v>861</v>
          </cell>
          <cell r="AV19">
            <v>1750</v>
          </cell>
        </row>
        <row r="20">
          <cell r="AO20">
            <v>21</v>
          </cell>
          <cell r="AP20">
            <v>17</v>
          </cell>
          <cell r="AQ20">
            <v>38</v>
          </cell>
        </row>
        <row r="21">
          <cell r="AO21">
            <v>23</v>
          </cell>
          <cell r="AP21">
            <v>19</v>
          </cell>
          <cell r="AQ21">
            <v>42</v>
          </cell>
        </row>
        <row r="22">
          <cell r="AO22">
            <v>25</v>
          </cell>
          <cell r="AP22">
            <v>19</v>
          </cell>
          <cell r="AQ22">
            <v>44</v>
          </cell>
        </row>
        <row r="23">
          <cell r="AO23">
            <v>18</v>
          </cell>
          <cell r="AP23">
            <v>20</v>
          </cell>
          <cell r="AQ23">
            <v>38</v>
          </cell>
        </row>
        <row r="24">
          <cell r="AO24">
            <v>21</v>
          </cell>
          <cell r="AP24">
            <v>24</v>
          </cell>
          <cell r="AQ24">
            <v>45</v>
          </cell>
        </row>
        <row r="25">
          <cell r="AO25">
            <v>12</v>
          </cell>
          <cell r="AP25">
            <v>17</v>
          </cell>
          <cell r="AQ25">
            <v>29</v>
          </cell>
        </row>
        <row r="26">
          <cell r="AO26">
            <v>17</v>
          </cell>
          <cell r="AP26">
            <v>21</v>
          </cell>
          <cell r="AQ26">
            <v>38</v>
          </cell>
        </row>
        <row r="27">
          <cell r="AO27">
            <v>15</v>
          </cell>
          <cell r="AP27">
            <v>15</v>
          </cell>
          <cell r="AQ27">
            <v>30</v>
          </cell>
        </row>
        <row r="28">
          <cell r="AO28">
            <v>19</v>
          </cell>
          <cell r="AP28">
            <v>14</v>
          </cell>
          <cell r="AQ28">
            <v>33</v>
          </cell>
        </row>
        <row r="29">
          <cell r="AO29">
            <v>20</v>
          </cell>
          <cell r="AP29">
            <v>16</v>
          </cell>
          <cell r="AQ29">
            <v>36</v>
          </cell>
        </row>
        <row r="30">
          <cell r="AO30">
            <v>14</v>
          </cell>
          <cell r="AP30">
            <v>15</v>
          </cell>
          <cell r="AQ30">
            <v>29</v>
          </cell>
        </row>
        <row r="31">
          <cell r="AO31">
            <v>13</v>
          </cell>
          <cell r="AP31">
            <v>17</v>
          </cell>
          <cell r="AQ31">
            <v>30</v>
          </cell>
        </row>
        <row r="32">
          <cell r="AO32">
            <v>20</v>
          </cell>
          <cell r="AP32">
            <v>19</v>
          </cell>
          <cell r="AQ32">
            <v>39</v>
          </cell>
        </row>
        <row r="33">
          <cell r="AO33">
            <v>9</v>
          </cell>
          <cell r="AP33">
            <v>19</v>
          </cell>
          <cell r="AQ33">
            <v>28</v>
          </cell>
        </row>
        <row r="34">
          <cell r="AO34">
            <v>19</v>
          </cell>
          <cell r="AP34">
            <v>10</v>
          </cell>
          <cell r="AQ34">
            <v>29</v>
          </cell>
        </row>
        <row r="35">
          <cell r="AO35">
            <v>16</v>
          </cell>
          <cell r="AP35">
            <v>12</v>
          </cell>
          <cell r="AQ35">
            <v>28</v>
          </cell>
        </row>
        <row r="36">
          <cell r="AO36">
            <v>19</v>
          </cell>
          <cell r="AP36">
            <v>6</v>
          </cell>
          <cell r="AQ36">
            <v>25</v>
          </cell>
        </row>
        <row r="37">
          <cell r="AO37">
            <v>10</v>
          </cell>
          <cell r="AP37">
            <v>10</v>
          </cell>
          <cell r="AQ37">
            <v>20</v>
          </cell>
        </row>
        <row r="38">
          <cell r="AO38">
            <v>13</v>
          </cell>
          <cell r="AP38">
            <v>9</v>
          </cell>
          <cell r="AQ38">
            <v>22</v>
          </cell>
        </row>
        <row r="39">
          <cell r="AO39">
            <v>8</v>
          </cell>
          <cell r="AP39">
            <v>9</v>
          </cell>
          <cell r="AQ39">
            <v>17</v>
          </cell>
        </row>
        <row r="40">
          <cell r="AO40">
            <v>10</v>
          </cell>
          <cell r="AP40">
            <v>6</v>
          </cell>
          <cell r="AQ40">
            <v>16</v>
          </cell>
        </row>
        <row r="41">
          <cell r="AO41">
            <v>8</v>
          </cell>
          <cell r="AP41">
            <v>5</v>
          </cell>
          <cell r="AQ41">
            <v>13</v>
          </cell>
        </row>
        <row r="42">
          <cell r="AO42">
            <v>12</v>
          </cell>
          <cell r="AP42">
            <v>7</v>
          </cell>
          <cell r="AQ42">
            <v>19</v>
          </cell>
        </row>
        <row r="43">
          <cell r="AO43">
            <v>14</v>
          </cell>
          <cell r="AP43">
            <v>11</v>
          </cell>
          <cell r="AQ43">
            <v>25</v>
          </cell>
        </row>
        <row r="44">
          <cell r="AO44">
            <v>11</v>
          </cell>
          <cell r="AP44">
            <v>9</v>
          </cell>
          <cell r="AQ44">
            <v>20</v>
          </cell>
        </row>
        <row r="45">
          <cell r="AO45">
            <v>5</v>
          </cell>
          <cell r="AP45">
            <v>10</v>
          </cell>
          <cell r="AQ45">
            <v>15</v>
          </cell>
        </row>
        <row r="46">
          <cell r="AO46">
            <v>15</v>
          </cell>
          <cell r="AP46">
            <v>8</v>
          </cell>
          <cell r="AQ46">
            <v>23</v>
          </cell>
        </row>
        <row r="47">
          <cell r="AO47">
            <v>13</v>
          </cell>
          <cell r="AP47">
            <v>11</v>
          </cell>
          <cell r="AQ47">
            <v>24</v>
          </cell>
        </row>
        <row r="48">
          <cell r="AO48">
            <v>8</v>
          </cell>
          <cell r="AP48">
            <v>6</v>
          </cell>
          <cell r="AQ48">
            <v>14</v>
          </cell>
        </row>
        <row r="49">
          <cell r="AO49">
            <v>8</v>
          </cell>
          <cell r="AP49">
            <v>5</v>
          </cell>
          <cell r="AQ49">
            <v>13</v>
          </cell>
        </row>
        <row r="50">
          <cell r="AO50">
            <v>11</v>
          </cell>
          <cell r="AP50">
            <v>8</v>
          </cell>
          <cell r="AQ50">
            <v>19</v>
          </cell>
        </row>
        <row r="51">
          <cell r="AO51">
            <v>8</v>
          </cell>
          <cell r="AP51">
            <v>15</v>
          </cell>
          <cell r="AQ51">
            <v>23</v>
          </cell>
        </row>
        <row r="52">
          <cell r="AO52">
            <v>6</v>
          </cell>
          <cell r="AP52">
            <v>12</v>
          </cell>
          <cell r="AQ52">
            <v>18</v>
          </cell>
        </row>
        <row r="53">
          <cell r="AO53">
            <v>8</v>
          </cell>
          <cell r="AP53">
            <v>4</v>
          </cell>
          <cell r="AQ53">
            <v>12</v>
          </cell>
        </row>
        <row r="54">
          <cell r="AO54">
            <v>14</v>
          </cell>
          <cell r="AP54">
            <v>9</v>
          </cell>
          <cell r="AQ54">
            <v>23</v>
          </cell>
        </row>
        <row r="55">
          <cell r="AO55">
            <v>6</v>
          </cell>
          <cell r="AP55">
            <v>4</v>
          </cell>
          <cell r="AQ55">
            <v>10</v>
          </cell>
        </row>
        <row r="56">
          <cell r="AO56">
            <v>1</v>
          </cell>
          <cell r="AP56">
            <v>6</v>
          </cell>
          <cell r="AQ56">
            <v>7</v>
          </cell>
        </row>
        <row r="57">
          <cell r="AO57">
            <v>6</v>
          </cell>
          <cell r="AP57">
            <v>6</v>
          </cell>
          <cell r="AQ57">
            <v>12</v>
          </cell>
        </row>
        <row r="58">
          <cell r="AO58">
            <v>4</v>
          </cell>
          <cell r="AP58">
            <v>8</v>
          </cell>
          <cell r="AQ58">
            <v>12</v>
          </cell>
        </row>
        <row r="59">
          <cell r="AO59">
            <v>5</v>
          </cell>
          <cell r="AP59">
            <v>3</v>
          </cell>
          <cell r="AQ59">
            <v>8</v>
          </cell>
        </row>
        <row r="60">
          <cell r="AO60">
            <v>6</v>
          </cell>
          <cell r="AP60">
            <v>5</v>
          </cell>
          <cell r="AQ60">
            <v>11</v>
          </cell>
        </row>
        <row r="61">
          <cell r="AO61">
            <v>8</v>
          </cell>
          <cell r="AP61">
            <v>12</v>
          </cell>
          <cell r="AQ61">
            <v>20</v>
          </cell>
        </row>
        <row r="62">
          <cell r="AO62">
            <v>3</v>
          </cell>
          <cell r="AP62">
            <v>2</v>
          </cell>
          <cell r="AQ62">
            <v>5</v>
          </cell>
        </row>
        <row r="63">
          <cell r="AO63">
            <v>1</v>
          </cell>
          <cell r="AP63">
            <v>3</v>
          </cell>
          <cell r="AQ63">
            <v>4</v>
          </cell>
        </row>
        <row r="64">
          <cell r="AO64">
            <v>2</v>
          </cell>
          <cell r="AP64">
            <v>3</v>
          </cell>
          <cell r="AQ64">
            <v>5</v>
          </cell>
        </row>
        <row r="65">
          <cell r="AO65">
            <v>6</v>
          </cell>
          <cell r="AP65">
            <v>7</v>
          </cell>
          <cell r="AQ65">
            <v>13</v>
          </cell>
        </row>
        <row r="66">
          <cell r="AO66">
            <v>4</v>
          </cell>
          <cell r="AP66">
            <v>6</v>
          </cell>
          <cell r="AQ66">
            <v>10</v>
          </cell>
        </row>
        <row r="67">
          <cell r="AO67">
            <v>8</v>
          </cell>
          <cell r="AP67">
            <v>8</v>
          </cell>
          <cell r="AQ67">
            <v>16</v>
          </cell>
        </row>
        <row r="68">
          <cell r="AO68">
            <v>8</v>
          </cell>
          <cell r="AP68">
            <v>4</v>
          </cell>
          <cell r="AQ68">
            <v>12</v>
          </cell>
        </row>
        <row r="69">
          <cell r="AO69">
            <v>2</v>
          </cell>
          <cell r="AP69">
            <v>6</v>
          </cell>
          <cell r="AQ69">
            <v>8</v>
          </cell>
        </row>
        <row r="70">
          <cell r="AO70">
            <v>5</v>
          </cell>
          <cell r="AP70">
            <v>5</v>
          </cell>
          <cell r="AQ70">
            <v>10</v>
          </cell>
        </row>
        <row r="71">
          <cell r="AO71">
            <v>3</v>
          </cell>
          <cell r="AP71">
            <v>5</v>
          </cell>
          <cell r="AQ71">
            <v>8</v>
          </cell>
        </row>
        <row r="72">
          <cell r="AO72">
            <v>2</v>
          </cell>
          <cell r="AP72">
            <v>10</v>
          </cell>
          <cell r="AQ72">
            <v>12</v>
          </cell>
        </row>
        <row r="73">
          <cell r="AO73">
            <v>4</v>
          </cell>
          <cell r="AP73">
            <v>2</v>
          </cell>
          <cell r="AQ73">
            <v>6</v>
          </cell>
        </row>
        <row r="74">
          <cell r="AO74">
            <v>2</v>
          </cell>
          <cell r="AP74">
            <v>4</v>
          </cell>
          <cell r="AQ74">
            <v>6</v>
          </cell>
        </row>
        <row r="75">
          <cell r="AP75">
            <v>1</v>
          </cell>
          <cell r="AQ75">
            <v>1</v>
          </cell>
        </row>
        <row r="76">
          <cell r="AP76">
            <v>7</v>
          </cell>
          <cell r="AQ76">
            <v>7</v>
          </cell>
        </row>
        <row r="77">
          <cell r="AO77">
            <v>1</v>
          </cell>
          <cell r="AP77">
            <v>8</v>
          </cell>
          <cell r="AQ77">
            <v>9</v>
          </cell>
        </row>
        <row r="78">
          <cell r="AO78">
            <v>3</v>
          </cell>
          <cell r="AP78">
            <v>4</v>
          </cell>
          <cell r="AQ78">
            <v>7</v>
          </cell>
        </row>
        <row r="79">
          <cell r="AO79">
            <v>2</v>
          </cell>
          <cell r="AP79">
            <v>5</v>
          </cell>
          <cell r="AQ79">
            <v>7</v>
          </cell>
        </row>
        <row r="80">
          <cell r="AO80">
            <v>1</v>
          </cell>
          <cell r="AP80">
            <v>3</v>
          </cell>
          <cell r="AQ80">
            <v>4</v>
          </cell>
        </row>
        <row r="81">
          <cell r="AO81">
            <v>3</v>
          </cell>
          <cell r="AP81">
            <v>3</v>
          </cell>
          <cell r="AQ81">
            <v>6</v>
          </cell>
        </row>
        <row r="82">
          <cell r="AO82">
            <v>3</v>
          </cell>
          <cell r="AP82">
            <v>1</v>
          </cell>
          <cell r="AQ82">
            <v>4</v>
          </cell>
        </row>
        <row r="83">
          <cell r="AO83">
            <v>13</v>
          </cell>
          <cell r="AP83">
            <v>31</v>
          </cell>
          <cell r="AQ83">
            <v>44</v>
          </cell>
        </row>
        <row r="84">
          <cell r="AO84">
            <v>889</v>
          </cell>
          <cell r="AP84">
            <v>861</v>
          </cell>
          <cell r="AQ84">
            <v>1750</v>
          </cell>
        </row>
      </sheetData>
      <sheetData sheetId="12" refreshError="1">
        <row r="2">
          <cell r="AO2">
            <v>27</v>
          </cell>
          <cell r="AP2">
            <v>23</v>
          </cell>
          <cell r="AQ2">
            <v>50</v>
          </cell>
          <cell r="AT2">
            <v>71</v>
          </cell>
          <cell r="AU2">
            <v>63</v>
          </cell>
          <cell r="AV2">
            <v>134</v>
          </cell>
        </row>
        <row r="3">
          <cell r="AO3">
            <v>7</v>
          </cell>
          <cell r="AP3">
            <v>13</v>
          </cell>
          <cell r="AQ3">
            <v>20</v>
          </cell>
          <cell r="AT3">
            <v>88</v>
          </cell>
          <cell r="AU3">
            <v>76</v>
          </cell>
          <cell r="AV3">
            <v>164</v>
          </cell>
        </row>
        <row r="4">
          <cell r="AO4">
            <v>9</v>
          </cell>
          <cell r="AP4">
            <v>8</v>
          </cell>
          <cell r="AQ4">
            <v>17</v>
          </cell>
          <cell r="AT4">
            <v>117</v>
          </cell>
          <cell r="AU4">
            <v>129</v>
          </cell>
          <cell r="AV4">
            <v>246</v>
          </cell>
        </row>
        <row r="5">
          <cell r="AO5">
            <v>11</v>
          </cell>
          <cell r="AP5">
            <v>10</v>
          </cell>
          <cell r="AQ5">
            <v>21</v>
          </cell>
          <cell r="AT5">
            <v>127</v>
          </cell>
          <cell r="AU5">
            <v>139</v>
          </cell>
          <cell r="AV5">
            <v>266</v>
          </cell>
        </row>
        <row r="6">
          <cell r="AO6">
            <v>17</v>
          </cell>
          <cell r="AP6">
            <v>9</v>
          </cell>
          <cell r="AQ6">
            <v>26</v>
          </cell>
          <cell r="AT6">
            <v>136</v>
          </cell>
          <cell r="AU6">
            <v>148</v>
          </cell>
          <cell r="AV6">
            <v>284</v>
          </cell>
        </row>
        <row r="7">
          <cell r="AO7">
            <v>14</v>
          </cell>
          <cell r="AP7">
            <v>15</v>
          </cell>
          <cell r="AQ7">
            <v>29</v>
          </cell>
          <cell r="AT7">
            <v>108</v>
          </cell>
          <cell r="AU7">
            <v>123</v>
          </cell>
          <cell r="AV7">
            <v>231</v>
          </cell>
        </row>
        <row r="8">
          <cell r="AO8">
            <v>20</v>
          </cell>
          <cell r="AP8">
            <v>15</v>
          </cell>
          <cell r="AQ8">
            <v>35</v>
          </cell>
          <cell r="AT8">
            <v>97</v>
          </cell>
          <cell r="AU8">
            <v>112</v>
          </cell>
          <cell r="AV8">
            <v>209</v>
          </cell>
        </row>
        <row r="9">
          <cell r="AO9">
            <v>12</v>
          </cell>
          <cell r="AP9">
            <v>15</v>
          </cell>
          <cell r="AQ9">
            <v>27</v>
          </cell>
          <cell r="AT9">
            <v>62</v>
          </cell>
          <cell r="AU9">
            <v>75</v>
          </cell>
          <cell r="AV9">
            <v>137</v>
          </cell>
        </row>
        <row r="10">
          <cell r="AO10">
            <v>18</v>
          </cell>
          <cell r="AP10">
            <v>15</v>
          </cell>
          <cell r="AQ10">
            <v>33</v>
          </cell>
          <cell r="AT10">
            <v>68</v>
          </cell>
          <cell r="AU10">
            <v>65</v>
          </cell>
          <cell r="AV10">
            <v>133</v>
          </cell>
        </row>
        <row r="11">
          <cell r="AO11">
            <v>24</v>
          </cell>
          <cell r="AP11">
            <v>16</v>
          </cell>
          <cell r="AQ11">
            <v>40</v>
          </cell>
          <cell r="AT11">
            <v>71</v>
          </cell>
          <cell r="AU11">
            <v>84</v>
          </cell>
          <cell r="AV11">
            <v>155</v>
          </cell>
        </row>
        <row r="12">
          <cell r="AO12">
            <v>25</v>
          </cell>
          <cell r="AP12">
            <v>24</v>
          </cell>
          <cell r="AQ12">
            <v>49</v>
          </cell>
          <cell r="AT12">
            <v>57</v>
          </cell>
          <cell r="AU12">
            <v>65</v>
          </cell>
          <cell r="AV12">
            <v>122</v>
          </cell>
        </row>
        <row r="13">
          <cell r="AO13">
            <v>25</v>
          </cell>
          <cell r="AP13">
            <v>21</v>
          </cell>
          <cell r="AQ13">
            <v>46</v>
          </cell>
          <cell r="AT13">
            <v>52</v>
          </cell>
          <cell r="AU13">
            <v>54</v>
          </cell>
          <cell r="AV13">
            <v>106</v>
          </cell>
        </row>
        <row r="14">
          <cell r="AO14">
            <v>19</v>
          </cell>
          <cell r="AP14">
            <v>17</v>
          </cell>
          <cell r="AQ14">
            <v>36</v>
          </cell>
          <cell r="AT14">
            <v>25</v>
          </cell>
          <cell r="AU14">
            <v>39</v>
          </cell>
          <cell r="AV14">
            <v>64</v>
          </cell>
        </row>
        <row r="15">
          <cell r="AO15">
            <v>23</v>
          </cell>
          <cell r="AP15">
            <v>42</v>
          </cell>
          <cell r="AQ15">
            <v>65</v>
          </cell>
          <cell r="AT15">
            <v>29</v>
          </cell>
          <cell r="AU15">
            <v>35</v>
          </cell>
          <cell r="AV15">
            <v>64</v>
          </cell>
        </row>
        <row r="16">
          <cell r="AO16">
            <v>25</v>
          </cell>
          <cell r="AP16">
            <v>25</v>
          </cell>
          <cell r="AQ16">
            <v>50</v>
          </cell>
          <cell r="AT16">
            <v>12</v>
          </cell>
          <cell r="AU16">
            <v>27</v>
          </cell>
          <cell r="AV16">
            <v>39</v>
          </cell>
        </row>
        <row r="17">
          <cell r="AO17">
            <v>30</v>
          </cell>
          <cell r="AP17">
            <v>26</v>
          </cell>
          <cell r="AQ17">
            <v>56</v>
          </cell>
          <cell r="AT17">
            <v>19</v>
          </cell>
          <cell r="AU17">
            <v>20</v>
          </cell>
          <cell r="AV17">
            <v>39</v>
          </cell>
        </row>
        <row r="18">
          <cell r="AO18">
            <v>27</v>
          </cell>
          <cell r="AP18">
            <v>25</v>
          </cell>
          <cell r="AQ18">
            <v>52</v>
          </cell>
          <cell r="AT18">
            <v>10</v>
          </cell>
          <cell r="AU18">
            <v>26</v>
          </cell>
          <cell r="AV18">
            <v>36</v>
          </cell>
        </row>
        <row r="19">
          <cell r="AO19">
            <v>30</v>
          </cell>
          <cell r="AP19">
            <v>24</v>
          </cell>
          <cell r="AQ19">
            <v>54</v>
          </cell>
          <cell r="AT19">
            <v>1149</v>
          </cell>
          <cell r="AU19">
            <v>1280</v>
          </cell>
          <cell r="AV19">
            <v>2429</v>
          </cell>
        </row>
        <row r="20">
          <cell r="AO20">
            <v>15</v>
          </cell>
          <cell r="AP20">
            <v>39</v>
          </cell>
          <cell r="AQ20">
            <v>54</v>
          </cell>
        </row>
        <row r="21">
          <cell r="AO21">
            <v>25</v>
          </cell>
          <cell r="AP21">
            <v>25</v>
          </cell>
          <cell r="AQ21">
            <v>50</v>
          </cell>
        </row>
        <row r="22">
          <cell r="AO22">
            <v>29</v>
          </cell>
          <cell r="AP22">
            <v>31</v>
          </cell>
          <cell r="AQ22">
            <v>60</v>
          </cell>
        </row>
        <row r="23">
          <cell r="AO23">
            <v>32</v>
          </cell>
          <cell r="AP23">
            <v>34</v>
          </cell>
          <cell r="AQ23">
            <v>66</v>
          </cell>
        </row>
        <row r="24">
          <cell r="AO24">
            <v>27</v>
          </cell>
          <cell r="AP24">
            <v>24</v>
          </cell>
          <cell r="AQ24">
            <v>51</v>
          </cell>
        </row>
        <row r="25">
          <cell r="AO25">
            <v>24</v>
          </cell>
          <cell r="AP25">
            <v>31</v>
          </cell>
          <cell r="AQ25">
            <v>55</v>
          </cell>
        </row>
        <row r="26">
          <cell r="AO26">
            <v>24</v>
          </cell>
          <cell r="AP26">
            <v>28</v>
          </cell>
          <cell r="AQ26">
            <v>52</v>
          </cell>
        </row>
        <row r="27">
          <cell r="AO27">
            <v>29</v>
          </cell>
          <cell r="AP27">
            <v>27</v>
          </cell>
          <cell r="AQ27">
            <v>56</v>
          </cell>
        </row>
        <row r="28">
          <cell r="AO28">
            <v>19</v>
          </cell>
          <cell r="AP28">
            <v>30</v>
          </cell>
          <cell r="AQ28">
            <v>49</v>
          </cell>
        </row>
        <row r="29">
          <cell r="AO29">
            <v>24</v>
          </cell>
          <cell r="AP29">
            <v>24</v>
          </cell>
          <cell r="AQ29">
            <v>48</v>
          </cell>
        </row>
        <row r="30">
          <cell r="AO30">
            <v>22</v>
          </cell>
          <cell r="AP30">
            <v>19</v>
          </cell>
          <cell r="AQ30">
            <v>41</v>
          </cell>
        </row>
        <row r="31">
          <cell r="AO31">
            <v>14</v>
          </cell>
          <cell r="AP31">
            <v>23</v>
          </cell>
          <cell r="AQ31">
            <v>37</v>
          </cell>
        </row>
        <row r="32">
          <cell r="AO32">
            <v>23</v>
          </cell>
          <cell r="AP32">
            <v>20</v>
          </cell>
          <cell r="AQ32">
            <v>43</v>
          </cell>
        </row>
        <row r="33">
          <cell r="AO33">
            <v>22</v>
          </cell>
          <cell r="AP33">
            <v>24</v>
          </cell>
          <cell r="AQ33">
            <v>46</v>
          </cell>
        </row>
        <row r="34">
          <cell r="AO34">
            <v>15</v>
          </cell>
          <cell r="AP34">
            <v>20</v>
          </cell>
          <cell r="AQ34">
            <v>35</v>
          </cell>
        </row>
        <row r="35">
          <cell r="AO35">
            <v>23</v>
          </cell>
          <cell r="AP35">
            <v>28</v>
          </cell>
          <cell r="AQ35">
            <v>51</v>
          </cell>
        </row>
        <row r="36">
          <cell r="AO36">
            <v>14</v>
          </cell>
          <cell r="AP36">
            <v>20</v>
          </cell>
          <cell r="AQ36">
            <v>34</v>
          </cell>
        </row>
        <row r="37">
          <cell r="AO37">
            <v>10</v>
          </cell>
          <cell r="AP37">
            <v>18</v>
          </cell>
          <cell r="AQ37">
            <v>28</v>
          </cell>
        </row>
        <row r="38">
          <cell r="AO38">
            <v>22</v>
          </cell>
          <cell r="AP38">
            <v>14</v>
          </cell>
          <cell r="AQ38">
            <v>36</v>
          </cell>
        </row>
        <row r="39">
          <cell r="AO39">
            <v>11</v>
          </cell>
          <cell r="AP39">
            <v>15</v>
          </cell>
          <cell r="AQ39">
            <v>26</v>
          </cell>
        </row>
        <row r="40">
          <cell r="AO40">
            <v>6</v>
          </cell>
          <cell r="AP40">
            <v>13</v>
          </cell>
          <cell r="AQ40">
            <v>19</v>
          </cell>
        </row>
        <row r="41">
          <cell r="AO41">
            <v>13</v>
          </cell>
          <cell r="AP41">
            <v>15</v>
          </cell>
          <cell r="AQ41">
            <v>28</v>
          </cell>
        </row>
        <row r="42">
          <cell r="AO42">
            <v>15</v>
          </cell>
          <cell r="AP42">
            <v>15</v>
          </cell>
          <cell r="AQ42">
            <v>30</v>
          </cell>
        </row>
        <row r="43">
          <cell r="AO43">
            <v>10</v>
          </cell>
          <cell r="AP43">
            <v>14</v>
          </cell>
          <cell r="AQ43">
            <v>24</v>
          </cell>
        </row>
        <row r="44">
          <cell r="AO44">
            <v>15</v>
          </cell>
          <cell r="AP44">
            <v>14</v>
          </cell>
          <cell r="AQ44">
            <v>29</v>
          </cell>
        </row>
        <row r="45">
          <cell r="AO45">
            <v>16</v>
          </cell>
          <cell r="AP45">
            <v>16</v>
          </cell>
          <cell r="AQ45">
            <v>32</v>
          </cell>
        </row>
        <row r="46">
          <cell r="AO46">
            <v>12</v>
          </cell>
          <cell r="AP46">
            <v>6</v>
          </cell>
          <cell r="AQ46">
            <v>18</v>
          </cell>
        </row>
        <row r="47">
          <cell r="AO47">
            <v>15</v>
          </cell>
          <cell r="AP47">
            <v>16</v>
          </cell>
          <cell r="AQ47">
            <v>31</v>
          </cell>
        </row>
        <row r="48">
          <cell r="AO48">
            <v>11</v>
          </cell>
          <cell r="AP48">
            <v>15</v>
          </cell>
          <cell r="AQ48">
            <v>26</v>
          </cell>
        </row>
        <row r="49">
          <cell r="AO49">
            <v>9</v>
          </cell>
          <cell r="AP49">
            <v>16</v>
          </cell>
          <cell r="AQ49">
            <v>25</v>
          </cell>
        </row>
        <row r="50">
          <cell r="AO50">
            <v>20</v>
          </cell>
          <cell r="AP50">
            <v>19</v>
          </cell>
          <cell r="AQ50">
            <v>39</v>
          </cell>
        </row>
        <row r="51">
          <cell r="AO51">
            <v>16</v>
          </cell>
          <cell r="AP51">
            <v>18</v>
          </cell>
          <cell r="AQ51">
            <v>34</v>
          </cell>
        </row>
        <row r="52">
          <cell r="AO52">
            <v>16</v>
          </cell>
          <cell r="AP52">
            <v>9</v>
          </cell>
          <cell r="AQ52">
            <v>25</v>
          </cell>
        </row>
        <row r="53">
          <cell r="AO53">
            <v>8</v>
          </cell>
          <cell r="AP53">
            <v>19</v>
          </cell>
          <cell r="AQ53">
            <v>27</v>
          </cell>
        </row>
        <row r="54">
          <cell r="AO54">
            <v>12</v>
          </cell>
          <cell r="AP54">
            <v>14</v>
          </cell>
          <cell r="AQ54">
            <v>26</v>
          </cell>
        </row>
        <row r="55">
          <cell r="AO55">
            <v>11</v>
          </cell>
          <cell r="AP55">
            <v>15</v>
          </cell>
          <cell r="AQ55">
            <v>26</v>
          </cell>
        </row>
        <row r="56">
          <cell r="AO56">
            <v>10</v>
          </cell>
          <cell r="AP56">
            <v>8</v>
          </cell>
          <cell r="AQ56">
            <v>18</v>
          </cell>
        </row>
        <row r="57">
          <cell r="AO57">
            <v>14</v>
          </cell>
          <cell r="AP57">
            <v>10</v>
          </cell>
          <cell r="AQ57">
            <v>24</v>
          </cell>
        </row>
        <row r="58">
          <cell r="AO58">
            <v>6</v>
          </cell>
          <cell r="AP58">
            <v>12</v>
          </cell>
          <cell r="AQ58">
            <v>18</v>
          </cell>
        </row>
        <row r="59">
          <cell r="AO59">
            <v>10</v>
          </cell>
          <cell r="AP59">
            <v>3</v>
          </cell>
          <cell r="AQ59">
            <v>13</v>
          </cell>
        </row>
        <row r="60">
          <cell r="AO60">
            <v>7</v>
          </cell>
          <cell r="AP60">
            <v>4</v>
          </cell>
          <cell r="AQ60">
            <v>11</v>
          </cell>
        </row>
        <row r="61">
          <cell r="AO61">
            <v>15</v>
          </cell>
          <cell r="AP61">
            <v>25</v>
          </cell>
          <cell r="AQ61">
            <v>40</v>
          </cell>
        </row>
        <row r="62">
          <cell r="AO62">
            <v>9</v>
          </cell>
          <cell r="AP62">
            <v>6</v>
          </cell>
          <cell r="AQ62">
            <v>15</v>
          </cell>
        </row>
        <row r="63">
          <cell r="AO63">
            <v>7</v>
          </cell>
          <cell r="AP63">
            <v>9</v>
          </cell>
          <cell r="AQ63">
            <v>16</v>
          </cell>
        </row>
        <row r="64">
          <cell r="AO64">
            <v>4</v>
          </cell>
          <cell r="AP64">
            <v>9</v>
          </cell>
          <cell r="AQ64">
            <v>13</v>
          </cell>
        </row>
        <row r="65">
          <cell r="AO65">
            <v>3</v>
          </cell>
          <cell r="AP65">
            <v>8</v>
          </cell>
          <cell r="AQ65">
            <v>11</v>
          </cell>
        </row>
        <row r="66">
          <cell r="AO66">
            <v>2</v>
          </cell>
          <cell r="AP66">
            <v>7</v>
          </cell>
          <cell r="AQ66">
            <v>9</v>
          </cell>
        </row>
        <row r="67">
          <cell r="AO67">
            <v>3</v>
          </cell>
          <cell r="AP67">
            <v>7</v>
          </cell>
          <cell r="AQ67">
            <v>10</v>
          </cell>
        </row>
        <row r="68">
          <cell r="AO68">
            <v>5</v>
          </cell>
          <cell r="AP68">
            <v>13</v>
          </cell>
          <cell r="AQ68">
            <v>18</v>
          </cell>
        </row>
        <row r="69">
          <cell r="AO69">
            <v>9</v>
          </cell>
          <cell r="AP69">
            <v>3</v>
          </cell>
          <cell r="AQ69">
            <v>12</v>
          </cell>
        </row>
        <row r="70">
          <cell r="AO70">
            <v>8</v>
          </cell>
          <cell r="AP70">
            <v>6</v>
          </cell>
          <cell r="AQ70">
            <v>14</v>
          </cell>
        </row>
        <row r="71">
          <cell r="AO71">
            <v>4</v>
          </cell>
          <cell r="AP71">
            <v>6</v>
          </cell>
          <cell r="AQ71">
            <v>10</v>
          </cell>
        </row>
        <row r="72">
          <cell r="AO72">
            <v>3</v>
          </cell>
          <cell r="AP72">
            <v>3</v>
          </cell>
          <cell r="AQ72">
            <v>6</v>
          </cell>
        </row>
        <row r="73">
          <cell r="AO73">
            <v>3</v>
          </cell>
          <cell r="AP73">
            <v>4</v>
          </cell>
          <cell r="AQ73">
            <v>7</v>
          </cell>
        </row>
        <row r="74">
          <cell r="AO74">
            <v>2</v>
          </cell>
          <cell r="AP74">
            <v>3</v>
          </cell>
          <cell r="AQ74">
            <v>5</v>
          </cell>
        </row>
        <row r="75">
          <cell r="AO75">
            <v>1</v>
          </cell>
          <cell r="AP75">
            <v>11</v>
          </cell>
          <cell r="AQ75">
            <v>12</v>
          </cell>
        </row>
        <row r="76">
          <cell r="AO76">
            <v>3</v>
          </cell>
          <cell r="AP76">
            <v>6</v>
          </cell>
          <cell r="AQ76">
            <v>9</v>
          </cell>
        </row>
        <row r="77">
          <cell r="AO77">
            <v>4</v>
          </cell>
          <cell r="AP77">
            <v>1</v>
          </cell>
          <cell r="AQ77">
            <v>5</v>
          </cell>
        </row>
        <row r="78">
          <cell r="AO78">
            <v>4</v>
          </cell>
          <cell r="AP78">
            <v>2</v>
          </cell>
          <cell r="AQ78">
            <v>6</v>
          </cell>
        </row>
        <row r="79">
          <cell r="AO79">
            <v>5</v>
          </cell>
          <cell r="AP79">
            <v>4</v>
          </cell>
          <cell r="AQ79">
            <v>9</v>
          </cell>
        </row>
        <row r="80">
          <cell r="AO80">
            <v>1</v>
          </cell>
          <cell r="AP80">
            <v>9</v>
          </cell>
          <cell r="AQ80">
            <v>10</v>
          </cell>
        </row>
        <row r="81">
          <cell r="AO81">
            <v>5</v>
          </cell>
          <cell r="AP81">
            <v>4</v>
          </cell>
          <cell r="AQ81">
            <v>9</v>
          </cell>
        </row>
        <row r="82">
          <cell r="AP82">
            <v>4</v>
          </cell>
          <cell r="AQ82">
            <v>4</v>
          </cell>
        </row>
        <row r="83">
          <cell r="AO83">
            <v>10</v>
          </cell>
          <cell r="AP83">
            <v>22</v>
          </cell>
          <cell r="AQ83">
            <v>32</v>
          </cell>
        </row>
        <row r="84">
          <cell r="AO84">
            <v>1149</v>
          </cell>
          <cell r="AP84">
            <v>1280</v>
          </cell>
          <cell r="AQ84">
            <v>2429</v>
          </cell>
        </row>
      </sheetData>
      <sheetData sheetId="13" refreshError="1">
        <row r="2">
          <cell r="AO2">
            <v>17</v>
          </cell>
          <cell r="AP2">
            <v>18</v>
          </cell>
          <cell r="AQ2">
            <v>35</v>
          </cell>
          <cell r="AT2">
            <v>65</v>
          </cell>
          <cell r="AU2">
            <v>61</v>
          </cell>
          <cell r="AV2">
            <v>126</v>
          </cell>
        </row>
        <row r="3">
          <cell r="AO3">
            <v>11</v>
          </cell>
          <cell r="AP3">
            <v>6</v>
          </cell>
          <cell r="AQ3">
            <v>17</v>
          </cell>
          <cell r="AT3">
            <v>88</v>
          </cell>
          <cell r="AU3">
            <v>87</v>
          </cell>
          <cell r="AV3">
            <v>175</v>
          </cell>
        </row>
        <row r="4">
          <cell r="AO4">
            <v>9</v>
          </cell>
          <cell r="AP4">
            <v>13</v>
          </cell>
          <cell r="AQ4">
            <v>22</v>
          </cell>
          <cell r="AT4">
            <v>99</v>
          </cell>
          <cell r="AU4">
            <v>97</v>
          </cell>
          <cell r="AV4">
            <v>196</v>
          </cell>
        </row>
        <row r="5">
          <cell r="AO5">
            <v>12</v>
          </cell>
          <cell r="AP5">
            <v>13</v>
          </cell>
          <cell r="AQ5">
            <v>25</v>
          </cell>
          <cell r="AT5">
            <v>120</v>
          </cell>
          <cell r="AU5">
            <v>104</v>
          </cell>
          <cell r="AV5">
            <v>224</v>
          </cell>
        </row>
        <row r="6">
          <cell r="AO6">
            <v>16</v>
          </cell>
          <cell r="AP6">
            <v>11</v>
          </cell>
          <cell r="AQ6">
            <v>27</v>
          </cell>
          <cell r="AT6">
            <v>141</v>
          </cell>
          <cell r="AU6">
            <v>125</v>
          </cell>
          <cell r="AV6">
            <v>266</v>
          </cell>
        </row>
        <row r="7">
          <cell r="AO7">
            <v>18</v>
          </cell>
          <cell r="AP7">
            <v>17</v>
          </cell>
          <cell r="AQ7">
            <v>35</v>
          </cell>
          <cell r="AT7">
            <v>126</v>
          </cell>
          <cell r="AU7">
            <v>125</v>
          </cell>
          <cell r="AV7">
            <v>251</v>
          </cell>
        </row>
        <row r="8">
          <cell r="AO8">
            <v>20</v>
          </cell>
          <cell r="AP8">
            <v>15</v>
          </cell>
          <cell r="AQ8">
            <v>35</v>
          </cell>
          <cell r="AT8">
            <v>124</v>
          </cell>
          <cell r="AU8">
            <v>111</v>
          </cell>
          <cell r="AV8">
            <v>235</v>
          </cell>
        </row>
        <row r="9">
          <cell r="AO9">
            <v>14</v>
          </cell>
          <cell r="AP9">
            <v>14</v>
          </cell>
          <cell r="AQ9">
            <v>28</v>
          </cell>
          <cell r="AT9">
            <v>101</v>
          </cell>
          <cell r="AU9">
            <v>90</v>
          </cell>
          <cell r="AV9">
            <v>191</v>
          </cell>
        </row>
        <row r="10">
          <cell r="AO10">
            <v>19</v>
          </cell>
          <cell r="AP10">
            <v>19</v>
          </cell>
          <cell r="AQ10">
            <v>38</v>
          </cell>
          <cell r="AT10">
            <v>75</v>
          </cell>
          <cell r="AU10">
            <v>71</v>
          </cell>
          <cell r="AV10">
            <v>146</v>
          </cell>
        </row>
        <row r="11">
          <cell r="AO11">
            <v>17</v>
          </cell>
          <cell r="AP11">
            <v>22</v>
          </cell>
          <cell r="AQ11">
            <v>39</v>
          </cell>
          <cell r="AT11">
            <v>83</v>
          </cell>
          <cell r="AU11">
            <v>79</v>
          </cell>
          <cell r="AV11">
            <v>162</v>
          </cell>
        </row>
        <row r="12">
          <cell r="AO12">
            <v>19</v>
          </cell>
          <cell r="AP12">
            <v>19</v>
          </cell>
          <cell r="AQ12">
            <v>38</v>
          </cell>
          <cell r="AT12">
            <v>74</v>
          </cell>
          <cell r="AU12">
            <v>89</v>
          </cell>
          <cell r="AV12">
            <v>163</v>
          </cell>
        </row>
        <row r="13">
          <cell r="AO13">
            <v>13</v>
          </cell>
          <cell r="AP13">
            <v>17</v>
          </cell>
          <cell r="AQ13">
            <v>30</v>
          </cell>
          <cell r="AT13">
            <v>45</v>
          </cell>
          <cell r="AU13">
            <v>48</v>
          </cell>
          <cell r="AV13">
            <v>93</v>
          </cell>
        </row>
        <row r="14">
          <cell r="AO14">
            <v>16</v>
          </cell>
          <cell r="AP14">
            <v>18</v>
          </cell>
          <cell r="AQ14">
            <v>34</v>
          </cell>
          <cell r="AT14">
            <v>31</v>
          </cell>
          <cell r="AU14">
            <v>46</v>
          </cell>
          <cell r="AV14">
            <v>77</v>
          </cell>
        </row>
        <row r="15">
          <cell r="AO15">
            <v>27</v>
          </cell>
          <cell r="AP15">
            <v>22</v>
          </cell>
          <cell r="AQ15">
            <v>49</v>
          </cell>
          <cell r="AT15">
            <v>33</v>
          </cell>
          <cell r="AU15">
            <v>38</v>
          </cell>
          <cell r="AV15">
            <v>71</v>
          </cell>
        </row>
        <row r="16">
          <cell r="AO16">
            <v>24</v>
          </cell>
          <cell r="AP16">
            <v>21</v>
          </cell>
          <cell r="AQ16">
            <v>45</v>
          </cell>
          <cell r="AT16">
            <v>21</v>
          </cell>
          <cell r="AU16">
            <v>35</v>
          </cell>
          <cell r="AV16">
            <v>56</v>
          </cell>
        </row>
        <row r="17">
          <cell r="AO17">
            <v>24</v>
          </cell>
          <cell r="AP17">
            <v>17</v>
          </cell>
          <cell r="AQ17">
            <v>41</v>
          </cell>
          <cell r="AT17">
            <v>30</v>
          </cell>
          <cell r="AU17">
            <v>36</v>
          </cell>
          <cell r="AV17">
            <v>66</v>
          </cell>
        </row>
        <row r="18">
          <cell r="AO18">
            <v>19</v>
          </cell>
          <cell r="AP18">
            <v>24</v>
          </cell>
          <cell r="AQ18">
            <v>43</v>
          </cell>
          <cell r="AT18">
            <v>29</v>
          </cell>
          <cell r="AU18">
            <v>44</v>
          </cell>
          <cell r="AV18">
            <v>73</v>
          </cell>
        </row>
        <row r="19">
          <cell r="AO19">
            <v>21</v>
          </cell>
          <cell r="AP19">
            <v>22</v>
          </cell>
          <cell r="AQ19">
            <v>43</v>
          </cell>
          <cell r="AT19">
            <v>1285</v>
          </cell>
          <cell r="AU19">
            <v>1286</v>
          </cell>
          <cell r="AV19">
            <v>2571</v>
          </cell>
        </row>
        <row r="20">
          <cell r="AO20">
            <v>27</v>
          </cell>
          <cell r="AP20">
            <v>20</v>
          </cell>
          <cell r="AQ20">
            <v>47</v>
          </cell>
        </row>
        <row r="21">
          <cell r="AO21">
            <v>29</v>
          </cell>
          <cell r="AP21">
            <v>21</v>
          </cell>
          <cell r="AQ21">
            <v>50</v>
          </cell>
        </row>
        <row r="22">
          <cell r="AO22">
            <v>32</v>
          </cell>
          <cell r="AP22">
            <v>16</v>
          </cell>
          <cell r="AQ22">
            <v>48</v>
          </cell>
        </row>
        <row r="23">
          <cell r="AO23">
            <v>22</v>
          </cell>
          <cell r="AP23">
            <v>32</v>
          </cell>
          <cell r="AQ23">
            <v>54</v>
          </cell>
        </row>
        <row r="24">
          <cell r="AO24">
            <v>19</v>
          </cell>
          <cell r="AP24">
            <v>31</v>
          </cell>
          <cell r="AQ24">
            <v>50</v>
          </cell>
        </row>
        <row r="25">
          <cell r="AO25">
            <v>37</v>
          </cell>
          <cell r="AP25">
            <v>19</v>
          </cell>
          <cell r="AQ25">
            <v>56</v>
          </cell>
        </row>
        <row r="26">
          <cell r="AO26">
            <v>31</v>
          </cell>
          <cell r="AP26">
            <v>27</v>
          </cell>
          <cell r="AQ26">
            <v>58</v>
          </cell>
        </row>
        <row r="27">
          <cell r="AO27">
            <v>29</v>
          </cell>
          <cell r="AP27">
            <v>25</v>
          </cell>
          <cell r="AQ27">
            <v>54</v>
          </cell>
        </row>
        <row r="28">
          <cell r="AO28">
            <v>30</v>
          </cell>
          <cell r="AP28">
            <v>15</v>
          </cell>
          <cell r="AQ28">
            <v>45</v>
          </cell>
        </row>
        <row r="29">
          <cell r="AO29">
            <v>22</v>
          </cell>
          <cell r="AP29">
            <v>38</v>
          </cell>
          <cell r="AQ29">
            <v>60</v>
          </cell>
        </row>
        <row r="30">
          <cell r="AO30">
            <v>28</v>
          </cell>
          <cell r="AP30">
            <v>22</v>
          </cell>
          <cell r="AQ30">
            <v>50</v>
          </cell>
        </row>
        <row r="31">
          <cell r="AO31">
            <v>17</v>
          </cell>
          <cell r="AP31">
            <v>25</v>
          </cell>
          <cell r="AQ31">
            <v>42</v>
          </cell>
        </row>
        <row r="32">
          <cell r="AO32">
            <v>26</v>
          </cell>
          <cell r="AP32">
            <v>14</v>
          </cell>
          <cell r="AQ32">
            <v>40</v>
          </cell>
        </row>
        <row r="33">
          <cell r="AO33">
            <v>29</v>
          </cell>
          <cell r="AP33">
            <v>26</v>
          </cell>
          <cell r="AQ33">
            <v>55</v>
          </cell>
        </row>
        <row r="34">
          <cell r="AO34">
            <v>26</v>
          </cell>
          <cell r="AP34">
            <v>20</v>
          </cell>
          <cell r="AQ34">
            <v>46</v>
          </cell>
        </row>
        <row r="35">
          <cell r="AO35">
            <v>24</v>
          </cell>
          <cell r="AP35">
            <v>21</v>
          </cell>
          <cell r="AQ35">
            <v>45</v>
          </cell>
        </row>
        <row r="36">
          <cell r="AO36">
            <v>19</v>
          </cell>
          <cell r="AP36">
            <v>30</v>
          </cell>
          <cell r="AQ36">
            <v>49</v>
          </cell>
        </row>
        <row r="37">
          <cell r="AO37">
            <v>24</v>
          </cell>
          <cell r="AP37">
            <v>20</v>
          </cell>
          <cell r="AQ37">
            <v>44</v>
          </cell>
        </row>
        <row r="38">
          <cell r="AO38">
            <v>25</v>
          </cell>
          <cell r="AP38">
            <v>24</v>
          </cell>
          <cell r="AQ38">
            <v>49</v>
          </cell>
        </row>
        <row r="39">
          <cell r="AO39">
            <v>14</v>
          </cell>
          <cell r="AP39">
            <v>13</v>
          </cell>
          <cell r="AQ39">
            <v>27</v>
          </cell>
        </row>
        <row r="40">
          <cell r="AO40">
            <v>21</v>
          </cell>
          <cell r="AP40">
            <v>17</v>
          </cell>
          <cell r="AQ40">
            <v>38</v>
          </cell>
        </row>
        <row r="41">
          <cell r="AO41">
            <v>17</v>
          </cell>
          <cell r="AP41">
            <v>16</v>
          </cell>
          <cell r="AQ41">
            <v>33</v>
          </cell>
        </row>
        <row r="42">
          <cell r="AO42">
            <v>18</v>
          </cell>
          <cell r="AP42">
            <v>15</v>
          </cell>
          <cell r="AQ42">
            <v>33</v>
          </cell>
        </row>
        <row r="43">
          <cell r="AO43">
            <v>13</v>
          </cell>
          <cell r="AP43">
            <v>15</v>
          </cell>
          <cell r="AQ43">
            <v>28</v>
          </cell>
        </row>
        <row r="44">
          <cell r="AO44">
            <v>20</v>
          </cell>
          <cell r="AP44">
            <v>13</v>
          </cell>
          <cell r="AQ44">
            <v>33</v>
          </cell>
        </row>
        <row r="45">
          <cell r="AO45">
            <v>9</v>
          </cell>
          <cell r="AP45">
            <v>14</v>
          </cell>
          <cell r="AQ45">
            <v>23</v>
          </cell>
        </row>
        <row r="46">
          <cell r="AO46">
            <v>15</v>
          </cell>
          <cell r="AP46">
            <v>14</v>
          </cell>
          <cell r="AQ46">
            <v>29</v>
          </cell>
        </row>
        <row r="47">
          <cell r="AO47">
            <v>16</v>
          </cell>
          <cell r="AP47">
            <v>22</v>
          </cell>
          <cell r="AQ47">
            <v>38</v>
          </cell>
        </row>
        <row r="48">
          <cell r="AO48">
            <v>21</v>
          </cell>
          <cell r="AP48">
            <v>10</v>
          </cell>
          <cell r="AQ48">
            <v>31</v>
          </cell>
        </row>
        <row r="49">
          <cell r="AO49">
            <v>10</v>
          </cell>
          <cell r="AP49">
            <v>7</v>
          </cell>
          <cell r="AQ49">
            <v>17</v>
          </cell>
        </row>
        <row r="50">
          <cell r="AO50">
            <v>11</v>
          </cell>
          <cell r="AP50">
            <v>19</v>
          </cell>
          <cell r="AQ50">
            <v>30</v>
          </cell>
        </row>
        <row r="51">
          <cell r="AO51">
            <v>25</v>
          </cell>
          <cell r="AP51">
            <v>21</v>
          </cell>
          <cell r="AQ51">
            <v>46</v>
          </cell>
        </row>
        <row r="52">
          <cell r="AO52">
            <v>20</v>
          </cell>
          <cell r="AP52">
            <v>18</v>
          </cell>
          <cell r="AQ52">
            <v>38</v>
          </cell>
        </row>
        <row r="53">
          <cell r="AO53">
            <v>9</v>
          </cell>
          <cell r="AP53">
            <v>17</v>
          </cell>
          <cell r="AQ53">
            <v>26</v>
          </cell>
        </row>
        <row r="54">
          <cell r="AO54">
            <v>13</v>
          </cell>
          <cell r="AP54">
            <v>12</v>
          </cell>
          <cell r="AQ54">
            <v>25</v>
          </cell>
        </row>
        <row r="55">
          <cell r="AO55">
            <v>19</v>
          </cell>
          <cell r="AP55">
            <v>17</v>
          </cell>
          <cell r="AQ55">
            <v>36</v>
          </cell>
        </row>
        <row r="56">
          <cell r="AO56">
            <v>13</v>
          </cell>
          <cell r="AP56">
            <v>25</v>
          </cell>
          <cell r="AQ56">
            <v>38</v>
          </cell>
        </row>
        <row r="57">
          <cell r="AO57">
            <v>8</v>
          </cell>
          <cell r="AP57">
            <v>9</v>
          </cell>
          <cell r="AQ57">
            <v>17</v>
          </cell>
        </row>
        <row r="58">
          <cell r="AO58">
            <v>10</v>
          </cell>
          <cell r="AP58">
            <v>12</v>
          </cell>
          <cell r="AQ58">
            <v>22</v>
          </cell>
        </row>
        <row r="59">
          <cell r="AO59">
            <v>9</v>
          </cell>
          <cell r="AP59">
            <v>9</v>
          </cell>
          <cell r="AQ59">
            <v>18</v>
          </cell>
        </row>
        <row r="60">
          <cell r="AO60">
            <v>3</v>
          </cell>
          <cell r="AP60">
            <v>9</v>
          </cell>
          <cell r="AQ60">
            <v>12</v>
          </cell>
        </row>
        <row r="61">
          <cell r="AO61">
            <v>15</v>
          </cell>
          <cell r="AP61">
            <v>9</v>
          </cell>
          <cell r="AQ61">
            <v>24</v>
          </cell>
        </row>
        <row r="62">
          <cell r="AO62">
            <v>5</v>
          </cell>
          <cell r="AP62">
            <v>4</v>
          </cell>
          <cell r="AQ62">
            <v>9</v>
          </cell>
        </row>
        <row r="63">
          <cell r="AO63">
            <v>6</v>
          </cell>
          <cell r="AP63">
            <v>7</v>
          </cell>
          <cell r="AQ63">
            <v>13</v>
          </cell>
        </row>
        <row r="64">
          <cell r="AO64">
            <v>2</v>
          </cell>
          <cell r="AP64">
            <v>8</v>
          </cell>
          <cell r="AQ64">
            <v>10</v>
          </cell>
        </row>
        <row r="65">
          <cell r="AO65">
            <v>4</v>
          </cell>
          <cell r="AP65">
            <v>13</v>
          </cell>
          <cell r="AQ65">
            <v>17</v>
          </cell>
        </row>
        <row r="66">
          <cell r="AO66">
            <v>14</v>
          </cell>
          <cell r="AP66">
            <v>14</v>
          </cell>
          <cell r="AQ66">
            <v>28</v>
          </cell>
        </row>
        <row r="67">
          <cell r="AO67">
            <v>13</v>
          </cell>
          <cell r="AP67">
            <v>9</v>
          </cell>
          <cell r="AQ67">
            <v>22</v>
          </cell>
        </row>
        <row r="68">
          <cell r="AO68">
            <v>10</v>
          </cell>
          <cell r="AP68">
            <v>7</v>
          </cell>
          <cell r="AQ68">
            <v>17</v>
          </cell>
        </row>
        <row r="69">
          <cell r="AO69">
            <v>5</v>
          </cell>
          <cell r="AP69">
            <v>4</v>
          </cell>
          <cell r="AQ69">
            <v>9</v>
          </cell>
        </row>
        <row r="70">
          <cell r="AO70">
            <v>4</v>
          </cell>
          <cell r="AP70">
            <v>6</v>
          </cell>
          <cell r="AQ70">
            <v>10</v>
          </cell>
        </row>
        <row r="71">
          <cell r="AO71">
            <v>1</v>
          </cell>
          <cell r="AP71">
            <v>12</v>
          </cell>
          <cell r="AQ71">
            <v>13</v>
          </cell>
        </row>
        <row r="72">
          <cell r="AO72">
            <v>7</v>
          </cell>
          <cell r="AP72">
            <v>10</v>
          </cell>
          <cell r="AQ72">
            <v>17</v>
          </cell>
        </row>
        <row r="73">
          <cell r="AO73">
            <v>1</v>
          </cell>
          <cell r="AP73">
            <v>6</v>
          </cell>
          <cell r="AQ73">
            <v>7</v>
          </cell>
        </row>
        <row r="74">
          <cell r="AO74">
            <v>7</v>
          </cell>
          <cell r="AP74">
            <v>10</v>
          </cell>
          <cell r="AQ74">
            <v>17</v>
          </cell>
        </row>
        <row r="75">
          <cell r="AO75">
            <v>2</v>
          </cell>
          <cell r="AP75">
            <v>5</v>
          </cell>
          <cell r="AQ75">
            <v>7</v>
          </cell>
        </row>
        <row r="76">
          <cell r="AO76">
            <v>4</v>
          </cell>
          <cell r="AP76">
            <v>4</v>
          </cell>
          <cell r="AQ76">
            <v>8</v>
          </cell>
        </row>
        <row r="77">
          <cell r="AO77">
            <v>4</v>
          </cell>
          <cell r="AP77">
            <v>10</v>
          </cell>
          <cell r="AQ77">
            <v>14</v>
          </cell>
        </row>
        <row r="78">
          <cell r="AO78">
            <v>9</v>
          </cell>
          <cell r="AP78">
            <v>8</v>
          </cell>
          <cell r="AQ78">
            <v>17</v>
          </cell>
        </row>
        <row r="79">
          <cell r="AO79">
            <v>4</v>
          </cell>
          <cell r="AP79">
            <v>8</v>
          </cell>
          <cell r="AQ79">
            <v>12</v>
          </cell>
        </row>
        <row r="80">
          <cell r="AO80">
            <v>5</v>
          </cell>
          <cell r="AP80">
            <v>4</v>
          </cell>
          <cell r="AQ80">
            <v>9</v>
          </cell>
        </row>
        <row r="81">
          <cell r="AO81">
            <v>8</v>
          </cell>
          <cell r="AP81">
            <v>6</v>
          </cell>
          <cell r="AQ81">
            <v>14</v>
          </cell>
        </row>
        <row r="82">
          <cell r="AO82">
            <v>5</v>
          </cell>
          <cell r="AP82">
            <v>3</v>
          </cell>
          <cell r="AQ82">
            <v>8</v>
          </cell>
        </row>
        <row r="83">
          <cell r="AO83">
            <v>24</v>
          </cell>
          <cell r="AP83">
            <v>41</v>
          </cell>
          <cell r="AQ83">
            <v>65</v>
          </cell>
        </row>
        <row r="84">
          <cell r="AO84">
            <v>1285</v>
          </cell>
          <cell r="AP84">
            <v>1286</v>
          </cell>
          <cell r="AQ84">
            <v>2571</v>
          </cell>
        </row>
      </sheetData>
      <sheetData sheetId="14" refreshError="1">
        <row r="2">
          <cell r="AO2">
            <v>61</v>
          </cell>
          <cell r="AP2">
            <v>50</v>
          </cell>
          <cell r="AQ2">
            <v>111</v>
          </cell>
          <cell r="AT2">
            <v>189</v>
          </cell>
          <cell r="AU2">
            <v>191</v>
          </cell>
          <cell r="AV2">
            <v>380</v>
          </cell>
        </row>
        <row r="3">
          <cell r="AO3">
            <v>33</v>
          </cell>
          <cell r="AP3">
            <v>36</v>
          </cell>
          <cell r="AQ3">
            <v>69</v>
          </cell>
          <cell r="AT3">
            <v>238</v>
          </cell>
          <cell r="AU3">
            <v>221</v>
          </cell>
          <cell r="AV3">
            <v>459</v>
          </cell>
        </row>
        <row r="4">
          <cell r="AO4">
            <v>36</v>
          </cell>
          <cell r="AP4">
            <v>35</v>
          </cell>
          <cell r="AQ4">
            <v>71</v>
          </cell>
          <cell r="AT4">
            <v>246</v>
          </cell>
          <cell r="AU4">
            <v>257</v>
          </cell>
          <cell r="AV4">
            <v>503</v>
          </cell>
        </row>
        <row r="5">
          <cell r="AO5">
            <v>32</v>
          </cell>
          <cell r="AP5">
            <v>37</v>
          </cell>
          <cell r="AQ5">
            <v>69</v>
          </cell>
          <cell r="AT5">
            <v>225</v>
          </cell>
          <cell r="AU5">
            <v>219</v>
          </cell>
          <cell r="AV5">
            <v>444</v>
          </cell>
        </row>
        <row r="6">
          <cell r="AO6">
            <v>27</v>
          </cell>
          <cell r="AP6">
            <v>33</v>
          </cell>
          <cell r="AQ6">
            <v>60</v>
          </cell>
          <cell r="AT6">
            <v>237</v>
          </cell>
          <cell r="AU6">
            <v>194</v>
          </cell>
          <cell r="AV6">
            <v>431</v>
          </cell>
        </row>
        <row r="7">
          <cell r="AO7">
            <v>30</v>
          </cell>
          <cell r="AP7">
            <v>40</v>
          </cell>
          <cell r="AQ7">
            <v>70</v>
          </cell>
          <cell r="AT7">
            <v>192</v>
          </cell>
          <cell r="AU7">
            <v>176</v>
          </cell>
          <cell r="AV7">
            <v>368</v>
          </cell>
        </row>
        <row r="8">
          <cell r="AO8">
            <v>49</v>
          </cell>
          <cell r="AP8">
            <v>36</v>
          </cell>
          <cell r="AQ8">
            <v>85</v>
          </cell>
          <cell r="AT8">
            <v>132</v>
          </cell>
          <cell r="AU8">
            <v>140</v>
          </cell>
          <cell r="AV8">
            <v>272</v>
          </cell>
        </row>
        <row r="9">
          <cell r="AO9">
            <v>53</v>
          </cell>
          <cell r="AP9">
            <v>52</v>
          </cell>
          <cell r="AQ9">
            <v>105</v>
          </cell>
          <cell r="AT9">
            <v>126</v>
          </cell>
          <cell r="AU9">
            <v>146</v>
          </cell>
          <cell r="AV9">
            <v>272</v>
          </cell>
        </row>
        <row r="10">
          <cell r="AO10">
            <v>53</v>
          </cell>
          <cell r="AP10">
            <v>51</v>
          </cell>
          <cell r="AQ10">
            <v>104</v>
          </cell>
          <cell r="AT10">
            <v>126</v>
          </cell>
          <cell r="AU10">
            <v>144</v>
          </cell>
          <cell r="AV10">
            <v>270</v>
          </cell>
        </row>
        <row r="11">
          <cell r="AO11">
            <v>53</v>
          </cell>
          <cell r="AP11">
            <v>42</v>
          </cell>
          <cell r="AQ11">
            <v>95</v>
          </cell>
          <cell r="AT11">
            <v>118</v>
          </cell>
          <cell r="AU11">
            <v>136</v>
          </cell>
          <cell r="AV11">
            <v>254</v>
          </cell>
        </row>
        <row r="12">
          <cell r="AO12">
            <v>50</v>
          </cell>
          <cell r="AP12">
            <v>56</v>
          </cell>
          <cell r="AQ12">
            <v>106</v>
          </cell>
          <cell r="AT12">
            <v>119</v>
          </cell>
          <cell r="AU12">
            <v>131</v>
          </cell>
          <cell r="AV12">
            <v>250</v>
          </cell>
        </row>
        <row r="13">
          <cell r="AO13">
            <v>57</v>
          </cell>
          <cell r="AP13">
            <v>53</v>
          </cell>
          <cell r="AQ13">
            <v>110</v>
          </cell>
          <cell r="AT13">
            <v>79</v>
          </cell>
          <cell r="AU13">
            <v>94</v>
          </cell>
          <cell r="AV13">
            <v>173</v>
          </cell>
        </row>
        <row r="14">
          <cell r="AO14">
            <v>43</v>
          </cell>
          <cell r="AP14">
            <v>39</v>
          </cell>
          <cell r="AQ14">
            <v>82</v>
          </cell>
          <cell r="AT14">
            <v>63</v>
          </cell>
          <cell r="AU14">
            <v>80</v>
          </cell>
          <cell r="AV14">
            <v>143</v>
          </cell>
        </row>
        <row r="15">
          <cell r="AO15">
            <v>55</v>
          </cell>
          <cell r="AP15">
            <v>62</v>
          </cell>
          <cell r="AQ15">
            <v>117</v>
          </cell>
          <cell r="AT15">
            <v>53</v>
          </cell>
          <cell r="AU15">
            <v>88</v>
          </cell>
          <cell r="AV15">
            <v>141</v>
          </cell>
        </row>
        <row r="16">
          <cell r="AO16">
            <v>41</v>
          </cell>
          <cell r="AP16">
            <v>47</v>
          </cell>
          <cell r="AQ16">
            <v>88</v>
          </cell>
          <cell r="AT16">
            <v>35</v>
          </cell>
          <cell r="AU16">
            <v>53</v>
          </cell>
          <cell r="AV16">
            <v>88</v>
          </cell>
        </row>
        <row r="17">
          <cell r="AO17">
            <v>50</v>
          </cell>
          <cell r="AP17">
            <v>47</v>
          </cell>
          <cell r="AQ17">
            <v>97</v>
          </cell>
          <cell r="AT17">
            <v>37</v>
          </cell>
          <cell r="AU17">
            <v>48</v>
          </cell>
          <cell r="AV17">
            <v>85</v>
          </cell>
        </row>
        <row r="18">
          <cell r="AO18">
            <v>48</v>
          </cell>
          <cell r="AP18">
            <v>41</v>
          </cell>
          <cell r="AQ18">
            <v>89</v>
          </cell>
          <cell r="AT18">
            <v>39</v>
          </cell>
          <cell r="AU18">
            <v>61</v>
          </cell>
          <cell r="AV18">
            <v>100</v>
          </cell>
        </row>
        <row r="19">
          <cell r="AO19">
            <v>49</v>
          </cell>
          <cell r="AP19">
            <v>47</v>
          </cell>
          <cell r="AQ19">
            <v>96</v>
          </cell>
          <cell r="AT19">
            <v>2254</v>
          </cell>
          <cell r="AU19">
            <v>2379</v>
          </cell>
          <cell r="AV19">
            <v>4633</v>
          </cell>
        </row>
        <row r="20">
          <cell r="AO20">
            <v>42</v>
          </cell>
          <cell r="AP20">
            <v>41</v>
          </cell>
          <cell r="AQ20">
            <v>83</v>
          </cell>
        </row>
        <row r="21">
          <cell r="AO21">
            <v>36</v>
          </cell>
          <cell r="AP21">
            <v>43</v>
          </cell>
          <cell r="AQ21">
            <v>79</v>
          </cell>
        </row>
        <row r="22">
          <cell r="AO22">
            <v>58</v>
          </cell>
          <cell r="AP22">
            <v>44</v>
          </cell>
          <cell r="AQ22">
            <v>102</v>
          </cell>
        </row>
        <row r="23">
          <cell r="AO23">
            <v>46</v>
          </cell>
          <cell r="AP23">
            <v>33</v>
          </cell>
          <cell r="AQ23">
            <v>79</v>
          </cell>
        </row>
        <row r="24">
          <cell r="AO24">
            <v>46</v>
          </cell>
          <cell r="AP24">
            <v>47</v>
          </cell>
          <cell r="AQ24">
            <v>93</v>
          </cell>
        </row>
        <row r="25">
          <cell r="AO25">
            <v>36</v>
          </cell>
          <cell r="AP25">
            <v>46</v>
          </cell>
          <cell r="AQ25">
            <v>82</v>
          </cell>
        </row>
        <row r="26">
          <cell r="AO26">
            <v>51</v>
          </cell>
          <cell r="AP26">
            <v>24</v>
          </cell>
          <cell r="AQ26">
            <v>75</v>
          </cell>
        </row>
        <row r="27">
          <cell r="AO27">
            <v>35</v>
          </cell>
          <cell r="AP27">
            <v>31</v>
          </cell>
          <cell r="AQ27">
            <v>66</v>
          </cell>
        </row>
        <row r="28">
          <cell r="AO28">
            <v>29</v>
          </cell>
          <cell r="AP28">
            <v>31</v>
          </cell>
          <cell r="AQ28">
            <v>60</v>
          </cell>
        </row>
        <row r="29">
          <cell r="AO29">
            <v>52</v>
          </cell>
          <cell r="AP29">
            <v>39</v>
          </cell>
          <cell r="AQ29">
            <v>91</v>
          </cell>
        </row>
        <row r="30">
          <cell r="AO30">
            <v>34</v>
          </cell>
          <cell r="AP30">
            <v>40</v>
          </cell>
          <cell r="AQ30">
            <v>74</v>
          </cell>
        </row>
        <row r="31">
          <cell r="AO31">
            <v>42</v>
          </cell>
          <cell r="AP31">
            <v>35</v>
          </cell>
          <cell r="AQ31">
            <v>77</v>
          </cell>
        </row>
        <row r="32">
          <cell r="AO32">
            <v>21</v>
          </cell>
          <cell r="AP32">
            <v>29</v>
          </cell>
          <cell r="AQ32">
            <v>50</v>
          </cell>
        </row>
        <row r="33">
          <cell r="AO33">
            <v>26</v>
          </cell>
          <cell r="AP33">
            <v>34</v>
          </cell>
          <cell r="AQ33">
            <v>60</v>
          </cell>
        </row>
        <row r="34">
          <cell r="AO34">
            <v>33</v>
          </cell>
          <cell r="AP34">
            <v>28</v>
          </cell>
          <cell r="AQ34">
            <v>61</v>
          </cell>
        </row>
        <row r="35">
          <cell r="AO35">
            <v>22</v>
          </cell>
          <cell r="AP35">
            <v>28</v>
          </cell>
          <cell r="AQ35">
            <v>50</v>
          </cell>
        </row>
        <row r="36">
          <cell r="AO36">
            <v>30</v>
          </cell>
          <cell r="AP36">
            <v>21</v>
          </cell>
          <cell r="AQ36">
            <v>51</v>
          </cell>
        </row>
        <row r="37">
          <cell r="AO37">
            <v>37</v>
          </cell>
          <cell r="AP37">
            <v>36</v>
          </cell>
          <cell r="AQ37">
            <v>73</v>
          </cell>
        </row>
        <row r="38">
          <cell r="AO38">
            <v>22</v>
          </cell>
          <cell r="AP38">
            <v>28</v>
          </cell>
          <cell r="AQ38">
            <v>50</v>
          </cell>
        </row>
        <row r="39">
          <cell r="AO39">
            <v>22</v>
          </cell>
          <cell r="AP39">
            <v>29</v>
          </cell>
          <cell r="AQ39">
            <v>51</v>
          </cell>
        </row>
        <row r="40">
          <cell r="AO40">
            <v>27</v>
          </cell>
          <cell r="AP40">
            <v>31</v>
          </cell>
          <cell r="AQ40">
            <v>58</v>
          </cell>
        </row>
        <row r="41">
          <cell r="AO41">
            <v>18</v>
          </cell>
          <cell r="AP41">
            <v>22</v>
          </cell>
          <cell r="AQ41">
            <v>40</v>
          </cell>
        </row>
        <row r="42">
          <cell r="AO42">
            <v>29</v>
          </cell>
          <cell r="AP42">
            <v>29</v>
          </cell>
          <cell r="AQ42">
            <v>58</v>
          </cell>
        </row>
        <row r="43">
          <cell r="AO43">
            <v>18</v>
          </cell>
          <cell r="AP43">
            <v>30</v>
          </cell>
          <cell r="AQ43">
            <v>48</v>
          </cell>
        </row>
        <row r="44">
          <cell r="AO44">
            <v>19</v>
          </cell>
          <cell r="AP44">
            <v>24</v>
          </cell>
          <cell r="AQ44">
            <v>43</v>
          </cell>
        </row>
        <row r="45">
          <cell r="AO45">
            <v>37</v>
          </cell>
          <cell r="AP45">
            <v>27</v>
          </cell>
          <cell r="AQ45">
            <v>64</v>
          </cell>
        </row>
        <row r="46">
          <cell r="AO46">
            <v>23</v>
          </cell>
          <cell r="AP46">
            <v>34</v>
          </cell>
          <cell r="AQ46">
            <v>57</v>
          </cell>
        </row>
        <row r="47">
          <cell r="AO47">
            <v>27</v>
          </cell>
          <cell r="AP47">
            <v>25</v>
          </cell>
          <cell r="AQ47">
            <v>52</v>
          </cell>
        </row>
        <row r="48">
          <cell r="AO48">
            <v>17</v>
          </cell>
          <cell r="AP48">
            <v>30</v>
          </cell>
          <cell r="AQ48">
            <v>47</v>
          </cell>
        </row>
        <row r="49">
          <cell r="AO49">
            <v>16</v>
          </cell>
          <cell r="AP49">
            <v>24</v>
          </cell>
          <cell r="AQ49">
            <v>40</v>
          </cell>
        </row>
        <row r="50">
          <cell r="AO50">
            <v>21</v>
          </cell>
          <cell r="AP50">
            <v>37</v>
          </cell>
          <cell r="AQ50">
            <v>58</v>
          </cell>
        </row>
        <row r="51">
          <cell r="AO51">
            <v>37</v>
          </cell>
          <cell r="AP51">
            <v>20</v>
          </cell>
          <cell r="AQ51">
            <v>57</v>
          </cell>
        </row>
        <row r="52">
          <cell r="AO52">
            <v>27</v>
          </cell>
          <cell r="AP52">
            <v>22</v>
          </cell>
          <cell r="AQ52">
            <v>49</v>
          </cell>
        </row>
        <row r="53">
          <cell r="AO53">
            <v>25</v>
          </cell>
          <cell r="AP53">
            <v>29</v>
          </cell>
          <cell r="AQ53">
            <v>54</v>
          </cell>
        </row>
        <row r="54">
          <cell r="AO54">
            <v>24</v>
          </cell>
          <cell r="AP54">
            <v>24</v>
          </cell>
          <cell r="AQ54">
            <v>48</v>
          </cell>
        </row>
        <row r="55">
          <cell r="AO55">
            <v>16</v>
          </cell>
          <cell r="AP55">
            <v>33</v>
          </cell>
          <cell r="AQ55">
            <v>49</v>
          </cell>
        </row>
        <row r="56">
          <cell r="AO56">
            <v>27</v>
          </cell>
          <cell r="AP56">
            <v>23</v>
          </cell>
          <cell r="AQ56">
            <v>50</v>
          </cell>
        </row>
        <row r="57">
          <cell r="AO57">
            <v>21</v>
          </cell>
          <cell r="AP57">
            <v>21</v>
          </cell>
          <cell r="AQ57">
            <v>42</v>
          </cell>
        </row>
        <row r="58">
          <cell r="AO58">
            <v>19</v>
          </cell>
          <cell r="AP58">
            <v>17</v>
          </cell>
          <cell r="AQ58">
            <v>36</v>
          </cell>
        </row>
        <row r="59">
          <cell r="AO59">
            <v>14</v>
          </cell>
          <cell r="AP59">
            <v>20</v>
          </cell>
          <cell r="AQ59">
            <v>34</v>
          </cell>
        </row>
        <row r="60">
          <cell r="AO60">
            <v>14</v>
          </cell>
          <cell r="AP60">
            <v>17</v>
          </cell>
          <cell r="AQ60">
            <v>31</v>
          </cell>
        </row>
        <row r="61">
          <cell r="AO61">
            <v>11</v>
          </cell>
          <cell r="AP61">
            <v>19</v>
          </cell>
          <cell r="AQ61">
            <v>30</v>
          </cell>
        </row>
        <row r="62">
          <cell r="AO62">
            <v>9</v>
          </cell>
          <cell r="AP62">
            <v>17</v>
          </cell>
          <cell r="AQ62">
            <v>26</v>
          </cell>
        </row>
        <row r="63">
          <cell r="AO63">
            <v>14</v>
          </cell>
          <cell r="AP63">
            <v>14</v>
          </cell>
          <cell r="AQ63">
            <v>28</v>
          </cell>
        </row>
        <row r="64">
          <cell r="AO64">
            <v>12</v>
          </cell>
          <cell r="AP64">
            <v>19</v>
          </cell>
          <cell r="AQ64">
            <v>31</v>
          </cell>
        </row>
        <row r="65">
          <cell r="AO65">
            <v>18</v>
          </cell>
          <cell r="AP65">
            <v>16</v>
          </cell>
          <cell r="AQ65">
            <v>34</v>
          </cell>
        </row>
        <row r="66">
          <cell r="AO66">
            <v>10</v>
          </cell>
          <cell r="AP66">
            <v>14</v>
          </cell>
          <cell r="AQ66">
            <v>24</v>
          </cell>
        </row>
        <row r="67">
          <cell r="AO67">
            <v>11</v>
          </cell>
          <cell r="AP67">
            <v>16</v>
          </cell>
          <cell r="AQ67">
            <v>27</v>
          </cell>
        </row>
        <row r="68">
          <cell r="AO68">
            <v>8</v>
          </cell>
          <cell r="AP68">
            <v>16</v>
          </cell>
          <cell r="AQ68">
            <v>24</v>
          </cell>
        </row>
        <row r="69">
          <cell r="AO69">
            <v>16</v>
          </cell>
          <cell r="AP69">
            <v>19</v>
          </cell>
          <cell r="AQ69">
            <v>35</v>
          </cell>
        </row>
        <row r="70">
          <cell r="AO70">
            <v>11</v>
          </cell>
          <cell r="AP70">
            <v>21</v>
          </cell>
          <cell r="AQ70">
            <v>32</v>
          </cell>
        </row>
        <row r="71">
          <cell r="AO71">
            <v>7</v>
          </cell>
          <cell r="AP71">
            <v>16</v>
          </cell>
          <cell r="AQ71">
            <v>23</v>
          </cell>
        </row>
        <row r="72">
          <cell r="AO72">
            <v>7</v>
          </cell>
          <cell r="AP72">
            <v>13</v>
          </cell>
          <cell r="AQ72">
            <v>20</v>
          </cell>
        </row>
        <row r="73">
          <cell r="AO73">
            <v>4</v>
          </cell>
          <cell r="AP73">
            <v>15</v>
          </cell>
          <cell r="AQ73">
            <v>19</v>
          </cell>
        </row>
        <row r="74">
          <cell r="AO74">
            <v>9</v>
          </cell>
          <cell r="AP74">
            <v>12</v>
          </cell>
          <cell r="AQ74">
            <v>21</v>
          </cell>
        </row>
        <row r="75">
          <cell r="AO75">
            <v>8</v>
          </cell>
          <cell r="AP75">
            <v>6</v>
          </cell>
          <cell r="AQ75">
            <v>14</v>
          </cell>
        </row>
        <row r="76">
          <cell r="AO76">
            <v>7</v>
          </cell>
          <cell r="AP76">
            <v>7</v>
          </cell>
          <cell r="AQ76">
            <v>14</v>
          </cell>
        </row>
        <row r="77">
          <cell r="AO77">
            <v>10</v>
          </cell>
          <cell r="AP77">
            <v>12</v>
          </cell>
          <cell r="AQ77">
            <v>22</v>
          </cell>
        </row>
        <row r="78">
          <cell r="AO78">
            <v>6</v>
          </cell>
          <cell r="AP78">
            <v>12</v>
          </cell>
          <cell r="AQ78">
            <v>18</v>
          </cell>
        </row>
        <row r="79">
          <cell r="AO79">
            <v>6</v>
          </cell>
          <cell r="AP79">
            <v>12</v>
          </cell>
          <cell r="AQ79">
            <v>18</v>
          </cell>
        </row>
        <row r="80">
          <cell r="AO80">
            <v>7</v>
          </cell>
          <cell r="AP80">
            <v>6</v>
          </cell>
          <cell r="AQ80">
            <v>13</v>
          </cell>
        </row>
        <row r="81">
          <cell r="AO81">
            <v>8</v>
          </cell>
          <cell r="AP81">
            <v>6</v>
          </cell>
          <cell r="AQ81">
            <v>14</v>
          </cell>
        </row>
        <row r="82">
          <cell r="AO82">
            <v>5</v>
          </cell>
          <cell r="AP82">
            <v>9</v>
          </cell>
          <cell r="AQ82">
            <v>14</v>
          </cell>
        </row>
        <row r="83">
          <cell r="AO83">
            <v>34</v>
          </cell>
          <cell r="AP83">
            <v>52</v>
          </cell>
          <cell r="AQ83">
            <v>86</v>
          </cell>
        </row>
        <row r="84">
          <cell r="AO84">
            <v>2254</v>
          </cell>
          <cell r="AP84">
            <v>2379</v>
          </cell>
          <cell r="AQ84">
            <v>4633</v>
          </cell>
        </row>
      </sheetData>
      <sheetData sheetId="15" refreshError="1">
        <row r="2">
          <cell r="AO2">
            <v>38</v>
          </cell>
          <cell r="AP2">
            <v>26</v>
          </cell>
          <cell r="AQ2">
            <v>64</v>
          </cell>
          <cell r="AT2">
            <v>178</v>
          </cell>
          <cell r="AU2">
            <v>150</v>
          </cell>
          <cell r="AV2">
            <v>328</v>
          </cell>
        </row>
        <row r="3">
          <cell r="AO3">
            <v>27</v>
          </cell>
          <cell r="AP3">
            <v>31</v>
          </cell>
          <cell r="AQ3">
            <v>58</v>
          </cell>
          <cell r="AT3">
            <v>153</v>
          </cell>
          <cell r="AU3">
            <v>161</v>
          </cell>
          <cell r="AV3">
            <v>314</v>
          </cell>
        </row>
        <row r="4">
          <cell r="AO4">
            <v>37</v>
          </cell>
          <cell r="AP4">
            <v>31</v>
          </cell>
          <cell r="AQ4">
            <v>68</v>
          </cell>
          <cell r="AT4">
            <v>195</v>
          </cell>
          <cell r="AU4">
            <v>187</v>
          </cell>
          <cell r="AV4">
            <v>382</v>
          </cell>
        </row>
        <row r="5">
          <cell r="AO5">
            <v>45</v>
          </cell>
          <cell r="AP5">
            <v>27</v>
          </cell>
          <cell r="AQ5">
            <v>72</v>
          </cell>
          <cell r="AT5">
            <v>204</v>
          </cell>
          <cell r="AU5">
            <v>156</v>
          </cell>
          <cell r="AV5">
            <v>360</v>
          </cell>
        </row>
        <row r="6">
          <cell r="AO6">
            <v>31</v>
          </cell>
          <cell r="AP6">
            <v>35</v>
          </cell>
          <cell r="AQ6">
            <v>66</v>
          </cell>
          <cell r="AT6">
            <v>188</v>
          </cell>
          <cell r="AU6">
            <v>176</v>
          </cell>
          <cell r="AV6">
            <v>364</v>
          </cell>
        </row>
        <row r="7">
          <cell r="AO7">
            <v>29</v>
          </cell>
          <cell r="AP7">
            <v>32</v>
          </cell>
          <cell r="AQ7">
            <v>61</v>
          </cell>
          <cell r="AT7">
            <v>147</v>
          </cell>
          <cell r="AU7">
            <v>176</v>
          </cell>
          <cell r="AV7">
            <v>323</v>
          </cell>
        </row>
        <row r="8">
          <cell r="AO8">
            <v>27</v>
          </cell>
          <cell r="AP8">
            <v>36</v>
          </cell>
          <cell r="AQ8">
            <v>63</v>
          </cell>
          <cell r="AT8">
            <v>99</v>
          </cell>
          <cell r="AU8">
            <v>129</v>
          </cell>
          <cell r="AV8">
            <v>228</v>
          </cell>
        </row>
        <row r="9">
          <cell r="AO9">
            <v>39</v>
          </cell>
          <cell r="AP9">
            <v>27</v>
          </cell>
          <cell r="AQ9">
            <v>66</v>
          </cell>
          <cell r="AT9">
            <v>105</v>
          </cell>
          <cell r="AU9">
            <v>111</v>
          </cell>
          <cell r="AV9">
            <v>216</v>
          </cell>
        </row>
        <row r="10">
          <cell r="AO10">
            <v>28</v>
          </cell>
          <cell r="AP10">
            <v>32</v>
          </cell>
          <cell r="AQ10">
            <v>60</v>
          </cell>
          <cell r="AT10">
            <v>87</v>
          </cell>
          <cell r="AU10">
            <v>91</v>
          </cell>
          <cell r="AV10">
            <v>178</v>
          </cell>
        </row>
        <row r="11">
          <cell r="AO11">
            <v>30</v>
          </cell>
          <cell r="AP11">
            <v>34</v>
          </cell>
          <cell r="AQ11">
            <v>64</v>
          </cell>
          <cell r="AT11">
            <v>94</v>
          </cell>
          <cell r="AU11">
            <v>87</v>
          </cell>
          <cell r="AV11">
            <v>181</v>
          </cell>
        </row>
        <row r="12">
          <cell r="AO12">
            <v>34</v>
          </cell>
          <cell r="AP12">
            <v>37</v>
          </cell>
          <cell r="AQ12">
            <v>71</v>
          </cell>
          <cell r="AT12">
            <v>86</v>
          </cell>
          <cell r="AU12">
            <v>95</v>
          </cell>
          <cell r="AV12">
            <v>181</v>
          </cell>
        </row>
        <row r="13">
          <cell r="AO13">
            <v>35</v>
          </cell>
          <cell r="AP13">
            <v>38</v>
          </cell>
          <cell r="AQ13">
            <v>73</v>
          </cell>
          <cell r="AT13">
            <v>51</v>
          </cell>
          <cell r="AU13">
            <v>82</v>
          </cell>
          <cell r="AV13">
            <v>133</v>
          </cell>
        </row>
        <row r="14">
          <cell r="AO14">
            <v>38</v>
          </cell>
          <cell r="AP14">
            <v>44</v>
          </cell>
          <cell r="AQ14">
            <v>82</v>
          </cell>
          <cell r="AT14">
            <v>44</v>
          </cell>
          <cell r="AU14">
            <v>67</v>
          </cell>
          <cell r="AV14">
            <v>111</v>
          </cell>
        </row>
        <row r="15">
          <cell r="AO15">
            <v>42</v>
          </cell>
          <cell r="AP15">
            <v>37</v>
          </cell>
          <cell r="AQ15">
            <v>79</v>
          </cell>
          <cell r="AT15">
            <v>51</v>
          </cell>
          <cell r="AU15">
            <v>56</v>
          </cell>
          <cell r="AV15">
            <v>107</v>
          </cell>
        </row>
        <row r="16">
          <cell r="AO16">
            <v>46</v>
          </cell>
          <cell r="AP16">
            <v>31</v>
          </cell>
          <cell r="AQ16">
            <v>77</v>
          </cell>
          <cell r="AT16">
            <v>29</v>
          </cell>
          <cell r="AU16">
            <v>35</v>
          </cell>
          <cell r="AV16">
            <v>64</v>
          </cell>
        </row>
        <row r="17">
          <cell r="AO17">
            <v>38</v>
          </cell>
          <cell r="AP17">
            <v>27</v>
          </cell>
          <cell r="AQ17">
            <v>65</v>
          </cell>
          <cell r="AT17">
            <v>26</v>
          </cell>
          <cell r="AU17">
            <v>34</v>
          </cell>
          <cell r="AV17">
            <v>60</v>
          </cell>
        </row>
        <row r="18">
          <cell r="AO18">
            <v>58</v>
          </cell>
          <cell r="AP18">
            <v>37</v>
          </cell>
          <cell r="AQ18">
            <v>95</v>
          </cell>
          <cell r="AT18">
            <v>31</v>
          </cell>
          <cell r="AU18">
            <v>62</v>
          </cell>
          <cell r="AV18">
            <v>93</v>
          </cell>
        </row>
        <row r="19">
          <cell r="AO19">
            <v>39</v>
          </cell>
          <cell r="AP19">
            <v>29</v>
          </cell>
          <cell r="AQ19">
            <v>68</v>
          </cell>
          <cell r="AT19">
            <v>1768</v>
          </cell>
          <cell r="AU19">
            <v>1855</v>
          </cell>
          <cell r="AV19">
            <v>3623</v>
          </cell>
        </row>
        <row r="20">
          <cell r="AO20">
            <v>35</v>
          </cell>
          <cell r="AP20">
            <v>28</v>
          </cell>
          <cell r="AQ20">
            <v>63</v>
          </cell>
        </row>
        <row r="21">
          <cell r="AO21">
            <v>34</v>
          </cell>
          <cell r="AP21">
            <v>35</v>
          </cell>
          <cell r="AQ21">
            <v>69</v>
          </cell>
        </row>
        <row r="22">
          <cell r="AO22">
            <v>29</v>
          </cell>
          <cell r="AP22">
            <v>41</v>
          </cell>
          <cell r="AQ22">
            <v>70</v>
          </cell>
        </row>
        <row r="23">
          <cell r="AO23">
            <v>46</v>
          </cell>
          <cell r="AP23">
            <v>31</v>
          </cell>
          <cell r="AQ23">
            <v>77</v>
          </cell>
        </row>
        <row r="24">
          <cell r="AO24">
            <v>40</v>
          </cell>
          <cell r="AP24">
            <v>33</v>
          </cell>
          <cell r="AQ24">
            <v>73</v>
          </cell>
        </row>
        <row r="25">
          <cell r="AO25">
            <v>37</v>
          </cell>
          <cell r="AP25">
            <v>34</v>
          </cell>
          <cell r="AQ25">
            <v>71</v>
          </cell>
        </row>
        <row r="26">
          <cell r="AO26">
            <v>36</v>
          </cell>
          <cell r="AP26">
            <v>37</v>
          </cell>
          <cell r="AQ26">
            <v>73</v>
          </cell>
        </row>
        <row r="27">
          <cell r="AO27">
            <v>27</v>
          </cell>
          <cell r="AP27">
            <v>40</v>
          </cell>
          <cell r="AQ27">
            <v>67</v>
          </cell>
        </row>
        <row r="28">
          <cell r="AO28">
            <v>31</v>
          </cell>
          <cell r="AP28">
            <v>34</v>
          </cell>
          <cell r="AQ28">
            <v>65</v>
          </cell>
        </row>
        <row r="29">
          <cell r="AO29">
            <v>23</v>
          </cell>
          <cell r="AP29">
            <v>40</v>
          </cell>
          <cell r="AQ29">
            <v>63</v>
          </cell>
        </row>
        <row r="30">
          <cell r="AO30">
            <v>29</v>
          </cell>
          <cell r="AP30">
            <v>29</v>
          </cell>
          <cell r="AQ30">
            <v>58</v>
          </cell>
        </row>
        <row r="31">
          <cell r="AO31">
            <v>37</v>
          </cell>
          <cell r="AP31">
            <v>33</v>
          </cell>
          <cell r="AQ31">
            <v>70</v>
          </cell>
        </row>
        <row r="32">
          <cell r="AO32">
            <v>21</v>
          </cell>
          <cell r="AP32">
            <v>24</v>
          </cell>
          <cell r="AQ32">
            <v>45</v>
          </cell>
        </row>
        <row r="33">
          <cell r="AO33">
            <v>19</v>
          </cell>
          <cell r="AP33">
            <v>26</v>
          </cell>
          <cell r="AQ33">
            <v>45</v>
          </cell>
        </row>
        <row r="34">
          <cell r="AO34">
            <v>19</v>
          </cell>
          <cell r="AP34">
            <v>30</v>
          </cell>
          <cell r="AQ34">
            <v>49</v>
          </cell>
        </row>
        <row r="35">
          <cell r="AO35">
            <v>25</v>
          </cell>
          <cell r="AP35">
            <v>22</v>
          </cell>
          <cell r="AQ35">
            <v>47</v>
          </cell>
        </row>
        <row r="36">
          <cell r="AO36">
            <v>15</v>
          </cell>
          <cell r="AP36">
            <v>27</v>
          </cell>
          <cell r="AQ36">
            <v>42</v>
          </cell>
        </row>
        <row r="37">
          <cell r="AO37">
            <v>26</v>
          </cell>
          <cell r="AP37">
            <v>29</v>
          </cell>
          <cell r="AQ37">
            <v>55</v>
          </cell>
        </row>
        <row r="38">
          <cell r="AO38">
            <v>19</v>
          </cell>
          <cell r="AP38">
            <v>21</v>
          </cell>
          <cell r="AQ38">
            <v>40</v>
          </cell>
        </row>
        <row r="39">
          <cell r="AO39">
            <v>19</v>
          </cell>
          <cell r="AP39">
            <v>21</v>
          </cell>
          <cell r="AQ39">
            <v>40</v>
          </cell>
        </row>
        <row r="40">
          <cell r="AO40">
            <v>22</v>
          </cell>
          <cell r="AP40">
            <v>16</v>
          </cell>
          <cell r="AQ40">
            <v>38</v>
          </cell>
        </row>
        <row r="41">
          <cell r="AO41">
            <v>19</v>
          </cell>
          <cell r="AP41">
            <v>24</v>
          </cell>
          <cell r="AQ41">
            <v>43</v>
          </cell>
        </row>
        <row r="42">
          <cell r="AO42">
            <v>18</v>
          </cell>
          <cell r="AP42">
            <v>17</v>
          </cell>
          <cell r="AQ42">
            <v>35</v>
          </cell>
        </row>
        <row r="43">
          <cell r="AO43">
            <v>19</v>
          </cell>
          <cell r="AP43">
            <v>25</v>
          </cell>
          <cell r="AQ43">
            <v>44</v>
          </cell>
        </row>
        <row r="44">
          <cell r="AO44">
            <v>16</v>
          </cell>
          <cell r="AP44">
            <v>16</v>
          </cell>
          <cell r="AQ44">
            <v>32</v>
          </cell>
        </row>
        <row r="45">
          <cell r="AO45">
            <v>16</v>
          </cell>
          <cell r="AP45">
            <v>17</v>
          </cell>
          <cell r="AQ45">
            <v>33</v>
          </cell>
        </row>
        <row r="46">
          <cell r="AO46">
            <v>18</v>
          </cell>
          <cell r="AP46">
            <v>16</v>
          </cell>
          <cell r="AQ46">
            <v>34</v>
          </cell>
        </row>
        <row r="47">
          <cell r="AO47">
            <v>19</v>
          </cell>
          <cell r="AP47">
            <v>24</v>
          </cell>
          <cell r="AQ47">
            <v>43</v>
          </cell>
        </row>
        <row r="48">
          <cell r="AO48">
            <v>17</v>
          </cell>
          <cell r="AP48">
            <v>18</v>
          </cell>
          <cell r="AQ48">
            <v>35</v>
          </cell>
        </row>
        <row r="49">
          <cell r="AO49">
            <v>19</v>
          </cell>
          <cell r="AP49">
            <v>8</v>
          </cell>
          <cell r="AQ49">
            <v>27</v>
          </cell>
        </row>
        <row r="50">
          <cell r="AO50">
            <v>23</v>
          </cell>
          <cell r="AP50">
            <v>17</v>
          </cell>
          <cell r="AQ50">
            <v>40</v>
          </cell>
        </row>
        <row r="51">
          <cell r="AO51">
            <v>16</v>
          </cell>
          <cell r="AP51">
            <v>20</v>
          </cell>
          <cell r="AQ51">
            <v>36</v>
          </cell>
        </row>
        <row r="52">
          <cell r="AO52">
            <v>15</v>
          </cell>
          <cell r="AP52">
            <v>20</v>
          </cell>
          <cell r="AQ52">
            <v>35</v>
          </cell>
        </row>
        <row r="53">
          <cell r="AO53">
            <v>18</v>
          </cell>
          <cell r="AP53">
            <v>17</v>
          </cell>
          <cell r="AQ53">
            <v>35</v>
          </cell>
        </row>
        <row r="54">
          <cell r="AO54">
            <v>19</v>
          </cell>
          <cell r="AP54">
            <v>19</v>
          </cell>
          <cell r="AQ54">
            <v>38</v>
          </cell>
        </row>
        <row r="55">
          <cell r="AO55">
            <v>21</v>
          </cell>
          <cell r="AP55">
            <v>15</v>
          </cell>
          <cell r="AQ55">
            <v>36</v>
          </cell>
        </row>
        <row r="56">
          <cell r="AO56">
            <v>13</v>
          </cell>
          <cell r="AP56">
            <v>24</v>
          </cell>
          <cell r="AQ56">
            <v>37</v>
          </cell>
        </row>
        <row r="57">
          <cell r="AO57">
            <v>9</v>
          </cell>
          <cell r="AP57">
            <v>19</v>
          </cell>
          <cell r="AQ57">
            <v>28</v>
          </cell>
        </row>
        <row r="58">
          <cell r="AO58">
            <v>17</v>
          </cell>
          <cell r="AP58">
            <v>16</v>
          </cell>
          <cell r="AQ58">
            <v>33</v>
          </cell>
        </row>
        <row r="59">
          <cell r="AO59">
            <v>6</v>
          </cell>
          <cell r="AP59">
            <v>14</v>
          </cell>
          <cell r="AQ59">
            <v>20</v>
          </cell>
        </row>
        <row r="60">
          <cell r="AO60">
            <v>10</v>
          </cell>
          <cell r="AP60">
            <v>14</v>
          </cell>
          <cell r="AQ60">
            <v>24</v>
          </cell>
        </row>
        <row r="61">
          <cell r="AO61">
            <v>9</v>
          </cell>
          <cell r="AP61">
            <v>19</v>
          </cell>
          <cell r="AQ61">
            <v>28</v>
          </cell>
        </row>
        <row r="62">
          <cell r="AO62">
            <v>8</v>
          </cell>
          <cell r="AP62">
            <v>7</v>
          </cell>
          <cell r="AQ62">
            <v>15</v>
          </cell>
        </row>
        <row r="63">
          <cell r="AO63">
            <v>10</v>
          </cell>
          <cell r="AP63">
            <v>15</v>
          </cell>
          <cell r="AQ63">
            <v>25</v>
          </cell>
        </row>
        <row r="64">
          <cell r="AO64">
            <v>9</v>
          </cell>
          <cell r="AP64">
            <v>18</v>
          </cell>
          <cell r="AQ64">
            <v>27</v>
          </cell>
        </row>
        <row r="65">
          <cell r="AO65">
            <v>10</v>
          </cell>
          <cell r="AP65">
            <v>17</v>
          </cell>
          <cell r="AQ65">
            <v>27</v>
          </cell>
        </row>
        <row r="66">
          <cell r="AO66">
            <v>7</v>
          </cell>
          <cell r="AP66">
            <v>10</v>
          </cell>
          <cell r="AQ66">
            <v>17</v>
          </cell>
        </row>
        <row r="67">
          <cell r="AO67">
            <v>15</v>
          </cell>
          <cell r="AP67">
            <v>24</v>
          </cell>
          <cell r="AQ67">
            <v>39</v>
          </cell>
        </row>
        <row r="68">
          <cell r="AO68">
            <v>12</v>
          </cell>
          <cell r="AP68">
            <v>7</v>
          </cell>
          <cell r="AQ68">
            <v>19</v>
          </cell>
        </row>
        <row r="69">
          <cell r="AO69">
            <v>16</v>
          </cell>
          <cell r="AP69">
            <v>10</v>
          </cell>
          <cell r="AQ69">
            <v>26</v>
          </cell>
        </row>
        <row r="70">
          <cell r="AO70">
            <v>4</v>
          </cell>
          <cell r="AP70">
            <v>12</v>
          </cell>
          <cell r="AQ70">
            <v>16</v>
          </cell>
        </row>
        <row r="71">
          <cell r="AO71">
            <v>4</v>
          </cell>
          <cell r="AP71">
            <v>3</v>
          </cell>
          <cell r="AQ71">
            <v>7</v>
          </cell>
        </row>
        <row r="72">
          <cell r="AO72">
            <v>9</v>
          </cell>
          <cell r="AP72">
            <v>9</v>
          </cell>
          <cell r="AQ72">
            <v>18</v>
          </cell>
        </row>
        <row r="73">
          <cell r="AO73">
            <v>7</v>
          </cell>
          <cell r="AP73">
            <v>5</v>
          </cell>
          <cell r="AQ73">
            <v>12</v>
          </cell>
        </row>
        <row r="74">
          <cell r="AO74">
            <v>5</v>
          </cell>
          <cell r="AP74">
            <v>5</v>
          </cell>
          <cell r="AQ74">
            <v>10</v>
          </cell>
        </row>
        <row r="75">
          <cell r="AO75">
            <v>3</v>
          </cell>
          <cell r="AP75">
            <v>3</v>
          </cell>
          <cell r="AQ75">
            <v>6</v>
          </cell>
        </row>
        <row r="76">
          <cell r="AO76">
            <v>5</v>
          </cell>
          <cell r="AP76">
            <v>13</v>
          </cell>
          <cell r="AQ76">
            <v>18</v>
          </cell>
        </row>
        <row r="77">
          <cell r="AO77">
            <v>4</v>
          </cell>
          <cell r="AP77">
            <v>7</v>
          </cell>
          <cell r="AQ77">
            <v>11</v>
          </cell>
        </row>
        <row r="78">
          <cell r="AO78">
            <v>4</v>
          </cell>
          <cell r="AP78">
            <v>7</v>
          </cell>
          <cell r="AQ78">
            <v>11</v>
          </cell>
        </row>
        <row r="79">
          <cell r="AO79">
            <v>2</v>
          </cell>
          <cell r="AP79">
            <v>9</v>
          </cell>
          <cell r="AQ79">
            <v>11</v>
          </cell>
        </row>
        <row r="80">
          <cell r="AO80">
            <v>7</v>
          </cell>
          <cell r="AP80">
            <v>3</v>
          </cell>
          <cell r="AQ80">
            <v>10</v>
          </cell>
        </row>
        <row r="81">
          <cell r="AO81">
            <v>9</v>
          </cell>
          <cell r="AP81">
            <v>8</v>
          </cell>
          <cell r="AQ81">
            <v>17</v>
          </cell>
        </row>
        <row r="82">
          <cell r="AO82">
            <v>3</v>
          </cell>
          <cell r="AP82">
            <v>8</v>
          </cell>
          <cell r="AQ82">
            <v>11</v>
          </cell>
        </row>
        <row r="83">
          <cell r="AO83">
            <v>28</v>
          </cell>
          <cell r="AP83">
            <v>54</v>
          </cell>
          <cell r="AQ83">
            <v>82</v>
          </cell>
        </row>
        <row r="84">
          <cell r="AO84">
            <v>1768</v>
          </cell>
          <cell r="AP84">
            <v>1855</v>
          </cell>
          <cell r="AQ84">
            <v>3623</v>
          </cell>
        </row>
      </sheetData>
      <sheetData sheetId="16" refreshError="1">
        <row r="2">
          <cell r="AO2">
            <v>48</v>
          </cell>
          <cell r="AP2">
            <v>51</v>
          </cell>
          <cell r="AQ2">
            <v>99</v>
          </cell>
          <cell r="AT2">
            <v>188</v>
          </cell>
          <cell r="AU2">
            <v>160</v>
          </cell>
          <cell r="AV2">
            <v>348</v>
          </cell>
        </row>
        <row r="3">
          <cell r="AO3">
            <v>27</v>
          </cell>
          <cell r="AP3">
            <v>27</v>
          </cell>
          <cell r="AQ3">
            <v>54</v>
          </cell>
          <cell r="AT3">
            <v>190</v>
          </cell>
          <cell r="AU3">
            <v>177</v>
          </cell>
          <cell r="AV3">
            <v>367</v>
          </cell>
        </row>
        <row r="4">
          <cell r="AO4">
            <v>31</v>
          </cell>
          <cell r="AP4">
            <v>29</v>
          </cell>
          <cell r="AQ4">
            <v>60</v>
          </cell>
          <cell r="AT4">
            <v>212</v>
          </cell>
          <cell r="AU4">
            <v>212</v>
          </cell>
          <cell r="AV4">
            <v>424</v>
          </cell>
        </row>
        <row r="5">
          <cell r="AO5">
            <v>39</v>
          </cell>
          <cell r="AP5">
            <v>24</v>
          </cell>
          <cell r="AQ5">
            <v>63</v>
          </cell>
          <cell r="AT5">
            <v>247</v>
          </cell>
          <cell r="AU5">
            <v>228</v>
          </cell>
          <cell r="AV5">
            <v>475</v>
          </cell>
        </row>
        <row r="6">
          <cell r="AO6">
            <v>43</v>
          </cell>
          <cell r="AP6">
            <v>29</v>
          </cell>
          <cell r="AQ6">
            <v>72</v>
          </cell>
          <cell r="AT6">
            <v>234</v>
          </cell>
          <cell r="AU6">
            <v>237</v>
          </cell>
          <cell r="AV6">
            <v>471</v>
          </cell>
        </row>
        <row r="7">
          <cell r="AO7">
            <v>37</v>
          </cell>
          <cell r="AP7">
            <v>31</v>
          </cell>
          <cell r="AQ7">
            <v>68</v>
          </cell>
          <cell r="AT7">
            <v>196</v>
          </cell>
          <cell r="AU7">
            <v>199</v>
          </cell>
          <cell r="AV7">
            <v>395</v>
          </cell>
        </row>
        <row r="8">
          <cell r="AO8">
            <v>40</v>
          </cell>
          <cell r="AP8">
            <v>39</v>
          </cell>
          <cell r="AQ8">
            <v>79</v>
          </cell>
          <cell r="AT8">
            <v>198</v>
          </cell>
          <cell r="AU8">
            <v>142</v>
          </cell>
          <cell r="AV8">
            <v>340</v>
          </cell>
        </row>
        <row r="9">
          <cell r="AO9">
            <v>37</v>
          </cell>
          <cell r="AP9">
            <v>35</v>
          </cell>
          <cell r="AQ9">
            <v>72</v>
          </cell>
          <cell r="AT9">
            <v>152</v>
          </cell>
          <cell r="AU9">
            <v>145</v>
          </cell>
          <cell r="AV9">
            <v>297</v>
          </cell>
        </row>
        <row r="10">
          <cell r="AO10">
            <v>33</v>
          </cell>
          <cell r="AP10">
            <v>33</v>
          </cell>
          <cell r="AQ10">
            <v>66</v>
          </cell>
          <cell r="AT10">
            <v>122</v>
          </cell>
          <cell r="AU10">
            <v>126</v>
          </cell>
          <cell r="AV10">
            <v>248</v>
          </cell>
        </row>
        <row r="11">
          <cell r="AO11">
            <v>43</v>
          </cell>
          <cell r="AP11">
            <v>39</v>
          </cell>
          <cell r="AQ11">
            <v>82</v>
          </cell>
          <cell r="AT11">
            <v>143</v>
          </cell>
          <cell r="AU11">
            <v>116</v>
          </cell>
          <cell r="AV11">
            <v>259</v>
          </cell>
        </row>
        <row r="12">
          <cell r="AO12">
            <v>42</v>
          </cell>
          <cell r="AP12">
            <v>34</v>
          </cell>
          <cell r="AQ12">
            <v>76</v>
          </cell>
          <cell r="AT12">
            <v>115</v>
          </cell>
          <cell r="AU12">
            <v>119</v>
          </cell>
          <cell r="AV12">
            <v>234</v>
          </cell>
        </row>
        <row r="13">
          <cell r="AO13">
            <v>37</v>
          </cell>
          <cell r="AP13">
            <v>33</v>
          </cell>
          <cell r="AQ13">
            <v>70</v>
          </cell>
          <cell r="AT13">
            <v>80</v>
          </cell>
          <cell r="AU13">
            <v>83</v>
          </cell>
          <cell r="AV13">
            <v>163</v>
          </cell>
        </row>
        <row r="14">
          <cell r="AO14">
            <v>46</v>
          </cell>
          <cell r="AP14">
            <v>55</v>
          </cell>
          <cell r="AQ14">
            <v>101</v>
          </cell>
          <cell r="AT14">
            <v>51</v>
          </cell>
          <cell r="AU14">
            <v>68</v>
          </cell>
          <cell r="AV14">
            <v>119</v>
          </cell>
        </row>
        <row r="15">
          <cell r="AO15">
            <v>46</v>
          </cell>
          <cell r="AP15">
            <v>41</v>
          </cell>
          <cell r="AQ15">
            <v>87</v>
          </cell>
          <cell r="AT15">
            <v>61</v>
          </cell>
          <cell r="AU15">
            <v>66</v>
          </cell>
          <cell r="AV15">
            <v>127</v>
          </cell>
        </row>
        <row r="16">
          <cell r="AO16">
            <v>41</v>
          </cell>
          <cell r="AP16">
            <v>49</v>
          </cell>
          <cell r="AQ16">
            <v>90</v>
          </cell>
          <cell r="AT16">
            <v>38</v>
          </cell>
          <cell r="AU16">
            <v>54</v>
          </cell>
          <cell r="AV16">
            <v>92</v>
          </cell>
        </row>
        <row r="17">
          <cell r="AO17">
            <v>51</v>
          </cell>
          <cell r="AP17">
            <v>52</v>
          </cell>
          <cell r="AQ17">
            <v>103</v>
          </cell>
          <cell r="AT17">
            <v>53</v>
          </cell>
          <cell r="AU17">
            <v>56</v>
          </cell>
          <cell r="AV17">
            <v>109</v>
          </cell>
        </row>
        <row r="18">
          <cell r="AO18">
            <v>47</v>
          </cell>
          <cell r="AP18">
            <v>46</v>
          </cell>
          <cell r="AQ18">
            <v>93</v>
          </cell>
          <cell r="AT18">
            <v>53</v>
          </cell>
          <cell r="AU18">
            <v>91</v>
          </cell>
          <cell r="AV18">
            <v>144</v>
          </cell>
        </row>
        <row r="19">
          <cell r="AO19">
            <v>49</v>
          </cell>
          <cell r="AP19">
            <v>47</v>
          </cell>
          <cell r="AQ19">
            <v>96</v>
          </cell>
          <cell r="AT19">
            <v>2333</v>
          </cell>
          <cell r="AU19">
            <v>2279</v>
          </cell>
          <cell r="AV19">
            <v>4612</v>
          </cell>
        </row>
        <row r="20">
          <cell r="AO20">
            <v>52</v>
          </cell>
          <cell r="AP20">
            <v>38</v>
          </cell>
          <cell r="AQ20">
            <v>90</v>
          </cell>
        </row>
        <row r="21">
          <cell r="AO21">
            <v>48</v>
          </cell>
          <cell r="AP21">
            <v>45</v>
          </cell>
          <cell r="AQ21">
            <v>93</v>
          </cell>
        </row>
        <row r="22">
          <cell r="AO22">
            <v>58</v>
          </cell>
          <cell r="AP22">
            <v>56</v>
          </cell>
          <cell r="AQ22">
            <v>114</v>
          </cell>
        </row>
        <row r="23">
          <cell r="AO23">
            <v>45</v>
          </cell>
          <cell r="AP23">
            <v>43</v>
          </cell>
          <cell r="AQ23">
            <v>88</v>
          </cell>
        </row>
        <row r="24">
          <cell r="AO24">
            <v>46</v>
          </cell>
          <cell r="AP24">
            <v>44</v>
          </cell>
          <cell r="AQ24">
            <v>90</v>
          </cell>
        </row>
        <row r="25">
          <cell r="AO25">
            <v>48</v>
          </cell>
          <cell r="AP25">
            <v>57</v>
          </cell>
          <cell r="AQ25">
            <v>105</v>
          </cell>
        </row>
        <row r="26">
          <cell r="AO26">
            <v>37</v>
          </cell>
          <cell r="AP26">
            <v>37</v>
          </cell>
          <cell r="AQ26">
            <v>74</v>
          </cell>
        </row>
        <row r="27">
          <cell r="AO27">
            <v>41</v>
          </cell>
          <cell r="AP27">
            <v>39</v>
          </cell>
          <cell r="AQ27">
            <v>80</v>
          </cell>
        </row>
        <row r="28">
          <cell r="AO28">
            <v>42</v>
          </cell>
          <cell r="AP28">
            <v>30</v>
          </cell>
          <cell r="AQ28">
            <v>72</v>
          </cell>
        </row>
        <row r="29">
          <cell r="AO29">
            <v>34</v>
          </cell>
          <cell r="AP29">
            <v>53</v>
          </cell>
          <cell r="AQ29">
            <v>87</v>
          </cell>
        </row>
        <row r="30">
          <cell r="AO30">
            <v>32</v>
          </cell>
          <cell r="AP30">
            <v>47</v>
          </cell>
          <cell r="AQ30">
            <v>79</v>
          </cell>
        </row>
        <row r="31">
          <cell r="AO31">
            <v>47</v>
          </cell>
          <cell r="AP31">
            <v>30</v>
          </cell>
          <cell r="AQ31">
            <v>77</v>
          </cell>
        </row>
        <row r="32">
          <cell r="AO32">
            <v>47</v>
          </cell>
          <cell r="AP32">
            <v>25</v>
          </cell>
          <cell r="AQ32">
            <v>72</v>
          </cell>
        </row>
        <row r="33">
          <cell r="AO33">
            <v>35</v>
          </cell>
          <cell r="AP33">
            <v>29</v>
          </cell>
          <cell r="AQ33">
            <v>64</v>
          </cell>
        </row>
        <row r="34">
          <cell r="AO34">
            <v>27</v>
          </cell>
          <cell r="AP34">
            <v>33</v>
          </cell>
          <cell r="AQ34">
            <v>60</v>
          </cell>
        </row>
        <row r="35">
          <cell r="AO35">
            <v>46</v>
          </cell>
          <cell r="AP35">
            <v>22</v>
          </cell>
          <cell r="AQ35">
            <v>68</v>
          </cell>
        </row>
        <row r="36">
          <cell r="AO36">
            <v>43</v>
          </cell>
          <cell r="AP36">
            <v>33</v>
          </cell>
          <cell r="AQ36">
            <v>76</v>
          </cell>
        </row>
        <row r="37">
          <cell r="AO37">
            <v>32</v>
          </cell>
          <cell r="AP37">
            <v>36</v>
          </cell>
          <cell r="AQ37">
            <v>68</v>
          </cell>
        </row>
        <row r="38">
          <cell r="AO38">
            <v>35</v>
          </cell>
          <cell r="AP38">
            <v>35</v>
          </cell>
          <cell r="AQ38">
            <v>70</v>
          </cell>
        </row>
        <row r="39">
          <cell r="AO39">
            <v>28</v>
          </cell>
          <cell r="AP39">
            <v>25</v>
          </cell>
          <cell r="AQ39">
            <v>53</v>
          </cell>
        </row>
        <row r="40">
          <cell r="AO40">
            <v>31</v>
          </cell>
          <cell r="AP40">
            <v>23</v>
          </cell>
          <cell r="AQ40">
            <v>54</v>
          </cell>
        </row>
        <row r="41">
          <cell r="AO41">
            <v>26</v>
          </cell>
          <cell r="AP41">
            <v>26</v>
          </cell>
          <cell r="AQ41">
            <v>52</v>
          </cell>
        </row>
        <row r="42">
          <cell r="AO42">
            <v>27</v>
          </cell>
          <cell r="AP42">
            <v>26</v>
          </cell>
          <cell r="AQ42">
            <v>53</v>
          </cell>
        </row>
        <row r="43">
          <cell r="AO43">
            <v>21</v>
          </cell>
          <cell r="AP43">
            <v>24</v>
          </cell>
          <cell r="AQ43">
            <v>45</v>
          </cell>
        </row>
        <row r="44">
          <cell r="AO44">
            <v>21</v>
          </cell>
          <cell r="AP44">
            <v>27</v>
          </cell>
          <cell r="AQ44">
            <v>48</v>
          </cell>
        </row>
        <row r="45">
          <cell r="AO45">
            <v>27</v>
          </cell>
          <cell r="AP45">
            <v>29</v>
          </cell>
          <cell r="AQ45">
            <v>56</v>
          </cell>
        </row>
        <row r="46">
          <cell r="AO46">
            <v>26</v>
          </cell>
          <cell r="AP46">
            <v>20</v>
          </cell>
          <cell r="AQ46">
            <v>46</v>
          </cell>
        </row>
        <row r="47">
          <cell r="AO47">
            <v>32</v>
          </cell>
          <cell r="AP47">
            <v>23</v>
          </cell>
          <cell r="AQ47">
            <v>55</v>
          </cell>
        </row>
        <row r="48">
          <cell r="AO48">
            <v>31</v>
          </cell>
          <cell r="AP48">
            <v>23</v>
          </cell>
          <cell r="AQ48">
            <v>54</v>
          </cell>
        </row>
        <row r="49">
          <cell r="AO49">
            <v>27</v>
          </cell>
          <cell r="AP49">
            <v>22</v>
          </cell>
          <cell r="AQ49">
            <v>49</v>
          </cell>
        </row>
        <row r="50">
          <cell r="AO50">
            <v>30</v>
          </cell>
          <cell r="AP50">
            <v>27</v>
          </cell>
          <cell r="AQ50">
            <v>57</v>
          </cell>
        </row>
        <row r="51">
          <cell r="AO51">
            <v>23</v>
          </cell>
          <cell r="AP51">
            <v>21</v>
          </cell>
          <cell r="AQ51">
            <v>44</v>
          </cell>
        </row>
        <row r="52">
          <cell r="AO52">
            <v>18</v>
          </cell>
          <cell r="AP52">
            <v>30</v>
          </cell>
          <cell r="AQ52">
            <v>48</v>
          </cell>
        </row>
        <row r="53">
          <cell r="AO53">
            <v>18</v>
          </cell>
          <cell r="AP53">
            <v>22</v>
          </cell>
          <cell r="AQ53">
            <v>40</v>
          </cell>
        </row>
        <row r="54">
          <cell r="AO54">
            <v>25</v>
          </cell>
          <cell r="AP54">
            <v>20</v>
          </cell>
          <cell r="AQ54">
            <v>45</v>
          </cell>
        </row>
        <row r="55">
          <cell r="AO55">
            <v>25</v>
          </cell>
          <cell r="AP55">
            <v>18</v>
          </cell>
          <cell r="AQ55">
            <v>43</v>
          </cell>
        </row>
        <row r="56">
          <cell r="AO56">
            <v>29</v>
          </cell>
          <cell r="AP56">
            <v>29</v>
          </cell>
          <cell r="AQ56">
            <v>58</v>
          </cell>
        </row>
        <row r="57">
          <cell r="AO57">
            <v>18</v>
          </cell>
          <cell r="AP57">
            <v>17</v>
          </cell>
          <cell r="AQ57">
            <v>35</v>
          </cell>
        </row>
        <row r="58">
          <cell r="AO58">
            <v>19</v>
          </cell>
          <cell r="AP58">
            <v>10</v>
          </cell>
          <cell r="AQ58">
            <v>29</v>
          </cell>
        </row>
        <row r="59">
          <cell r="AO59">
            <v>15</v>
          </cell>
          <cell r="AP59">
            <v>18</v>
          </cell>
          <cell r="AQ59">
            <v>33</v>
          </cell>
        </row>
        <row r="60">
          <cell r="AO60">
            <v>16</v>
          </cell>
          <cell r="AP60">
            <v>25</v>
          </cell>
          <cell r="AQ60">
            <v>41</v>
          </cell>
        </row>
        <row r="61">
          <cell r="AO61">
            <v>12</v>
          </cell>
          <cell r="AP61">
            <v>13</v>
          </cell>
          <cell r="AQ61">
            <v>25</v>
          </cell>
        </row>
        <row r="62">
          <cell r="AO62">
            <v>13</v>
          </cell>
          <cell r="AP62">
            <v>21</v>
          </cell>
          <cell r="AQ62">
            <v>34</v>
          </cell>
        </row>
        <row r="63">
          <cell r="AO63">
            <v>6</v>
          </cell>
          <cell r="AP63">
            <v>8</v>
          </cell>
          <cell r="AQ63">
            <v>14</v>
          </cell>
        </row>
        <row r="64">
          <cell r="AO64">
            <v>11</v>
          </cell>
          <cell r="AP64">
            <v>4</v>
          </cell>
          <cell r="AQ64">
            <v>15</v>
          </cell>
        </row>
        <row r="65">
          <cell r="AO65">
            <v>8</v>
          </cell>
          <cell r="AP65">
            <v>25</v>
          </cell>
          <cell r="AQ65">
            <v>33</v>
          </cell>
        </row>
        <row r="66">
          <cell r="AO66">
            <v>13</v>
          </cell>
          <cell r="AP66">
            <v>10</v>
          </cell>
          <cell r="AQ66">
            <v>23</v>
          </cell>
        </row>
        <row r="67">
          <cell r="AO67">
            <v>12</v>
          </cell>
          <cell r="AP67">
            <v>14</v>
          </cell>
          <cell r="AQ67">
            <v>26</v>
          </cell>
        </row>
        <row r="68">
          <cell r="AO68">
            <v>10</v>
          </cell>
          <cell r="AP68">
            <v>14</v>
          </cell>
          <cell r="AQ68">
            <v>24</v>
          </cell>
        </row>
        <row r="69">
          <cell r="AO69">
            <v>14</v>
          </cell>
          <cell r="AP69">
            <v>17</v>
          </cell>
          <cell r="AQ69">
            <v>31</v>
          </cell>
        </row>
        <row r="70">
          <cell r="AO70">
            <v>12</v>
          </cell>
          <cell r="AP70">
            <v>13</v>
          </cell>
          <cell r="AQ70">
            <v>25</v>
          </cell>
        </row>
        <row r="71">
          <cell r="AO71">
            <v>13</v>
          </cell>
          <cell r="AP71">
            <v>8</v>
          </cell>
          <cell r="AQ71">
            <v>21</v>
          </cell>
        </row>
        <row r="72">
          <cell r="AO72">
            <v>9</v>
          </cell>
          <cell r="AP72">
            <v>17</v>
          </cell>
          <cell r="AQ72">
            <v>26</v>
          </cell>
        </row>
        <row r="73">
          <cell r="AO73">
            <v>14</v>
          </cell>
          <cell r="AP73">
            <v>11</v>
          </cell>
          <cell r="AQ73">
            <v>25</v>
          </cell>
        </row>
        <row r="74">
          <cell r="AO74">
            <v>5</v>
          </cell>
          <cell r="AP74">
            <v>9</v>
          </cell>
          <cell r="AQ74">
            <v>14</v>
          </cell>
        </row>
        <row r="75">
          <cell r="AO75">
            <v>4</v>
          </cell>
          <cell r="AP75">
            <v>7</v>
          </cell>
          <cell r="AQ75">
            <v>11</v>
          </cell>
        </row>
        <row r="76">
          <cell r="AO76">
            <v>6</v>
          </cell>
          <cell r="AP76">
            <v>10</v>
          </cell>
          <cell r="AQ76">
            <v>16</v>
          </cell>
        </row>
        <row r="77">
          <cell r="AO77">
            <v>15</v>
          </cell>
          <cell r="AP77">
            <v>10</v>
          </cell>
          <cell r="AQ77">
            <v>25</v>
          </cell>
        </row>
        <row r="78">
          <cell r="AO78">
            <v>9</v>
          </cell>
          <cell r="AP78">
            <v>10</v>
          </cell>
          <cell r="AQ78">
            <v>19</v>
          </cell>
        </row>
        <row r="79">
          <cell r="AO79">
            <v>12</v>
          </cell>
          <cell r="AP79">
            <v>16</v>
          </cell>
          <cell r="AQ79">
            <v>28</v>
          </cell>
        </row>
        <row r="80">
          <cell r="AO80">
            <v>5</v>
          </cell>
          <cell r="AP80">
            <v>13</v>
          </cell>
          <cell r="AQ80">
            <v>18</v>
          </cell>
        </row>
        <row r="81">
          <cell r="AO81">
            <v>12</v>
          </cell>
          <cell r="AP81">
            <v>7</v>
          </cell>
          <cell r="AQ81">
            <v>19</v>
          </cell>
        </row>
        <row r="82">
          <cell r="AO82">
            <v>6</v>
          </cell>
          <cell r="AP82">
            <v>20</v>
          </cell>
          <cell r="AQ82">
            <v>26</v>
          </cell>
        </row>
        <row r="83">
          <cell r="AO83">
            <v>47</v>
          </cell>
          <cell r="AP83">
            <v>71</v>
          </cell>
          <cell r="AQ83">
            <v>118</v>
          </cell>
        </row>
        <row r="84">
          <cell r="AO84">
            <v>2333</v>
          </cell>
          <cell r="AP84">
            <v>2279</v>
          </cell>
          <cell r="AQ84">
            <v>4612</v>
          </cell>
        </row>
      </sheetData>
      <sheetData sheetId="17" refreshError="1">
        <row r="2">
          <cell r="AO2">
            <v>77</v>
          </cell>
          <cell r="AP2">
            <v>82</v>
          </cell>
          <cell r="AQ2">
            <v>159</v>
          </cell>
          <cell r="AT2">
            <v>282</v>
          </cell>
          <cell r="AU2">
            <v>268</v>
          </cell>
          <cell r="AV2">
            <v>550</v>
          </cell>
        </row>
        <row r="3">
          <cell r="AO3">
            <v>52</v>
          </cell>
          <cell r="AP3">
            <v>47</v>
          </cell>
          <cell r="AQ3">
            <v>99</v>
          </cell>
          <cell r="AT3">
            <v>276</v>
          </cell>
          <cell r="AU3">
            <v>255</v>
          </cell>
          <cell r="AV3">
            <v>531</v>
          </cell>
        </row>
        <row r="4">
          <cell r="AO4">
            <v>54</v>
          </cell>
          <cell r="AP4">
            <v>49</v>
          </cell>
          <cell r="AQ4">
            <v>103</v>
          </cell>
          <cell r="AT4">
            <v>273</v>
          </cell>
          <cell r="AU4">
            <v>261</v>
          </cell>
          <cell r="AV4">
            <v>534</v>
          </cell>
        </row>
        <row r="5">
          <cell r="AO5">
            <v>63</v>
          </cell>
          <cell r="AP5">
            <v>42</v>
          </cell>
          <cell r="AQ5">
            <v>105</v>
          </cell>
          <cell r="AT5">
            <v>293</v>
          </cell>
          <cell r="AU5">
            <v>258</v>
          </cell>
          <cell r="AV5">
            <v>551</v>
          </cell>
        </row>
        <row r="6">
          <cell r="AO6">
            <v>36</v>
          </cell>
          <cell r="AP6">
            <v>48</v>
          </cell>
          <cell r="AQ6">
            <v>84</v>
          </cell>
          <cell r="AT6">
            <v>243</v>
          </cell>
          <cell r="AU6">
            <v>245</v>
          </cell>
          <cell r="AV6">
            <v>488</v>
          </cell>
        </row>
        <row r="7">
          <cell r="AO7">
            <v>54</v>
          </cell>
          <cell r="AP7">
            <v>35</v>
          </cell>
          <cell r="AQ7">
            <v>89</v>
          </cell>
          <cell r="AT7">
            <v>218</v>
          </cell>
          <cell r="AU7">
            <v>275</v>
          </cell>
          <cell r="AV7">
            <v>493</v>
          </cell>
        </row>
        <row r="8">
          <cell r="AO8">
            <v>57</v>
          </cell>
          <cell r="AP8">
            <v>51</v>
          </cell>
          <cell r="AQ8">
            <v>108</v>
          </cell>
          <cell r="AT8">
            <v>196</v>
          </cell>
          <cell r="AU8">
            <v>223</v>
          </cell>
          <cell r="AV8">
            <v>419</v>
          </cell>
        </row>
        <row r="9">
          <cell r="AO9">
            <v>68</v>
          </cell>
          <cell r="AP9">
            <v>53</v>
          </cell>
          <cell r="AQ9">
            <v>121</v>
          </cell>
          <cell r="AT9">
            <v>169</v>
          </cell>
          <cell r="AU9">
            <v>197</v>
          </cell>
          <cell r="AV9">
            <v>366</v>
          </cell>
        </row>
        <row r="10">
          <cell r="AO10">
            <v>52</v>
          </cell>
          <cell r="AP10">
            <v>64</v>
          </cell>
          <cell r="AQ10">
            <v>116</v>
          </cell>
          <cell r="AT10">
            <v>154</v>
          </cell>
          <cell r="AU10">
            <v>181</v>
          </cell>
          <cell r="AV10">
            <v>335</v>
          </cell>
        </row>
        <row r="11">
          <cell r="AO11">
            <v>45</v>
          </cell>
          <cell r="AP11">
            <v>52</v>
          </cell>
          <cell r="AQ11">
            <v>97</v>
          </cell>
          <cell r="AT11">
            <v>140</v>
          </cell>
          <cell r="AU11">
            <v>156</v>
          </cell>
          <cell r="AV11">
            <v>296</v>
          </cell>
        </row>
        <row r="12">
          <cell r="AO12">
            <v>45</v>
          </cell>
          <cell r="AP12">
            <v>48</v>
          </cell>
          <cell r="AQ12">
            <v>93</v>
          </cell>
          <cell r="AT12">
            <v>82</v>
          </cell>
          <cell r="AU12">
            <v>96</v>
          </cell>
          <cell r="AV12">
            <v>178</v>
          </cell>
        </row>
        <row r="13">
          <cell r="AO13">
            <v>54</v>
          </cell>
          <cell r="AP13">
            <v>50</v>
          </cell>
          <cell r="AQ13">
            <v>104</v>
          </cell>
          <cell r="AT13">
            <v>85</v>
          </cell>
          <cell r="AU13">
            <v>88</v>
          </cell>
          <cell r="AV13">
            <v>173</v>
          </cell>
        </row>
        <row r="14">
          <cell r="AO14">
            <v>60</v>
          </cell>
          <cell r="AP14">
            <v>44</v>
          </cell>
          <cell r="AQ14">
            <v>104</v>
          </cell>
          <cell r="AT14">
            <v>54</v>
          </cell>
          <cell r="AU14">
            <v>83</v>
          </cell>
          <cell r="AV14">
            <v>137</v>
          </cell>
        </row>
        <row r="15">
          <cell r="AO15">
            <v>50</v>
          </cell>
          <cell r="AP15">
            <v>52</v>
          </cell>
          <cell r="AQ15">
            <v>102</v>
          </cell>
          <cell r="AT15">
            <v>65</v>
          </cell>
          <cell r="AU15">
            <v>49</v>
          </cell>
          <cell r="AV15">
            <v>114</v>
          </cell>
        </row>
        <row r="16">
          <cell r="AO16">
            <v>64</v>
          </cell>
          <cell r="AP16">
            <v>67</v>
          </cell>
          <cell r="AQ16">
            <v>131</v>
          </cell>
          <cell r="AT16">
            <v>24</v>
          </cell>
          <cell r="AU16">
            <v>23</v>
          </cell>
          <cell r="AV16">
            <v>47</v>
          </cell>
        </row>
        <row r="17">
          <cell r="AO17">
            <v>62</v>
          </cell>
          <cell r="AP17">
            <v>53</v>
          </cell>
          <cell r="AQ17">
            <v>115</v>
          </cell>
          <cell r="AT17">
            <v>12</v>
          </cell>
          <cell r="AU17">
            <v>17</v>
          </cell>
          <cell r="AV17">
            <v>29</v>
          </cell>
        </row>
        <row r="18">
          <cell r="AO18">
            <v>56</v>
          </cell>
          <cell r="AP18">
            <v>65</v>
          </cell>
          <cell r="AQ18">
            <v>121</v>
          </cell>
          <cell r="AT18">
            <v>5</v>
          </cell>
          <cell r="AU18">
            <v>24</v>
          </cell>
          <cell r="AV18">
            <v>29</v>
          </cell>
        </row>
        <row r="19">
          <cell r="AO19">
            <v>55</v>
          </cell>
          <cell r="AP19">
            <v>56</v>
          </cell>
          <cell r="AQ19">
            <v>111</v>
          </cell>
          <cell r="AT19">
            <v>2571</v>
          </cell>
          <cell r="AU19">
            <v>2699</v>
          </cell>
          <cell r="AV19">
            <v>5270</v>
          </cell>
        </row>
        <row r="20">
          <cell r="AO20">
            <v>65</v>
          </cell>
          <cell r="AP20">
            <v>39</v>
          </cell>
          <cell r="AQ20">
            <v>104</v>
          </cell>
        </row>
        <row r="21">
          <cell r="AO21">
            <v>55</v>
          </cell>
          <cell r="AP21">
            <v>45</v>
          </cell>
          <cell r="AQ21">
            <v>100</v>
          </cell>
        </row>
        <row r="22">
          <cell r="AO22">
            <v>50</v>
          </cell>
          <cell r="AP22">
            <v>43</v>
          </cell>
          <cell r="AQ22">
            <v>93</v>
          </cell>
        </row>
        <row r="23">
          <cell r="AO23">
            <v>45</v>
          </cell>
          <cell r="AP23">
            <v>43</v>
          </cell>
          <cell r="AQ23">
            <v>88</v>
          </cell>
        </row>
        <row r="24">
          <cell r="AO24">
            <v>55</v>
          </cell>
          <cell r="AP24">
            <v>53</v>
          </cell>
          <cell r="AQ24">
            <v>108</v>
          </cell>
        </row>
        <row r="25">
          <cell r="AO25">
            <v>54</v>
          </cell>
          <cell r="AP25">
            <v>54</v>
          </cell>
          <cell r="AQ25">
            <v>108</v>
          </cell>
        </row>
        <row r="26">
          <cell r="AO26">
            <v>39</v>
          </cell>
          <cell r="AP26">
            <v>52</v>
          </cell>
          <cell r="AQ26">
            <v>91</v>
          </cell>
        </row>
        <row r="27">
          <cell r="AO27">
            <v>37</v>
          </cell>
          <cell r="AP27">
            <v>58</v>
          </cell>
          <cell r="AQ27">
            <v>95</v>
          </cell>
        </row>
        <row r="28">
          <cell r="AO28">
            <v>43</v>
          </cell>
          <cell r="AP28">
            <v>53</v>
          </cell>
          <cell r="AQ28">
            <v>96</v>
          </cell>
        </row>
        <row r="29">
          <cell r="AO29">
            <v>45</v>
          </cell>
          <cell r="AP29">
            <v>58</v>
          </cell>
          <cell r="AQ29">
            <v>103</v>
          </cell>
        </row>
        <row r="30">
          <cell r="AO30">
            <v>49</v>
          </cell>
          <cell r="AP30">
            <v>61</v>
          </cell>
          <cell r="AQ30">
            <v>110</v>
          </cell>
        </row>
        <row r="31">
          <cell r="AO31">
            <v>44</v>
          </cell>
          <cell r="AP31">
            <v>45</v>
          </cell>
          <cell r="AQ31">
            <v>89</v>
          </cell>
        </row>
        <row r="32">
          <cell r="AO32">
            <v>39</v>
          </cell>
          <cell r="AP32">
            <v>54</v>
          </cell>
          <cell r="AQ32">
            <v>93</v>
          </cell>
        </row>
        <row r="33">
          <cell r="AO33">
            <v>37</v>
          </cell>
          <cell r="AP33">
            <v>52</v>
          </cell>
          <cell r="AQ33">
            <v>89</v>
          </cell>
        </row>
        <row r="34">
          <cell r="AO34">
            <v>27</v>
          </cell>
          <cell r="AP34">
            <v>37</v>
          </cell>
          <cell r="AQ34">
            <v>64</v>
          </cell>
        </row>
        <row r="35">
          <cell r="AO35">
            <v>47</v>
          </cell>
          <cell r="AP35">
            <v>37</v>
          </cell>
          <cell r="AQ35">
            <v>84</v>
          </cell>
        </row>
        <row r="36">
          <cell r="AO36">
            <v>46</v>
          </cell>
          <cell r="AP36">
            <v>43</v>
          </cell>
          <cell r="AQ36">
            <v>89</v>
          </cell>
        </row>
        <row r="37">
          <cell r="AO37">
            <v>41</v>
          </cell>
          <cell r="AP37">
            <v>47</v>
          </cell>
          <cell r="AQ37">
            <v>88</v>
          </cell>
        </row>
        <row r="38">
          <cell r="AO38">
            <v>37</v>
          </cell>
          <cell r="AP38">
            <v>37</v>
          </cell>
          <cell r="AQ38">
            <v>74</v>
          </cell>
        </row>
        <row r="39">
          <cell r="AO39">
            <v>25</v>
          </cell>
          <cell r="AP39">
            <v>37</v>
          </cell>
          <cell r="AQ39">
            <v>62</v>
          </cell>
        </row>
        <row r="40">
          <cell r="AO40">
            <v>42</v>
          </cell>
          <cell r="AP40">
            <v>45</v>
          </cell>
          <cell r="AQ40">
            <v>87</v>
          </cell>
        </row>
        <row r="41">
          <cell r="AO41">
            <v>24</v>
          </cell>
          <cell r="AP41">
            <v>31</v>
          </cell>
          <cell r="AQ41">
            <v>55</v>
          </cell>
        </row>
        <row r="42">
          <cell r="AO42">
            <v>39</v>
          </cell>
          <cell r="AP42">
            <v>45</v>
          </cell>
          <cell r="AQ42">
            <v>84</v>
          </cell>
        </row>
        <row r="43">
          <cell r="AO43">
            <v>35</v>
          </cell>
          <cell r="AP43">
            <v>43</v>
          </cell>
          <cell r="AQ43">
            <v>78</v>
          </cell>
        </row>
        <row r="44">
          <cell r="AO44">
            <v>31</v>
          </cell>
          <cell r="AP44">
            <v>35</v>
          </cell>
          <cell r="AQ44">
            <v>66</v>
          </cell>
        </row>
        <row r="45">
          <cell r="AO45">
            <v>27</v>
          </cell>
          <cell r="AP45">
            <v>28</v>
          </cell>
          <cell r="AQ45">
            <v>55</v>
          </cell>
        </row>
        <row r="46">
          <cell r="AO46">
            <v>22</v>
          </cell>
          <cell r="AP46">
            <v>30</v>
          </cell>
          <cell r="AQ46">
            <v>52</v>
          </cell>
        </row>
        <row r="47">
          <cell r="AO47">
            <v>27</v>
          </cell>
          <cell r="AP47">
            <v>29</v>
          </cell>
          <cell r="AQ47">
            <v>56</v>
          </cell>
        </row>
        <row r="48">
          <cell r="AO48">
            <v>41</v>
          </cell>
          <cell r="AP48">
            <v>33</v>
          </cell>
          <cell r="AQ48">
            <v>74</v>
          </cell>
        </row>
        <row r="49">
          <cell r="AO49">
            <v>17</v>
          </cell>
          <cell r="AP49">
            <v>27</v>
          </cell>
          <cell r="AQ49">
            <v>44</v>
          </cell>
        </row>
        <row r="50">
          <cell r="AO50">
            <v>19</v>
          </cell>
          <cell r="AP50">
            <v>25</v>
          </cell>
          <cell r="AQ50">
            <v>44</v>
          </cell>
        </row>
        <row r="51">
          <cell r="AO51">
            <v>36</v>
          </cell>
          <cell r="AP51">
            <v>42</v>
          </cell>
          <cell r="AQ51">
            <v>78</v>
          </cell>
        </row>
        <row r="52">
          <cell r="AO52">
            <v>18</v>
          </cell>
          <cell r="AP52">
            <v>23</v>
          </cell>
          <cell r="AQ52">
            <v>41</v>
          </cell>
        </row>
        <row r="53">
          <cell r="AO53">
            <v>12</v>
          </cell>
          <cell r="AP53">
            <v>20</v>
          </cell>
          <cell r="AQ53">
            <v>32</v>
          </cell>
        </row>
        <row r="54">
          <cell r="AO54">
            <v>13</v>
          </cell>
          <cell r="AP54">
            <v>16</v>
          </cell>
          <cell r="AQ54">
            <v>29</v>
          </cell>
        </row>
        <row r="55">
          <cell r="AO55">
            <v>27</v>
          </cell>
          <cell r="AP55">
            <v>16</v>
          </cell>
          <cell r="AQ55">
            <v>43</v>
          </cell>
        </row>
        <row r="56">
          <cell r="AO56">
            <v>12</v>
          </cell>
          <cell r="AP56">
            <v>21</v>
          </cell>
          <cell r="AQ56">
            <v>33</v>
          </cell>
        </row>
        <row r="57">
          <cell r="AO57">
            <v>19</v>
          </cell>
          <cell r="AP57">
            <v>12</v>
          </cell>
          <cell r="AQ57">
            <v>31</v>
          </cell>
        </row>
        <row r="58">
          <cell r="AO58">
            <v>17</v>
          </cell>
          <cell r="AP58">
            <v>18</v>
          </cell>
          <cell r="AQ58">
            <v>35</v>
          </cell>
        </row>
        <row r="59">
          <cell r="AO59">
            <v>14</v>
          </cell>
          <cell r="AP59">
            <v>26</v>
          </cell>
          <cell r="AQ59">
            <v>40</v>
          </cell>
        </row>
        <row r="60">
          <cell r="AO60">
            <v>13</v>
          </cell>
          <cell r="AP60">
            <v>19</v>
          </cell>
          <cell r="AQ60">
            <v>32</v>
          </cell>
        </row>
        <row r="61">
          <cell r="AO61">
            <v>22</v>
          </cell>
          <cell r="AP61">
            <v>13</v>
          </cell>
          <cell r="AQ61">
            <v>35</v>
          </cell>
        </row>
        <row r="62">
          <cell r="AO62">
            <v>14</v>
          </cell>
          <cell r="AP62">
            <v>21</v>
          </cell>
          <cell r="AQ62">
            <v>35</v>
          </cell>
        </row>
        <row r="63">
          <cell r="AO63">
            <v>13</v>
          </cell>
          <cell r="AP63">
            <v>15</v>
          </cell>
          <cell r="AQ63">
            <v>28</v>
          </cell>
        </row>
        <row r="64">
          <cell r="AO64">
            <v>5</v>
          </cell>
          <cell r="AP64">
            <v>17</v>
          </cell>
          <cell r="AQ64">
            <v>22</v>
          </cell>
        </row>
        <row r="65">
          <cell r="AO65">
            <v>11</v>
          </cell>
          <cell r="AP65">
            <v>11</v>
          </cell>
          <cell r="AQ65">
            <v>22</v>
          </cell>
        </row>
        <row r="66">
          <cell r="AO66">
            <v>11</v>
          </cell>
          <cell r="AP66">
            <v>19</v>
          </cell>
          <cell r="AQ66">
            <v>30</v>
          </cell>
        </row>
        <row r="67">
          <cell r="AO67">
            <v>16</v>
          </cell>
          <cell r="AP67">
            <v>14</v>
          </cell>
          <cell r="AQ67">
            <v>30</v>
          </cell>
        </row>
        <row r="68">
          <cell r="AO68">
            <v>14</v>
          </cell>
          <cell r="AP68">
            <v>8</v>
          </cell>
          <cell r="AQ68">
            <v>22</v>
          </cell>
        </row>
        <row r="69">
          <cell r="AO69">
            <v>9</v>
          </cell>
          <cell r="AP69">
            <v>8</v>
          </cell>
          <cell r="AQ69">
            <v>17</v>
          </cell>
        </row>
        <row r="70">
          <cell r="AO70">
            <v>13</v>
          </cell>
          <cell r="AP70">
            <v>12</v>
          </cell>
          <cell r="AQ70">
            <v>25</v>
          </cell>
        </row>
        <row r="71">
          <cell r="AO71">
            <v>13</v>
          </cell>
          <cell r="AP71">
            <v>7</v>
          </cell>
          <cell r="AQ71">
            <v>20</v>
          </cell>
        </row>
        <row r="72">
          <cell r="AO72">
            <v>6</v>
          </cell>
          <cell r="AP72">
            <v>3</v>
          </cell>
          <cell r="AQ72">
            <v>9</v>
          </cell>
        </row>
        <row r="73">
          <cell r="AO73">
            <v>3</v>
          </cell>
          <cell r="AP73">
            <v>7</v>
          </cell>
          <cell r="AQ73">
            <v>10</v>
          </cell>
        </row>
        <row r="74">
          <cell r="AO74">
            <v>8</v>
          </cell>
          <cell r="AP74">
            <v>6</v>
          </cell>
          <cell r="AQ74">
            <v>14</v>
          </cell>
        </row>
        <row r="75">
          <cell r="AO75">
            <v>2</v>
          </cell>
          <cell r="AP75">
            <v>2</v>
          </cell>
          <cell r="AQ75">
            <v>4</v>
          </cell>
        </row>
        <row r="76">
          <cell r="AO76">
            <v>5</v>
          </cell>
          <cell r="AP76">
            <v>5</v>
          </cell>
          <cell r="AQ76">
            <v>10</v>
          </cell>
        </row>
        <row r="77">
          <cell r="AO77">
            <v>2</v>
          </cell>
          <cell r="AP77">
            <v>5</v>
          </cell>
          <cell r="AQ77">
            <v>7</v>
          </cell>
        </row>
        <row r="78">
          <cell r="AO78">
            <v>1</v>
          </cell>
          <cell r="AP78">
            <v>2</v>
          </cell>
          <cell r="AQ78">
            <v>3</v>
          </cell>
        </row>
        <row r="79">
          <cell r="AO79">
            <v>3</v>
          </cell>
          <cell r="AP79">
            <v>7</v>
          </cell>
          <cell r="AQ79">
            <v>10</v>
          </cell>
        </row>
        <row r="80">
          <cell r="AO80">
            <v>3</v>
          </cell>
          <cell r="AP80">
            <v>1</v>
          </cell>
          <cell r="AQ80">
            <v>4</v>
          </cell>
        </row>
        <row r="81">
          <cell r="AO81">
            <v>3</v>
          </cell>
          <cell r="AP81">
            <v>2</v>
          </cell>
          <cell r="AQ81">
            <v>5</v>
          </cell>
        </row>
        <row r="82">
          <cell r="AP82">
            <v>7</v>
          </cell>
          <cell r="AQ82">
            <v>7</v>
          </cell>
        </row>
        <row r="83">
          <cell r="AO83">
            <v>5</v>
          </cell>
          <cell r="AP83">
            <v>17</v>
          </cell>
          <cell r="AQ83">
            <v>22</v>
          </cell>
        </row>
        <row r="84">
          <cell r="AO84">
            <v>2571</v>
          </cell>
          <cell r="AP84">
            <v>2699</v>
          </cell>
          <cell r="AQ84">
            <v>5270</v>
          </cell>
        </row>
      </sheetData>
      <sheetData sheetId="18" refreshError="1">
        <row r="2">
          <cell r="AO2">
            <v>30</v>
          </cell>
          <cell r="AP2">
            <v>28</v>
          </cell>
          <cell r="AQ2">
            <v>58</v>
          </cell>
          <cell r="AT2">
            <v>139</v>
          </cell>
          <cell r="AU2">
            <v>101</v>
          </cell>
          <cell r="AV2">
            <v>240</v>
          </cell>
        </row>
        <row r="3">
          <cell r="AO3">
            <v>20</v>
          </cell>
          <cell r="AP3">
            <v>15</v>
          </cell>
          <cell r="AQ3">
            <v>35</v>
          </cell>
          <cell r="AT3">
            <v>189</v>
          </cell>
          <cell r="AU3">
            <v>157</v>
          </cell>
          <cell r="AV3">
            <v>346</v>
          </cell>
        </row>
        <row r="4">
          <cell r="AO4">
            <v>21</v>
          </cell>
          <cell r="AP4">
            <v>20</v>
          </cell>
          <cell r="AQ4">
            <v>41</v>
          </cell>
          <cell r="AT4">
            <v>154</v>
          </cell>
          <cell r="AU4">
            <v>169</v>
          </cell>
          <cell r="AV4">
            <v>323</v>
          </cell>
        </row>
        <row r="5">
          <cell r="AO5">
            <v>35</v>
          </cell>
          <cell r="AP5">
            <v>19</v>
          </cell>
          <cell r="AQ5">
            <v>54</v>
          </cell>
          <cell r="AT5">
            <v>138</v>
          </cell>
          <cell r="AU5">
            <v>144</v>
          </cell>
          <cell r="AV5">
            <v>282</v>
          </cell>
        </row>
        <row r="6">
          <cell r="AO6">
            <v>33</v>
          </cell>
          <cell r="AP6">
            <v>19</v>
          </cell>
          <cell r="AQ6">
            <v>52</v>
          </cell>
          <cell r="AT6">
            <v>139</v>
          </cell>
          <cell r="AU6">
            <v>102</v>
          </cell>
          <cell r="AV6">
            <v>241</v>
          </cell>
        </row>
        <row r="7">
          <cell r="AO7">
            <v>36</v>
          </cell>
          <cell r="AP7">
            <v>24</v>
          </cell>
          <cell r="AQ7">
            <v>60</v>
          </cell>
          <cell r="AT7">
            <v>109</v>
          </cell>
          <cell r="AU7">
            <v>138</v>
          </cell>
          <cell r="AV7">
            <v>247</v>
          </cell>
        </row>
        <row r="8">
          <cell r="AO8">
            <v>33</v>
          </cell>
          <cell r="AP8">
            <v>35</v>
          </cell>
          <cell r="AQ8">
            <v>68</v>
          </cell>
          <cell r="AT8">
            <v>106</v>
          </cell>
          <cell r="AU8">
            <v>138</v>
          </cell>
          <cell r="AV8">
            <v>244</v>
          </cell>
        </row>
        <row r="9">
          <cell r="AO9">
            <v>40</v>
          </cell>
          <cell r="AP9">
            <v>33</v>
          </cell>
          <cell r="AQ9">
            <v>73</v>
          </cell>
          <cell r="AT9">
            <v>92</v>
          </cell>
          <cell r="AU9">
            <v>126</v>
          </cell>
          <cell r="AV9">
            <v>218</v>
          </cell>
        </row>
        <row r="10">
          <cell r="AO10">
            <v>41</v>
          </cell>
          <cell r="AP10">
            <v>25</v>
          </cell>
          <cell r="AQ10">
            <v>66</v>
          </cell>
          <cell r="AT10">
            <v>108</v>
          </cell>
          <cell r="AU10">
            <v>97</v>
          </cell>
          <cell r="AV10">
            <v>205</v>
          </cell>
        </row>
        <row r="11">
          <cell r="AO11">
            <v>39</v>
          </cell>
          <cell r="AP11">
            <v>40</v>
          </cell>
          <cell r="AQ11">
            <v>79</v>
          </cell>
          <cell r="AT11">
            <v>84</v>
          </cell>
          <cell r="AU11">
            <v>104</v>
          </cell>
          <cell r="AV11">
            <v>188</v>
          </cell>
        </row>
        <row r="12">
          <cell r="AO12">
            <v>36</v>
          </cell>
          <cell r="AP12">
            <v>45</v>
          </cell>
          <cell r="AQ12">
            <v>81</v>
          </cell>
          <cell r="AT12">
            <v>71</v>
          </cell>
          <cell r="AU12">
            <v>86</v>
          </cell>
          <cell r="AV12">
            <v>157</v>
          </cell>
        </row>
        <row r="13">
          <cell r="AO13">
            <v>27</v>
          </cell>
          <cell r="AP13">
            <v>32</v>
          </cell>
          <cell r="AQ13">
            <v>59</v>
          </cell>
          <cell r="AT13">
            <v>61</v>
          </cell>
          <cell r="AU13">
            <v>60</v>
          </cell>
          <cell r="AV13">
            <v>121</v>
          </cell>
        </row>
        <row r="14">
          <cell r="AO14">
            <v>33</v>
          </cell>
          <cell r="AP14">
            <v>32</v>
          </cell>
          <cell r="AQ14">
            <v>65</v>
          </cell>
          <cell r="AT14">
            <v>37</v>
          </cell>
          <cell r="AU14">
            <v>47</v>
          </cell>
          <cell r="AV14">
            <v>84</v>
          </cell>
        </row>
        <row r="15">
          <cell r="AO15">
            <v>27</v>
          </cell>
          <cell r="AP15">
            <v>30</v>
          </cell>
          <cell r="AQ15">
            <v>57</v>
          </cell>
          <cell r="AT15">
            <v>37</v>
          </cell>
          <cell r="AU15">
            <v>43</v>
          </cell>
          <cell r="AV15">
            <v>80</v>
          </cell>
        </row>
        <row r="16">
          <cell r="AO16">
            <v>31</v>
          </cell>
          <cell r="AP16">
            <v>30</v>
          </cell>
          <cell r="AQ16">
            <v>61</v>
          </cell>
          <cell r="AT16">
            <v>19</v>
          </cell>
          <cell r="AU16">
            <v>12</v>
          </cell>
          <cell r="AV16">
            <v>31</v>
          </cell>
        </row>
        <row r="17">
          <cell r="AO17">
            <v>30</v>
          </cell>
          <cell r="AP17">
            <v>34</v>
          </cell>
          <cell r="AQ17">
            <v>64</v>
          </cell>
          <cell r="AT17">
            <v>19</v>
          </cell>
          <cell r="AU17">
            <v>16</v>
          </cell>
          <cell r="AV17">
            <v>35</v>
          </cell>
        </row>
        <row r="18">
          <cell r="AO18">
            <v>24</v>
          </cell>
          <cell r="AP18">
            <v>29</v>
          </cell>
          <cell r="AQ18">
            <v>53</v>
          </cell>
          <cell r="AT18">
            <v>14</v>
          </cell>
          <cell r="AU18">
            <v>23</v>
          </cell>
          <cell r="AV18">
            <v>37</v>
          </cell>
        </row>
        <row r="19">
          <cell r="AO19">
            <v>28</v>
          </cell>
          <cell r="AP19">
            <v>30</v>
          </cell>
          <cell r="AQ19">
            <v>58</v>
          </cell>
          <cell r="AT19">
            <v>1516</v>
          </cell>
          <cell r="AU19">
            <v>1563</v>
          </cell>
          <cell r="AV19">
            <v>3079</v>
          </cell>
        </row>
        <row r="20">
          <cell r="AO20">
            <v>27</v>
          </cell>
          <cell r="AP20">
            <v>28</v>
          </cell>
          <cell r="AQ20">
            <v>55</v>
          </cell>
        </row>
        <row r="21">
          <cell r="AO21">
            <v>29</v>
          </cell>
          <cell r="AP21">
            <v>23</v>
          </cell>
          <cell r="AQ21">
            <v>52</v>
          </cell>
        </row>
        <row r="22">
          <cell r="AO22">
            <v>36</v>
          </cell>
          <cell r="AP22">
            <v>30</v>
          </cell>
          <cell r="AQ22">
            <v>66</v>
          </cell>
        </row>
        <row r="23">
          <cell r="AO23">
            <v>25</v>
          </cell>
          <cell r="AP23">
            <v>17</v>
          </cell>
          <cell r="AQ23">
            <v>42</v>
          </cell>
        </row>
        <row r="24">
          <cell r="AO24">
            <v>24</v>
          </cell>
          <cell r="AP24">
            <v>22</v>
          </cell>
          <cell r="AQ24">
            <v>46</v>
          </cell>
        </row>
        <row r="25">
          <cell r="AO25">
            <v>30</v>
          </cell>
          <cell r="AP25">
            <v>19</v>
          </cell>
          <cell r="AQ25">
            <v>49</v>
          </cell>
        </row>
        <row r="26">
          <cell r="AO26">
            <v>24</v>
          </cell>
          <cell r="AP26">
            <v>14</v>
          </cell>
          <cell r="AQ26">
            <v>38</v>
          </cell>
        </row>
        <row r="27">
          <cell r="AO27">
            <v>21</v>
          </cell>
          <cell r="AP27">
            <v>22</v>
          </cell>
          <cell r="AQ27">
            <v>43</v>
          </cell>
        </row>
        <row r="28">
          <cell r="AO28">
            <v>19</v>
          </cell>
          <cell r="AP28">
            <v>27</v>
          </cell>
          <cell r="AQ28">
            <v>46</v>
          </cell>
        </row>
        <row r="29">
          <cell r="AO29">
            <v>28</v>
          </cell>
          <cell r="AP29">
            <v>24</v>
          </cell>
          <cell r="AQ29">
            <v>52</v>
          </cell>
        </row>
        <row r="30">
          <cell r="AO30">
            <v>14</v>
          </cell>
          <cell r="AP30">
            <v>36</v>
          </cell>
          <cell r="AQ30">
            <v>50</v>
          </cell>
        </row>
        <row r="31">
          <cell r="AO31">
            <v>27</v>
          </cell>
          <cell r="AP31">
            <v>29</v>
          </cell>
          <cell r="AQ31">
            <v>56</v>
          </cell>
        </row>
        <row r="32">
          <cell r="AO32">
            <v>28</v>
          </cell>
          <cell r="AP32">
            <v>20</v>
          </cell>
          <cell r="AQ32">
            <v>48</v>
          </cell>
        </row>
        <row r="33">
          <cell r="AO33">
            <v>19</v>
          </cell>
          <cell r="AP33">
            <v>30</v>
          </cell>
          <cell r="AQ33">
            <v>49</v>
          </cell>
        </row>
        <row r="34">
          <cell r="AO34">
            <v>19</v>
          </cell>
          <cell r="AP34">
            <v>26</v>
          </cell>
          <cell r="AQ34">
            <v>45</v>
          </cell>
        </row>
        <row r="35">
          <cell r="AO35">
            <v>19</v>
          </cell>
          <cell r="AP35">
            <v>38</v>
          </cell>
          <cell r="AQ35">
            <v>57</v>
          </cell>
        </row>
        <row r="36">
          <cell r="AO36">
            <v>21</v>
          </cell>
          <cell r="AP36">
            <v>24</v>
          </cell>
          <cell r="AQ36">
            <v>45</v>
          </cell>
        </row>
        <row r="37">
          <cell r="AO37">
            <v>23</v>
          </cell>
          <cell r="AP37">
            <v>36</v>
          </cell>
          <cell r="AQ37">
            <v>59</v>
          </cell>
        </row>
        <row r="38">
          <cell r="AO38">
            <v>13</v>
          </cell>
          <cell r="AP38">
            <v>17</v>
          </cell>
          <cell r="AQ38">
            <v>30</v>
          </cell>
        </row>
        <row r="39">
          <cell r="AO39">
            <v>21</v>
          </cell>
          <cell r="AP39">
            <v>30</v>
          </cell>
          <cell r="AQ39">
            <v>51</v>
          </cell>
        </row>
        <row r="40">
          <cell r="AO40">
            <v>25</v>
          </cell>
          <cell r="AP40">
            <v>21</v>
          </cell>
          <cell r="AQ40">
            <v>46</v>
          </cell>
        </row>
        <row r="41">
          <cell r="AO41">
            <v>10</v>
          </cell>
          <cell r="AP41">
            <v>22</v>
          </cell>
          <cell r="AQ41">
            <v>32</v>
          </cell>
        </row>
        <row r="42">
          <cell r="AO42">
            <v>31</v>
          </cell>
          <cell r="AP42">
            <v>26</v>
          </cell>
          <cell r="AQ42">
            <v>57</v>
          </cell>
        </row>
        <row r="43">
          <cell r="AO43">
            <v>27</v>
          </cell>
          <cell r="AP43">
            <v>20</v>
          </cell>
          <cell r="AQ43">
            <v>47</v>
          </cell>
        </row>
        <row r="44">
          <cell r="AO44">
            <v>18</v>
          </cell>
          <cell r="AP44">
            <v>18</v>
          </cell>
          <cell r="AQ44">
            <v>36</v>
          </cell>
        </row>
        <row r="45">
          <cell r="AO45">
            <v>22</v>
          </cell>
          <cell r="AP45">
            <v>19</v>
          </cell>
          <cell r="AQ45">
            <v>41</v>
          </cell>
        </row>
        <row r="46">
          <cell r="AO46">
            <v>10</v>
          </cell>
          <cell r="AP46">
            <v>14</v>
          </cell>
          <cell r="AQ46">
            <v>24</v>
          </cell>
        </row>
        <row r="47">
          <cell r="AO47">
            <v>23</v>
          </cell>
          <cell r="AP47">
            <v>19</v>
          </cell>
          <cell r="AQ47">
            <v>42</v>
          </cell>
        </row>
        <row r="48">
          <cell r="AO48">
            <v>15</v>
          </cell>
          <cell r="AP48">
            <v>22</v>
          </cell>
          <cell r="AQ48">
            <v>37</v>
          </cell>
        </row>
        <row r="49">
          <cell r="AO49">
            <v>10</v>
          </cell>
          <cell r="AP49">
            <v>24</v>
          </cell>
          <cell r="AQ49">
            <v>34</v>
          </cell>
        </row>
        <row r="50">
          <cell r="AO50">
            <v>17</v>
          </cell>
          <cell r="AP50">
            <v>21</v>
          </cell>
          <cell r="AQ50">
            <v>38</v>
          </cell>
        </row>
        <row r="51">
          <cell r="AO51">
            <v>19</v>
          </cell>
          <cell r="AP51">
            <v>18</v>
          </cell>
          <cell r="AQ51">
            <v>37</v>
          </cell>
        </row>
        <row r="52">
          <cell r="AO52">
            <v>19</v>
          </cell>
          <cell r="AP52">
            <v>20</v>
          </cell>
          <cell r="AQ52">
            <v>39</v>
          </cell>
        </row>
        <row r="53">
          <cell r="AO53">
            <v>10</v>
          </cell>
          <cell r="AP53">
            <v>22</v>
          </cell>
          <cell r="AQ53">
            <v>32</v>
          </cell>
        </row>
        <row r="54">
          <cell r="AO54">
            <v>17</v>
          </cell>
          <cell r="AP54">
            <v>13</v>
          </cell>
          <cell r="AQ54">
            <v>30</v>
          </cell>
        </row>
        <row r="55">
          <cell r="AO55">
            <v>13</v>
          </cell>
          <cell r="AP55">
            <v>23</v>
          </cell>
          <cell r="AQ55">
            <v>36</v>
          </cell>
        </row>
        <row r="56">
          <cell r="AO56">
            <v>12</v>
          </cell>
          <cell r="AP56">
            <v>8</v>
          </cell>
          <cell r="AQ56">
            <v>20</v>
          </cell>
        </row>
        <row r="57">
          <cell r="AO57">
            <v>15</v>
          </cell>
          <cell r="AP57">
            <v>14</v>
          </cell>
          <cell r="AQ57">
            <v>29</v>
          </cell>
        </row>
        <row r="58">
          <cell r="AO58">
            <v>17</v>
          </cell>
          <cell r="AP58">
            <v>16</v>
          </cell>
          <cell r="AQ58">
            <v>33</v>
          </cell>
        </row>
        <row r="59">
          <cell r="AO59">
            <v>9</v>
          </cell>
          <cell r="AP59">
            <v>11</v>
          </cell>
          <cell r="AQ59">
            <v>20</v>
          </cell>
        </row>
        <row r="60">
          <cell r="AO60">
            <v>12</v>
          </cell>
          <cell r="AP60">
            <v>7</v>
          </cell>
          <cell r="AQ60">
            <v>19</v>
          </cell>
        </row>
        <row r="61">
          <cell r="AO61">
            <v>8</v>
          </cell>
          <cell r="AP61">
            <v>12</v>
          </cell>
          <cell r="AQ61">
            <v>20</v>
          </cell>
        </row>
        <row r="62">
          <cell r="AO62">
            <v>7</v>
          </cell>
          <cell r="AP62">
            <v>10</v>
          </cell>
          <cell r="AQ62">
            <v>17</v>
          </cell>
        </row>
        <row r="63">
          <cell r="AO63">
            <v>6</v>
          </cell>
          <cell r="AP63">
            <v>9</v>
          </cell>
          <cell r="AQ63">
            <v>15</v>
          </cell>
        </row>
        <row r="64">
          <cell r="AO64">
            <v>6</v>
          </cell>
          <cell r="AP64">
            <v>6</v>
          </cell>
          <cell r="AQ64">
            <v>12</v>
          </cell>
        </row>
        <row r="65">
          <cell r="AO65">
            <v>13</v>
          </cell>
          <cell r="AP65">
            <v>6</v>
          </cell>
          <cell r="AQ65">
            <v>19</v>
          </cell>
        </row>
        <row r="66">
          <cell r="AO66">
            <v>5</v>
          </cell>
          <cell r="AP66">
            <v>16</v>
          </cell>
          <cell r="AQ66">
            <v>21</v>
          </cell>
        </row>
        <row r="67">
          <cell r="AO67">
            <v>8</v>
          </cell>
          <cell r="AP67">
            <v>15</v>
          </cell>
          <cell r="AQ67">
            <v>23</v>
          </cell>
        </row>
        <row r="68">
          <cell r="AO68">
            <v>7</v>
          </cell>
          <cell r="AP68">
            <v>9</v>
          </cell>
          <cell r="AQ68">
            <v>16</v>
          </cell>
        </row>
        <row r="69">
          <cell r="AO69">
            <v>9</v>
          </cell>
          <cell r="AP69">
            <v>6</v>
          </cell>
          <cell r="AQ69">
            <v>15</v>
          </cell>
        </row>
        <row r="70">
          <cell r="AO70">
            <v>7</v>
          </cell>
          <cell r="AP70">
            <v>5</v>
          </cell>
          <cell r="AQ70">
            <v>12</v>
          </cell>
        </row>
        <row r="71">
          <cell r="AO71">
            <v>6</v>
          </cell>
          <cell r="AP71">
            <v>8</v>
          </cell>
          <cell r="AQ71">
            <v>14</v>
          </cell>
        </row>
        <row r="72">
          <cell r="AO72">
            <v>8</v>
          </cell>
          <cell r="AP72">
            <v>6</v>
          </cell>
          <cell r="AQ72">
            <v>14</v>
          </cell>
        </row>
        <row r="73">
          <cell r="AO73">
            <v>6</v>
          </cell>
          <cell r="AP73">
            <v>5</v>
          </cell>
          <cell r="AQ73">
            <v>11</v>
          </cell>
        </row>
        <row r="74">
          <cell r="AO74">
            <v>1</v>
          </cell>
          <cell r="AP74">
            <v>1</v>
          </cell>
          <cell r="AQ74">
            <v>2</v>
          </cell>
        </row>
        <row r="75">
          <cell r="AO75">
            <v>2</v>
          </cell>
          <cell r="AQ75">
            <v>2</v>
          </cell>
        </row>
        <row r="76">
          <cell r="AO76">
            <v>2</v>
          </cell>
          <cell r="AQ76">
            <v>2</v>
          </cell>
        </row>
        <row r="77">
          <cell r="AO77">
            <v>7</v>
          </cell>
          <cell r="AP77">
            <v>3</v>
          </cell>
          <cell r="AQ77">
            <v>10</v>
          </cell>
        </row>
        <row r="78">
          <cell r="AO78">
            <v>5</v>
          </cell>
          <cell r="AP78">
            <v>4</v>
          </cell>
          <cell r="AQ78">
            <v>9</v>
          </cell>
        </row>
        <row r="79">
          <cell r="AO79">
            <v>3</v>
          </cell>
          <cell r="AP79">
            <v>4</v>
          </cell>
          <cell r="AQ79">
            <v>7</v>
          </cell>
        </row>
        <row r="80">
          <cell r="AO80">
            <v>2</v>
          </cell>
          <cell r="AP80">
            <v>1</v>
          </cell>
          <cell r="AQ80">
            <v>3</v>
          </cell>
        </row>
        <row r="81">
          <cell r="AO81">
            <v>2</v>
          </cell>
          <cell r="AP81">
            <v>4</v>
          </cell>
          <cell r="AQ81">
            <v>6</v>
          </cell>
        </row>
        <row r="82">
          <cell r="AO82">
            <v>1</v>
          </cell>
          <cell r="AP82">
            <v>5</v>
          </cell>
          <cell r="AQ82">
            <v>6</v>
          </cell>
        </row>
        <row r="83">
          <cell r="AO83">
            <v>13</v>
          </cell>
          <cell r="AP83">
            <v>18</v>
          </cell>
          <cell r="AQ83">
            <v>31</v>
          </cell>
        </row>
        <row r="84">
          <cell r="AO84">
            <v>1516</v>
          </cell>
          <cell r="AP84">
            <v>1563</v>
          </cell>
          <cell r="AQ84">
            <v>3079</v>
          </cell>
        </row>
      </sheetData>
      <sheetData sheetId="19" refreshError="1">
        <row r="2">
          <cell r="AO2">
            <v>70</v>
          </cell>
          <cell r="AP2">
            <v>59</v>
          </cell>
          <cell r="AQ2">
            <v>129</v>
          </cell>
          <cell r="AT2">
            <v>294</v>
          </cell>
          <cell r="AU2">
            <v>281</v>
          </cell>
          <cell r="AV2">
            <v>575</v>
          </cell>
        </row>
        <row r="3">
          <cell r="AO3">
            <v>50</v>
          </cell>
          <cell r="AP3">
            <v>62</v>
          </cell>
          <cell r="AQ3">
            <v>112</v>
          </cell>
          <cell r="AT3">
            <v>371</v>
          </cell>
          <cell r="AU3">
            <v>294</v>
          </cell>
          <cell r="AV3">
            <v>665</v>
          </cell>
        </row>
        <row r="4">
          <cell r="AO4">
            <v>59</v>
          </cell>
          <cell r="AP4">
            <v>47</v>
          </cell>
          <cell r="AQ4">
            <v>106</v>
          </cell>
          <cell r="AT4">
            <v>414</v>
          </cell>
          <cell r="AU4">
            <v>310</v>
          </cell>
          <cell r="AV4">
            <v>724</v>
          </cell>
        </row>
        <row r="5">
          <cell r="AO5">
            <v>60</v>
          </cell>
          <cell r="AP5">
            <v>53</v>
          </cell>
          <cell r="AQ5">
            <v>113</v>
          </cell>
          <cell r="AT5">
            <v>420</v>
          </cell>
          <cell r="AU5">
            <v>350</v>
          </cell>
          <cell r="AV5">
            <v>770</v>
          </cell>
        </row>
        <row r="6">
          <cell r="AO6">
            <v>55</v>
          </cell>
          <cell r="AP6">
            <v>60</v>
          </cell>
          <cell r="AQ6">
            <v>115</v>
          </cell>
          <cell r="AT6">
            <v>394</v>
          </cell>
          <cell r="AU6">
            <v>375</v>
          </cell>
          <cell r="AV6">
            <v>769</v>
          </cell>
        </row>
        <row r="7">
          <cell r="AO7">
            <v>84</v>
          </cell>
          <cell r="AP7">
            <v>71</v>
          </cell>
          <cell r="AQ7">
            <v>155</v>
          </cell>
          <cell r="AT7">
            <v>339</v>
          </cell>
          <cell r="AU7">
            <v>364</v>
          </cell>
          <cell r="AV7">
            <v>703</v>
          </cell>
        </row>
        <row r="8">
          <cell r="AO8">
            <v>68</v>
          </cell>
          <cell r="AP8">
            <v>48</v>
          </cell>
          <cell r="AQ8">
            <v>116</v>
          </cell>
          <cell r="AT8">
            <v>311</v>
          </cell>
          <cell r="AU8">
            <v>335</v>
          </cell>
          <cell r="AV8">
            <v>646</v>
          </cell>
        </row>
        <row r="9">
          <cell r="AO9">
            <v>62</v>
          </cell>
          <cell r="AP9">
            <v>54</v>
          </cell>
          <cell r="AQ9">
            <v>116</v>
          </cell>
          <cell r="AT9">
            <v>277</v>
          </cell>
          <cell r="AU9">
            <v>281</v>
          </cell>
          <cell r="AV9">
            <v>558</v>
          </cell>
        </row>
        <row r="10">
          <cell r="AO10">
            <v>86</v>
          </cell>
          <cell r="AP10">
            <v>57</v>
          </cell>
          <cell r="AQ10">
            <v>143</v>
          </cell>
          <cell r="AT10">
            <v>233</v>
          </cell>
          <cell r="AU10">
            <v>253</v>
          </cell>
          <cell r="AV10">
            <v>486</v>
          </cell>
        </row>
        <row r="11">
          <cell r="AO11">
            <v>71</v>
          </cell>
          <cell r="AP11">
            <v>64</v>
          </cell>
          <cell r="AQ11">
            <v>135</v>
          </cell>
          <cell r="AT11">
            <v>222</v>
          </cell>
          <cell r="AU11">
            <v>232</v>
          </cell>
          <cell r="AV11">
            <v>454</v>
          </cell>
        </row>
        <row r="12">
          <cell r="AO12">
            <v>89</v>
          </cell>
          <cell r="AP12">
            <v>57</v>
          </cell>
          <cell r="AQ12">
            <v>146</v>
          </cell>
          <cell r="AT12">
            <v>231</v>
          </cell>
          <cell r="AU12">
            <v>250</v>
          </cell>
          <cell r="AV12">
            <v>481</v>
          </cell>
        </row>
        <row r="13">
          <cell r="AO13">
            <v>51</v>
          </cell>
          <cell r="AP13">
            <v>47</v>
          </cell>
          <cell r="AQ13">
            <v>98</v>
          </cell>
          <cell r="AT13">
            <v>170</v>
          </cell>
          <cell r="AU13">
            <v>205</v>
          </cell>
          <cell r="AV13">
            <v>375</v>
          </cell>
        </row>
        <row r="14">
          <cell r="AO14">
            <v>94</v>
          </cell>
          <cell r="AP14">
            <v>61</v>
          </cell>
          <cell r="AQ14">
            <v>155</v>
          </cell>
          <cell r="AT14">
            <v>132</v>
          </cell>
          <cell r="AU14">
            <v>164</v>
          </cell>
          <cell r="AV14">
            <v>296</v>
          </cell>
        </row>
        <row r="15">
          <cell r="AO15">
            <v>97</v>
          </cell>
          <cell r="AP15">
            <v>67</v>
          </cell>
          <cell r="AQ15">
            <v>164</v>
          </cell>
          <cell r="AT15">
            <v>123</v>
          </cell>
          <cell r="AU15">
            <v>126</v>
          </cell>
          <cell r="AV15">
            <v>249</v>
          </cell>
        </row>
        <row r="16">
          <cell r="AO16">
            <v>83</v>
          </cell>
          <cell r="AP16">
            <v>78</v>
          </cell>
          <cell r="AQ16">
            <v>161</v>
          </cell>
          <cell r="AT16">
            <v>72</v>
          </cell>
          <cell r="AU16">
            <v>70</v>
          </cell>
          <cell r="AV16">
            <v>142</v>
          </cell>
        </row>
        <row r="17">
          <cell r="AO17">
            <v>79</v>
          </cell>
          <cell r="AP17">
            <v>70</v>
          </cell>
          <cell r="AQ17">
            <v>149</v>
          </cell>
          <cell r="AT17">
            <v>45</v>
          </cell>
          <cell r="AU17">
            <v>78</v>
          </cell>
          <cell r="AV17">
            <v>123</v>
          </cell>
        </row>
        <row r="18">
          <cell r="AO18">
            <v>77</v>
          </cell>
          <cell r="AP18">
            <v>69</v>
          </cell>
          <cell r="AQ18">
            <v>146</v>
          </cell>
          <cell r="AT18">
            <v>46</v>
          </cell>
          <cell r="AU18">
            <v>94</v>
          </cell>
          <cell r="AV18">
            <v>140</v>
          </cell>
        </row>
        <row r="19">
          <cell r="AO19">
            <v>83</v>
          </cell>
          <cell r="AP19">
            <v>59</v>
          </cell>
          <cell r="AQ19">
            <v>142</v>
          </cell>
          <cell r="AT19">
            <v>4094</v>
          </cell>
          <cell r="AU19">
            <v>4062</v>
          </cell>
          <cell r="AV19">
            <v>8156</v>
          </cell>
        </row>
        <row r="20">
          <cell r="AO20">
            <v>88</v>
          </cell>
          <cell r="AP20">
            <v>74</v>
          </cell>
          <cell r="AQ20">
            <v>162</v>
          </cell>
        </row>
        <row r="21">
          <cell r="AO21">
            <v>93</v>
          </cell>
          <cell r="AP21">
            <v>78</v>
          </cell>
          <cell r="AQ21">
            <v>171</v>
          </cell>
        </row>
        <row r="22">
          <cell r="AO22">
            <v>86</v>
          </cell>
          <cell r="AP22">
            <v>81</v>
          </cell>
          <cell r="AQ22">
            <v>167</v>
          </cell>
        </row>
        <row r="23">
          <cell r="AO23">
            <v>77</v>
          </cell>
          <cell r="AP23">
            <v>69</v>
          </cell>
          <cell r="AQ23">
            <v>146</v>
          </cell>
        </row>
        <row r="24">
          <cell r="AO24">
            <v>86</v>
          </cell>
          <cell r="AP24">
            <v>96</v>
          </cell>
          <cell r="AQ24">
            <v>182</v>
          </cell>
        </row>
        <row r="25">
          <cell r="AO25">
            <v>70</v>
          </cell>
          <cell r="AP25">
            <v>63</v>
          </cell>
          <cell r="AQ25">
            <v>133</v>
          </cell>
        </row>
        <row r="26">
          <cell r="AO26">
            <v>75</v>
          </cell>
          <cell r="AP26">
            <v>66</v>
          </cell>
          <cell r="AQ26">
            <v>141</v>
          </cell>
        </row>
        <row r="27">
          <cell r="AO27">
            <v>73</v>
          </cell>
          <cell r="AP27">
            <v>76</v>
          </cell>
          <cell r="AQ27">
            <v>149</v>
          </cell>
        </row>
        <row r="28">
          <cell r="AO28">
            <v>79</v>
          </cell>
          <cell r="AP28">
            <v>62</v>
          </cell>
          <cell r="AQ28">
            <v>141</v>
          </cell>
        </row>
        <row r="29">
          <cell r="AO29">
            <v>60</v>
          </cell>
          <cell r="AP29">
            <v>88</v>
          </cell>
          <cell r="AQ29">
            <v>148</v>
          </cell>
        </row>
        <row r="30">
          <cell r="AO30">
            <v>76</v>
          </cell>
          <cell r="AP30">
            <v>64</v>
          </cell>
          <cell r="AQ30">
            <v>140</v>
          </cell>
        </row>
        <row r="31">
          <cell r="AO31">
            <v>51</v>
          </cell>
          <cell r="AP31">
            <v>74</v>
          </cell>
          <cell r="AQ31">
            <v>125</v>
          </cell>
        </row>
        <row r="32">
          <cell r="AO32">
            <v>63</v>
          </cell>
          <cell r="AP32">
            <v>71</v>
          </cell>
          <cell r="AQ32">
            <v>134</v>
          </cell>
        </row>
        <row r="33">
          <cell r="AO33">
            <v>55</v>
          </cell>
          <cell r="AP33">
            <v>53</v>
          </cell>
          <cell r="AQ33">
            <v>108</v>
          </cell>
        </row>
        <row r="34">
          <cell r="AO34">
            <v>69</v>
          </cell>
          <cell r="AP34">
            <v>83</v>
          </cell>
          <cell r="AQ34">
            <v>152</v>
          </cell>
        </row>
        <row r="35">
          <cell r="AO35">
            <v>61</v>
          </cell>
          <cell r="AP35">
            <v>68</v>
          </cell>
          <cell r="AQ35">
            <v>129</v>
          </cell>
        </row>
        <row r="36">
          <cell r="AO36">
            <v>63</v>
          </cell>
          <cell r="AP36">
            <v>60</v>
          </cell>
          <cell r="AQ36">
            <v>123</v>
          </cell>
        </row>
        <row r="37">
          <cell r="AO37">
            <v>61</v>
          </cell>
          <cell r="AP37">
            <v>69</v>
          </cell>
          <cell r="AQ37">
            <v>130</v>
          </cell>
        </row>
        <row r="38">
          <cell r="AO38">
            <v>62</v>
          </cell>
          <cell r="AP38">
            <v>64</v>
          </cell>
          <cell r="AQ38">
            <v>126</v>
          </cell>
        </row>
        <row r="39">
          <cell r="AO39">
            <v>56</v>
          </cell>
          <cell r="AP39">
            <v>51</v>
          </cell>
          <cell r="AQ39">
            <v>107</v>
          </cell>
        </row>
        <row r="40">
          <cell r="AO40">
            <v>59</v>
          </cell>
          <cell r="AP40">
            <v>55</v>
          </cell>
          <cell r="AQ40">
            <v>114</v>
          </cell>
        </row>
        <row r="41">
          <cell r="AO41">
            <v>39</v>
          </cell>
          <cell r="AP41">
            <v>42</v>
          </cell>
          <cell r="AQ41">
            <v>81</v>
          </cell>
        </row>
        <row r="42">
          <cell r="AO42">
            <v>58</v>
          </cell>
          <cell r="AP42">
            <v>55</v>
          </cell>
          <cell r="AQ42">
            <v>113</v>
          </cell>
        </row>
        <row r="43">
          <cell r="AO43">
            <v>47</v>
          </cell>
          <cell r="AP43">
            <v>58</v>
          </cell>
          <cell r="AQ43">
            <v>105</v>
          </cell>
        </row>
        <row r="44">
          <cell r="AO44">
            <v>40</v>
          </cell>
          <cell r="AP44">
            <v>48</v>
          </cell>
          <cell r="AQ44">
            <v>88</v>
          </cell>
        </row>
        <row r="45">
          <cell r="AO45">
            <v>42</v>
          </cell>
          <cell r="AP45">
            <v>44</v>
          </cell>
          <cell r="AQ45">
            <v>86</v>
          </cell>
        </row>
        <row r="46">
          <cell r="AO46">
            <v>46</v>
          </cell>
          <cell r="AP46">
            <v>48</v>
          </cell>
          <cell r="AQ46">
            <v>94</v>
          </cell>
        </row>
        <row r="47">
          <cell r="AO47">
            <v>57</v>
          </cell>
          <cell r="AP47">
            <v>49</v>
          </cell>
          <cell r="AQ47">
            <v>106</v>
          </cell>
        </row>
        <row r="48">
          <cell r="AO48">
            <v>33</v>
          </cell>
          <cell r="AP48">
            <v>52</v>
          </cell>
          <cell r="AQ48">
            <v>85</v>
          </cell>
        </row>
        <row r="49">
          <cell r="AO49">
            <v>35</v>
          </cell>
          <cell r="AP49">
            <v>43</v>
          </cell>
          <cell r="AQ49">
            <v>78</v>
          </cell>
        </row>
        <row r="50">
          <cell r="AO50">
            <v>48</v>
          </cell>
          <cell r="AP50">
            <v>42</v>
          </cell>
          <cell r="AQ50">
            <v>90</v>
          </cell>
        </row>
        <row r="51">
          <cell r="AO51">
            <v>49</v>
          </cell>
          <cell r="AP51">
            <v>46</v>
          </cell>
          <cell r="AQ51">
            <v>95</v>
          </cell>
        </row>
        <row r="52">
          <cell r="AO52">
            <v>48</v>
          </cell>
          <cell r="AP52">
            <v>56</v>
          </cell>
          <cell r="AQ52">
            <v>104</v>
          </cell>
        </row>
        <row r="53">
          <cell r="AO53">
            <v>58</v>
          </cell>
          <cell r="AP53">
            <v>58</v>
          </cell>
          <cell r="AQ53">
            <v>116</v>
          </cell>
        </row>
        <row r="54">
          <cell r="AO54">
            <v>45</v>
          </cell>
          <cell r="AP54">
            <v>54</v>
          </cell>
          <cell r="AQ54">
            <v>99</v>
          </cell>
        </row>
        <row r="55">
          <cell r="AO55">
            <v>45</v>
          </cell>
          <cell r="AP55">
            <v>41</v>
          </cell>
          <cell r="AQ55">
            <v>86</v>
          </cell>
        </row>
        <row r="56">
          <cell r="AO56">
            <v>35</v>
          </cell>
          <cell r="AP56">
            <v>41</v>
          </cell>
          <cell r="AQ56">
            <v>76</v>
          </cell>
        </row>
        <row r="57">
          <cell r="AO57">
            <v>36</v>
          </cell>
          <cell r="AP57">
            <v>50</v>
          </cell>
          <cell r="AQ57">
            <v>86</v>
          </cell>
        </row>
        <row r="58">
          <cell r="AO58">
            <v>34</v>
          </cell>
          <cell r="AP58">
            <v>37</v>
          </cell>
          <cell r="AQ58">
            <v>71</v>
          </cell>
        </row>
        <row r="59">
          <cell r="AO59">
            <v>32</v>
          </cell>
          <cell r="AP59">
            <v>40</v>
          </cell>
          <cell r="AQ59">
            <v>72</v>
          </cell>
        </row>
        <row r="60">
          <cell r="AO60">
            <v>30</v>
          </cell>
          <cell r="AP60">
            <v>32</v>
          </cell>
          <cell r="AQ60">
            <v>62</v>
          </cell>
        </row>
        <row r="61">
          <cell r="AO61">
            <v>38</v>
          </cell>
          <cell r="AP61">
            <v>46</v>
          </cell>
          <cell r="AQ61">
            <v>84</v>
          </cell>
        </row>
        <row r="62">
          <cell r="AO62">
            <v>34</v>
          </cell>
          <cell r="AP62">
            <v>37</v>
          </cell>
          <cell r="AQ62">
            <v>71</v>
          </cell>
        </row>
        <row r="63">
          <cell r="AO63">
            <v>24</v>
          </cell>
          <cell r="AP63">
            <v>44</v>
          </cell>
          <cell r="AQ63">
            <v>68</v>
          </cell>
        </row>
        <row r="64">
          <cell r="AO64">
            <v>27</v>
          </cell>
          <cell r="AP64">
            <v>34</v>
          </cell>
          <cell r="AQ64">
            <v>61</v>
          </cell>
        </row>
        <row r="65">
          <cell r="AO65">
            <v>30</v>
          </cell>
          <cell r="AP65">
            <v>21</v>
          </cell>
          <cell r="AQ65">
            <v>51</v>
          </cell>
        </row>
        <row r="66">
          <cell r="AO66">
            <v>17</v>
          </cell>
          <cell r="AP66">
            <v>28</v>
          </cell>
          <cell r="AQ66">
            <v>45</v>
          </cell>
        </row>
        <row r="67">
          <cell r="AO67">
            <v>26</v>
          </cell>
          <cell r="AP67">
            <v>32</v>
          </cell>
          <cell r="AQ67">
            <v>58</v>
          </cell>
        </row>
        <row r="68">
          <cell r="AO68">
            <v>22</v>
          </cell>
          <cell r="AP68">
            <v>30</v>
          </cell>
          <cell r="AQ68">
            <v>52</v>
          </cell>
        </row>
        <row r="69">
          <cell r="AO69">
            <v>26</v>
          </cell>
          <cell r="AP69">
            <v>23</v>
          </cell>
          <cell r="AQ69">
            <v>49</v>
          </cell>
        </row>
        <row r="70">
          <cell r="AO70">
            <v>31</v>
          </cell>
          <cell r="AP70">
            <v>20</v>
          </cell>
          <cell r="AQ70">
            <v>51</v>
          </cell>
        </row>
        <row r="71">
          <cell r="AO71">
            <v>18</v>
          </cell>
          <cell r="AP71">
            <v>21</v>
          </cell>
          <cell r="AQ71">
            <v>39</v>
          </cell>
        </row>
        <row r="72">
          <cell r="AO72">
            <v>21</v>
          </cell>
          <cell r="AP72">
            <v>16</v>
          </cell>
          <cell r="AQ72">
            <v>37</v>
          </cell>
        </row>
        <row r="73">
          <cell r="AO73">
            <v>17</v>
          </cell>
          <cell r="AP73">
            <v>12</v>
          </cell>
          <cell r="AQ73">
            <v>29</v>
          </cell>
        </row>
        <row r="74">
          <cell r="AO74">
            <v>13</v>
          </cell>
          <cell r="AP74">
            <v>15</v>
          </cell>
          <cell r="AQ74">
            <v>28</v>
          </cell>
        </row>
        <row r="75">
          <cell r="AO75">
            <v>9</v>
          </cell>
          <cell r="AP75">
            <v>11</v>
          </cell>
          <cell r="AQ75">
            <v>20</v>
          </cell>
        </row>
        <row r="76">
          <cell r="AO76">
            <v>12</v>
          </cell>
          <cell r="AP76">
            <v>16</v>
          </cell>
          <cell r="AQ76">
            <v>28</v>
          </cell>
        </row>
        <row r="77">
          <cell r="AO77">
            <v>11</v>
          </cell>
          <cell r="AP77">
            <v>15</v>
          </cell>
          <cell r="AQ77">
            <v>26</v>
          </cell>
        </row>
        <row r="78">
          <cell r="AO78">
            <v>5</v>
          </cell>
          <cell r="AP78">
            <v>17</v>
          </cell>
          <cell r="AQ78">
            <v>22</v>
          </cell>
        </row>
        <row r="79">
          <cell r="AO79">
            <v>13</v>
          </cell>
          <cell r="AP79">
            <v>21</v>
          </cell>
          <cell r="AQ79">
            <v>34</v>
          </cell>
        </row>
        <row r="80">
          <cell r="AO80">
            <v>10</v>
          </cell>
          <cell r="AP80">
            <v>10</v>
          </cell>
          <cell r="AQ80">
            <v>20</v>
          </cell>
        </row>
        <row r="81">
          <cell r="AO81">
            <v>6</v>
          </cell>
          <cell r="AP81">
            <v>15</v>
          </cell>
          <cell r="AQ81">
            <v>21</v>
          </cell>
        </row>
        <row r="82">
          <cell r="AO82">
            <v>7</v>
          </cell>
          <cell r="AP82">
            <v>9</v>
          </cell>
          <cell r="AQ82">
            <v>16</v>
          </cell>
        </row>
        <row r="83">
          <cell r="AO83">
            <v>39</v>
          </cell>
          <cell r="AP83">
            <v>85</v>
          </cell>
          <cell r="AQ83">
            <v>124</v>
          </cell>
        </row>
        <row r="84">
          <cell r="AO84">
            <v>4094</v>
          </cell>
          <cell r="AP84">
            <v>4062</v>
          </cell>
          <cell r="AQ84">
            <v>8156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ยะรัง"/>
      <sheetName val="09990 รพ.สต.ยะรัง"/>
      <sheetName val="09991 รพ.สต.สะดาวา"/>
      <sheetName val="09992 รพ.สต.ประจัน"/>
      <sheetName val="09993 รพ.สต.บือแนปีแน"/>
      <sheetName val="09994 รพ.สต.สะนอ"/>
      <sheetName val="09995 รพ.สต.ระแว้ง"/>
      <sheetName val="09996 รพ.สต.ปิตุมุดี"/>
      <sheetName val="09997 รพ.สต.วัด"/>
      <sheetName val="09998 รพ.สต.กระโด"/>
      <sheetName val="09999 รพ.สต.คลองใหม่"/>
      <sheetName val="10000 รพ.สต.เมาะมาวี"/>
      <sheetName val="10001 รพ.สต.สะตา"/>
      <sheetName val="10002 รพ.สต.กอลำ"/>
      <sheetName val="10003 รพ.สต.เขาตูม"/>
      <sheetName val="10004 รพ.สต.จาเราะบองอ"/>
      <sheetName val="99874 PCU ยะรัง"/>
    </sheetNames>
    <sheetDataSet>
      <sheetData sheetId="0" refreshError="1"/>
      <sheetData sheetId="1" refreshError="1">
        <row r="2">
          <cell r="AO2">
            <v>94</v>
          </cell>
          <cell r="AP2">
            <v>120</v>
          </cell>
          <cell r="AQ2">
            <v>214</v>
          </cell>
          <cell r="AT2">
            <v>324</v>
          </cell>
          <cell r="AU2">
            <v>378</v>
          </cell>
          <cell r="AV2">
            <v>702</v>
          </cell>
        </row>
        <row r="3">
          <cell r="AO3">
            <v>55</v>
          </cell>
          <cell r="AP3">
            <v>59</v>
          </cell>
          <cell r="AQ3">
            <v>114</v>
          </cell>
          <cell r="AT3">
            <v>402</v>
          </cell>
          <cell r="AU3">
            <v>376</v>
          </cell>
          <cell r="AV3">
            <v>778</v>
          </cell>
        </row>
        <row r="4">
          <cell r="AO4">
            <v>43</v>
          </cell>
          <cell r="AP4">
            <v>47</v>
          </cell>
          <cell r="AQ4">
            <v>90</v>
          </cell>
          <cell r="AT4">
            <v>432</v>
          </cell>
          <cell r="AU4">
            <v>403</v>
          </cell>
          <cell r="AV4">
            <v>835</v>
          </cell>
        </row>
        <row r="5">
          <cell r="AO5">
            <v>70</v>
          </cell>
          <cell r="AP5">
            <v>78</v>
          </cell>
          <cell r="AQ5">
            <v>148</v>
          </cell>
          <cell r="AT5">
            <v>441</v>
          </cell>
          <cell r="AU5">
            <v>445</v>
          </cell>
          <cell r="AV5">
            <v>886</v>
          </cell>
        </row>
        <row r="6">
          <cell r="AO6">
            <v>62</v>
          </cell>
          <cell r="AP6">
            <v>74</v>
          </cell>
          <cell r="AQ6">
            <v>136</v>
          </cell>
          <cell r="AT6">
            <v>431</v>
          </cell>
          <cell r="AU6">
            <v>408</v>
          </cell>
          <cell r="AV6">
            <v>839</v>
          </cell>
        </row>
        <row r="7">
          <cell r="AO7">
            <v>80</v>
          </cell>
          <cell r="AP7">
            <v>77</v>
          </cell>
          <cell r="AQ7">
            <v>157</v>
          </cell>
          <cell r="AT7">
            <v>409</v>
          </cell>
          <cell r="AU7">
            <v>389</v>
          </cell>
          <cell r="AV7">
            <v>798</v>
          </cell>
        </row>
        <row r="8">
          <cell r="AO8">
            <v>78</v>
          </cell>
          <cell r="AP8">
            <v>70</v>
          </cell>
          <cell r="AQ8">
            <v>148</v>
          </cell>
          <cell r="AT8">
            <v>303</v>
          </cell>
          <cell r="AU8">
            <v>312</v>
          </cell>
          <cell r="AV8">
            <v>615</v>
          </cell>
        </row>
        <row r="9">
          <cell r="AO9">
            <v>71</v>
          </cell>
          <cell r="AP9">
            <v>68</v>
          </cell>
          <cell r="AQ9">
            <v>139</v>
          </cell>
          <cell r="AT9">
            <v>289</v>
          </cell>
          <cell r="AU9">
            <v>281</v>
          </cell>
          <cell r="AV9">
            <v>570</v>
          </cell>
        </row>
        <row r="10">
          <cell r="AO10">
            <v>86</v>
          </cell>
          <cell r="AP10">
            <v>87</v>
          </cell>
          <cell r="AQ10">
            <v>173</v>
          </cell>
          <cell r="AT10">
            <v>260</v>
          </cell>
          <cell r="AU10">
            <v>251</v>
          </cell>
          <cell r="AV10">
            <v>511</v>
          </cell>
        </row>
        <row r="11">
          <cell r="AO11">
            <v>87</v>
          </cell>
          <cell r="AP11">
            <v>74</v>
          </cell>
          <cell r="AQ11">
            <v>161</v>
          </cell>
          <cell r="AT11">
            <v>286</v>
          </cell>
          <cell r="AU11">
            <v>291</v>
          </cell>
          <cell r="AV11">
            <v>577</v>
          </cell>
        </row>
        <row r="12">
          <cell r="AO12">
            <v>86</v>
          </cell>
          <cell r="AP12">
            <v>73</v>
          </cell>
          <cell r="AQ12">
            <v>159</v>
          </cell>
          <cell r="AT12">
            <v>262</v>
          </cell>
          <cell r="AU12">
            <v>271</v>
          </cell>
          <cell r="AV12">
            <v>533</v>
          </cell>
        </row>
        <row r="13">
          <cell r="AO13">
            <v>73</v>
          </cell>
          <cell r="AP13">
            <v>83</v>
          </cell>
          <cell r="AQ13">
            <v>156</v>
          </cell>
          <cell r="AT13">
            <v>222</v>
          </cell>
          <cell r="AU13">
            <v>189</v>
          </cell>
          <cell r="AV13">
            <v>411</v>
          </cell>
        </row>
        <row r="14">
          <cell r="AO14">
            <v>95</v>
          </cell>
          <cell r="AP14">
            <v>87</v>
          </cell>
          <cell r="AQ14">
            <v>182</v>
          </cell>
          <cell r="AT14">
            <v>107</v>
          </cell>
          <cell r="AU14">
            <v>123</v>
          </cell>
          <cell r="AV14">
            <v>230</v>
          </cell>
        </row>
        <row r="15">
          <cell r="AO15">
            <v>81</v>
          </cell>
          <cell r="AP15">
            <v>74</v>
          </cell>
          <cell r="AQ15">
            <v>155</v>
          </cell>
          <cell r="AT15">
            <v>106</v>
          </cell>
          <cell r="AU15">
            <v>161</v>
          </cell>
          <cell r="AV15">
            <v>267</v>
          </cell>
        </row>
        <row r="16">
          <cell r="AO16">
            <v>97</v>
          </cell>
          <cell r="AP16">
            <v>86</v>
          </cell>
          <cell r="AQ16">
            <v>183</v>
          </cell>
          <cell r="AT16">
            <v>55</v>
          </cell>
          <cell r="AU16">
            <v>76</v>
          </cell>
          <cell r="AV16">
            <v>131</v>
          </cell>
        </row>
        <row r="17">
          <cell r="AO17">
            <v>96</v>
          </cell>
          <cell r="AP17">
            <v>92</v>
          </cell>
          <cell r="AQ17">
            <v>188</v>
          </cell>
          <cell r="AT17">
            <v>69</v>
          </cell>
          <cell r="AU17">
            <v>89</v>
          </cell>
          <cell r="AV17">
            <v>158</v>
          </cell>
        </row>
        <row r="18">
          <cell r="AO18">
            <v>89</v>
          </cell>
          <cell r="AP18">
            <v>76</v>
          </cell>
          <cell r="AQ18">
            <v>165</v>
          </cell>
          <cell r="AT18">
            <v>92</v>
          </cell>
          <cell r="AU18">
            <v>147</v>
          </cell>
          <cell r="AV18">
            <v>239</v>
          </cell>
        </row>
        <row r="19">
          <cell r="AO19">
            <v>80</v>
          </cell>
          <cell r="AP19">
            <v>98</v>
          </cell>
          <cell r="AQ19">
            <v>178</v>
          </cell>
          <cell r="AT19">
            <v>4490</v>
          </cell>
          <cell r="AU19">
            <v>4590</v>
          </cell>
          <cell r="AV19">
            <v>9080</v>
          </cell>
        </row>
        <row r="20">
          <cell r="AO20">
            <v>84</v>
          </cell>
          <cell r="AP20">
            <v>80</v>
          </cell>
          <cell r="AQ20">
            <v>164</v>
          </cell>
        </row>
        <row r="21">
          <cell r="AO21">
            <v>92</v>
          </cell>
          <cell r="AP21">
            <v>99</v>
          </cell>
          <cell r="AQ21">
            <v>191</v>
          </cell>
        </row>
        <row r="22">
          <cell r="AO22">
            <v>78</v>
          </cell>
          <cell r="AP22">
            <v>84</v>
          </cell>
          <cell r="AQ22">
            <v>162</v>
          </cell>
        </row>
        <row r="23">
          <cell r="AO23">
            <v>85</v>
          </cell>
          <cell r="AP23">
            <v>85</v>
          </cell>
          <cell r="AQ23">
            <v>170</v>
          </cell>
        </row>
        <row r="24">
          <cell r="AO24">
            <v>96</v>
          </cell>
          <cell r="AP24">
            <v>73</v>
          </cell>
          <cell r="AQ24">
            <v>169</v>
          </cell>
        </row>
        <row r="25">
          <cell r="AO25">
            <v>87</v>
          </cell>
          <cell r="AP25">
            <v>84</v>
          </cell>
          <cell r="AQ25">
            <v>171</v>
          </cell>
        </row>
        <row r="26">
          <cell r="AO26">
            <v>85</v>
          </cell>
          <cell r="AP26">
            <v>82</v>
          </cell>
          <cell r="AQ26">
            <v>167</v>
          </cell>
        </row>
        <row r="27">
          <cell r="AO27">
            <v>79</v>
          </cell>
          <cell r="AP27">
            <v>76</v>
          </cell>
          <cell r="AQ27">
            <v>155</v>
          </cell>
        </row>
        <row r="28">
          <cell r="AO28">
            <v>84</v>
          </cell>
          <cell r="AP28">
            <v>80</v>
          </cell>
          <cell r="AQ28">
            <v>164</v>
          </cell>
        </row>
        <row r="29">
          <cell r="AO29">
            <v>91</v>
          </cell>
          <cell r="AP29">
            <v>73</v>
          </cell>
          <cell r="AQ29">
            <v>164</v>
          </cell>
        </row>
        <row r="30">
          <cell r="AO30">
            <v>75</v>
          </cell>
          <cell r="AP30">
            <v>93</v>
          </cell>
          <cell r="AQ30">
            <v>168</v>
          </cell>
        </row>
        <row r="31">
          <cell r="AO31">
            <v>80</v>
          </cell>
          <cell r="AP31">
            <v>67</v>
          </cell>
          <cell r="AQ31">
            <v>147</v>
          </cell>
        </row>
        <row r="32">
          <cell r="AO32">
            <v>64</v>
          </cell>
          <cell r="AP32">
            <v>74</v>
          </cell>
          <cell r="AQ32">
            <v>138</v>
          </cell>
        </row>
        <row r="33">
          <cell r="AO33">
            <v>57</v>
          </cell>
          <cell r="AP33">
            <v>67</v>
          </cell>
          <cell r="AQ33">
            <v>124</v>
          </cell>
        </row>
        <row r="34">
          <cell r="AO34">
            <v>54</v>
          </cell>
          <cell r="AP34">
            <v>55</v>
          </cell>
          <cell r="AQ34">
            <v>109</v>
          </cell>
        </row>
        <row r="35">
          <cell r="AO35">
            <v>60</v>
          </cell>
          <cell r="AP35">
            <v>60</v>
          </cell>
          <cell r="AQ35">
            <v>120</v>
          </cell>
        </row>
        <row r="36">
          <cell r="AO36">
            <v>68</v>
          </cell>
          <cell r="AP36">
            <v>56</v>
          </cell>
          <cell r="AQ36">
            <v>124</v>
          </cell>
        </row>
        <row r="37">
          <cell r="AO37">
            <v>47</v>
          </cell>
          <cell r="AP37">
            <v>62</v>
          </cell>
          <cell r="AQ37">
            <v>109</v>
          </cell>
        </row>
        <row r="38">
          <cell r="AO38">
            <v>68</v>
          </cell>
          <cell r="AP38">
            <v>68</v>
          </cell>
          <cell r="AQ38">
            <v>136</v>
          </cell>
        </row>
        <row r="39">
          <cell r="AO39">
            <v>64</v>
          </cell>
          <cell r="AP39">
            <v>45</v>
          </cell>
          <cell r="AQ39">
            <v>109</v>
          </cell>
        </row>
        <row r="40">
          <cell r="AO40">
            <v>48</v>
          </cell>
          <cell r="AP40">
            <v>50</v>
          </cell>
          <cell r="AQ40">
            <v>98</v>
          </cell>
        </row>
        <row r="41">
          <cell r="AO41">
            <v>62</v>
          </cell>
          <cell r="AP41">
            <v>56</v>
          </cell>
          <cell r="AQ41">
            <v>118</v>
          </cell>
        </row>
        <row r="42">
          <cell r="AO42">
            <v>63</v>
          </cell>
          <cell r="AP42">
            <v>54</v>
          </cell>
          <cell r="AQ42">
            <v>117</v>
          </cell>
        </row>
        <row r="43">
          <cell r="AO43">
            <v>54</v>
          </cell>
          <cell r="AP43">
            <v>46</v>
          </cell>
          <cell r="AQ43">
            <v>100</v>
          </cell>
        </row>
        <row r="44">
          <cell r="AO44">
            <v>40</v>
          </cell>
          <cell r="AP44">
            <v>48</v>
          </cell>
          <cell r="AQ44">
            <v>88</v>
          </cell>
        </row>
        <row r="45">
          <cell r="AO45">
            <v>60</v>
          </cell>
          <cell r="AP45">
            <v>52</v>
          </cell>
          <cell r="AQ45">
            <v>112</v>
          </cell>
        </row>
        <row r="46">
          <cell r="AO46">
            <v>43</v>
          </cell>
          <cell r="AP46">
            <v>51</v>
          </cell>
          <cell r="AQ46">
            <v>94</v>
          </cell>
        </row>
        <row r="47">
          <cell r="AO47">
            <v>70</v>
          </cell>
          <cell r="AP47">
            <v>74</v>
          </cell>
          <cell r="AQ47">
            <v>144</v>
          </cell>
        </row>
        <row r="48">
          <cell r="AO48">
            <v>49</v>
          </cell>
          <cell r="AP48">
            <v>53</v>
          </cell>
          <cell r="AQ48">
            <v>102</v>
          </cell>
        </row>
        <row r="49">
          <cell r="AO49">
            <v>54</v>
          </cell>
          <cell r="AP49">
            <v>43</v>
          </cell>
          <cell r="AQ49">
            <v>97</v>
          </cell>
        </row>
        <row r="50">
          <cell r="AO50">
            <v>50</v>
          </cell>
          <cell r="AP50">
            <v>57</v>
          </cell>
          <cell r="AQ50">
            <v>107</v>
          </cell>
        </row>
        <row r="51">
          <cell r="AO51">
            <v>63</v>
          </cell>
          <cell r="AP51">
            <v>64</v>
          </cell>
          <cell r="AQ51">
            <v>127</v>
          </cell>
        </row>
        <row r="52">
          <cell r="AO52">
            <v>66</v>
          </cell>
          <cell r="AP52">
            <v>45</v>
          </cell>
          <cell r="AQ52">
            <v>111</v>
          </cell>
        </row>
        <row r="53">
          <cell r="AO53">
            <v>50</v>
          </cell>
          <cell r="AP53">
            <v>52</v>
          </cell>
          <cell r="AQ53">
            <v>102</v>
          </cell>
        </row>
        <row r="54">
          <cell r="AO54">
            <v>50</v>
          </cell>
          <cell r="AP54">
            <v>55</v>
          </cell>
          <cell r="AQ54">
            <v>105</v>
          </cell>
        </row>
        <row r="55">
          <cell r="AO55">
            <v>50</v>
          </cell>
          <cell r="AP55">
            <v>61</v>
          </cell>
          <cell r="AQ55">
            <v>111</v>
          </cell>
        </row>
        <row r="56">
          <cell r="AO56">
            <v>46</v>
          </cell>
          <cell r="AP56">
            <v>58</v>
          </cell>
          <cell r="AQ56">
            <v>104</v>
          </cell>
        </row>
        <row r="57">
          <cell r="AO57">
            <v>64</v>
          </cell>
          <cell r="AP57">
            <v>37</v>
          </cell>
          <cell r="AQ57">
            <v>101</v>
          </cell>
        </row>
        <row r="58">
          <cell r="AO58">
            <v>33</v>
          </cell>
          <cell r="AP58">
            <v>42</v>
          </cell>
          <cell r="AQ58">
            <v>75</v>
          </cell>
        </row>
        <row r="59">
          <cell r="AO59">
            <v>34</v>
          </cell>
          <cell r="AP59">
            <v>31</v>
          </cell>
          <cell r="AQ59">
            <v>65</v>
          </cell>
        </row>
        <row r="60">
          <cell r="AO60">
            <v>45</v>
          </cell>
          <cell r="AP60">
            <v>42</v>
          </cell>
          <cell r="AQ60">
            <v>87</v>
          </cell>
        </row>
        <row r="61">
          <cell r="AO61">
            <v>46</v>
          </cell>
          <cell r="AP61">
            <v>37</v>
          </cell>
          <cell r="AQ61">
            <v>83</v>
          </cell>
        </row>
        <row r="62">
          <cell r="AO62">
            <v>21</v>
          </cell>
          <cell r="AP62">
            <v>22</v>
          </cell>
          <cell r="AQ62">
            <v>43</v>
          </cell>
        </row>
        <row r="63">
          <cell r="AO63">
            <v>18</v>
          </cell>
          <cell r="AP63">
            <v>17</v>
          </cell>
          <cell r="AQ63">
            <v>35</v>
          </cell>
        </row>
        <row r="64">
          <cell r="AO64">
            <v>22</v>
          </cell>
          <cell r="AP64">
            <v>27</v>
          </cell>
          <cell r="AQ64">
            <v>49</v>
          </cell>
        </row>
        <row r="65">
          <cell r="AO65">
            <v>22</v>
          </cell>
          <cell r="AP65">
            <v>30</v>
          </cell>
          <cell r="AQ65">
            <v>52</v>
          </cell>
        </row>
        <row r="66">
          <cell r="AO66">
            <v>24</v>
          </cell>
          <cell r="AP66">
            <v>27</v>
          </cell>
          <cell r="AQ66">
            <v>51</v>
          </cell>
        </row>
        <row r="67">
          <cell r="AO67">
            <v>28</v>
          </cell>
          <cell r="AP67">
            <v>35</v>
          </cell>
          <cell r="AQ67">
            <v>63</v>
          </cell>
        </row>
        <row r="68">
          <cell r="AO68">
            <v>26</v>
          </cell>
          <cell r="AP68">
            <v>36</v>
          </cell>
          <cell r="AQ68">
            <v>62</v>
          </cell>
        </row>
        <row r="69">
          <cell r="AO69">
            <v>15</v>
          </cell>
          <cell r="AP69">
            <v>35</v>
          </cell>
          <cell r="AQ69">
            <v>50</v>
          </cell>
        </row>
        <row r="70">
          <cell r="AO70">
            <v>12</v>
          </cell>
          <cell r="AP70">
            <v>23</v>
          </cell>
          <cell r="AQ70">
            <v>35</v>
          </cell>
        </row>
        <row r="71">
          <cell r="AO71">
            <v>25</v>
          </cell>
          <cell r="AP71">
            <v>32</v>
          </cell>
          <cell r="AQ71">
            <v>57</v>
          </cell>
        </row>
        <row r="72">
          <cell r="AO72">
            <v>16</v>
          </cell>
          <cell r="AP72">
            <v>18</v>
          </cell>
          <cell r="AQ72">
            <v>34</v>
          </cell>
        </row>
        <row r="73">
          <cell r="AO73">
            <v>11</v>
          </cell>
          <cell r="AP73">
            <v>14</v>
          </cell>
          <cell r="AQ73">
            <v>25</v>
          </cell>
        </row>
        <row r="74">
          <cell r="AO74">
            <v>11</v>
          </cell>
          <cell r="AP74">
            <v>11</v>
          </cell>
          <cell r="AQ74">
            <v>22</v>
          </cell>
        </row>
        <row r="75">
          <cell r="AO75">
            <v>7</v>
          </cell>
          <cell r="AP75">
            <v>16</v>
          </cell>
          <cell r="AQ75">
            <v>23</v>
          </cell>
        </row>
        <row r="76">
          <cell r="AO76">
            <v>10</v>
          </cell>
          <cell r="AP76">
            <v>17</v>
          </cell>
          <cell r="AQ76">
            <v>27</v>
          </cell>
        </row>
        <row r="77">
          <cell r="AO77">
            <v>12</v>
          </cell>
          <cell r="AP77">
            <v>15</v>
          </cell>
          <cell r="AQ77">
            <v>27</v>
          </cell>
        </row>
        <row r="78">
          <cell r="AO78">
            <v>12</v>
          </cell>
          <cell r="AP78">
            <v>12</v>
          </cell>
          <cell r="AQ78">
            <v>24</v>
          </cell>
        </row>
        <row r="79">
          <cell r="AO79">
            <v>17</v>
          </cell>
          <cell r="AP79">
            <v>24</v>
          </cell>
          <cell r="AQ79">
            <v>41</v>
          </cell>
        </row>
        <row r="80">
          <cell r="AO80">
            <v>12</v>
          </cell>
          <cell r="AP80">
            <v>16</v>
          </cell>
          <cell r="AQ80">
            <v>28</v>
          </cell>
        </row>
        <row r="81">
          <cell r="AO81">
            <v>16</v>
          </cell>
          <cell r="AP81">
            <v>22</v>
          </cell>
          <cell r="AQ81">
            <v>38</v>
          </cell>
        </row>
        <row r="82">
          <cell r="AO82">
            <v>9</v>
          </cell>
          <cell r="AP82">
            <v>13</v>
          </cell>
          <cell r="AQ82">
            <v>22</v>
          </cell>
        </row>
        <row r="83">
          <cell r="AO83">
            <v>83</v>
          </cell>
          <cell r="AP83">
            <v>134</v>
          </cell>
          <cell r="AQ83">
            <v>217</v>
          </cell>
        </row>
        <row r="84">
          <cell r="AO84">
            <v>4490</v>
          </cell>
          <cell r="AP84">
            <v>4590</v>
          </cell>
          <cell r="AQ84">
            <v>9080</v>
          </cell>
        </row>
      </sheetData>
      <sheetData sheetId="2" refreshError="1"/>
      <sheetData sheetId="3" refreshError="1">
        <row r="2">
          <cell r="AO2">
            <v>42</v>
          </cell>
          <cell r="AP2">
            <v>49</v>
          </cell>
          <cell r="AQ2">
            <v>91</v>
          </cell>
          <cell r="AT2">
            <v>149</v>
          </cell>
          <cell r="AU2">
            <v>166</v>
          </cell>
          <cell r="AV2">
            <v>315</v>
          </cell>
        </row>
        <row r="3">
          <cell r="AO3">
            <v>21</v>
          </cell>
          <cell r="AP3">
            <v>30</v>
          </cell>
          <cell r="AQ3">
            <v>51</v>
          </cell>
          <cell r="AT3">
            <v>214</v>
          </cell>
          <cell r="AU3">
            <v>179</v>
          </cell>
          <cell r="AV3">
            <v>393</v>
          </cell>
        </row>
        <row r="4">
          <cell r="AO4">
            <v>25</v>
          </cell>
          <cell r="AP4">
            <v>24</v>
          </cell>
          <cell r="AQ4">
            <v>49</v>
          </cell>
          <cell r="AT4">
            <v>173</v>
          </cell>
          <cell r="AU4">
            <v>179</v>
          </cell>
          <cell r="AV4">
            <v>352</v>
          </cell>
        </row>
        <row r="5">
          <cell r="AO5">
            <v>28</v>
          </cell>
          <cell r="AP5">
            <v>26</v>
          </cell>
          <cell r="AQ5">
            <v>54</v>
          </cell>
          <cell r="AT5">
            <v>225</v>
          </cell>
          <cell r="AU5">
            <v>187</v>
          </cell>
          <cell r="AV5">
            <v>412</v>
          </cell>
        </row>
        <row r="6">
          <cell r="AO6">
            <v>33</v>
          </cell>
          <cell r="AP6">
            <v>37</v>
          </cell>
          <cell r="AQ6">
            <v>70</v>
          </cell>
          <cell r="AT6">
            <v>186</v>
          </cell>
          <cell r="AU6">
            <v>203</v>
          </cell>
          <cell r="AV6">
            <v>389</v>
          </cell>
        </row>
        <row r="7">
          <cell r="AO7">
            <v>37</v>
          </cell>
          <cell r="AP7">
            <v>28</v>
          </cell>
          <cell r="AQ7">
            <v>65</v>
          </cell>
          <cell r="AT7">
            <v>215</v>
          </cell>
          <cell r="AU7">
            <v>183</v>
          </cell>
          <cell r="AV7">
            <v>398</v>
          </cell>
        </row>
        <row r="8">
          <cell r="AO8">
            <v>43</v>
          </cell>
          <cell r="AP8">
            <v>39</v>
          </cell>
          <cell r="AQ8">
            <v>82</v>
          </cell>
          <cell r="AT8">
            <v>150</v>
          </cell>
          <cell r="AU8">
            <v>180</v>
          </cell>
          <cell r="AV8">
            <v>330</v>
          </cell>
        </row>
        <row r="9">
          <cell r="AO9">
            <v>33</v>
          </cell>
          <cell r="AP9">
            <v>36</v>
          </cell>
          <cell r="AQ9">
            <v>69</v>
          </cell>
          <cell r="AT9">
            <v>101</v>
          </cell>
          <cell r="AU9">
            <v>137</v>
          </cell>
          <cell r="AV9">
            <v>238</v>
          </cell>
        </row>
        <row r="10">
          <cell r="AO10">
            <v>49</v>
          </cell>
          <cell r="AP10">
            <v>36</v>
          </cell>
          <cell r="AQ10">
            <v>85</v>
          </cell>
          <cell r="AT10">
            <v>116</v>
          </cell>
          <cell r="AU10">
            <v>112</v>
          </cell>
          <cell r="AV10">
            <v>228</v>
          </cell>
        </row>
        <row r="11">
          <cell r="AO11">
            <v>52</v>
          </cell>
          <cell r="AP11">
            <v>40</v>
          </cell>
          <cell r="AQ11">
            <v>92</v>
          </cell>
          <cell r="AT11">
            <v>119</v>
          </cell>
          <cell r="AU11">
            <v>108</v>
          </cell>
          <cell r="AV11">
            <v>227</v>
          </cell>
        </row>
        <row r="12">
          <cell r="AO12">
            <v>42</v>
          </cell>
          <cell r="AP12">
            <v>40</v>
          </cell>
          <cell r="AQ12">
            <v>82</v>
          </cell>
          <cell r="AT12">
            <v>105</v>
          </cell>
          <cell r="AU12">
            <v>127</v>
          </cell>
          <cell r="AV12">
            <v>232</v>
          </cell>
        </row>
        <row r="13">
          <cell r="AO13">
            <v>33</v>
          </cell>
          <cell r="AP13">
            <v>33</v>
          </cell>
          <cell r="AQ13">
            <v>66</v>
          </cell>
          <cell r="AT13">
            <v>77</v>
          </cell>
          <cell r="AU13">
            <v>89</v>
          </cell>
          <cell r="AV13">
            <v>166</v>
          </cell>
        </row>
        <row r="14">
          <cell r="AO14">
            <v>31</v>
          </cell>
          <cell r="AP14">
            <v>35</v>
          </cell>
          <cell r="AQ14">
            <v>66</v>
          </cell>
          <cell r="AT14">
            <v>55</v>
          </cell>
          <cell r="AU14">
            <v>73</v>
          </cell>
          <cell r="AV14">
            <v>128</v>
          </cell>
        </row>
        <row r="15">
          <cell r="AO15">
            <v>34</v>
          </cell>
          <cell r="AP15">
            <v>36</v>
          </cell>
          <cell r="AQ15">
            <v>70</v>
          </cell>
          <cell r="AT15">
            <v>41</v>
          </cell>
          <cell r="AU15">
            <v>68</v>
          </cell>
          <cell r="AV15">
            <v>109</v>
          </cell>
        </row>
        <row r="16">
          <cell r="AO16">
            <v>33</v>
          </cell>
          <cell r="AP16">
            <v>35</v>
          </cell>
          <cell r="AQ16">
            <v>68</v>
          </cell>
          <cell r="AT16">
            <v>31</v>
          </cell>
          <cell r="AU16">
            <v>34</v>
          </cell>
          <cell r="AV16">
            <v>65</v>
          </cell>
        </row>
        <row r="17">
          <cell r="AO17">
            <v>37</v>
          </cell>
          <cell r="AP17">
            <v>31</v>
          </cell>
          <cell r="AQ17">
            <v>68</v>
          </cell>
          <cell r="AT17">
            <v>23</v>
          </cell>
          <cell r="AU17">
            <v>38</v>
          </cell>
          <cell r="AV17">
            <v>61</v>
          </cell>
        </row>
        <row r="18">
          <cell r="AO18">
            <v>50</v>
          </cell>
          <cell r="AP18">
            <v>29</v>
          </cell>
          <cell r="AQ18">
            <v>79</v>
          </cell>
          <cell r="AT18">
            <v>52</v>
          </cell>
          <cell r="AU18">
            <v>53</v>
          </cell>
          <cell r="AV18">
            <v>105</v>
          </cell>
        </row>
        <row r="19">
          <cell r="AO19">
            <v>47</v>
          </cell>
          <cell r="AP19">
            <v>47</v>
          </cell>
          <cell r="AQ19">
            <v>94</v>
          </cell>
          <cell r="AT19">
            <v>2032</v>
          </cell>
          <cell r="AU19">
            <v>2116</v>
          </cell>
          <cell r="AV19">
            <v>4148</v>
          </cell>
        </row>
        <row r="20">
          <cell r="AO20">
            <v>35</v>
          </cell>
          <cell r="AP20">
            <v>37</v>
          </cell>
          <cell r="AQ20">
            <v>72</v>
          </cell>
        </row>
        <row r="21">
          <cell r="AO21">
            <v>56</v>
          </cell>
          <cell r="AP21">
            <v>43</v>
          </cell>
          <cell r="AQ21">
            <v>99</v>
          </cell>
        </row>
        <row r="22">
          <cell r="AO22">
            <v>31</v>
          </cell>
          <cell r="AP22">
            <v>50</v>
          </cell>
          <cell r="AQ22">
            <v>81</v>
          </cell>
        </row>
        <row r="23">
          <cell r="AO23">
            <v>42</v>
          </cell>
          <cell r="AP23">
            <v>39</v>
          </cell>
          <cell r="AQ23">
            <v>81</v>
          </cell>
        </row>
        <row r="24">
          <cell r="AO24">
            <v>38</v>
          </cell>
          <cell r="AP24">
            <v>38</v>
          </cell>
          <cell r="AQ24">
            <v>76</v>
          </cell>
        </row>
        <row r="25">
          <cell r="AO25">
            <v>37</v>
          </cell>
          <cell r="AP25">
            <v>44</v>
          </cell>
          <cell r="AQ25">
            <v>81</v>
          </cell>
        </row>
        <row r="26">
          <cell r="AO26">
            <v>38</v>
          </cell>
          <cell r="AP26">
            <v>32</v>
          </cell>
          <cell r="AQ26">
            <v>70</v>
          </cell>
        </row>
        <row r="27">
          <cell r="AO27">
            <v>34</v>
          </cell>
          <cell r="AP27">
            <v>31</v>
          </cell>
          <cell r="AQ27">
            <v>65</v>
          </cell>
        </row>
        <row r="28">
          <cell r="AO28">
            <v>50</v>
          </cell>
          <cell r="AP28">
            <v>34</v>
          </cell>
          <cell r="AQ28">
            <v>84</v>
          </cell>
        </row>
        <row r="29">
          <cell r="AO29">
            <v>44</v>
          </cell>
          <cell r="AP29">
            <v>41</v>
          </cell>
          <cell r="AQ29">
            <v>85</v>
          </cell>
        </row>
        <row r="30">
          <cell r="AO30">
            <v>51</v>
          </cell>
          <cell r="AP30">
            <v>39</v>
          </cell>
          <cell r="AQ30">
            <v>90</v>
          </cell>
        </row>
        <row r="31">
          <cell r="AO31">
            <v>36</v>
          </cell>
          <cell r="AP31">
            <v>38</v>
          </cell>
          <cell r="AQ31">
            <v>74</v>
          </cell>
        </row>
        <row r="32">
          <cell r="AO32">
            <v>37</v>
          </cell>
          <cell r="AP32">
            <v>36</v>
          </cell>
          <cell r="AQ32">
            <v>73</v>
          </cell>
        </row>
        <row r="33">
          <cell r="AO33">
            <v>27</v>
          </cell>
          <cell r="AP33">
            <v>50</v>
          </cell>
          <cell r="AQ33">
            <v>77</v>
          </cell>
        </row>
        <row r="34">
          <cell r="AO34">
            <v>34</v>
          </cell>
          <cell r="AP34">
            <v>31</v>
          </cell>
          <cell r="AQ34">
            <v>65</v>
          </cell>
        </row>
        <row r="35">
          <cell r="AO35">
            <v>29</v>
          </cell>
          <cell r="AP35">
            <v>34</v>
          </cell>
          <cell r="AQ35">
            <v>63</v>
          </cell>
        </row>
        <row r="36">
          <cell r="AO36">
            <v>23</v>
          </cell>
          <cell r="AP36">
            <v>29</v>
          </cell>
          <cell r="AQ36">
            <v>52</v>
          </cell>
        </row>
        <row r="37">
          <cell r="AO37">
            <v>29</v>
          </cell>
          <cell r="AP37">
            <v>30</v>
          </cell>
          <cell r="AQ37">
            <v>59</v>
          </cell>
        </row>
        <row r="38">
          <cell r="AO38">
            <v>26</v>
          </cell>
          <cell r="AP38">
            <v>22</v>
          </cell>
          <cell r="AQ38">
            <v>48</v>
          </cell>
        </row>
        <row r="39">
          <cell r="AO39">
            <v>17</v>
          </cell>
          <cell r="AP39">
            <v>26</v>
          </cell>
          <cell r="AQ39">
            <v>43</v>
          </cell>
        </row>
        <row r="40">
          <cell r="AO40">
            <v>11</v>
          </cell>
          <cell r="AP40">
            <v>23</v>
          </cell>
          <cell r="AQ40">
            <v>34</v>
          </cell>
        </row>
        <row r="41">
          <cell r="AO41">
            <v>18</v>
          </cell>
          <cell r="AP41">
            <v>36</v>
          </cell>
          <cell r="AQ41">
            <v>54</v>
          </cell>
        </row>
        <row r="42">
          <cell r="AO42">
            <v>24</v>
          </cell>
          <cell r="AP42">
            <v>22</v>
          </cell>
          <cell r="AQ42">
            <v>46</v>
          </cell>
        </row>
        <row r="43">
          <cell r="AO43">
            <v>23</v>
          </cell>
          <cell r="AP43">
            <v>18</v>
          </cell>
          <cell r="AQ43">
            <v>41</v>
          </cell>
        </row>
        <row r="44">
          <cell r="AO44">
            <v>24</v>
          </cell>
          <cell r="AP44">
            <v>33</v>
          </cell>
          <cell r="AQ44">
            <v>57</v>
          </cell>
        </row>
        <row r="45">
          <cell r="AO45">
            <v>20</v>
          </cell>
          <cell r="AP45">
            <v>20</v>
          </cell>
          <cell r="AQ45">
            <v>40</v>
          </cell>
        </row>
        <row r="46">
          <cell r="AO46">
            <v>25</v>
          </cell>
          <cell r="AP46">
            <v>19</v>
          </cell>
          <cell r="AQ46">
            <v>44</v>
          </cell>
        </row>
        <row r="47">
          <cell r="AO47">
            <v>26</v>
          </cell>
          <cell r="AP47">
            <v>23</v>
          </cell>
          <cell r="AQ47">
            <v>49</v>
          </cell>
        </row>
        <row r="48">
          <cell r="AO48">
            <v>24</v>
          </cell>
          <cell r="AP48">
            <v>23</v>
          </cell>
          <cell r="AQ48">
            <v>47</v>
          </cell>
        </row>
        <row r="49">
          <cell r="AO49">
            <v>24</v>
          </cell>
          <cell r="AP49">
            <v>20</v>
          </cell>
          <cell r="AQ49">
            <v>44</v>
          </cell>
        </row>
        <row r="50">
          <cell r="AO50">
            <v>21</v>
          </cell>
          <cell r="AP50">
            <v>20</v>
          </cell>
          <cell r="AQ50">
            <v>41</v>
          </cell>
        </row>
        <row r="51">
          <cell r="AO51">
            <v>24</v>
          </cell>
          <cell r="AP51">
            <v>22</v>
          </cell>
          <cell r="AQ51">
            <v>46</v>
          </cell>
        </row>
        <row r="52">
          <cell r="AO52">
            <v>17</v>
          </cell>
          <cell r="AP52">
            <v>30</v>
          </cell>
          <cell r="AQ52">
            <v>47</v>
          </cell>
        </row>
        <row r="53">
          <cell r="AO53">
            <v>18</v>
          </cell>
          <cell r="AP53">
            <v>30</v>
          </cell>
          <cell r="AQ53">
            <v>48</v>
          </cell>
        </row>
        <row r="54">
          <cell r="AO54">
            <v>26</v>
          </cell>
          <cell r="AP54">
            <v>29</v>
          </cell>
          <cell r="AQ54">
            <v>55</v>
          </cell>
        </row>
        <row r="55">
          <cell r="AO55">
            <v>22</v>
          </cell>
          <cell r="AP55">
            <v>18</v>
          </cell>
          <cell r="AQ55">
            <v>40</v>
          </cell>
        </row>
        <row r="56">
          <cell r="AO56">
            <v>22</v>
          </cell>
          <cell r="AP56">
            <v>20</v>
          </cell>
          <cell r="AQ56">
            <v>42</v>
          </cell>
        </row>
        <row r="57">
          <cell r="AO57">
            <v>16</v>
          </cell>
          <cell r="AP57">
            <v>20</v>
          </cell>
          <cell r="AQ57">
            <v>36</v>
          </cell>
        </row>
        <row r="58">
          <cell r="AO58">
            <v>19</v>
          </cell>
          <cell r="AP58">
            <v>19</v>
          </cell>
          <cell r="AQ58">
            <v>38</v>
          </cell>
        </row>
        <row r="59">
          <cell r="AO59">
            <v>12</v>
          </cell>
          <cell r="AP59">
            <v>19</v>
          </cell>
          <cell r="AQ59">
            <v>31</v>
          </cell>
        </row>
        <row r="60">
          <cell r="AO60">
            <v>13</v>
          </cell>
          <cell r="AP60">
            <v>17</v>
          </cell>
          <cell r="AQ60">
            <v>30</v>
          </cell>
        </row>
        <row r="61">
          <cell r="AO61">
            <v>17</v>
          </cell>
          <cell r="AP61">
            <v>14</v>
          </cell>
          <cell r="AQ61">
            <v>31</v>
          </cell>
        </row>
        <row r="62">
          <cell r="AO62">
            <v>14</v>
          </cell>
          <cell r="AP62">
            <v>11</v>
          </cell>
          <cell r="AQ62">
            <v>25</v>
          </cell>
        </row>
        <row r="63">
          <cell r="AO63">
            <v>8</v>
          </cell>
          <cell r="AP63">
            <v>9</v>
          </cell>
          <cell r="AQ63">
            <v>17</v>
          </cell>
        </row>
        <row r="64">
          <cell r="AO64">
            <v>10</v>
          </cell>
          <cell r="AP64">
            <v>17</v>
          </cell>
          <cell r="AQ64">
            <v>27</v>
          </cell>
        </row>
        <row r="65">
          <cell r="AO65">
            <v>8</v>
          </cell>
          <cell r="AP65">
            <v>19</v>
          </cell>
          <cell r="AQ65">
            <v>27</v>
          </cell>
        </row>
        <row r="66">
          <cell r="AO66">
            <v>15</v>
          </cell>
          <cell r="AP66">
            <v>17</v>
          </cell>
          <cell r="AQ66">
            <v>32</v>
          </cell>
        </row>
        <row r="67">
          <cell r="AO67">
            <v>9</v>
          </cell>
          <cell r="AP67">
            <v>21</v>
          </cell>
          <cell r="AQ67">
            <v>30</v>
          </cell>
        </row>
        <row r="68">
          <cell r="AO68">
            <v>10</v>
          </cell>
          <cell r="AP68">
            <v>14</v>
          </cell>
          <cell r="AQ68">
            <v>24</v>
          </cell>
        </row>
        <row r="69">
          <cell r="AO69">
            <v>8</v>
          </cell>
          <cell r="AP69">
            <v>18</v>
          </cell>
          <cell r="AQ69">
            <v>26</v>
          </cell>
        </row>
        <row r="70">
          <cell r="AO70">
            <v>8</v>
          </cell>
          <cell r="AP70">
            <v>5</v>
          </cell>
          <cell r="AQ70">
            <v>13</v>
          </cell>
        </row>
        <row r="71">
          <cell r="AO71">
            <v>6</v>
          </cell>
          <cell r="AP71">
            <v>10</v>
          </cell>
          <cell r="AQ71">
            <v>16</v>
          </cell>
        </row>
        <row r="72">
          <cell r="AO72">
            <v>7</v>
          </cell>
          <cell r="AP72">
            <v>14</v>
          </cell>
          <cell r="AQ72">
            <v>21</v>
          </cell>
        </row>
        <row r="73">
          <cell r="AO73">
            <v>8</v>
          </cell>
          <cell r="AP73">
            <v>5</v>
          </cell>
          <cell r="AQ73">
            <v>13</v>
          </cell>
        </row>
        <row r="74">
          <cell r="AO74">
            <v>7</v>
          </cell>
          <cell r="AP74">
            <v>9</v>
          </cell>
          <cell r="AQ74">
            <v>16</v>
          </cell>
        </row>
        <row r="75">
          <cell r="AO75">
            <v>3</v>
          </cell>
          <cell r="AP75">
            <v>2</v>
          </cell>
          <cell r="AQ75">
            <v>5</v>
          </cell>
        </row>
        <row r="76">
          <cell r="AO76">
            <v>6</v>
          </cell>
          <cell r="AP76">
            <v>4</v>
          </cell>
          <cell r="AQ76">
            <v>10</v>
          </cell>
        </row>
        <row r="77">
          <cell r="AO77">
            <v>6</v>
          </cell>
          <cell r="AP77">
            <v>14</v>
          </cell>
          <cell r="AQ77">
            <v>20</v>
          </cell>
        </row>
        <row r="78">
          <cell r="AO78">
            <v>4</v>
          </cell>
          <cell r="AP78">
            <v>4</v>
          </cell>
          <cell r="AQ78">
            <v>8</v>
          </cell>
        </row>
        <row r="79">
          <cell r="AO79">
            <v>4</v>
          </cell>
          <cell r="AP79">
            <v>6</v>
          </cell>
          <cell r="AQ79">
            <v>10</v>
          </cell>
        </row>
        <row r="80">
          <cell r="AO80">
            <v>4</v>
          </cell>
          <cell r="AP80">
            <v>5</v>
          </cell>
          <cell r="AQ80">
            <v>9</v>
          </cell>
        </row>
        <row r="81">
          <cell r="AO81">
            <v>5</v>
          </cell>
          <cell r="AP81">
            <v>9</v>
          </cell>
          <cell r="AQ81">
            <v>14</v>
          </cell>
        </row>
        <row r="82">
          <cell r="AO82">
            <v>5</v>
          </cell>
          <cell r="AP82">
            <v>6</v>
          </cell>
          <cell r="AQ82">
            <v>11</v>
          </cell>
        </row>
        <row r="83">
          <cell r="AO83">
            <v>47</v>
          </cell>
          <cell r="AP83">
            <v>47</v>
          </cell>
          <cell r="AQ83">
            <v>94</v>
          </cell>
        </row>
        <row r="84">
          <cell r="AO84">
            <v>2032</v>
          </cell>
          <cell r="AP84">
            <v>2116</v>
          </cell>
          <cell r="AQ84">
            <v>4148</v>
          </cell>
        </row>
      </sheetData>
      <sheetData sheetId="4" refreshError="1"/>
      <sheetData sheetId="5" refreshError="1">
        <row r="2">
          <cell r="AO2">
            <v>57</v>
          </cell>
          <cell r="AP2">
            <v>62</v>
          </cell>
          <cell r="AQ2">
            <v>119</v>
          </cell>
          <cell r="AT2">
            <v>193</v>
          </cell>
          <cell r="AU2">
            <v>196</v>
          </cell>
          <cell r="AV2">
            <v>389</v>
          </cell>
        </row>
        <row r="3">
          <cell r="AO3">
            <v>30</v>
          </cell>
          <cell r="AP3">
            <v>28</v>
          </cell>
          <cell r="AQ3">
            <v>58</v>
          </cell>
          <cell r="AT3">
            <v>214</v>
          </cell>
          <cell r="AU3">
            <v>227</v>
          </cell>
          <cell r="AV3">
            <v>441</v>
          </cell>
        </row>
        <row r="4">
          <cell r="AO4">
            <v>38</v>
          </cell>
          <cell r="AP4">
            <v>31</v>
          </cell>
          <cell r="AQ4">
            <v>69</v>
          </cell>
          <cell r="AT4">
            <v>219</v>
          </cell>
          <cell r="AU4">
            <v>218</v>
          </cell>
          <cell r="AV4">
            <v>437</v>
          </cell>
        </row>
        <row r="5">
          <cell r="AO5">
            <v>38</v>
          </cell>
          <cell r="AP5">
            <v>36</v>
          </cell>
          <cell r="AQ5">
            <v>74</v>
          </cell>
          <cell r="AT5">
            <v>231</v>
          </cell>
          <cell r="AU5">
            <v>234</v>
          </cell>
          <cell r="AV5">
            <v>465</v>
          </cell>
        </row>
        <row r="6">
          <cell r="AO6">
            <v>30</v>
          </cell>
          <cell r="AP6">
            <v>39</v>
          </cell>
          <cell r="AQ6">
            <v>69</v>
          </cell>
          <cell r="AT6">
            <v>219</v>
          </cell>
          <cell r="AU6">
            <v>203</v>
          </cell>
          <cell r="AV6">
            <v>422</v>
          </cell>
        </row>
        <row r="7">
          <cell r="AO7">
            <v>37</v>
          </cell>
          <cell r="AP7">
            <v>47</v>
          </cell>
          <cell r="AQ7">
            <v>84</v>
          </cell>
          <cell r="AT7">
            <v>222</v>
          </cell>
          <cell r="AU7">
            <v>215</v>
          </cell>
          <cell r="AV7">
            <v>437</v>
          </cell>
        </row>
        <row r="8">
          <cell r="AO8">
            <v>44</v>
          </cell>
          <cell r="AP8">
            <v>55</v>
          </cell>
          <cell r="AQ8">
            <v>99</v>
          </cell>
          <cell r="AT8">
            <v>193</v>
          </cell>
          <cell r="AU8">
            <v>181</v>
          </cell>
          <cell r="AV8">
            <v>374</v>
          </cell>
        </row>
        <row r="9">
          <cell r="AO9">
            <v>45</v>
          </cell>
          <cell r="AP9">
            <v>40</v>
          </cell>
          <cell r="AQ9">
            <v>85</v>
          </cell>
          <cell r="AT9">
            <v>162</v>
          </cell>
          <cell r="AU9">
            <v>164</v>
          </cell>
          <cell r="AV9">
            <v>326</v>
          </cell>
        </row>
        <row r="10">
          <cell r="AO10">
            <v>43</v>
          </cell>
          <cell r="AP10">
            <v>44</v>
          </cell>
          <cell r="AQ10">
            <v>87</v>
          </cell>
          <cell r="AT10">
            <v>151</v>
          </cell>
          <cell r="AU10">
            <v>143</v>
          </cell>
          <cell r="AV10">
            <v>294</v>
          </cell>
        </row>
        <row r="11">
          <cell r="AO11">
            <v>45</v>
          </cell>
          <cell r="AP11">
            <v>41</v>
          </cell>
          <cell r="AQ11">
            <v>86</v>
          </cell>
          <cell r="AT11">
            <v>162</v>
          </cell>
          <cell r="AU11">
            <v>177</v>
          </cell>
          <cell r="AV11">
            <v>339</v>
          </cell>
        </row>
        <row r="12">
          <cell r="AO12">
            <v>47</v>
          </cell>
          <cell r="AP12">
            <v>44</v>
          </cell>
          <cell r="AQ12">
            <v>91</v>
          </cell>
          <cell r="AT12">
            <v>159</v>
          </cell>
          <cell r="AU12">
            <v>137</v>
          </cell>
          <cell r="AV12">
            <v>296</v>
          </cell>
        </row>
        <row r="13">
          <cell r="AO13">
            <v>45</v>
          </cell>
          <cell r="AP13">
            <v>40</v>
          </cell>
          <cell r="AQ13">
            <v>85</v>
          </cell>
          <cell r="AT13">
            <v>105</v>
          </cell>
          <cell r="AU13">
            <v>127</v>
          </cell>
          <cell r="AV13">
            <v>232</v>
          </cell>
        </row>
        <row r="14">
          <cell r="AO14">
            <v>46</v>
          </cell>
          <cell r="AP14">
            <v>46</v>
          </cell>
          <cell r="AQ14">
            <v>92</v>
          </cell>
          <cell r="AT14">
            <v>74</v>
          </cell>
          <cell r="AU14">
            <v>64</v>
          </cell>
          <cell r="AV14">
            <v>138</v>
          </cell>
        </row>
        <row r="15">
          <cell r="AO15">
            <v>41</v>
          </cell>
          <cell r="AP15">
            <v>32</v>
          </cell>
          <cell r="AQ15">
            <v>73</v>
          </cell>
          <cell r="AT15">
            <v>73</v>
          </cell>
          <cell r="AU15">
            <v>99</v>
          </cell>
          <cell r="AV15">
            <v>172</v>
          </cell>
        </row>
        <row r="16">
          <cell r="AO16">
            <v>40</v>
          </cell>
          <cell r="AP16">
            <v>56</v>
          </cell>
          <cell r="AQ16">
            <v>96</v>
          </cell>
          <cell r="AT16">
            <v>40</v>
          </cell>
          <cell r="AU16">
            <v>63</v>
          </cell>
          <cell r="AV16">
            <v>103</v>
          </cell>
        </row>
        <row r="17">
          <cell r="AO17">
            <v>46</v>
          </cell>
          <cell r="AP17">
            <v>43</v>
          </cell>
          <cell r="AQ17">
            <v>89</v>
          </cell>
          <cell r="AT17">
            <v>61</v>
          </cell>
          <cell r="AU17">
            <v>54</v>
          </cell>
          <cell r="AV17">
            <v>115</v>
          </cell>
        </row>
        <row r="18">
          <cell r="AO18">
            <v>47</v>
          </cell>
          <cell r="AP18">
            <v>34</v>
          </cell>
          <cell r="AQ18">
            <v>81</v>
          </cell>
          <cell r="AT18">
            <v>106</v>
          </cell>
          <cell r="AU18">
            <v>114</v>
          </cell>
          <cell r="AV18">
            <v>220</v>
          </cell>
        </row>
        <row r="19">
          <cell r="AO19">
            <v>37</v>
          </cell>
          <cell r="AP19">
            <v>46</v>
          </cell>
          <cell r="AQ19">
            <v>83</v>
          </cell>
          <cell r="AT19">
            <v>2584</v>
          </cell>
          <cell r="AU19">
            <v>2616</v>
          </cell>
          <cell r="AV19">
            <v>5200</v>
          </cell>
        </row>
        <row r="20">
          <cell r="AO20">
            <v>44</v>
          </cell>
          <cell r="AP20">
            <v>55</v>
          </cell>
          <cell r="AQ20">
            <v>99</v>
          </cell>
        </row>
        <row r="21">
          <cell r="AO21">
            <v>57</v>
          </cell>
          <cell r="AP21">
            <v>56</v>
          </cell>
          <cell r="AQ21">
            <v>113</v>
          </cell>
        </row>
        <row r="22">
          <cell r="AO22">
            <v>45</v>
          </cell>
          <cell r="AP22">
            <v>44</v>
          </cell>
          <cell r="AQ22">
            <v>89</v>
          </cell>
        </row>
        <row r="23">
          <cell r="AO23">
            <v>46</v>
          </cell>
          <cell r="AP23">
            <v>41</v>
          </cell>
          <cell r="AQ23">
            <v>87</v>
          </cell>
        </row>
        <row r="24">
          <cell r="AO24">
            <v>48</v>
          </cell>
          <cell r="AP24">
            <v>38</v>
          </cell>
          <cell r="AQ24">
            <v>86</v>
          </cell>
        </row>
        <row r="25">
          <cell r="AO25">
            <v>45</v>
          </cell>
          <cell r="AP25">
            <v>43</v>
          </cell>
          <cell r="AQ25">
            <v>88</v>
          </cell>
        </row>
        <row r="26">
          <cell r="AO26">
            <v>35</v>
          </cell>
          <cell r="AP26">
            <v>37</v>
          </cell>
          <cell r="AQ26">
            <v>72</v>
          </cell>
        </row>
        <row r="27">
          <cell r="AO27">
            <v>51</v>
          </cell>
          <cell r="AP27">
            <v>45</v>
          </cell>
          <cell r="AQ27">
            <v>96</v>
          </cell>
        </row>
        <row r="28">
          <cell r="AO28">
            <v>40</v>
          </cell>
          <cell r="AP28">
            <v>49</v>
          </cell>
          <cell r="AQ28">
            <v>89</v>
          </cell>
        </row>
        <row r="29">
          <cell r="AO29">
            <v>52</v>
          </cell>
          <cell r="AP29">
            <v>42</v>
          </cell>
          <cell r="AQ29">
            <v>94</v>
          </cell>
        </row>
        <row r="30">
          <cell r="AO30">
            <v>44</v>
          </cell>
          <cell r="AP30">
            <v>38</v>
          </cell>
          <cell r="AQ30">
            <v>82</v>
          </cell>
        </row>
        <row r="31">
          <cell r="AO31">
            <v>35</v>
          </cell>
          <cell r="AP31">
            <v>41</v>
          </cell>
          <cell r="AQ31">
            <v>76</v>
          </cell>
        </row>
        <row r="32">
          <cell r="AO32">
            <v>48</v>
          </cell>
          <cell r="AP32">
            <v>33</v>
          </cell>
          <cell r="AQ32">
            <v>81</v>
          </cell>
        </row>
        <row r="33">
          <cell r="AO33">
            <v>42</v>
          </cell>
          <cell r="AP33">
            <v>36</v>
          </cell>
          <cell r="AQ33">
            <v>78</v>
          </cell>
        </row>
        <row r="34">
          <cell r="AO34">
            <v>37</v>
          </cell>
          <cell r="AP34">
            <v>36</v>
          </cell>
          <cell r="AQ34">
            <v>73</v>
          </cell>
        </row>
        <row r="35">
          <cell r="AO35">
            <v>37</v>
          </cell>
          <cell r="AP35">
            <v>39</v>
          </cell>
          <cell r="AQ35">
            <v>76</v>
          </cell>
        </row>
        <row r="36">
          <cell r="AO36">
            <v>29</v>
          </cell>
          <cell r="AP36">
            <v>37</v>
          </cell>
          <cell r="AQ36">
            <v>66</v>
          </cell>
        </row>
        <row r="37">
          <cell r="AO37">
            <v>31</v>
          </cell>
          <cell r="AP37">
            <v>45</v>
          </cell>
          <cell r="AQ37">
            <v>76</v>
          </cell>
        </row>
        <row r="38">
          <cell r="AO38">
            <v>35</v>
          </cell>
          <cell r="AP38">
            <v>35</v>
          </cell>
          <cell r="AQ38">
            <v>70</v>
          </cell>
        </row>
        <row r="39">
          <cell r="AO39">
            <v>34</v>
          </cell>
          <cell r="AP39">
            <v>39</v>
          </cell>
          <cell r="AQ39">
            <v>73</v>
          </cell>
        </row>
        <row r="40">
          <cell r="AO40">
            <v>33</v>
          </cell>
          <cell r="AP40">
            <v>17</v>
          </cell>
          <cell r="AQ40">
            <v>50</v>
          </cell>
        </row>
        <row r="41">
          <cell r="AO41">
            <v>29</v>
          </cell>
          <cell r="AP41">
            <v>28</v>
          </cell>
          <cell r="AQ41">
            <v>57</v>
          </cell>
        </row>
        <row r="42">
          <cell r="AO42">
            <v>34</v>
          </cell>
          <cell r="AP42">
            <v>19</v>
          </cell>
          <cell r="AQ42">
            <v>53</v>
          </cell>
        </row>
        <row r="43">
          <cell r="AO43">
            <v>34</v>
          </cell>
          <cell r="AP43">
            <v>28</v>
          </cell>
          <cell r="AQ43">
            <v>62</v>
          </cell>
        </row>
        <row r="44">
          <cell r="AO44">
            <v>32</v>
          </cell>
          <cell r="AP44">
            <v>34</v>
          </cell>
          <cell r="AQ44">
            <v>66</v>
          </cell>
        </row>
        <row r="45">
          <cell r="AO45">
            <v>22</v>
          </cell>
          <cell r="AP45">
            <v>34</v>
          </cell>
          <cell r="AQ45">
            <v>56</v>
          </cell>
        </row>
        <row r="46">
          <cell r="AO46">
            <v>29</v>
          </cell>
          <cell r="AP46">
            <v>28</v>
          </cell>
          <cell r="AQ46">
            <v>57</v>
          </cell>
        </row>
        <row r="47">
          <cell r="AO47">
            <v>34</v>
          </cell>
          <cell r="AP47">
            <v>34</v>
          </cell>
          <cell r="AQ47">
            <v>68</v>
          </cell>
        </row>
        <row r="48">
          <cell r="AO48">
            <v>32</v>
          </cell>
          <cell r="AP48">
            <v>36</v>
          </cell>
          <cell r="AQ48">
            <v>68</v>
          </cell>
        </row>
        <row r="49">
          <cell r="AO49">
            <v>28</v>
          </cell>
          <cell r="AP49">
            <v>38</v>
          </cell>
          <cell r="AQ49">
            <v>66</v>
          </cell>
        </row>
        <row r="50">
          <cell r="AO50">
            <v>36</v>
          </cell>
          <cell r="AP50">
            <v>33</v>
          </cell>
          <cell r="AQ50">
            <v>69</v>
          </cell>
        </row>
        <row r="51">
          <cell r="AO51">
            <v>32</v>
          </cell>
          <cell r="AP51">
            <v>36</v>
          </cell>
          <cell r="AQ51">
            <v>68</v>
          </cell>
        </row>
        <row r="52">
          <cell r="AO52">
            <v>32</v>
          </cell>
          <cell r="AP52">
            <v>22</v>
          </cell>
          <cell r="AQ52">
            <v>54</v>
          </cell>
        </row>
        <row r="53">
          <cell r="AO53">
            <v>36</v>
          </cell>
          <cell r="AP53">
            <v>40</v>
          </cell>
          <cell r="AQ53">
            <v>76</v>
          </cell>
        </row>
        <row r="54">
          <cell r="AO54">
            <v>36</v>
          </cell>
          <cell r="AP54">
            <v>18</v>
          </cell>
          <cell r="AQ54">
            <v>54</v>
          </cell>
        </row>
        <row r="55">
          <cell r="AO55">
            <v>27</v>
          </cell>
          <cell r="AP55">
            <v>31</v>
          </cell>
          <cell r="AQ55">
            <v>58</v>
          </cell>
        </row>
        <row r="56">
          <cell r="AO56">
            <v>28</v>
          </cell>
          <cell r="AP56">
            <v>26</v>
          </cell>
          <cell r="AQ56">
            <v>54</v>
          </cell>
        </row>
        <row r="57">
          <cell r="AO57">
            <v>27</v>
          </cell>
          <cell r="AP57">
            <v>30</v>
          </cell>
          <cell r="AQ57">
            <v>57</v>
          </cell>
        </row>
        <row r="58">
          <cell r="AO58">
            <v>27</v>
          </cell>
          <cell r="AP58">
            <v>32</v>
          </cell>
          <cell r="AQ58">
            <v>59</v>
          </cell>
        </row>
        <row r="59">
          <cell r="AO59">
            <v>17</v>
          </cell>
          <cell r="AP59">
            <v>22</v>
          </cell>
          <cell r="AQ59">
            <v>39</v>
          </cell>
        </row>
        <row r="60">
          <cell r="AO60">
            <v>17</v>
          </cell>
          <cell r="AP60">
            <v>25</v>
          </cell>
          <cell r="AQ60">
            <v>42</v>
          </cell>
        </row>
        <row r="61">
          <cell r="AO61">
            <v>17</v>
          </cell>
          <cell r="AP61">
            <v>18</v>
          </cell>
          <cell r="AQ61">
            <v>35</v>
          </cell>
        </row>
        <row r="62">
          <cell r="AO62">
            <v>18</v>
          </cell>
          <cell r="AP62">
            <v>14</v>
          </cell>
          <cell r="AQ62">
            <v>32</v>
          </cell>
        </row>
        <row r="63">
          <cell r="AO63">
            <v>14</v>
          </cell>
          <cell r="AP63">
            <v>11</v>
          </cell>
          <cell r="AQ63">
            <v>25</v>
          </cell>
        </row>
        <row r="64">
          <cell r="AO64">
            <v>9</v>
          </cell>
          <cell r="AP64">
            <v>5</v>
          </cell>
          <cell r="AQ64">
            <v>14</v>
          </cell>
        </row>
        <row r="65">
          <cell r="AO65">
            <v>15</v>
          </cell>
          <cell r="AP65">
            <v>16</v>
          </cell>
          <cell r="AQ65">
            <v>31</v>
          </cell>
        </row>
        <row r="66">
          <cell r="AO66">
            <v>18</v>
          </cell>
          <cell r="AP66">
            <v>18</v>
          </cell>
          <cell r="AQ66">
            <v>36</v>
          </cell>
        </row>
        <row r="67">
          <cell r="AO67">
            <v>15</v>
          </cell>
          <cell r="AP67">
            <v>24</v>
          </cell>
          <cell r="AQ67">
            <v>39</v>
          </cell>
        </row>
        <row r="68">
          <cell r="AO68">
            <v>18</v>
          </cell>
          <cell r="AP68">
            <v>21</v>
          </cell>
          <cell r="AQ68">
            <v>39</v>
          </cell>
        </row>
        <row r="69">
          <cell r="AO69">
            <v>13</v>
          </cell>
          <cell r="AP69">
            <v>22</v>
          </cell>
          <cell r="AQ69">
            <v>35</v>
          </cell>
        </row>
        <row r="70">
          <cell r="AO70">
            <v>13</v>
          </cell>
          <cell r="AP70">
            <v>14</v>
          </cell>
          <cell r="AQ70">
            <v>27</v>
          </cell>
        </row>
        <row r="71">
          <cell r="AO71">
            <v>14</v>
          </cell>
          <cell r="AP71">
            <v>18</v>
          </cell>
          <cell r="AQ71">
            <v>32</v>
          </cell>
        </row>
        <row r="72">
          <cell r="AO72">
            <v>13</v>
          </cell>
          <cell r="AP72">
            <v>20</v>
          </cell>
          <cell r="AQ72">
            <v>33</v>
          </cell>
        </row>
        <row r="73">
          <cell r="AO73">
            <v>7</v>
          </cell>
          <cell r="AP73">
            <v>6</v>
          </cell>
          <cell r="AQ73">
            <v>13</v>
          </cell>
        </row>
        <row r="74">
          <cell r="AO74">
            <v>9</v>
          </cell>
          <cell r="AP74">
            <v>20</v>
          </cell>
          <cell r="AQ74">
            <v>29</v>
          </cell>
        </row>
        <row r="75">
          <cell r="AO75">
            <v>8</v>
          </cell>
          <cell r="AP75">
            <v>8</v>
          </cell>
          <cell r="AQ75">
            <v>16</v>
          </cell>
        </row>
        <row r="76">
          <cell r="AO76">
            <v>3</v>
          </cell>
          <cell r="AP76">
            <v>9</v>
          </cell>
          <cell r="AQ76">
            <v>12</v>
          </cell>
        </row>
        <row r="77">
          <cell r="AO77">
            <v>12</v>
          </cell>
          <cell r="AP77">
            <v>14</v>
          </cell>
          <cell r="AQ77">
            <v>26</v>
          </cell>
        </row>
        <row r="78">
          <cell r="AO78">
            <v>11</v>
          </cell>
          <cell r="AP78">
            <v>9</v>
          </cell>
          <cell r="AQ78">
            <v>20</v>
          </cell>
        </row>
        <row r="79">
          <cell r="AO79">
            <v>15</v>
          </cell>
          <cell r="AP79">
            <v>10</v>
          </cell>
          <cell r="AQ79">
            <v>25</v>
          </cell>
        </row>
        <row r="80">
          <cell r="AO80">
            <v>9</v>
          </cell>
          <cell r="AP80">
            <v>8</v>
          </cell>
          <cell r="AQ80">
            <v>17</v>
          </cell>
        </row>
        <row r="81">
          <cell r="AO81">
            <v>14</v>
          </cell>
          <cell r="AP81">
            <v>13</v>
          </cell>
          <cell r="AQ81">
            <v>27</v>
          </cell>
        </row>
        <row r="82">
          <cell r="AO82">
            <v>24</v>
          </cell>
          <cell r="AP82">
            <v>16</v>
          </cell>
          <cell r="AQ82">
            <v>40</v>
          </cell>
        </row>
        <row r="83">
          <cell r="AO83">
            <v>82</v>
          </cell>
          <cell r="AP83">
            <v>98</v>
          </cell>
          <cell r="AQ83">
            <v>180</v>
          </cell>
        </row>
        <row r="84">
          <cell r="AO84">
            <v>2584</v>
          </cell>
          <cell r="AP84">
            <v>2616</v>
          </cell>
          <cell r="AQ84">
            <v>5200</v>
          </cell>
        </row>
      </sheetData>
      <sheetData sheetId="6" refreshError="1">
        <row r="2">
          <cell r="AO2">
            <v>55</v>
          </cell>
          <cell r="AP2">
            <v>45</v>
          </cell>
          <cell r="AQ2">
            <v>100</v>
          </cell>
          <cell r="AT2">
            <v>180</v>
          </cell>
          <cell r="AU2">
            <v>179</v>
          </cell>
          <cell r="AV2">
            <v>359</v>
          </cell>
        </row>
        <row r="3">
          <cell r="AO3">
            <v>26</v>
          </cell>
          <cell r="AP3">
            <v>28</v>
          </cell>
          <cell r="AQ3">
            <v>54</v>
          </cell>
          <cell r="AT3">
            <v>223</v>
          </cell>
          <cell r="AU3">
            <v>199</v>
          </cell>
          <cell r="AV3">
            <v>422</v>
          </cell>
        </row>
        <row r="4">
          <cell r="AO4">
            <v>23</v>
          </cell>
          <cell r="AP4">
            <v>26</v>
          </cell>
          <cell r="AQ4">
            <v>49</v>
          </cell>
          <cell r="AT4">
            <v>200</v>
          </cell>
          <cell r="AU4">
            <v>190</v>
          </cell>
          <cell r="AV4">
            <v>390</v>
          </cell>
        </row>
        <row r="5">
          <cell r="AO5">
            <v>38</v>
          </cell>
          <cell r="AP5">
            <v>44</v>
          </cell>
          <cell r="AQ5">
            <v>82</v>
          </cell>
          <cell r="AT5">
            <v>225</v>
          </cell>
          <cell r="AU5">
            <v>197</v>
          </cell>
          <cell r="AV5">
            <v>422</v>
          </cell>
        </row>
        <row r="6">
          <cell r="AO6">
            <v>38</v>
          </cell>
          <cell r="AP6">
            <v>36</v>
          </cell>
          <cell r="AQ6">
            <v>74</v>
          </cell>
          <cell r="AT6">
            <v>194</v>
          </cell>
          <cell r="AU6">
            <v>197</v>
          </cell>
          <cell r="AV6">
            <v>391</v>
          </cell>
        </row>
        <row r="7">
          <cell r="AO7">
            <v>39</v>
          </cell>
          <cell r="AP7">
            <v>35</v>
          </cell>
          <cell r="AQ7">
            <v>74</v>
          </cell>
          <cell r="AT7">
            <v>170</v>
          </cell>
          <cell r="AU7">
            <v>210</v>
          </cell>
          <cell r="AV7">
            <v>380</v>
          </cell>
        </row>
        <row r="8">
          <cell r="AO8">
            <v>42</v>
          </cell>
          <cell r="AP8">
            <v>41</v>
          </cell>
          <cell r="AQ8">
            <v>83</v>
          </cell>
          <cell r="AT8">
            <v>174</v>
          </cell>
          <cell r="AU8">
            <v>159</v>
          </cell>
          <cell r="AV8">
            <v>333</v>
          </cell>
        </row>
        <row r="9">
          <cell r="AO9">
            <v>46</v>
          </cell>
          <cell r="AP9">
            <v>52</v>
          </cell>
          <cell r="AQ9">
            <v>98</v>
          </cell>
          <cell r="AT9">
            <v>126</v>
          </cell>
          <cell r="AU9">
            <v>120</v>
          </cell>
          <cell r="AV9">
            <v>246</v>
          </cell>
        </row>
        <row r="10">
          <cell r="AO10">
            <v>50</v>
          </cell>
          <cell r="AP10">
            <v>35</v>
          </cell>
          <cell r="AQ10">
            <v>85</v>
          </cell>
          <cell r="AT10">
            <v>129</v>
          </cell>
          <cell r="AU10">
            <v>101</v>
          </cell>
          <cell r="AV10">
            <v>230</v>
          </cell>
        </row>
        <row r="11">
          <cell r="AO11">
            <v>46</v>
          </cell>
          <cell r="AP11">
            <v>36</v>
          </cell>
          <cell r="AQ11">
            <v>82</v>
          </cell>
          <cell r="AT11">
            <v>117</v>
          </cell>
          <cell r="AU11">
            <v>138</v>
          </cell>
          <cell r="AV11">
            <v>255</v>
          </cell>
        </row>
        <row r="12">
          <cell r="AO12">
            <v>47</v>
          </cell>
          <cell r="AP12">
            <v>47</v>
          </cell>
          <cell r="AQ12">
            <v>94</v>
          </cell>
          <cell r="AT12">
            <v>115</v>
          </cell>
          <cell r="AU12">
            <v>120</v>
          </cell>
          <cell r="AV12">
            <v>235</v>
          </cell>
        </row>
        <row r="13">
          <cell r="AO13">
            <v>39</v>
          </cell>
          <cell r="AP13">
            <v>24</v>
          </cell>
          <cell r="AQ13">
            <v>63</v>
          </cell>
          <cell r="AT13">
            <v>76</v>
          </cell>
          <cell r="AU13">
            <v>100</v>
          </cell>
          <cell r="AV13">
            <v>176</v>
          </cell>
        </row>
        <row r="14">
          <cell r="AO14">
            <v>45</v>
          </cell>
          <cell r="AP14">
            <v>39</v>
          </cell>
          <cell r="AQ14">
            <v>84</v>
          </cell>
          <cell r="AT14">
            <v>58</v>
          </cell>
          <cell r="AU14">
            <v>72</v>
          </cell>
          <cell r="AV14">
            <v>130</v>
          </cell>
        </row>
        <row r="15">
          <cell r="AO15">
            <v>37</v>
          </cell>
          <cell r="AP15">
            <v>44</v>
          </cell>
          <cell r="AQ15">
            <v>81</v>
          </cell>
          <cell r="AT15">
            <v>49</v>
          </cell>
          <cell r="AU15">
            <v>45</v>
          </cell>
          <cell r="AV15">
            <v>94</v>
          </cell>
        </row>
        <row r="16">
          <cell r="AO16">
            <v>32</v>
          </cell>
          <cell r="AP16">
            <v>36</v>
          </cell>
          <cell r="AQ16">
            <v>68</v>
          </cell>
          <cell r="AT16">
            <v>29</v>
          </cell>
          <cell r="AU16">
            <v>41</v>
          </cell>
          <cell r="AV16">
            <v>70</v>
          </cell>
        </row>
        <row r="17">
          <cell r="AO17">
            <v>46</v>
          </cell>
          <cell r="AP17">
            <v>39</v>
          </cell>
          <cell r="AQ17">
            <v>85</v>
          </cell>
          <cell r="AT17">
            <v>35</v>
          </cell>
          <cell r="AU17">
            <v>38</v>
          </cell>
          <cell r="AV17">
            <v>73</v>
          </cell>
        </row>
        <row r="18">
          <cell r="AO18">
            <v>43</v>
          </cell>
          <cell r="AP18">
            <v>39</v>
          </cell>
          <cell r="AQ18">
            <v>82</v>
          </cell>
          <cell r="AT18">
            <v>42</v>
          </cell>
          <cell r="AU18">
            <v>71</v>
          </cell>
          <cell r="AV18">
            <v>113</v>
          </cell>
        </row>
        <row r="19">
          <cell r="AO19">
            <v>41</v>
          </cell>
          <cell r="AP19">
            <v>36</v>
          </cell>
          <cell r="AQ19">
            <v>77</v>
          </cell>
          <cell r="AT19">
            <v>2142</v>
          </cell>
          <cell r="AU19">
            <v>2177</v>
          </cell>
          <cell r="AV19">
            <v>4319</v>
          </cell>
        </row>
        <row r="20">
          <cell r="AO20">
            <v>40</v>
          </cell>
          <cell r="AP20">
            <v>42</v>
          </cell>
          <cell r="AQ20">
            <v>82</v>
          </cell>
        </row>
        <row r="21">
          <cell r="AO21">
            <v>55</v>
          </cell>
          <cell r="AP21">
            <v>41</v>
          </cell>
          <cell r="AQ21">
            <v>96</v>
          </cell>
        </row>
        <row r="22">
          <cell r="AO22">
            <v>43</v>
          </cell>
          <cell r="AP22">
            <v>43</v>
          </cell>
          <cell r="AQ22">
            <v>86</v>
          </cell>
        </row>
        <row r="23">
          <cell r="AO23">
            <v>29</v>
          </cell>
          <cell r="AP23">
            <v>36</v>
          </cell>
          <cell r="AQ23">
            <v>65</v>
          </cell>
        </row>
        <row r="24">
          <cell r="AO24">
            <v>43</v>
          </cell>
          <cell r="AP24">
            <v>45</v>
          </cell>
          <cell r="AQ24">
            <v>88</v>
          </cell>
        </row>
        <row r="25">
          <cell r="AO25">
            <v>45</v>
          </cell>
          <cell r="AP25">
            <v>30</v>
          </cell>
          <cell r="AQ25">
            <v>75</v>
          </cell>
        </row>
        <row r="26">
          <cell r="AO26">
            <v>34</v>
          </cell>
          <cell r="AP26">
            <v>43</v>
          </cell>
          <cell r="AQ26">
            <v>77</v>
          </cell>
        </row>
        <row r="27">
          <cell r="AO27">
            <v>30</v>
          </cell>
          <cell r="AP27">
            <v>48</v>
          </cell>
          <cell r="AQ27">
            <v>78</v>
          </cell>
        </row>
        <row r="28">
          <cell r="AO28">
            <v>49</v>
          </cell>
          <cell r="AP28">
            <v>43</v>
          </cell>
          <cell r="AQ28">
            <v>92</v>
          </cell>
        </row>
        <row r="29">
          <cell r="AO29">
            <v>37</v>
          </cell>
          <cell r="AP29">
            <v>39</v>
          </cell>
          <cell r="AQ29">
            <v>76</v>
          </cell>
        </row>
        <row r="30">
          <cell r="AO30">
            <v>32</v>
          </cell>
          <cell r="AP30">
            <v>43</v>
          </cell>
          <cell r="AQ30">
            <v>75</v>
          </cell>
        </row>
        <row r="31">
          <cell r="AO31">
            <v>22</v>
          </cell>
          <cell r="AP31">
            <v>37</v>
          </cell>
          <cell r="AQ31">
            <v>59</v>
          </cell>
        </row>
        <row r="32">
          <cell r="AO32">
            <v>42</v>
          </cell>
          <cell r="AP32">
            <v>36</v>
          </cell>
          <cell r="AQ32">
            <v>78</v>
          </cell>
        </row>
        <row r="33">
          <cell r="AO33">
            <v>34</v>
          </cell>
          <cell r="AP33">
            <v>31</v>
          </cell>
          <cell r="AQ33">
            <v>65</v>
          </cell>
        </row>
        <row r="34">
          <cell r="AO34">
            <v>28</v>
          </cell>
          <cell r="AP34">
            <v>30</v>
          </cell>
          <cell r="AQ34">
            <v>58</v>
          </cell>
        </row>
        <row r="35">
          <cell r="AO35">
            <v>41</v>
          </cell>
          <cell r="AP35">
            <v>32</v>
          </cell>
          <cell r="AQ35">
            <v>73</v>
          </cell>
        </row>
        <row r="36">
          <cell r="AO36">
            <v>29</v>
          </cell>
          <cell r="AP36">
            <v>30</v>
          </cell>
          <cell r="AQ36">
            <v>59</v>
          </cell>
        </row>
        <row r="37">
          <cell r="AO37">
            <v>26</v>
          </cell>
          <cell r="AP37">
            <v>20</v>
          </cell>
          <cell r="AQ37">
            <v>46</v>
          </cell>
        </row>
        <row r="38">
          <cell r="AO38">
            <v>22</v>
          </cell>
          <cell r="AP38">
            <v>22</v>
          </cell>
          <cell r="AQ38">
            <v>44</v>
          </cell>
        </row>
        <row r="39">
          <cell r="AO39">
            <v>24</v>
          </cell>
          <cell r="AP39">
            <v>32</v>
          </cell>
          <cell r="AQ39">
            <v>56</v>
          </cell>
        </row>
        <row r="40">
          <cell r="AO40">
            <v>27</v>
          </cell>
          <cell r="AP40">
            <v>20</v>
          </cell>
          <cell r="AQ40">
            <v>47</v>
          </cell>
        </row>
        <row r="41">
          <cell r="AO41">
            <v>27</v>
          </cell>
          <cell r="AP41">
            <v>26</v>
          </cell>
          <cell r="AQ41">
            <v>53</v>
          </cell>
        </row>
        <row r="42">
          <cell r="AO42">
            <v>28</v>
          </cell>
          <cell r="AP42">
            <v>31</v>
          </cell>
          <cell r="AQ42">
            <v>59</v>
          </cell>
        </row>
        <row r="43">
          <cell r="AO43">
            <v>33</v>
          </cell>
          <cell r="AP43">
            <v>15</v>
          </cell>
          <cell r="AQ43">
            <v>48</v>
          </cell>
        </row>
        <row r="44">
          <cell r="AO44">
            <v>24</v>
          </cell>
          <cell r="AP44">
            <v>18</v>
          </cell>
          <cell r="AQ44">
            <v>42</v>
          </cell>
        </row>
        <row r="45">
          <cell r="AO45">
            <v>22</v>
          </cell>
          <cell r="AP45">
            <v>21</v>
          </cell>
          <cell r="AQ45">
            <v>43</v>
          </cell>
        </row>
        <row r="46">
          <cell r="AO46">
            <v>22</v>
          </cell>
          <cell r="AP46">
            <v>16</v>
          </cell>
          <cell r="AQ46">
            <v>38</v>
          </cell>
        </row>
        <row r="47">
          <cell r="AO47">
            <v>32</v>
          </cell>
          <cell r="AP47">
            <v>35</v>
          </cell>
          <cell r="AQ47">
            <v>67</v>
          </cell>
        </row>
        <row r="48">
          <cell r="AO48">
            <v>18</v>
          </cell>
          <cell r="AP48">
            <v>27</v>
          </cell>
          <cell r="AQ48">
            <v>45</v>
          </cell>
        </row>
        <row r="49">
          <cell r="AO49">
            <v>23</v>
          </cell>
          <cell r="AP49">
            <v>22</v>
          </cell>
          <cell r="AQ49">
            <v>45</v>
          </cell>
        </row>
        <row r="50">
          <cell r="AO50">
            <v>22</v>
          </cell>
          <cell r="AP50">
            <v>26</v>
          </cell>
          <cell r="AQ50">
            <v>48</v>
          </cell>
        </row>
        <row r="51">
          <cell r="AO51">
            <v>22</v>
          </cell>
          <cell r="AP51">
            <v>28</v>
          </cell>
          <cell r="AQ51">
            <v>50</v>
          </cell>
        </row>
        <row r="52">
          <cell r="AO52">
            <v>25</v>
          </cell>
          <cell r="AP52">
            <v>25</v>
          </cell>
          <cell r="AQ52">
            <v>50</v>
          </cell>
        </row>
        <row r="53">
          <cell r="AO53">
            <v>25</v>
          </cell>
          <cell r="AP53">
            <v>14</v>
          </cell>
          <cell r="AQ53">
            <v>39</v>
          </cell>
        </row>
        <row r="54">
          <cell r="AO54">
            <v>21</v>
          </cell>
          <cell r="AP54">
            <v>24</v>
          </cell>
          <cell r="AQ54">
            <v>45</v>
          </cell>
        </row>
        <row r="55">
          <cell r="AO55">
            <v>17</v>
          </cell>
          <cell r="AP55">
            <v>33</v>
          </cell>
          <cell r="AQ55">
            <v>50</v>
          </cell>
        </row>
        <row r="56">
          <cell r="AO56">
            <v>27</v>
          </cell>
          <cell r="AP56">
            <v>24</v>
          </cell>
          <cell r="AQ56">
            <v>51</v>
          </cell>
        </row>
        <row r="57">
          <cell r="AO57">
            <v>14</v>
          </cell>
          <cell r="AP57">
            <v>25</v>
          </cell>
          <cell r="AQ57">
            <v>39</v>
          </cell>
        </row>
        <row r="58">
          <cell r="AO58">
            <v>13</v>
          </cell>
          <cell r="AP58">
            <v>19</v>
          </cell>
          <cell r="AQ58">
            <v>32</v>
          </cell>
        </row>
        <row r="59">
          <cell r="AO59">
            <v>16</v>
          </cell>
          <cell r="AP59">
            <v>17</v>
          </cell>
          <cell r="AQ59">
            <v>33</v>
          </cell>
        </row>
        <row r="60">
          <cell r="AO60">
            <v>18</v>
          </cell>
          <cell r="AP60">
            <v>16</v>
          </cell>
          <cell r="AQ60">
            <v>34</v>
          </cell>
        </row>
        <row r="61">
          <cell r="AO61">
            <v>15</v>
          </cell>
          <cell r="AP61">
            <v>23</v>
          </cell>
          <cell r="AQ61">
            <v>38</v>
          </cell>
        </row>
        <row r="62">
          <cell r="AO62">
            <v>13</v>
          </cell>
          <cell r="AP62">
            <v>22</v>
          </cell>
          <cell r="AQ62">
            <v>35</v>
          </cell>
        </row>
        <row r="63">
          <cell r="AO63">
            <v>10</v>
          </cell>
          <cell r="AP63">
            <v>4</v>
          </cell>
          <cell r="AQ63">
            <v>14</v>
          </cell>
        </row>
        <row r="64">
          <cell r="AO64">
            <v>13</v>
          </cell>
          <cell r="AP64">
            <v>11</v>
          </cell>
          <cell r="AQ64">
            <v>24</v>
          </cell>
        </row>
        <row r="65">
          <cell r="AO65">
            <v>10</v>
          </cell>
          <cell r="AP65">
            <v>21</v>
          </cell>
          <cell r="AQ65">
            <v>31</v>
          </cell>
        </row>
        <row r="66">
          <cell r="AO66">
            <v>12</v>
          </cell>
          <cell r="AP66">
            <v>14</v>
          </cell>
          <cell r="AQ66">
            <v>26</v>
          </cell>
        </row>
        <row r="67">
          <cell r="AO67">
            <v>7</v>
          </cell>
          <cell r="AP67">
            <v>11</v>
          </cell>
          <cell r="AQ67">
            <v>18</v>
          </cell>
        </row>
        <row r="68">
          <cell r="AO68">
            <v>13</v>
          </cell>
          <cell r="AP68">
            <v>6</v>
          </cell>
          <cell r="AQ68">
            <v>19</v>
          </cell>
        </row>
        <row r="69">
          <cell r="AO69">
            <v>8</v>
          </cell>
          <cell r="AP69">
            <v>10</v>
          </cell>
          <cell r="AQ69">
            <v>18</v>
          </cell>
        </row>
        <row r="70">
          <cell r="AO70">
            <v>14</v>
          </cell>
          <cell r="AP70">
            <v>7</v>
          </cell>
          <cell r="AQ70">
            <v>21</v>
          </cell>
        </row>
        <row r="71">
          <cell r="AO71">
            <v>7</v>
          </cell>
          <cell r="AP71">
            <v>11</v>
          </cell>
          <cell r="AQ71">
            <v>18</v>
          </cell>
        </row>
        <row r="72">
          <cell r="AO72">
            <v>9</v>
          </cell>
          <cell r="AP72">
            <v>12</v>
          </cell>
          <cell r="AQ72">
            <v>21</v>
          </cell>
        </row>
        <row r="73">
          <cell r="AO73">
            <v>5</v>
          </cell>
          <cell r="AP73">
            <v>10</v>
          </cell>
          <cell r="AQ73">
            <v>15</v>
          </cell>
        </row>
        <row r="74">
          <cell r="AO74">
            <v>6</v>
          </cell>
          <cell r="AP74">
            <v>10</v>
          </cell>
          <cell r="AQ74">
            <v>16</v>
          </cell>
        </row>
        <row r="75">
          <cell r="AO75">
            <v>5</v>
          </cell>
          <cell r="AP75">
            <v>5</v>
          </cell>
          <cell r="AQ75">
            <v>10</v>
          </cell>
        </row>
        <row r="76">
          <cell r="AO76">
            <v>4</v>
          </cell>
          <cell r="AP76">
            <v>4</v>
          </cell>
          <cell r="AQ76">
            <v>8</v>
          </cell>
        </row>
        <row r="77">
          <cell r="AO77">
            <v>5</v>
          </cell>
          <cell r="AP77">
            <v>8</v>
          </cell>
          <cell r="AQ77">
            <v>13</v>
          </cell>
        </row>
        <row r="78">
          <cell r="AO78">
            <v>5</v>
          </cell>
          <cell r="AP78">
            <v>4</v>
          </cell>
          <cell r="AQ78">
            <v>9</v>
          </cell>
        </row>
        <row r="79">
          <cell r="AO79">
            <v>6</v>
          </cell>
          <cell r="AP79">
            <v>13</v>
          </cell>
          <cell r="AQ79">
            <v>19</v>
          </cell>
        </row>
        <row r="80">
          <cell r="AO80">
            <v>11</v>
          </cell>
          <cell r="AP80">
            <v>8</v>
          </cell>
          <cell r="AQ80">
            <v>19</v>
          </cell>
        </row>
        <row r="81">
          <cell r="AO81">
            <v>8</v>
          </cell>
          <cell r="AP81">
            <v>5</v>
          </cell>
          <cell r="AQ81">
            <v>13</v>
          </cell>
        </row>
        <row r="82">
          <cell r="AO82">
            <v>3</v>
          </cell>
          <cell r="AP82">
            <v>10</v>
          </cell>
          <cell r="AQ82">
            <v>13</v>
          </cell>
        </row>
        <row r="83">
          <cell r="AO83">
            <v>39</v>
          </cell>
          <cell r="AP83">
            <v>61</v>
          </cell>
          <cell r="AQ83">
            <v>100</v>
          </cell>
        </row>
        <row r="84">
          <cell r="AO84">
            <v>2142</v>
          </cell>
          <cell r="AP84">
            <v>2177</v>
          </cell>
          <cell r="AQ84">
            <v>4319</v>
          </cell>
        </row>
      </sheetData>
      <sheetData sheetId="7" refreshError="1"/>
      <sheetData sheetId="8" refreshError="1">
        <row r="2">
          <cell r="AO2">
            <v>53</v>
          </cell>
          <cell r="AP2">
            <v>43</v>
          </cell>
          <cell r="AQ2">
            <v>96</v>
          </cell>
          <cell r="AT2">
            <v>178</v>
          </cell>
          <cell r="AU2">
            <v>165</v>
          </cell>
          <cell r="AV2">
            <v>343</v>
          </cell>
        </row>
        <row r="3">
          <cell r="AO3">
            <v>17</v>
          </cell>
          <cell r="AP3">
            <v>23</v>
          </cell>
          <cell r="AQ3">
            <v>40</v>
          </cell>
          <cell r="AT3">
            <v>257</v>
          </cell>
          <cell r="AU3">
            <v>186</v>
          </cell>
          <cell r="AV3">
            <v>443</v>
          </cell>
        </row>
        <row r="4">
          <cell r="AO4">
            <v>36</v>
          </cell>
          <cell r="AP4">
            <v>26</v>
          </cell>
          <cell r="AQ4">
            <v>62</v>
          </cell>
          <cell r="AT4">
            <v>252</v>
          </cell>
          <cell r="AU4">
            <v>231</v>
          </cell>
          <cell r="AV4">
            <v>483</v>
          </cell>
        </row>
        <row r="5">
          <cell r="AO5">
            <v>35</v>
          </cell>
          <cell r="AP5">
            <v>39</v>
          </cell>
          <cell r="AQ5">
            <v>74</v>
          </cell>
          <cell r="AT5">
            <v>204</v>
          </cell>
          <cell r="AU5">
            <v>214</v>
          </cell>
          <cell r="AV5">
            <v>418</v>
          </cell>
        </row>
        <row r="6">
          <cell r="AO6">
            <v>37</v>
          </cell>
          <cell r="AP6">
            <v>34</v>
          </cell>
          <cell r="AQ6">
            <v>71</v>
          </cell>
          <cell r="AT6">
            <v>176</v>
          </cell>
          <cell r="AU6">
            <v>191</v>
          </cell>
          <cell r="AV6">
            <v>367</v>
          </cell>
        </row>
        <row r="7">
          <cell r="AO7">
            <v>46</v>
          </cell>
          <cell r="AP7">
            <v>41</v>
          </cell>
          <cell r="AQ7">
            <v>87</v>
          </cell>
          <cell r="AT7">
            <v>191</v>
          </cell>
          <cell r="AU7">
            <v>174</v>
          </cell>
          <cell r="AV7">
            <v>365</v>
          </cell>
        </row>
        <row r="8">
          <cell r="AO8">
            <v>54</v>
          </cell>
          <cell r="AP8">
            <v>33</v>
          </cell>
          <cell r="AQ8">
            <v>87</v>
          </cell>
          <cell r="AT8">
            <v>115</v>
          </cell>
          <cell r="AU8">
            <v>142</v>
          </cell>
          <cell r="AV8">
            <v>257</v>
          </cell>
        </row>
        <row r="9">
          <cell r="AO9">
            <v>50</v>
          </cell>
          <cell r="AP9">
            <v>35</v>
          </cell>
          <cell r="AQ9">
            <v>85</v>
          </cell>
          <cell r="AT9">
            <v>129</v>
          </cell>
          <cell r="AU9">
            <v>135</v>
          </cell>
          <cell r="AV9">
            <v>264</v>
          </cell>
        </row>
        <row r="10">
          <cell r="AO10">
            <v>47</v>
          </cell>
          <cell r="AP10">
            <v>44</v>
          </cell>
          <cell r="AQ10">
            <v>91</v>
          </cell>
          <cell r="AT10">
            <v>115</v>
          </cell>
          <cell r="AU10">
            <v>100</v>
          </cell>
          <cell r="AV10">
            <v>215</v>
          </cell>
        </row>
        <row r="11">
          <cell r="AO11">
            <v>60</v>
          </cell>
          <cell r="AP11">
            <v>33</v>
          </cell>
          <cell r="AQ11">
            <v>93</v>
          </cell>
          <cell r="AT11">
            <v>119</v>
          </cell>
          <cell r="AU11">
            <v>118</v>
          </cell>
          <cell r="AV11">
            <v>237</v>
          </cell>
        </row>
        <row r="12">
          <cell r="AO12">
            <v>50</v>
          </cell>
          <cell r="AP12">
            <v>41</v>
          </cell>
          <cell r="AQ12">
            <v>91</v>
          </cell>
          <cell r="AT12">
            <v>81</v>
          </cell>
          <cell r="AU12">
            <v>101</v>
          </cell>
          <cell r="AV12">
            <v>182</v>
          </cell>
        </row>
        <row r="13">
          <cell r="AO13">
            <v>44</v>
          </cell>
          <cell r="AP13">
            <v>51</v>
          </cell>
          <cell r="AQ13">
            <v>95</v>
          </cell>
          <cell r="AT13">
            <v>94</v>
          </cell>
          <cell r="AU13">
            <v>88</v>
          </cell>
          <cell r="AV13">
            <v>182</v>
          </cell>
        </row>
        <row r="14">
          <cell r="AO14">
            <v>52</v>
          </cell>
          <cell r="AP14">
            <v>49</v>
          </cell>
          <cell r="AQ14">
            <v>101</v>
          </cell>
          <cell r="AT14">
            <v>49</v>
          </cell>
          <cell r="AU14">
            <v>67</v>
          </cell>
          <cell r="AV14">
            <v>116</v>
          </cell>
        </row>
        <row r="15">
          <cell r="AO15">
            <v>59</v>
          </cell>
          <cell r="AP15">
            <v>46</v>
          </cell>
          <cell r="AQ15">
            <v>105</v>
          </cell>
          <cell r="AT15">
            <v>58</v>
          </cell>
          <cell r="AU15">
            <v>68</v>
          </cell>
          <cell r="AV15">
            <v>126</v>
          </cell>
        </row>
        <row r="16">
          <cell r="AO16">
            <v>47</v>
          </cell>
          <cell r="AP16">
            <v>44</v>
          </cell>
          <cell r="AQ16">
            <v>91</v>
          </cell>
          <cell r="AT16">
            <v>40</v>
          </cell>
          <cell r="AU16">
            <v>53</v>
          </cell>
          <cell r="AV16">
            <v>93</v>
          </cell>
        </row>
        <row r="17">
          <cell r="AO17">
            <v>44</v>
          </cell>
          <cell r="AP17">
            <v>37</v>
          </cell>
          <cell r="AQ17">
            <v>81</v>
          </cell>
          <cell r="AT17">
            <v>40</v>
          </cell>
          <cell r="AU17">
            <v>42</v>
          </cell>
          <cell r="AV17">
            <v>82</v>
          </cell>
        </row>
        <row r="18">
          <cell r="AO18">
            <v>44</v>
          </cell>
          <cell r="AP18">
            <v>49</v>
          </cell>
          <cell r="AQ18">
            <v>93</v>
          </cell>
          <cell r="AT18">
            <v>59</v>
          </cell>
          <cell r="AU18">
            <v>63</v>
          </cell>
          <cell r="AV18">
            <v>122</v>
          </cell>
        </row>
        <row r="19">
          <cell r="AO19">
            <v>50</v>
          </cell>
          <cell r="AP19">
            <v>44</v>
          </cell>
          <cell r="AQ19">
            <v>94</v>
          </cell>
          <cell r="AT19">
            <v>2157</v>
          </cell>
          <cell r="AU19">
            <v>2138</v>
          </cell>
          <cell r="AV19">
            <v>4295</v>
          </cell>
        </row>
        <row r="20">
          <cell r="AO20">
            <v>37</v>
          </cell>
          <cell r="AP20">
            <v>40</v>
          </cell>
          <cell r="AQ20">
            <v>77</v>
          </cell>
        </row>
        <row r="21">
          <cell r="AO21">
            <v>29</v>
          </cell>
          <cell r="AP21">
            <v>44</v>
          </cell>
          <cell r="AQ21">
            <v>73</v>
          </cell>
        </row>
        <row r="22">
          <cell r="AO22">
            <v>38</v>
          </cell>
          <cell r="AP22">
            <v>48</v>
          </cell>
          <cell r="AQ22">
            <v>86</v>
          </cell>
        </row>
        <row r="23">
          <cell r="AO23">
            <v>35</v>
          </cell>
          <cell r="AP23">
            <v>25</v>
          </cell>
          <cell r="AQ23">
            <v>60</v>
          </cell>
        </row>
        <row r="24">
          <cell r="AO24">
            <v>34</v>
          </cell>
          <cell r="AP24">
            <v>34</v>
          </cell>
          <cell r="AQ24">
            <v>68</v>
          </cell>
        </row>
        <row r="25">
          <cell r="AO25">
            <v>36</v>
          </cell>
          <cell r="AP25">
            <v>40</v>
          </cell>
          <cell r="AQ25">
            <v>76</v>
          </cell>
        </row>
        <row r="26">
          <cell r="AO26">
            <v>33</v>
          </cell>
          <cell r="AP26">
            <v>44</v>
          </cell>
          <cell r="AQ26">
            <v>77</v>
          </cell>
        </row>
        <row r="27">
          <cell r="AO27">
            <v>42</v>
          </cell>
          <cell r="AP27">
            <v>38</v>
          </cell>
          <cell r="AQ27">
            <v>80</v>
          </cell>
        </row>
        <row r="28">
          <cell r="AO28">
            <v>42</v>
          </cell>
          <cell r="AP28">
            <v>27</v>
          </cell>
          <cell r="AQ28">
            <v>69</v>
          </cell>
        </row>
        <row r="29">
          <cell r="AO29">
            <v>37</v>
          </cell>
          <cell r="AP29">
            <v>38</v>
          </cell>
          <cell r="AQ29">
            <v>75</v>
          </cell>
        </row>
        <row r="30">
          <cell r="AO30">
            <v>34</v>
          </cell>
          <cell r="AP30">
            <v>46</v>
          </cell>
          <cell r="AQ30">
            <v>80</v>
          </cell>
        </row>
        <row r="31">
          <cell r="AO31">
            <v>36</v>
          </cell>
          <cell r="AP31">
            <v>25</v>
          </cell>
          <cell r="AQ31">
            <v>61</v>
          </cell>
        </row>
        <row r="32">
          <cell r="AO32">
            <v>33</v>
          </cell>
          <cell r="AP32">
            <v>33</v>
          </cell>
          <cell r="AQ32">
            <v>66</v>
          </cell>
        </row>
        <row r="33">
          <cell r="AO33">
            <v>23</v>
          </cell>
          <cell r="AP33">
            <v>28</v>
          </cell>
          <cell r="AQ33">
            <v>51</v>
          </cell>
        </row>
        <row r="34">
          <cell r="AO34">
            <v>17</v>
          </cell>
          <cell r="AP34">
            <v>24</v>
          </cell>
          <cell r="AQ34">
            <v>41</v>
          </cell>
        </row>
        <row r="35">
          <cell r="AO35">
            <v>14</v>
          </cell>
          <cell r="AP35">
            <v>23</v>
          </cell>
          <cell r="AQ35">
            <v>37</v>
          </cell>
        </row>
        <row r="36">
          <cell r="AO36">
            <v>28</v>
          </cell>
          <cell r="AP36">
            <v>34</v>
          </cell>
          <cell r="AQ36">
            <v>62</v>
          </cell>
        </row>
        <row r="37">
          <cell r="AO37">
            <v>27</v>
          </cell>
          <cell r="AP37">
            <v>29</v>
          </cell>
          <cell r="AQ37">
            <v>56</v>
          </cell>
        </row>
        <row r="38">
          <cell r="AO38">
            <v>28</v>
          </cell>
          <cell r="AP38">
            <v>21</v>
          </cell>
          <cell r="AQ38">
            <v>49</v>
          </cell>
        </row>
        <row r="39">
          <cell r="AO39">
            <v>30</v>
          </cell>
          <cell r="AP39">
            <v>21</v>
          </cell>
          <cell r="AQ39">
            <v>51</v>
          </cell>
        </row>
        <row r="40">
          <cell r="AO40">
            <v>21</v>
          </cell>
          <cell r="AP40">
            <v>31</v>
          </cell>
          <cell r="AQ40">
            <v>52</v>
          </cell>
        </row>
        <row r="41">
          <cell r="AO41">
            <v>23</v>
          </cell>
          <cell r="AP41">
            <v>33</v>
          </cell>
          <cell r="AQ41">
            <v>56</v>
          </cell>
        </row>
        <row r="42">
          <cell r="AO42">
            <v>27</v>
          </cell>
          <cell r="AP42">
            <v>22</v>
          </cell>
          <cell r="AQ42">
            <v>49</v>
          </cell>
        </row>
        <row r="43">
          <cell r="AO43">
            <v>26</v>
          </cell>
          <cell r="AP43">
            <v>18</v>
          </cell>
          <cell r="AQ43">
            <v>44</v>
          </cell>
        </row>
        <row r="44">
          <cell r="AO44">
            <v>19</v>
          </cell>
          <cell r="AP44">
            <v>22</v>
          </cell>
          <cell r="AQ44">
            <v>41</v>
          </cell>
        </row>
        <row r="45">
          <cell r="AO45">
            <v>25</v>
          </cell>
          <cell r="AP45">
            <v>19</v>
          </cell>
          <cell r="AQ45">
            <v>44</v>
          </cell>
        </row>
        <row r="46">
          <cell r="AO46">
            <v>18</v>
          </cell>
          <cell r="AP46">
            <v>19</v>
          </cell>
          <cell r="AQ46">
            <v>37</v>
          </cell>
        </row>
        <row r="47">
          <cell r="AO47">
            <v>26</v>
          </cell>
          <cell r="AP47">
            <v>22</v>
          </cell>
          <cell r="AQ47">
            <v>48</v>
          </cell>
        </row>
        <row r="48">
          <cell r="AO48">
            <v>28</v>
          </cell>
          <cell r="AP48">
            <v>32</v>
          </cell>
          <cell r="AQ48">
            <v>60</v>
          </cell>
        </row>
        <row r="49">
          <cell r="AO49">
            <v>21</v>
          </cell>
          <cell r="AP49">
            <v>18</v>
          </cell>
          <cell r="AQ49">
            <v>39</v>
          </cell>
        </row>
        <row r="50">
          <cell r="AO50">
            <v>22</v>
          </cell>
          <cell r="AP50">
            <v>24</v>
          </cell>
          <cell r="AQ50">
            <v>46</v>
          </cell>
        </row>
        <row r="51">
          <cell r="AO51">
            <v>22</v>
          </cell>
          <cell r="AP51">
            <v>22</v>
          </cell>
          <cell r="AQ51">
            <v>44</v>
          </cell>
        </row>
        <row r="52">
          <cell r="AO52">
            <v>14</v>
          </cell>
          <cell r="AP52">
            <v>18</v>
          </cell>
          <cell r="AQ52">
            <v>32</v>
          </cell>
        </row>
        <row r="53">
          <cell r="AO53">
            <v>12</v>
          </cell>
          <cell r="AP53">
            <v>24</v>
          </cell>
          <cell r="AQ53">
            <v>36</v>
          </cell>
        </row>
        <row r="54">
          <cell r="AO54">
            <v>17</v>
          </cell>
          <cell r="AP54">
            <v>19</v>
          </cell>
          <cell r="AQ54">
            <v>36</v>
          </cell>
        </row>
        <row r="55">
          <cell r="AO55">
            <v>25</v>
          </cell>
          <cell r="AP55">
            <v>17</v>
          </cell>
          <cell r="AQ55">
            <v>42</v>
          </cell>
        </row>
        <row r="56">
          <cell r="AO56">
            <v>13</v>
          </cell>
          <cell r="AP56">
            <v>23</v>
          </cell>
          <cell r="AQ56">
            <v>36</v>
          </cell>
        </row>
        <row r="57">
          <cell r="AO57">
            <v>26</v>
          </cell>
          <cell r="AP57">
            <v>14</v>
          </cell>
          <cell r="AQ57">
            <v>40</v>
          </cell>
        </row>
        <row r="58">
          <cell r="AO58">
            <v>15</v>
          </cell>
          <cell r="AP58">
            <v>18</v>
          </cell>
          <cell r="AQ58">
            <v>33</v>
          </cell>
        </row>
        <row r="59">
          <cell r="AO59">
            <v>16</v>
          </cell>
          <cell r="AP59">
            <v>17</v>
          </cell>
          <cell r="AQ59">
            <v>33</v>
          </cell>
        </row>
        <row r="60">
          <cell r="AO60">
            <v>19</v>
          </cell>
          <cell r="AP60">
            <v>19</v>
          </cell>
          <cell r="AQ60">
            <v>38</v>
          </cell>
        </row>
        <row r="61">
          <cell r="AO61">
            <v>18</v>
          </cell>
          <cell r="AP61">
            <v>20</v>
          </cell>
          <cell r="AQ61">
            <v>38</v>
          </cell>
        </row>
        <row r="62">
          <cell r="AO62">
            <v>13</v>
          </cell>
          <cell r="AP62">
            <v>12</v>
          </cell>
          <cell r="AQ62">
            <v>25</v>
          </cell>
        </row>
        <row r="63">
          <cell r="AO63">
            <v>6</v>
          </cell>
          <cell r="AP63">
            <v>12</v>
          </cell>
          <cell r="AQ63">
            <v>18</v>
          </cell>
        </row>
        <row r="64">
          <cell r="AO64">
            <v>11</v>
          </cell>
          <cell r="AP64">
            <v>11</v>
          </cell>
          <cell r="AQ64">
            <v>22</v>
          </cell>
        </row>
        <row r="65">
          <cell r="AO65">
            <v>9</v>
          </cell>
          <cell r="AP65">
            <v>16</v>
          </cell>
          <cell r="AQ65">
            <v>25</v>
          </cell>
        </row>
        <row r="66">
          <cell r="AO66">
            <v>10</v>
          </cell>
          <cell r="AP66">
            <v>16</v>
          </cell>
          <cell r="AQ66">
            <v>26</v>
          </cell>
        </row>
        <row r="67">
          <cell r="AO67">
            <v>12</v>
          </cell>
          <cell r="AP67">
            <v>19</v>
          </cell>
          <cell r="AQ67">
            <v>31</v>
          </cell>
        </row>
        <row r="68">
          <cell r="AO68">
            <v>15</v>
          </cell>
          <cell r="AP68">
            <v>9</v>
          </cell>
          <cell r="AQ68">
            <v>24</v>
          </cell>
        </row>
        <row r="69">
          <cell r="AO69">
            <v>13</v>
          </cell>
          <cell r="AP69">
            <v>18</v>
          </cell>
          <cell r="AQ69">
            <v>31</v>
          </cell>
        </row>
        <row r="70">
          <cell r="AO70">
            <v>12</v>
          </cell>
          <cell r="AP70">
            <v>9</v>
          </cell>
          <cell r="AQ70">
            <v>21</v>
          </cell>
        </row>
        <row r="71">
          <cell r="AO71">
            <v>6</v>
          </cell>
          <cell r="AP71">
            <v>13</v>
          </cell>
          <cell r="AQ71">
            <v>19</v>
          </cell>
        </row>
        <row r="72">
          <cell r="AO72">
            <v>12</v>
          </cell>
          <cell r="AP72">
            <v>12</v>
          </cell>
          <cell r="AQ72">
            <v>24</v>
          </cell>
        </row>
        <row r="73">
          <cell r="AO73">
            <v>9</v>
          </cell>
          <cell r="AP73">
            <v>14</v>
          </cell>
          <cell r="AQ73">
            <v>23</v>
          </cell>
        </row>
        <row r="74">
          <cell r="AO74">
            <v>10</v>
          </cell>
          <cell r="AP74">
            <v>13</v>
          </cell>
          <cell r="AQ74">
            <v>23</v>
          </cell>
        </row>
        <row r="75">
          <cell r="AO75">
            <v>4</v>
          </cell>
          <cell r="AP75">
            <v>5</v>
          </cell>
          <cell r="AQ75">
            <v>9</v>
          </cell>
        </row>
        <row r="76">
          <cell r="AO76">
            <v>5</v>
          </cell>
          <cell r="AP76">
            <v>9</v>
          </cell>
          <cell r="AQ76">
            <v>14</v>
          </cell>
        </row>
        <row r="77">
          <cell r="AO77">
            <v>9</v>
          </cell>
          <cell r="AP77">
            <v>7</v>
          </cell>
          <cell r="AQ77">
            <v>16</v>
          </cell>
        </row>
        <row r="78">
          <cell r="AO78">
            <v>8</v>
          </cell>
          <cell r="AP78">
            <v>15</v>
          </cell>
          <cell r="AQ78">
            <v>23</v>
          </cell>
        </row>
        <row r="79">
          <cell r="AO79">
            <v>9</v>
          </cell>
          <cell r="AP79">
            <v>9</v>
          </cell>
          <cell r="AQ79">
            <v>18</v>
          </cell>
        </row>
        <row r="80">
          <cell r="AO80">
            <v>10</v>
          </cell>
          <cell r="AP80">
            <v>5</v>
          </cell>
          <cell r="AQ80">
            <v>15</v>
          </cell>
        </row>
        <row r="81">
          <cell r="AO81">
            <v>4</v>
          </cell>
          <cell r="AP81">
            <v>6</v>
          </cell>
          <cell r="AQ81">
            <v>10</v>
          </cell>
        </row>
        <row r="82">
          <cell r="AO82">
            <v>6</v>
          </cell>
          <cell r="AP82">
            <v>9</v>
          </cell>
          <cell r="AQ82">
            <v>15</v>
          </cell>
        </row>
        <row r="83">
          <cell r="AO83">
            <v>53</v>
          </cell>
          <cell r="AP83">
            <v>54</v>
          </cell>
          <cell r="AQ83">
            <v>107</v>
          </cell>
        </row>
        <row r="84">
          <cell r="AO84">
            <v>2157</v>
          </cell>
          <cell r="AP84">
            <v>2138</v>
          </cell>
          <cell r="AQ84">
            <v>4295</v>
          </cell>
        </row>
      </sheetData>
      <sheetData sheetId="9" refreshError="1">
        <row r="2">
          <cell r="AO2">
            <v>62</v>
          </cell>
          <cell r="AP2">
            <v>46</v>
          </cell>
          <cell r="AQ2">
            <v>108</v>
          </cell>
          <cell r="AT2">
            <v>181</v>
          </cell>
          <cell r="AU2">
            <v>161</v>
          </cell>
          <cell r="AV2">
            <v>342</v>
          </cell>
        </row>
        <row r="3">
          <cell r="AO3">
            <v>26</v>
          </cell>
          <cell r="AP3">
            <v>22</v>
          </cell>
          <cell r="AQ3">
            <v>48</v>
          </cell>
          <cell r="AT3">
            <v>199</v>
          </cell>
          <cell r="AU3">
            <v>155</v>
          </cell>
          <cell r="AV3">
            <v>354</v>
          </cell>
        </row>
        <row r="4">
          <cell r="AO4">
            <v>32</v>
          </cell>
          <cell r="AP4">
            <v>23</v>
          </cell>
          <cell r="AQ4">
            <v>55</v>
          </cell>
          <cell r="AT4">
            <v>203</v>
          </cell>
          <cell r="AU4">
            <v>194</v>
          </cell>
          <cell r="AV4">
            <v>397</v>
          </cell>
        </row>
        <row r="5">
          <cell r="AO5">
            <v>28</v>
          </cell>
          <cell r="AP5">
            <v>31</v>
          </cell>
          <cell r="AQ5">
            <v>59</v>
          </cell>
          <cell r="AT5">
            <v>212</v>
          </cell>
          <cell r="AU5">
            <v>178</v>
          </cell>
          <cell r="AV5">
            <v>390</v>
          </cell>
        </row>
        <row r="6">
          <cell r="AO6">
            <v>33</v>
          </cell>
          <cell r="AP6">
            <v>39</v>
          </cell>
          <cell r="AQ6">
            <v>72</v>
          </cell>
          <cell r="AT6">
            <v>228</v>
          </cell>
          <cell r="AU6">
            <v>173</v>
          </cell>
          <cell r="AV6">
            <v>401</v>
          </cell>
        </row>
        <row r="7">
          <cell r="AO7">
            <v>51</v>
          </cell>
          <cell r="AP7">
            <v>29</v>
          </cell>
          <cell r="AQ7">
            <v>80</v>
          </cell>
          <cell r="AT7">
            <v>194</v>
          </cell>
          <cell r="AU7">
            <v>209</v>
          </cell>
          <cell r="AV7">
            <v>403</v>
          </cell>
        </row>
        <row r="8">
          <cell r="AO8">
            <v>30</v>
          </cell>
          <cell r="AP8">
            <v>28</v>
          </cell>
          <cell r="AQ8">
            <v>58</v>
          </cell>
          <cell r="AT8">
            <v>169</v>
          </cell>
          <cell r="AU8">
            <v>171</v>
          </cell>
          <cell r="AV8">
            <v>340</v>
          </cell>
        </row>
        <row r="9">
          <cell r="AO9">
            <v>40</v>
          </cell>
          <cell r="AP9">
            <v>28</v>
          </cell>
          <cell r="AQ9">
            <v>68</v>
          </cell>
          <cell r="AT9">
            <v>150</v>
          </cell>
          <cell r="AU9">
            <v>148</v>
          </cell>
          <cell r="AV9">
            <v>298</v>
          </cell>
        </row>
        <row r="10">
          <cell r="AO10">
            <v>39</v>
          </cell>
          <cell r="AP10">
            <v>35</v>
          </cell>
          <cell r="AQ10">
            <v>74</v>
          </cell>
          <cell r="AT10">
            <v>115</v>
          </cell>
          <cell r="AU10">
            <v>153</v>
          </cell>
          <cell r="AV10">
            <v>268</v>
          </cell>
        </row>
        <row r="11">
          <cell r="AO11">
            <v>39</v>
          </cell>
          <cell r="AP11">
            <v>35</v>
          </cell>
          <cell r="AQ11">
            <v>74</v>
          </cell>
          <cell r="AT11">
            <v>98</v>
          </cell>
          <cell r="AU11">
            <v>139</v>
          </cell>
          <cell r="AV11">
            <v>237</v>
          </cell>
        </row>
        <row r="12">
          <cell r="AO12">
            <v>41</v>
          </cell>
          <cell r="AP12">
            <v>48</v>
          </cell>
          <cell r="AQ12">
            <v>89</v>
          </cell>
          <cell r="AT12">
            <v>136</v>
          </cell>
          <cell r="AU12">
            <v>128</v>
          </cell>
          <cell r="AV12">
            <v>264</v>
          </cell>
        </row>
        <row r="13">
          <cell r="AO13">
            <v>39</v>
          </cell>
          <cell r="AP13">
            <v>43</v>
          </cell>
          <cell r="AQ13">
            <v>82</v>
          </cell>
          <cell r="AT13">
            <v>104</v>
          </cell>
          <cell r="AU13">
            <v>105</v>
          </cell>
          <cell r="AV13">
            <v>209</v>
          </cell>
        </row>
        <row r="14">
          <cell r="AO14">
            <v>34</v>
          </cell>
          <cell r="AP14">
            <v>38</v>
          </cell>
          <cell r="AQ14">
            <v>72</v>
          </cell>
          <cell r="AT14">
            <v>47</v>
          </cell>
          <cell r="AU14">
            <v>74</v>
          </cell>
          <cell r="AV14">
            <v>121</v>
          </cell>
        </row>
        <row r="15">
          <cell r="AO15">
            <v>43</v>
          </cell>
          <cell r="AP15">
            <v>33</v>
          </cell>
          <cell r="AQ15">
            <v>76</v>
          </cell>
          <cell r="AT15">
            <v>69</v>
          </cell>
          <cell r="AU15">
            <v>61</v>
          </cell>
          <cell r="AV15">
            <v>130</v>
          </cell>
        </row>
        <row r="16">
          <cell r="AO16">
            <v>46</v>
          </cell>
          <cell r="AP16">
            <v>32</v>
          </cell>
          <cell r="AQ16">
            <v>78</v>
          </cell>
          <cell r="AT16">
            <v>29</v>
          </cell>
          <cell r="AU16">
            <v>42</v>
          </cell>
          <cell r="AV16">
            <v>71</v>
          </cell>
        </row>
        <row r="17">
          <cell r="AO17">
            <v>46</v>
          </cell>
          <cell r="AP17">
            <v>41</v>
          </cell>
          <cell r="AQ17">
            <v>87</v>
          </cell>
          <cell r="AT17">
            <v>29</v>
          </cell>
          <cell r="AU17">
            <v>55</v>
          </cell>
          <cell r="AV17">
            <v>84</v>
          </cell>
        </row>
        <row r="18">
          <cell r="AO18">
            <v>41</v>
          </cell>
          <cell r="AP18">
            <v>29</v>
          </cell>
          <cell r="AQ18">
            <v>70</v>
          </cell>
          <cell r="AT18">
            <v>64</v>
          </cell>
          <cell r="AU18">
            <v>100</v>
          </cell>
          <cell r="AV18">
            <v>164</v>
          </cell>
        </row>
        <row r="19">
          <cell r="AO19">
            <v>49</v>
          </cell>
          <cell r="AP19">
            <v>33</v>
          </cell>
          <cell r="AQ19">
            <v>82</v>
          </cell>
          <cell r="AT19">
            <v>2227</v>
          </cell>
          <cell r="AU19">
            <v>2246</v>
          </cell>
          <cell r="AV19">
            <v>4473</v>
          </cell>
        </row>
        <row r="20">
          <cell r="AO20">
            <v>38</v>
          </cell>
          <cell r="AP20">
            <v>40</v>
          </cell>
          <cell r="AQ20">
            <v>78</v>
          </cell>
        </row>
        <row r="21">
          <cell r="AO21">
            <v>38</v>
          </cell>
          <cell r="AP21">
            <v>35</v>
          </cell>
          <cell r="AQ21">
            <v>73</v>
          </cell>
        </row>
        <row r="22">
          <cell r="AO22">
            <v>57</v>
          </cell>
          <cell r="AP22">
            <v>35</v>
          </cell>
          <cell r="AQ22">
            <v>92</v>
          </cell>
        </row>
        <row r="23">
          <cell r="AO23">
            <v>37</v>
          </cell>
          <cell r="AP23">
            <v>26</v>
          </cell>
          <cell r="AQ23">
            <v>63</v>
          </cell>
        </row>
        <row r="24">
          <cell r="AO24">
            <v>49</v>
          </cell>
          <cell r="AP24">
            <v>44</v>
          </cell>
          <cell r="AQ24">
            <v>93</v>
          </cell>
        </row>
        <row r="25">
          <cell r="AO25">
            <v>47</v>
          </cell>
          <cell r="AP25">
            <v>37</v>
          </cell>
          <cell r="AQ25">
            <v>84</v>
          </cell>
        </row>
        <row r="26">
          <cell r="AO26">
            <v>38</v>
          </cell>
          <cell r="AP26">
            <v>31</v>
          </cell>
          <cell r="AQ26">
            <v>69</v>
          </cell>
        </row>
        <row r="27">
          <cell r="AO27">
            <v>34</v>
          </cell>
          <cell r="AP27">
            <v>50</v>
          </cell>
          <cell r="AQ27">
            <v>84</v>
          </cell>
        </row>
        <row r="28">
          <cell r="AO28">
            <v>35</v>
          </cell>
          <cell r="AP28">
            <v>41</v>
          </cell>
          <cell r="AQ28">
            <v>76</v>
          </cell>
        </row>
        <row r="29">
          <cell r="AO29">
            <v>52</v>
          </cell>
          <cell r="AP29">
            <v>46</v>
          </cell>
          <cell r="AQ29">
            <v>98</v>
          </cell>
        </row>
        <row r="30">
          <cell r="AO30">
            <v>38</v>
          </cell>
          <cell r="AP30">
            <v>40</v>
          </cell>
          <cell r="AQ30">
            <v>78</v>
          </cell>
        </row>
        <row r="31">
          <cell r="AO31">
            <v>35</v>
          </cell>
          <cell r="AP31">
            <v>32</v>
          </cell>
          <cell r="AQ31">
            <v>67</v>
          </cell>
        </row>
        <row r="32">
          <cell r="AO32">
            <v>36</v>
          </cell>
          <cell r="AP32">
            <v>46</v>
          </cell>
          <cell r="AQ32">
            <v>82</v>
          </cell>
        </row>
        <row r="33">
          <cell r="AO33">
            <v>37</v>
          </cell>
          <cell r="AP33">
            <v>29</v>
          </cell>
          <cell r="AQ33">
            <v>66</v>
          </cell>
        </row>
        <row r="34">
          <cell r="AO34">
            <v>40</v>
          </cell>
          <cell r="AP34">
            <v>32</v>
          </cell>
          <cell r="AQ34">
            <v>72</v>
          </cell>
        </row>
        <row r="35">
          <cell r="AO35">
            <v>27</v>
          </cell>
          <cell r="AP35">
            <v>28</v>
          </cell>
          <cell r="AQ35">
            <v>55</v>
          </cell>
        </row>
        <row r="36">
          <cell r="AO36">
            <v>29</v>
          </cell>
          <cell r="AP36">
            <v>36</v>
          </cell>
          <cell r="AQ36">
            <v>65</v>
          </cell>
        </row>
        <row r="37">
          <cell r="AO37">
            <v>28</v>
          </cell>
          <cell r="AP37">
            <v>30</v>
          </cell>
          <cell r="AQ37">
            <v>58</v>
          </cell>
        </row>
        <row r="38">
          <cell r="AO38">
            <v>37</v>
          </cell>
          <cell r="AP38">
            <v>27</v>
          </cell>
          <cell r="AQ38">
            <v>64</v>
          </cell>
        </row>
        <row r="39">
          <cell r="AO39">
            <v>35</v>
          </cell>
          <cell r="AP39">
            <v>42</v>
          </cell>
          <cell r="AQ39">
            <v>77</v>
          </cell>
        </row>
        <row r="40">
          <cell r="AO40">
            <v>21</v>
          </cell>
          <cell r="AP40">
            <v>26</v>
          </cell>
          <cell r="AQ40">
            <v>47</v>
          </cell>
        </row>
        <row r="41">
          <cell r="AO41">
            <v>29</v>
          </cell>
          <cell r="AP41">
            <v>23</v>
          </cell>
          <cell r="AQ41">
            <v>52</v>
          </cell>
        </row>
        <row r="42">
          <cell r="AO42">
            <v>25</v>
          </cell>
          <cell r="AP42">
            <v>38</v>
          </cell>
          <cell r="AQ42">
            <v>63</v>
          </cell>
        </row>
        <row r="43">
          <cell r="AO43">
            <v>21</v>
          </cell>
          <cell r="AP43">
            <v>31</v>
          </cell>
          <cell r="AQ43">
            <v>52</v>
          </cell>
        </row>
        <row r="44">
          <cell r="AO44">
            <v>26</v>
          </cell>
          <cell r="AP44">
            <v>31</v>
          </cell>
          <cell r="AQ44">
            <v>57</v>
          </cell>
        </row>
        <row r="45">
          <cell r="AO45">
            <v>25</v>
          </cell>
          <cell r="AP45">
            <v>26</v>
          </cell>
          <cell r="AQ45">
            <v>51</v>
          </cell>
        </row>
        <row r="46">
          <cell r="AO46">
            <v>18</v>
          </cell>
          <cell r="AP46">
            <v>27</v>
          </cell>
          <cell r="AQ46">
            <v>45</v>
          </cell>
        </row>
        <row r="47">
          <cell r="AO47">
            <v>23</v>
          </cell>
          <cell r="AP47">
            <v>30</v>
          </cell>
          <cell r="AQ47">
            <v>53</v>
          </cell>
        </row>
        <row r="48">
          <cell r="AO48">
            <v>20</v>
          </cell>
          <cell r="AP48">
            <v>29</v>
          </cell>
          <cell r="AQ48">
            <v>49</v>
          </cell>
        </row>
        <row r="49">
          <cell r="AO49">
            <v>17</v>
          </cell>
          <cell r="AP49">
            <v>25</v>
          </cell>
          <cell r="AQ49">
            <v>42</v>
          </cell>
        </row>
        <row r="50">
          <cell r="AO50">
            <v>18</v>
          </cell>
          <cell r="AP50">
            <v>24</v>
          </cell>
          <cell r="AQ50">
            <v>42</v>
          </cell>
        </row>
        <row r="51">
          <cell r="AO51">
            <v>20</v>
          </cell>
          <cell r="AP51">
            <v>31</v>
          </cell>
          <cell r="AQ51">
            <v>51</v>
          </cell>
        </row>
        <row r="52">
          <cell r="AO52">
            <v>22</v>
          </cell>
          <cell r="AP52">
            <v>34</v>
          </cell>
          <cell r="AQ52">
            <v>56</v>
          </cell>
        </row>
        <row r="53">
          <cell r="AO53">
            <v>19</v>
          </cell>
          <cell r="AP53">
            <v>17</v>
          </cell>
          <cell r="AQ53">
            <v>36</v>
          </cell>
        </row>
        <row r="54">
          <cell r="AO54">
            <v>37</v>
          </cell>
          <cell r="AP54">
            <v>27</v>
          </cell>
          <cell r="AQ54">
            <v>64</v>
          </cell>
        </row>
        <row r="55">
          <cell r="AO55">
            <v>34</v>
          </cell>
          <cell r="AP55">
            <v>21</v>
          </cell>
          <cell r="AQ55">
            <v>55</v>
          </cell>
        </row>
        <row r="56">
          <cell r="AO56">
            <v>24</v>
          </cell>
          <cell r="AP56">
            <v>29</v>
          </cell>
          <cell r="AQ56">
            <v>53</v>
          </cell>
        </row>
        <row r="57">
          <cell r="AO57">
            <v>20</v>
          </cell>
          <cell r="AP57">
            <v>25</v>
          </cell>
          <cell r="AQ57">
            <v>45</v>
          </cell>
        </row>
        <row r="58">
          <cell r="AO58">
            <v>27</v>
          </cell>
          <cell r="AP58">
            <v>18</v>
          </cell>
          <cell r="AQ58">
            <v>45</v>
          </cell>
        </row>
        <row r="59">
          <cell r="AO59">
            <v>23</v>
          </cell>
          <cell r="AP59">
            <v>28</v>
          </cell>
          <cell r="AQ59">
            <v>51</v>
          </cell>
        </row>
        <row r="60">
          <cell r="AO60">
            <v>23</v>
          </cell>
          <cell r="AP60">
            <v>19</v>
          </cell>
          <cell r="AQ60">
            <v>42</v>
          </cell>
        </row>
        <row r="61">
          <cell r="AO61">
            <v>11</v>
          </cell>
          <cell r="AP61">
            <v>15</v>
          </cell>
          <cell r="AQ61">
            <v>26</v>
          </cell>
        </row>
        <row r="62">
          <cell r="AO62">
            <v>14</v>
          </cell>
          <cell r="AP62">
            <v>18</v>
          </cell>
          <cell r="AQ62">
            <v>32</v>
          </cell>
        </row>
        <row r="63">
          <cell r="AO63">
            <v>8</v>
          </cell>
          <cell r="AP63">
            <v>12</v>
          </cell>
          <cell r="AQ63">
            <v>20</v>
          </cell>
        </row>
        <row r="64">
          <cell r="AO64">
            <v>5</v>
          </cell>
          <cell r="AP64">
            <v>17</v>
          </cell>
          <cell r="AQ64">
            <v>22</v>
          </cell>
        </row>
        <row r="65">
          <cell r="AO65">
            <v>10</v>
          </cell>
          <cell r="AP65">
            <v>16</v>
          </cell>
          <cell r="AQ65">
            <v>26</v>
          </cell>
        </row>
        <row r="66">
          <cell r="AO66">
            <v>10</v>
          </cell>
          <cell r="AP66">
            <v>11</v>
          </cell>
          <cell r="AQ66">
            <v>21</v>
          </cell>
        </row>
        <row r="67">
          <cell r="AO67">
            <v>19</v>
          </cell>
          <cell r="AP67">
            <v>14</v>
          </cell>
          <cell r="AQ67">
            <v>33</v>
          </cell>
        </row>
        <row r="68">
          <cell r="AO68">
            <v>14</v>
          </cell>
          <cell r="AP68">
            <v>16</v>
          </cell>
          <cell r="AQ68">
            <v>30</v>
          </cell>
        </row>
        <row r="69">
          <cell r="AO69">
            <v>13</v>
          </cell>
          <cell r="AP69">
            <v>16</v>
          </cell>
          <cell r="AQ69">
            <v>29</v>
          </cell>
        </row>
        <row r="70">
          <cell r="AO70">
            <v>16</v>
          </cell>
          <cell r="AP70">
            <v>9</v>
          </cell>
          <cell r="AQ70">
            <v>25</v>
          </cell>
        </row>
        <row r="71">
          <cell r="AO71">
            <v>7</v>
          </cell>
          <cell r="AP71">
            <v>6</v>
          </cell>
          <cell r="AQ71">
            <v>13</v>
          </cell>
        </row>
        <row r="72">
          <cell r="AO72">
            <v>6</v>
          </cell>
          <cell r="AP72">
            <v>12</v>
          </cell>
          <cell r="AQ72">
            <v>18</v>
          </cell>
        </row>
        <row r="73">
          <cell r="AO73">
            <v>9</v>
          </cell>
          <cell r="AP73">
            <v>13</v>
          </cell>
          <cell r="AQ73">
            <v>22</v>
          </cell>
        </row>
        <row r="74">
          <cell r="AO74">
            <v>6</v>
          </cell>
          <cell r="AP74">
            <v>9</v>
          </cell>
          <cell r="AQ74">
            <v>15</v>
          </cell>
        </row>
        <row r="75">
          <cell r="AO75">
            <v>3</v>
          </cell>
          <cell r="AP75">
            <v>3</v>
          </cell>
          <cell r="AQ75">
            <v>6</v>
          </cell>
        </row>
        <row r="76">
          <cell r="AO76">
            <v>5</v>
          </cell>
          <cell r="AP76">
            <v>5</v>
          </cell>
          <cell r="AQ76">
            <v>10</v>
          </cell>
        </row>
        <row r="77">
          <cell r="AO77">
            <v>3</v>
          </cell>
          <cell r="AP77">
            <v>17</v>
          </cell>
          <cell r="AQ77">
            <v>20</v>
          </cell>
        </row>
        <row r="78">
          <cell r="AO78">
            <v>6</v>
          </cell>
          <cell r="AP78">
            <v>13</v>
          </cell>
          <cell r="AQ78">
            <v>19</v>
          </cell>
        </row>
        <row r="79">
          <cell r="AO79">
            <v>7</v>
          </cell>
          <cell r="AP79">
            <v>7</v>
          </cell>
          <cell r="AQ79">
            <v>14</v>
          </cell>
        </row>
        <row r="80">
          <cell r="AO80">
            <v>4</v>
          </cell>
          <cell r="AP80">
            <v>11</v>
          </cell>
          <cell r="AQ80">
            <v>15</v>
          </cell>
        </row>
        <row r="81">
          <cell r="AO81">
            <v>9</v>
          </cell>
          <cell r="AP81">
            <v>7</v>
          </cell>
          <cell r="AQ81">
            <v>16</v>
          </cell>
        </row>
        <row r="82">
          <cell r="AO82">
            <v>6</v>
          </cell>
          <cell r="AP82">
            <v>18</v>
          </cell>
          <cell r="AQ82">
            <v>24</v>
          </cell>
        </row>
        <row r="83">
          <cell r="AO83">
            <v>58</v>
          </cell>
          <cell r="AP83">
            <v>82</v>
          </cell>
          <cell r="AQ83">
            <v>140</v>
          </cell>
        </row>
        <row r="84">
          <cell r="AO84">
            <v>2227</v>
          </cell>
          <cell r="AP84">
            <v>2246</v>
          </cell>
          <cell r="AQ84">
            <v>4473</v>
          </cell>
        </row>
      </sheetData>
      <sheetData sheetId="10" refreshError="1">
        <row r="2">
          <cell r="AO2">
            <v>60</v>
          </cell>
          <cell r="AP2">
            <v>42</v>
          </cell>
          <cell r="AQ2">
            <v>102</v>
          </cell>
          <cell r="AT2">
            <v>185</v>
          </cell>
          <cell r="AU2">
            <v>175</v>
          </cell>
          <cell r="AV2">
            <v>360</v>
          </cell>
        </row>
        <row r="3">
          <cell r="AO3">
            <v>27</v>
          </cell>
          <cell r="AP3">
            <v>30</v>
          </cell>
          <cell r="AQ3">
            <v>57</v>
          </cell>
          <cell r="AT3">
            <v>190</v>
          </cell>
          <cell r="AU3">
            <v>188</v>
          </cell>
          <cell r="AV3">
            <v>378</v>
          </cell>
        </row>
        <row r="4">
          <cell r="AO4">
            <v>35</v>
          </cell>
          <cell r="AP4">
            <v>34</v>
          </cell>
          <cell r="AQ4">
            <v>69</v>
          </cell>
          <cell r="AT4">
            <v>203</v>
          </cell>
          <cell r="AU4">
            <v>166</v>
          </cell>
          <cell r="AV4">
            <v>369</v>
          </cell>
        </row>
        <row r="5">
          <cell r="AO5">
            <v>29</v>
          </cell>
          <cell r="AP5">
            <v>30</v>
          </cell>
          <cell r="AQ5">
            <v>59</v>
          </cell>
          <cell r="AT5">
            <v>193</v>
          </cell>
          <cell r="AU5">
            <v>184</v>
          </cell>
          <cell r="AV5">
            <v>377</v>
          </cell>
        </row>
        <row r="6">
          <cell r="AO6">
            <v>34</v>
          </cell>
          <cell r="AP6">
            <v>39</v>
          </cell>
          <cell r="AQ6">
            <v>73</v>
          </cell>
          <cell r="AT6">
            <v>191</v>
          </cell>
          <cell r="AU6">
            <v>172</v>
          </cell>
          <cell r="AV6">
            <v>363</v>
          </cell>
        </row>
        <row r="7">
          <cell r="AO7">
            <v>40</v>
          </cell>
          <cell r="AP7">
            <v>33</v>
          </cell>
          <cell r="AQ7">
            <v>73</v>
          </cell>
          <cell r="AT7">
            <v>165</v>
          </cell>
          <cell r="AU7">
            <v>153</v>
          </cell>
          <cell r="AV7">
            <v>318</v>
          </cell>
        </row>
        <row r="8">
          <cell r="AO8">
            <v>36</v>
          </cell>
          <cell r="AP8">
            <v>35</v>
          </cell>
          <cell r="AQ8">
            <v>71</v>
          </cell>
          <cell r="AT8">
            <v>123</v>
          </cell>
          <cell r="AU8">
            <v>136</v>
          </cell>
          <cell r="AV8">
            <v>259</v>
          </cell>
        </row>
        <row r="9">
          <cell r="AO9">
            <v>26</v>
          </cell>
          <cell r="AP9">
            <v>35</v>
          </cell>
          <cell r="AQ9">
            <v>61</v>
          </cell>
          <cell r="AT9">
            <v>101</v>
          </cell>
          <cell r="AU9">
            <v>108</v>
          </cell>
          <cell r="AV9">
            <v>209</v>
          </cell>
        </row>
        <row r="10">
          <cell r="AO10">
            <v>46</v>
          </cell>
          <cell r="AP10">
            <v>42</v>
          </cell>
          <cell r="AQ10">
            <v>88</v>
          </cell>
          <cell r="AT10">
            <v>86</v>
          </cell>
          <cell r="AU10">
            <v>123</v>
          </cell>
          <cell r="AV10">
            <v>209</v>
          </cell>
        </row>
        <row r="11">
          <cell r="AO11">
            <v>42</v>
          </cell>
          <cell r="AP11">
            <v>43</v>
          </cell>
          <cell r="AQ11">
            <v>85</v>
          </cell>
          <cell r="AT11">
            <v>112</v>
          </cell>
          <cell r="AU11">
            <v>106</v>
          </cell>
          <cell r="AV11">
            <v>218</v>
          </cell>
        </row>
        <row r="12">
          <cell r="AO12">
            <v>35</v>
          </cell>
          <cell r="AP12">
            <v>33</v>
          </cell>
          <cell r="AQ12">
            <v>68</v>
          </cell>
          <cell r="AT12">
            <v>83</v>
          </cell>
          <cell r="AU12">
            <v>93</v>
          </cell>
          <cell r="AV12">
            <v>176</v>
          </cell>
        </row>
        <row r="13">
          <cell r="AO13">
            <v>45</v>
          </cell>
          <cell r="AP13">
            <v>36</v>
          </cell>
          <cell r="AQ13">
            <v>81</v>
          </cell>
          <cell r="AT13">
            <v>63</v>
          </cell>
          <cell r="AU13">
            <v>92</v>
          </cell>
          <cell r="AV13">
            <v>155</v>
          </cell>
        </row>
        <row r="14">
          <cell r="AO14">
            <v>36</v>
          </cell>
          <cell r="AP14">
            <v>31</v>
          </cell>
          <cell r="AQ14">
            <v>67</v>
          </cell>
          <cell r="AT14">
            <v>33</v>
          </cell>
          <cell r="AU14">
            <v>86</v>
          </cell>
          <cell r="AV14">
            <v>119</v>
          </cell>
        </row>
        <row r="15">
          <cell r="AO15">
            <v>38</v>
          </cell>
          <cell r="AP15">
            <v>36</v>
          </cell>
          <cell r="AQ15">
            <v>74</v>
          </cell>
          <cell r="AT15">
            <v>68</v>
          </cell>
          <cell r="AU15">
            <v>72</v>
          </cell>
          <cell r="AV15">
            <v>140</v>
          </cell>
        </row>
        <row r="16">
          <cell r="AO16">
            <v>49</v>
          </cell>
          <cell r="AP16">
            <v>30</v>
          </cell>
          <cell r="AQ16">
            <v>79</v>
          </cell>
          <cell r="AT16">
            <v>39</v>
          </cell>
          <cell r="AU16">
            <v>49</v>
          </cell>
          <cell r="AV16">
            <v>88</v>
          </cell>
        </row>
        <row r="17">
          <cell r="AO17">
            <v>38</v>
          </cell>
          <cell r="AP17">
            <v>34</v>
          </cell>
          <cell r="AQ17">
            <v>72</v>
          </cell>
          <cell r="AT17">
            <v>28</v>
          </cell>
          <cell r="AU17">
            <v>44</v>
          </cell>
          <cell r="AV17">
            <v>72</v>
          </cell>
        </row>
        <row r="18">
          <cell r="AO18">
            <v>42</v>
          </cell>
          <cell r="AP18">
            <v>32</v>
          </cell>
          <cell r="AQ18">
            <v>74</v>
          </cell>
          <cell r="AT18">
            <v>29</v>
          </cell>
          <cell r="AU18">
            <v>74</v>
          </cell>
          <cell r="AV18">
            <v>103</v>
          </cell>
        </row>
        <row r="19">
          <cell r="AO19">
            <v>44</v>
          </cell>
          <cell r="AP19">
            <v>44</v>
          </cell>
          <cell r="AQ19">
            <v>88</v>
          </cell>
          <cell r="AT19">
            <v>1892</v>
          </cell>
          <cell r="AU19">
            <v>2021</v>
          </cell>
          <cell r="AV19">
            <v>3913</v>
          </cell>
        </row>
        <row r="20">
          <cell r="AO20">
            <v>34</v>
          </cell>
          <cell r="AP20">
            <v>37</v>
          </cell>
          <cell r="AQ20">
            <v>71</v>
          </cell>
        </row>
        <row r="21">
          <cell r="AO21">
            <v>35</v>
          </cell>
          <cell r="AP21">
            <v>37</v>
          </cell>
          <cell r="AQ21">
            <v>72</v>
          </cell>
        </row>
        <row r="22">
          <cell r="AO22">
            <v>35</v>
          </cell>
          <cell r="AP22">
            <v>37</v>
          </cell>
          <cell r="AQ22">
            <v>72</v>
          </cell>
        </row>
        <row r="23">
          <cell r="AO23">
            <v>46</v>
          </cell>
          <cell r="AP23">
            <v>33</v>
          </cell>
          <cell r="AQ23">
            <v>79</v>
          </cell>
        </row>
        <row r="24">
          <cell r="AO24">
            <v>25</v>
          </cell>
          <cell r="AP24">
            <v>35</v>
          </cell>
          <cell r="AQ24">
            <v>60</v>
          </cell>
        </row>
        <row r="25">
          <cell r="AO25">
            <v>42</v>
          </cell>
          <cell r="AP25">
            <v>33</v>
          </cell>
          <cell r="AQ25">
            <v>75</v>
          </cell>
        </row>
        <row r="26">
          <cell r="AO26">
            <v>43</v>
          </cell>
          <cell r="AP26">
            <v>34</v>
          </cell>
          <cell r="AQ26">
            <v>77</v>
          </cell>
        </row>
        <row r="27">
          <cell r="AO27">
            <v>32</v>
          </cell>
          <cell r="AP27">
            <v>27</v>
          </cell>
          <cell r="AQ27">
            <v>59</v>
          </cell>
        </row>
        <row r="28">
          <cell r="AO28">
            <v>33</v>
          </cell>
          <cell r="AP28">
            <v>27</v>
          </cell>
          <cell r="AQ28">
            <v>60</v>
          </cell>
        </row>
        <row r="29">
          <cell r="AO29">
            <v>35</v>
          </cell>
          <cell r="AP29">
            <v>41</v>
          </cell>
          <cell r="AQ29">
            <v>76</v>
          </cell>
        </row>
        <row r="30">
          <cell r="AO30">
            <v>37</v>
          </cell>
          <cell r="AP30">
            <v>22</v>
          </cell>
          <cell r="AQ30">
            <v>59</v>
          </cell>
        </row>
        <row r="31">
          <cell r="AO31">
            <v>28</v>
          </cell>
          <cell r="AP31">
            <v>36</v>
          </cell>
          <cell r="AQ31">
            <v>64</v>
          </cell>
        </row>
        <row r="32">
          <cell r="AO32">
            <v>24</v>
          </cell>
          <cell r="AP32">
            <v>34</v>
          </cell>
          <cell r="AQ32">
            <v>58</v>
          </cell>
        </row>
        <row r="33">
          <cell r="AO33">
            <v>22</v>
          </cell>
          <cell r="AP33">
            <v>27</v>
          </cell>
          <cell r="AQ33">
            <v>49</v>
          </cell>
        </row>
        <row r="34">
          <cell r="AO34">
            <v>21</v>
          </cell>
          <cell r="AP34">
            <v>20</v>
          </cell>
          <cell r="AQ34">
            <v>41</v>
          </cell>
        </row>
        <row r="35">
          <cell r="AO35">
            <v>24</v>
          </cell>
          <cell r="AP35">
            <v>30</v>
          </cell>
          <cell r="AQ35">
            <v>54</v>
          </cell>
        </row>
        <row r="36">
          <cell r="AO36">
            <v>32</v>
          </cell>
          <cell r="AP36">
            <v>25</v>
          </cell>
          <cell r="AQ36">
            <v>57</v>
          </cell>
        </row>
        <row r="37">
          <cell r="AO37">
            <v>21</v>
          </cell>
          <cell r="AP37">
            <v>28</v>
          </cell>
          <cell r="AQ37">
            <v>49</v>
          </cell>
        </row>
        <row r="38">
          <cell r="AO38">
            <v>29</v>
          </cell>
          <cell r="AP38">
            <v>14</v>
          </cell>
          <cell r="AQ38">
            <v>43</v>
          </cell>
        </row>
        <row r="39">
          <cell r="AO39">
            <v>26</v>
          </cell>
          <cell r="AP39">
            <v>29</v>
          </cell>
          <cell r="AQ39">
            <v>55</v>
          </cell>
        </row>
        <row r="40">
          <cell r="AO40">
            <v>17</v>
          </cell>
          <cell r="AP40">
            <v>20</v>
          </cell>
          <cell r="AQ40">
            <v>37</v>
          </cell>
        </row>
        <row r="41">
          <cell r="AO41">
            <v>8</v>
          </cell>
          <cell r="AP41">
            <v>17</v>
          </cell>
          <cell r="AQ41">
            <v>25</v>
          </cell>
        </row>
        <row r="42">
          <cell r="AO42">
            <v>29</v>
          </cell>
          <cell r="AP42">
            <v>33</v>
          </cell>
          <cell r="AQ42">
            <v>62</v>
          </cell>
        </row>
        <row r="43">
          <cell r="AO43">
            <v>16</v>
          </cell>
          <cell r="AP43">
            <v>14</v>
          </cell>
          <cell r="AQ43">
            <v>30</v>
          </cell>
        </row>
        <row r="44">
          <cell r="AO44">
            <v>12</v>
          </cell>
          <cell r="AP44">
            <v>17</v>
          </cell>
          <cell r="AQ44">
            <v>29</v>
          </cell>
        </row>
        <row r="45">
          <cell r="AO45">
            <v>14</v>
          </cell>
          <cell r="AP45">
            <v>29</v>
          </cell>
          <cell r="AQ45">
            <v>43</v>
          </cell>
        </row>
        <row r="46">
          <cell r="AO46">
            <v>15</v>
          </cell>
          <cell r="AP46">
            <v>30</v>
          </cell>
          <cell r="AQ46">
            <v>45</v>
          </cell>
        </row>
        <row r="47">
          <cell r="AO47">
            <v>28</v>
          </cell>
          <cell r="AP47">
            <v>16</v>
          </cell>
          <cell r="AQ47">
            <v>44</v>
          </cell>
        </row>
        <row r="48">
          <cell r="AO48">
            <v>19</v>
          </cell>
          <cell r="AP48">
            <v>11</v>
          </cell>
          <cell r="AQ48">
            <v>30</v>
          </cell>
        </row>
        <row r="49">
          <cell r="AO49">
            <v>30</v>
          </cell>
          <cell r="AP49">
            <v>31</v>
          </cell>
          <cell r="AQ49">
            <v>61</v>
          </cell>
        </row>
        <row r="50">
          <cell r="AO50">
            <v>15</v>
          </cell>
          <cell r="AP50">
            <v>30</v>
          </cell>
          <cell r="AQ50">
            <v>45</v>
          </cell>
        </row>
        <row r="51">
          <cell r="AO51">
            <v>20</v>
          </cell>
          <cell r="AP51">
            <v>18</v>
          </cell>
          <cell r="AQ51">
            <v>38</v>
          </cell>
        </row>
        <row r="52">
          <cell r="AO52">
            <v>14</v>
          </cell>
          <cell r="AP52">
            <v>12</v>
          </cell>
          <cell r="AQ52">
            <v>26</v>
          </cell>
        </row>
        <row r="53">
          <cell r="AO53">
            <v>24</v>
          </cell>
          <cell r="AP53">
            <v>17</v>
          </cell>
          <cell r="AQ53">
            <v>41</v>
          </cell>
        </row>
        <row r="54">
          <cell r="AO54">
            <v>14</v>
          </cell>
          <cell r="AP54">
            <v>15</v>
          </cell>
          <cell r="AQ54">
            <v>29</v>
          </cell>
        </row>
        <row r="55">
          <cell r="AO55">
            <v>18</v>
          </cell>
          <cell r="AP55">
            <v>22</v>
          </cell>
          <cell r="AQ55">
            <v>40</v>
          </cell>
        </row>
        <row r="56">
          <cell r="AO56">
            <v>13</v>
          </cell>
          <cell r="AP56">
            <v>27</v>
          </cell>
          <cell r="AQ56">
            <v>40</v>
          </cell>
        </row>
        <row r="57">
          <cell r="AO57">
            <v>16</v>
          </cell>
          <cell r="AP57">
            <v>19</v>
          </cell>
          <cell r="AQ57">
            <v>35</v>
          </cell>
        </row>
        <row r="58">
          <cell r="AO58">
            <v>8</v>
          </cell>
          <cell r="AP58">
            <v>19</v>
          </cell>
          <cell r="AQ58">
            <v>27</v>
          </cell>
        </row>
        <row r="59">
          <cell r="AO59">
            <v>14</v>
          </cell>
          <cell r="AP59">
            <v>19</v>
          </cell>
          <cell r="AQ59">
            <v>33</v>
          </cell>
        </row>
        <row r="60">
          <cell r="AO60">
            <v>13</v>
          </cell>
          <cell r="AP60">
            <v>19</v>
          </cell>
          <cell r="AQ60">
            <v>32</v>
          </cell>
        </row>
        <row r="61">
          <cell r="AO61">
            <v>12</v>
          </cell>
          <cell r="AP61">
            <v>16</v>
          </cell>
          <cell r="AQ61">
            <v>28</v>
          </cell>
        </row>
        <row r="62">
          <cell r="AO62">
            <v>8</v>
          </cell>
          <cell r="AP62">
            <v>13</v>
          </cell>
          <cell r="AQ62">
            <v>21</v>
          </cell>
        </row>
        <row r="63">
          <cell r="AO63">
            <v>3</v>
          </cell>
          <cell r="AP63">
            <v>20</v>
          </cell>
          <cell r="AQ63">
            <v>23</v>
          </cell>
        </row>
        <row r="64">
          <cell r="AO64">
            <v>4</v>
          </cell>
          <cell r="AP64">
            <v>13</v>
          </cell>
          <cell r="AQ64">
            <v>17</v>
          </cell>
        </row>
        <row r="65">
          <cell r="AO65">
            <v>11</v>
          </cell>
          <cell r="AP65">
            <v>15</v>
          </cell>
          <cell r="AQ65">
            <v>26</v>
          </cell>
        </row>
        <row r="66">
          <cell r="AO66">
            <v>7</v>
          </cell>
          <cell r="AP66">
            <v>25</v>
          </cell>
          <cell r="AQ66">
            <v>32</v>
          </cell>
        </row>
        <row r="67">
          <cell r="AO67">
            <v>23</v>
          </cell>
          <cell r="AP67">
            <v>22</v>
          </cell>
          <cell r="AQ67">
            <v>45</v>
          </cell>
        </row>
        <row r="68">
          <cell r="AO68">
            <v>9</v>
          </cell>
          <cell r="AP68">
            <v>12</v>
          </cell>
          <cell r="AQ68">
            <v>21</v>
          </cell>
        </row>
        <row r="69">
          <cell r="AO69">
            <v>13</v>
          </cell>
          <cell r="AP69">
            <v>18</v>
          </cell>
          <cell r="AQ69">
            <v>31</v>
          </cell>
        </row>
        <row r="70">
          <cell r="AO70">
            <v>11</v>
          </cell>
          <cell r="AP70">
            <v>13</v>
          </cell>
          <cell r="AQ70">
            <v>24</v>
          </cell>
        </row>
        <row r="71">
          <cell r="AO71">
            <v>12</v>
          </cell>
          <cell r="AP71">
            <v>7</v>
          </cell>
          <cell r="AQ71">
            <v>19</v>
          </cell>
        </row>
        <row r="72">
          <cell r="AO72">
            <v>12</v>
          </cell>
          <cell r="AP72">
            <v>14</v>
          </cell>
          <cell r="AQ72">
            <v>26</v>
          </cell>
        </row>
        <row r="73">
          <cell r="AO73">
            <v>7</v>
          </cell>
          <cell r="AP73">
            <v>10</v>
          </cell>
          <cell r="AQ73">
            <v>17</v>
          </cell>
        </row>
        <row r="74">
          <cell r="AO74">
            <v>10</v>
          </cell>
          <cell r="AP74">
            <v>12</v>
          </cell>
          <cell r="AQ74">
            <v>22</v>
          </cell>
        </row>
        <row r="75">
          <cell r="AO75">
            <v>4</v>
          </cell>
          <cell r="AP75">
            <v>7</v>
          </cell>
          <cell r="AQ75">
            <v>11</v>
          </cell>
        </row>
        <row r="76">
          <cell r="AO76">
            <v>6</v>
          </cell>
          <cell r="AP76">
            <v>6</v>
          </cell>
          <cell r="AQ76">
            <v>12</v>
          </cell>
        </row>
        <row r="77">
          <cell r="AO77">
            <v>4</v>
          </cell>
          <cell r="AP77">
            <v>11</v>
          </cell>
          <cell r="AQ77">
            <v>15</v>
          </cell>
        </row>
        <row r="78">
          <cell r="AO78">
            <v>5</v>
          </cell>
          <cell r="AP78">
            <v>7</v>
          </cell>
          <cell r="AQ78">
            <v>12</v>
          </cell>
        </row>
        <row r="79">
          <cell r="AO79">
            <v>10</v>
          </cell>
          <cell r="AP79">
            <v>10</v>
          </cell>
          <cell r="AQ79">
            <v>20</v>
          </cell>
        </row>
        <row r="80">
          <cell r="AO80">
            <v>6</v>
          </cell>
          <cell r="AP80">
            <v>8</v>
          </cell>
          <cell r="AQ80">
            <v>14</v>
          </cell>
        </row>
        <row r="81">
          <cell r="AO81">
            <v>3</v>
          </cell>
          <cell r="AP81">
            <v>8</v>
          </cell>
          <cell r="AQ81">
            <v>11</v>
          </cell>
        </row>
        <row r="82">
          <cell r="AO82">
            <v>6</v>
          </cell>
          <cell r="AP82">
            <v>9</v>
          </cell>
          <cell r="AQ82">
            <v>15</v>
          </cell>
        </row>
        <row r="83">
          <cell r="AO83">
            <v>23</v>
          </cell>
          <cell r="AP83">
            <v>65</v>
          </cell>
          <cell r="AQ83">
            <v>88</v>
          </cell>
        </row>
        <row r="84">
          <cell r="AO84">
            <v>1892</v>
          </cell>
          <cell r="AP84">
            <v>2021</v>
          </cell>
          <cell r="AQ84">
            <v>3913</v>
          </cell>
        </row>
      </sheetData>
      <sheetData sheetId="11" refreshError="1">
        <row r="2">
          <cell r="AO2">
            <v>111</v>
          </cell>
          <cell r="AP2">
            <v>76</v>
          </cell>
          <cell r="AQ2">
            <v>187</v>
          </cell>
          <cell r="AT2">
            <v>393</v>
          </cell>
          <cell r="AU2">
            <v>335</v>
          </cell>
          <cell r="AV2">
            <v>728</v>
          </cell>
        </row>
        <row r="3">
          <cell r="AO3">
            <v>70</v>
          </cell>
          <cell r="AP3">
            <v>66</v>
          </cell>
          <cell r="AQ3">
            <v>136</v>
          </cell>
          <cell r="AT3">
            <v>430</v>
          </cell>
          <cell r="AU3">
            <v>420</v>
          </cell>
          <cell r="AV3">
            <v>850</v>
          </cell>
        </row>
        <row r="4">
          <cell r="AO4">
            <v>76</v>
          </cell>
          <cell r="AP4">
            <v>69</v>
          </cell>
          <cell r="AQ4">
            <v>145</v>
          </cell>
          <cell r="AT4">
            <v>475</v>
          </cell>
          <cell r="AU4">
            <v>395</v>
          </cell>
          <cell r="AV4">
            <v>870</v>
          </cell>
        </row>
        <row r="5">
          <cell r="AO5">
            <v>60</v>
          </cell>
          <cell r="AP5">
            <v>60</v>
          </cell>
          <cell r="AQ5">
            <v>120</v>
          </cell>
          <cell r="AT5">
            <v>446</v>
          </cell>
          <cell r="AU5">
            <v>449</v>
          </cell>
          <cell r="AV5">
            <v>895</v>
          </cell>
        </row>
        <row r="6">
          <cell r="AO6">
            <v>76</v>
          </cell>
          <cell r="AP6">
            <v>64</v>
          </cell>
          <cell r="AQ6">
            <v>140</v>
          </cell>
          <cell r="AT6">
            <v>433</v>
          </cell>
          <cell r="AU6">
            <v>438</v>
          </cell>
          <cell r="AV6">
            <v>871</v>
          </cell>
        </row>
        <row r="7">
          <cell r="AO7">
            <v>77</v>
          </cell>
          <cell r="AP7">
            <v>61</v>
          </cell>
          <cell r="AQ7">
            <v>138</v>
          </cell>
          <cell r="AT7">
            <v>453</v>
          </cell>
          <cell r="AU7">
            <v>417</v>
          </cell>
          <cell r="AV7">
            <v>870</v>
          </cell>
        </row>
        <row r="8">
          <cell r="AO8">
            <v>78</v>
          </cell>
          <cell r="AP8">
            <v>76</v>
          </cell>
          <cell r="AQ8">
            <v>154</v>
          </cell>
          <cell r="AT8">
            <v>387</v>
          </cell>
          <cell r="AU8">
            <v>392</v>
          </cell>
          <cell r="AV8">
            <v>779</v>
          </cell>
        </row>
        <row r="9">
          <cell r="AO9">
            <v>94</v>
          </cell>
          <cell r="AP9">
            <v>103</v>
          </cell>
          <cell r="AQ9">
            <v>197</v>
          </cell>
          <cell r="AT9">
            <v>329</v>
          </cell>
          <cell r="AU9">
            <v>365</v>
          </cell>
          <cell r="AV9">
            <v>694</v>
          </cell>
        </row>
        <row r="10">
          <cell r="AO10">
            <v>88</v>
          </cell>
          <cell r="AP10">
            <v>85</v>
          </cell>
          <cell r="AQ10">
            <v>173</v>
          </cell>
          <cell r="AT10">
            <v>259</v>
          </cell>
          <cell r="AU10">
            <v>271</v>
          </cell>
          <cell r="AV10">
            <v>530</v>
          </cell>
        </row>
        <row r="11">
          <cell r="AO11">
            <v>93</v>
          </cell>
          <cell r="AP11">
            <v>95</v>
          </cell>
          <cell r="AQ11">
            <v>188</v>
          </cell>
          <cell r="AT11">
            <v>221</v>
          </cell>
          <cell r="AU11">
            <v>287</v>
          </cell>
          <cell r="AV11">
            <v>508</v>
          </cell>
        </row>
        <row r="12">
          <cell r="AO12">
            <v>105</v>
          </cell>
          <cell r="AP12">
            <v>95</v>
          </cell>
          <cell r="AQ12">
            <v>200</v>
          </cell>
          <cell r="AT12">
            <v>273</v>
          </cell>
          <cell r="AU12">
            <v>299</v>
          </cell>
          <cell r="AV12">
            <v>572</v>
          </cell>
        </row>
        <row r="13">
          <cell r="AO13">
            <v>89</v>
          </cell>
          <cell r="AP13">
            <v>86</v>
          </cell>
          <cell r="AQ13">
            <v>175</v>
          </cell>
          <cell r="AT13">
            <v>201</v>
          </cell>
          <cell r="AU13">
            <v>224</v>
          </cell>
          <cell r="AV13">
            <v>425</v>
          </cell>
        </row>
        <row r="14">
          <cell r="AO14">
            <v>91</v>
          </cell>
          <cell r="AP14">
            <v>70</v>
          </cell>
          <cell r="AQ14">
            <v>161</v>
          </cell>
          <cell r="AT14">
            <v>149</v>
          </cell>
          <cell r="AU14">
            <v>138</v>
          </cell>
          <cell r="AV14">
            <v>287</v>
          </cell>
        </row>
        <row r="15">
          <cell r="AO15">
            <v>86</v>
          </cell>
          <cell r="AP15">
            <v>79</v>
          </cell>
          <cell r="AQ15">
            <v>165</v>
          </cell>
          <cell r="AT15">
            <v>144</v>
          </cell>
          <cell r="AU15">
            <v>176</v>
          </cell>
          <cell r="AV15">
            <v>320</v>
          </cell>
        </row>
        <row r="16">
          <cell r="AO16">
            <v>104</v>
          </cell>
          <cell r="AP16">
            <v>65</v>
          </cell>
          <cell r="AQ16">
            <v>169</v>
          </cell>
          <cell r="AT16">
            <v>83</v>
          </cell>
          <cell r="AU16">
            <v>101</v>
          </cell>
          <cell r="AV16">
            <v>184</v>
          </cell>
        </row>
        <row r="17">
          <cell r="AO17">
            <v>99</v>
          </cell>
          <cell r="AP17">
            <v>94</v>
          </cell>
          <cell r="AQ17">
            <v>193</v>
          </cell>
          <cell r="AT17">
            <v>88</v>
          </cell>
          <cell r="AU17">
            <v>120</v>
          </cell>
          <cell r="AV17">
            <v>208</v>
          </cell>
        </row>
        <row r="18">
          <cell r="AO18">
            <v>93</v>
          </cell>
          <cell r="AP18">
            <v>88</v>
          </cell>
          <cell r="AQ18">
            <v>181</v>
          </cell>
          <cell r="AT18">
            <v>163</v>
          </cell>
          <cell r="AU18">
            <v>217</v>
          </cell>
          <cell r="AV18">
            <v>380</v>
          </cell>
        </row>
        <row r="19">
          <cell r="AO19">
            <v>87</v>
          </cell>
          <cell r="AP19">
            <v>88</v>
          </cell>
          <cell r="AQ19">
            <v>175</v>
          </cell>
          <cell r="AT19">
            <v>4927</v>
          </cell>
          <cell r="AU19">
            <v>5044</v>
          </cell>
          <cell r="AV19">
            <v>9971</v>
          </cell>
        </row>
        <row r="20">
          <cell r="AO20">
            <v>77</v>
          </cell>
          <cell r="AP20">
            <v>77</v>
          </cell>
          <cell r="AQ20">
            <v>154</v>
          </cell>
        </row>
        <row r="21">
          <cell r="AO21">
            <v>90</v>
          </cell>
          <cell r="AP21">
            <v>102</v>
          </cell>
          <cell r="AQ21">
            <v>192</v>
          </cell>
        </row>
        <row r="22">
          <cell r="AO22">
            <v>88</v>
          </cell>
          <cell r="AP22">
            <v>92</v>
          </cell>
          <cell r="AQ22">
            <v>180</v>
          </cell>
        </row>
        <row r="23">
          <cell r="AO23">
            <v>84</v>
          </cell>
          <cell r="AP23">
            <v>90</v>
          </cell>
          <cell r="AQ23">
            <v>174</v>
          </cell>
        </row>
        <row r="24">
          <cell r="AO24">
            <v>89</v>
          </cell>
          <cell r="AP24">
            <v>80</v>
          </cell>
          <cell r="AQ24">
            <v>169</v>
          </cell>
        </row>
        <row r="25">
          <cell r="AO25">
            <v>78</v>
          </cell>
          <cell r="AP25">
            <v>92</v>
          </cell>
          <cell r="AQ25">
            <v>170</v>
          </cell>
        </row>
        <row r="26">
          <cell r="AO26">
            <v>94</v>
          </cell>
          <cell r="AP26">
            <v>84</v>
          </cell>
          <cell r="AQ26">
            <v>178</v>
          </cell>
        </row>
        <row r="27">
          <cell r="AO27">
            <v>99</v>
          </cell>
          <cell r="AP27">
            <v>79</v>
          </cell>
          <cell r="AQ27">
            <v>178</v>
          </cell>
        </row>
        <row r="28">
          <cell r="AO28">
            <v>85</v>
          </cell>
          <cell r="AP28">
            <v>85</v>
          </cell>
          <cell r="AQ28">
            <v>170</v>
          </cell>
        </row>
        <row r="29">
          <cell r="AO29">
            <v>96</v>
          </cell>
          <cell r="AP29">
            <v>83</v>
          </cell>
          <cell r="AQ29">
            <v>179</v>
          </cell>
        </row>
        <row r="30">
          <cell r="AO30">
            <v>90</v>
          </cell>
          <cell r="AP30">
            <v>93</v>
          </cell>
          <cell r="AQ30">
            <v>183</v>
          </cell>
        </row>
        <row r="31">
          <cell r="AO31">
            <v>83</v>
          </cell>
          <cell r="AP31">
            <v>77</v>
          </cell>
          <cell r="AQ31">
            <v>160</v>
          </cell>
        </row>
        <row r="32">
          <cell r="AO32">
            <v>86</v>
          </cell>
          <cell r="AP32">
            <v>71</v>
          </cell>
          <cell r="AQ32">
            <v>157</v>
          </cell>
        </row>
        <row r="33">
          <cell r="AO33">
            <v>78</v>
          </cell>
          <cell r="AP33">
            <v>91</v>
          </cell>
          <cell r="AQ33">
            <v>169</v>
          </cell>
        </row>
        <row r="34">
          <cell r="AO34">
            <v>72</v>
          </cell>
          <cell r="AP34">
            <v>74</v>
          </cell>
          <cell r="AQ34">
            <v>146</v>
          </cell>
        </row>
        <row r="35">
          <cell r="AO35">
            <v>55</v>
          </cell>
          <cell r="AP35">
            <v>69</v>
          </cell>
          <cell r="AQ35">
            <v>124</v>
          </cell>
        </row>
        <row r="36">
          <cell r="AO36">
            <v>96</v>
          </cell>
          <cell r="AP36">
            <v>87</v>
          </cell>
          <cell r="AQ36">
            <v>183</v>
          </cell>
        </row>
        <row r="37">
          <cell r="AO37">
            <v>100</v>
          </cell>
          <cell r="AP37">
            <v>86</v>
          </cell>
          <cell r="AQ37">
            <v>186</v>
          </cell>
        </row>
        <row r="38">
          <cell r="AO38">
            <v>56</v>
          </cell>
          <cell r="AP38">
            <v>100</v>
          </cell>
          <cell r="AQ38">
            <v>156</v>
          </cell>
        </row>
        <row r="39">
          <cell r="AO39">
            <v>64</v>
          </cell>
          <cell r="AP39">
            <v>59</v>
          </cell>
          <cell r="AQ39">
            <v>123</v>
          </cell>
        </row>
        <row r="40">
          <cell r="AO40">
            <v>57</v>
          </cell>
          <cell r="AP40">
            <v>80</v>
          </cell>
          <cell r="AQ40">
            <v>137</v>
          </cell>
        </row>
        <row r="41">
          <cell r="AO41">
            <v>52</v>
          </cell>
          <cell r="AP41">
            <v>40</v>
          </cell>
          <cell r="AQ41">
            <v>92</v>
          </cell>
        </row>
        <row r="42">
          <cell r="AO42">
            <v>55</v>
          </cell>
          <cell r="AP42">
            <v>59</v>
          </cell>
          <cell r="AQ42">
            <v>114</v>
          </cell>
        </row>
        <row r="43">
          <cell r="AO43">
            <v>41</v>
          </cell>
          <cell r="AP43">
            <v>51</v>
          </cell>
          <cell r="AQ43">
            <v>92</v>
          </cell>
        </row>
        <row r="44">
          <cell r="AO44">
            <v>48</v>
          </cell>
          <cell r="AP44">
            <v>39</v>
          </cell>
          <cell r="AQ44">
            <v>87</v>
          </cell>
        </row>
        <row r="45">
          <cell r="AO45">
            <v>64</v>
          </cell>
          <cell r="AP45">
            <v>68</v>
          </cell>
          <cell r="AQ45">
            <v>132</v>
          </cell>
        </row>
        <row r="46">
          <cell r="AO46">
            <v>51</v>
          </cell>
          <cell r="AP46">
            <v>54</v>
          </cell>
          <cell r="AQ46">
            <v>105</v>
          </cell>
        </row>
        <row r="47">
          <cell r="AO47">
            <v>43</v>
          </cell>
          <cell r="AP47">
            <v>65</v>
          </cell>
          <cell r="AQ47">
            <v>108</v>
          </cell>
        </row>
        <row r="48">
          <cell r="AO48">
            <v>54</v>
          </cell>
          <cell r="AP48">
            <v>59</v>
          </cell>
          <cell r="AQ48">
            <v>113</v>
          </cell>
        </row>
        <row r="49">
          <cell r="AO49">
            <v>44</v>
          </cell>
          <cell r="AP49">
            <v>49</v>
          </cell>
          <cell r="AQ49">
            <v>93</v>
          </cell>
        </row>
        <row r="50">
          <cell r="AO50">
            <v>37</v>
          </cell>
          <cell r="AP50">
            <v>59</v>
          </cell>
          <cell r="AQ50">
            <v>96</v>
          </cell>
        </row>
        <row r="51">
          <cell r="AO51">
            <v>43</v>
          </cell>
          <cell r="AP51">
            <v>55</v>
          </cell>
          <cell r="AQ51">
            <v>98</v>
          </cell>
        </row>
        <row r="52">
          <cell r="AO52">
            <v>48</v>
          </cell>
          <cell r="AP52">
            <v>59</v>
          </cell>
          <cell r="AQ52">
            <v>107</v>
          </cell>
        </row>
        <row r="53">
          <cell r="AO53">
            <v>51</v>
          </cell>
          <cell r="AP53">
            <v>66</v>
          </cell>
          <cell r="AQ53">
            <v>117</v>
          </cell>
        </row>
        <row r="54">
          <cell r="AO54">
            <v>49</v>
          </cell>
          <cell r="AP54">
            <v>52</v>
          </cell>
          <cell r="AQ54">
            <v>101</v>
          </cell>
        </row>
        <row r="55">
          <cell r="AO55">
            <v>64</v>
          </cell>
          <cell r="AP55">
            <v>52</v>
          </cell>
          <cell r="AQ55">
            <v>116</v>
          </cell>
        </row>
        <row r="56">
          <cell r="AO56">
            <v>61</v>
          </cell>
          <cell r="AP56">
            <v>70</v>
          </cell>
          <cell r="AQ56">
            <v>131</v>
          </cell>
        </row>
        <row r="57">
          <cell r="AO57">
            <v>44</v>
          </cell>
          <cell r="AP57">
            <v>55</v>
          </cell>
          <cell r="AQ57">
            <v>99</v>
          </cell>
        </row>
        <row r="58">
          <cell r="AO58">
            <v>40</v>
          </cell>
          <cell r="AP58">
            <v>43</v>
          </cell>
          <cell r="AQ58">
            <v>83</v>
          </cell>
        </row>
        <row r="59">
          <cell r="AO59">
            <v>44</v>
          </cell>
          <cell r="AP59">
            <v>47</v>
          </cell>
          <cell r="AQ59">
            <v>91</v>
          </cell>
        </row>
        <row r="60">
          <cell r="AO60">
            <v>46</v>
          </cell>
          <cell r="AP60">
            <v>45</v>
          </cell>
          <cell r="AQ60">
            <v>91</v>
          </cell>
        </row>
        <row r="61">
          <cell r="AO61">
            <v>27</v>
          </cell>
          <cell r="AP61">
            <v>34</v>
          </cell>
          <cell r="AQ61">
            <v>61</v>
          </cell>
        </row>
        <row r="62">
          <cell r="AO62">
            <v>33</v>
          </cell>
          <cell r="AP62">
            <v>21</v>
          </cell>
          <cell r="AQ62">
            <v>54</v>
          </cell>
        </row>
        <row r="63">
          <cell r="AO63">
            <v>25</v>
          </cell>
          <cell r="AP63">
            <v>13</v>
          </cell>
          <cell r="AQ63">
            <v>38</v>
          </cell>
        </row>
        <row r="64">
          <cell r="AO64">
            <v>22</v>
          </cell>
          <cell r="AP64">
            <v>22</v>
          </cell>
          <cell r="AQ64">
            <v>44</v>
          </cell>
        </row>
        <row r="65">
          <cell r="AO65">
            <v>41</v>
          </cell>
          <cell r="AP65">
            <v>47</v>
          </cell>
          <cell r="AQ65">
            <v>88</v>
          </cell>
        </row>
        <row r="66">
          <cell r="AO66">
            <v>28</v>
          </cell>
          <cell r="AP66">
            <v>35</v>
          </cell>
          <cell r="AQ66">
            <v>63</v>
          </cell>
        </row>
        <row r="67">
          <cell r="AO67">
            <v>26</v>
          </cell>
          <cell r="AP67">
            <v>46</v>
          </cell>
          <cell r="AQ67">
            <v>72</v>
          </cell>
        </row>
        <row r="68">
          <cell r="AO68">
            <v>34</v>
          </cell>
          <cell r="AP68">
            <v>35</v>
          </cell>
          <cell r="AQ68">
            <v>69</v>
          </cell>
        </row>
        <row r="69">
          <cell r="AO69">
            <v>36</v>
          </cell>
          <cell r="AP69">
            <v>30</v>
          </cell>
          <cell r="AQ69">
            <v>66</v>
          </cell>
        </row>
        <row r="70">
          <cell r="AO70">
            <v>20</v>
          </cell>
          <cell r="AP70">
            <v>27</v>
          </cell>
          <cell r="AQ70">
            <v>47</v>
          </cell>
        </row>
        <row r="71">
          <cell r="AO71">
            <v>28</v>
          </cell>
          <cell r="AP71">
            <v>38</v>
          </cell>
          <cell r="AQ71">
            <v>66</v>
          </cell>
        </row>
        <row r="72">
          <cell r="AO72">
            <v>19</v>
          </cell>
          <cell r="AP72">
            <v>27</v>
          </cell>
          <cell r="AQ72">
            <v>46</v>
          </cell>
        </row>
        <row r="73">
          <cell r="AO73">
            <v>19</v>
          </cell>
          <cell r="AP73">
            <v>22</v>
          </cell>
          <cell r="AQ73">
            <v>41</v>
          </cell>
        </row>
        <row r="74">
          <cell r="AO74">
            <v>15</v>
          </cell>
          <cell r="AP74">
            <v>18</v>
          </cell>
          <cell r="AQ74">
            <v>33</v>
          </cell>
        </row>
        <row r="75">
          <cell r="AO75">
            <v>12</v>
          </cell>
          <cell r="AP75">
            <v>18</v>
          </cell>
          <cell r="AQ75">
            <v>30</v>
          </cell>
        </row>
        <row r="76">
          <cell r="AO76">
            <v>18</v>
          </cell>
          <cell r="AP76">
            <v>16</v>
          </cell>
          <cell r="AQ76">
            <v>34</v>
          </cell>
        </row>
        <row r="77">
          <cell r="AO77">
            <v>17</v>
          </cell>
          <cell r="AP77">
            <v>36</v>
          </cell>
          <cell r="AQ77">
            <v>53</v>
          </cell>
        </row>
        <row r="78">
          <cell r="AO78">
            <v>12</v>
          </cell>
          <cell r="AP78">
            <v>18</v>
          </cell>
          <cell r="AQ78">
            <v>30</v>
          </cell>
        </row>
        <row r="79">
          <cell r="AO79">
            <v>15</v>
          </cell>
          <cell r="AP79">
            <v>21</v>
          </cell>
          <cell r="AQ79">
            <v>36</v>
          </cell>
        </row>
        <row r="80">
          <cell r="AO80">
            <v>22</v>
          </cell>
          <cell r="AP80">
            <v>26</v>
          </cell>
          <cell r="AQ80">
            <v>48</v>
          </cell>
        </row>
        <row r="81">
          <cell r="AO81">
            <v>22</v>
          </cell>
          <cell r="AP81">
            <v>19</v>
          </cell>
          <cell r="AQ81">
            <v>41</v>
          </cell>
        </row>
        <row r="82">
          <cell r="AO82">
            <v>20</v>
          </cell>
          <cell r="AP82">
            <v>25</v>
          </cell>
          <cell r="AQ82">
            <v>45</v>
          </cell>
        </row>
        <row r="83">
          <cell r="AO83">
            <v>143</v>
          </cell>
          <cell r="AP83">
            <v>192</v>
          </cell>
          <cell r="AQ83">
            <v>335</v>
          </cell>
        </row>
        <row r="84">
          <cell r="AO84">
            <v>4927</v>
          </cell>
          <cell r="AP84">
            <v>5044</v>
          </cell>
          <cell r="AQ84">
            <v>9971</v>
          </cell>
        </row>
      </sheetData>
      <sheetData sheetId="12" refreshError="1">
        <row r="2">
          <cell r="AO2">
            <v>19</v>
          </cell>
          <cell r="AP2">
            <v>27</v>
          </cell>
          <cell r="AQ2">
            <v>46</v>
          </cell>
          <cell r="AT2">
            <v>107</v>
          </cell>
          <cell r="AU2">
            <v>113</v>
          </cell>
          <cell r="AV2">
            <v>220</v>
          </cell>
        </row>
        <row r="3">
          <cell r="AO3">
            <v>27</v>
          </cell>
          <cell r="AP3">
            <v>20</v>
          </cell>
          <cell r="AQ3">
            <v>47</v>
          </cell>
          <cell r="AT3">
            <v>120</v>
          </cell>
          <cell r="AU3">
            <v>128</v>
          </cell>
          <cell r="AV3">
            <v>248</v>
          </cell>
        </row>
        <row r="4">
          <cell r="AO4">
            <v>25</v>
          </cell>
          <cell r="AP4">
            <v>22</v>
          </cell>
          <cell r="AQ4">
            <v>47</v>
          </cell>
          <cell r="AT4">
            <v>138</v>
          </cell>
          <cell r="AU4">
            <v>127</v>
          </cell>
          <cell r="AV4">
            <v>265</v>
          </cell>
        </row>
        <row r="5">
          <cell r="AO5">
            <v>15</v>
          </cell>
          <cell r="AP5">
            <v>26</v>
          </cell>
          <cell r="AQ5">
            <v>41</v>
          </cell>
          <cell r="AT5">
            <v>151</v>
          </cell>
          <cell r="AU5">
            <v>180</v>
          </cell>
          <cell r="AV5">
            <v>331</v>
          </cell>
        </row>
        <row r="6">
          <cell r="AO6">
            <v>21</v>
          </cell>
          <cell r="AP6">
            <v>18</v>
          </cell>
          <cell r="AQ6">
            <v>39</v>
          </cell>
          <cell r="AT6">
            <v>185</v>
          </cell>
          <cell r="AU6">
            <v>122</v>
          </cell>
          <cell r="AV6">
            <v>307</v>
          </cell>
        </row>
        <row r="7">
          <cell r="AO7">
            <v>22</v>
          </cell>
          <cell r="AP7">
            <v>23</v>
          </cell>
          <cell r="AQ7">
            <v>45</v>
          </cell>
          <cell r="AT7">
            <v>136</v>
          </cell>
          <cell r="AU7">
            <v>118</v>
          </cell>
          <cell r="AV7">
            <v>254</v>
          </cell>
        </row>
        <row r="8">
          <cell r="AO8">
            <v>30</v>
          </cell>
          <cell r="AP8">
            <v>28</v>
          </cell>
          <cell r="AQ8">
            <v>58</v>
          </cell>
          <cell r="AT8">
            <v>117</v>
          </cell>
          <cell r="AU8">
            <v>89</v>
          </cell>
          <cell r="AV8">
            <v>206</v>
          </cell>
        </row>
        <row r="9">
          <cell r="AO9">
            <v>24</v>
          </cell>
          <cell r="AP9">
            <v>25</v>
          </cell>
          <cell r="AQ9">
            <v>49</v>
          </cell>
          <cell r="AT9">
            <v>108</v>
          </cell>
          <cell r="AU9">
            <v>101</v>
          </cell>
          <cell r="AV9">
            <v>209</v>
          </cell>
        </row>
        <row r="10">
          <cell r="AO10">
            <v>19</v>
          </cell>
          <cell r="AP10">
            <v>28</v>
          </cell>
          <cell r="AQ10">
            <v>47</v>
          </cell>
          <cell r="AT10">
            <v>85</v>
          </cell>
          <cell r="AU10">
            <v>76</v>
          </cell>
          <cell r="AV10">
            <v>161</v>
          </cell>
        </row>
        <row r="11">
          <cell r="AO11">
            <v>25</v>
          </cell>
          <cell r="AP11">
            <v>24</v>
          </cell>
          <cell r="AQ11">
            <v>49</v>
          </cell>
          <cell r="AT11">
            <v>92</v>
          </cell>
          <cell r="AU11">
            <v>99</v>
          </cell>
          <cell r="AV11">
            <v>191</v>
          </cell>
        </row>
        <row r="12">
          <cell r="AO12">
            <v>28</v>
          </cell>
          <cell r="AP12">
            <v>27</v>
          </cell>
          <cell r="AQ12">
            <v>55</v>
          </cell>
          <cell r="AT12">
            <v>72</v>
          </cell>
          <cell r="AU12">
            <v>93</v>
          </cell>
          <cell r="AV12">
            <v>165</v>
          </cell>
        </row>
        <row r="13">
          <cell r="AO13">
            <v>23</v>
          </cell>
          <cell r="AP13">
            <v>14</v>
          </cell>
          <cell r="AQ13">
            <v>37</v>
          </cell>
          <cell r="AT13">
            <v>71</v>
          </cell>
          <cell r="AU13">
            <v>84</v>
          </cell>
          <cell r="AV13">
            <v>155</v>
          </cell>
        </row>
        <row r="14">
          <cell r="AO14">
            <v>27</v>
          </cell>
          <cell r="AP14">
            <v>33</v>
          </cell>
          <cell r="AQ14">
            <v>60</v>
          </cell>
          <cell r="AT14">
            <v>31</v>
          </cell>
          <cell r="AU14">
            <v>38</v>
          </cell>
          <cell r="AV14">
            <v>69</v>
          </cell>
        </row>
        <row r="15">
          <cell r="AO15">
            <v>31</v>
          </cell>
          <cell r="AP15">
            <v>28</v>
          </cell>
          <cell r="AQ15">
            <v>59</v>
          </cell>
          <cell r="AT15">
            <v>39</v>
          </cell>
          <cell r="AU15">
            <v>45</v>
          </cell>
          <cell r="AV15">
            <v>84</v>
          </cell>
        </row>
        <row r="16">
          <cell r="AO16">
            <v>29</v>
          </cell>
          <cell r="AP16">
            <v>25</v>
          </cell>
          <cell r="AQ16">
            <v>54</v>
          </cell>
          <cell r="AT16">
            <v>18</v>
          </cell>
          <cell r="AU16">
            <v>36</v>
          </cell>
          <cell r="AV16">
            <v>54</v>
          </cell>
        </row>
        <row r="17">
          <cell r="AO17">
            <v>26</v>
          </cell>
          <cell r="AP17">
            <v>48</v>
          </cell>
          <cell r="AQ17">
            <v>74</v>
          </cell>
          <cell r="AT17">
            <v>22</v>
          </cell>
          <cell r="AU17">
            <v>29</v>
          </cell>
          <cell r="AV17">
            <v>51</v>
          </cell>
        </row>
        <row r="18">
          <cell r="AO18">
            <v>32</v>
          </cell>
          <cell r="AP18">
            <v>30</v>
          </cell>
          <cell r="AQ18">
            <v>62</v>
          </cell>
          <cell r="AT18">
            <v>31</v>
          </cell>
          <cell r="AU18">
            <v>46</v>
          </cell>
          <cell r="AV18">
            <v>77</v>
          </cell>
        </row>
        <row r="19">
          <cell r="AO19">
            <v>37</v>
          </cell>
          <cell r="AP19">
            <v>43</v>
          </cell>
          <cell r="AQ19">
            <v>80</v>
          </cell>
          <cell r="AT19">
            <v>1523</v>
          </cell>
          <cell r="AU19">
            <v>1524</v>
          </cell>
          <cell r="AV19">
            <v>3047</v>
          </cell>
        </row>
        <row r="20">
          <cell r="AO20">
            <v>27</v>
          </cell>
          <cell r="AP20">
            <v>32</v>
          </cell>
          <cell r="AQ20">
            <v>59</v>
          </cell>
        </row>
        <row r="21">
          <cell r="AO21">
            <v>29</v>
          </cell>
          <cell r="AP21">
            <v>27</v>
          </cell>
          <cell r="AQ21">
            <v>56</v>
          </cell>
        </row>
        <row r="22">
          <cell r="AO22">
            <v>35</v>
          </cell>
          <cell r="AP22">
            <v>30</v>
          </cell>
          <cell r="AQ22">
            <v>65</v>
          </cell>
        </row>
        <row r="23">
          <cell r="AO23">
            <v>45</v>
          </cell>
          <cell r="AP23">
            <v>29</v>
          </cell>
          <cell r="AQ23">
            <v>74</v>
          </cell>
        </row>
        <row r="24">
          <cell r="AO24">
            <v>33</v>
          </cell>
          <cell r="AP24">
            <v>28</v>
          </cell>
          <cell r="AQ24">
            <v>61</v>
          </cell>
        </row>
        <row r="25">
          <cell r="AO25">
            <v>40</v>
          </cell>
          <cell r="AP25">
            <v>22</v>
          </cell>
          <cell r="AQ25">
            <v>62</v>
          </cell>
        </row>
        <row r="26">
          <cell r="AO26">
            <v>32</v>
          </cell>
          <cell r="AP26">
            <v>13</v>
          </cell>
          <cell r="AQ26">
            <v>45</v>
          </cell>
        </row>
        <row r="27">
          <cell r="AO27">
            <v>34</v>
          </cell>
          <cell r="AP27">
            <v>30</v>
          </cell>
          <cell r="AQ27">
            <v>64</v>
          </cell>
        </row>
        <row r="28">
          <cell r="AO28">
            <v>31</v>
          </cell>
          <cell r="AP28">
            <v>25</v>
          </cell>
          <cell r="AQ28">
            <v>56</v>
          </cell>
        </row>
        <row r="29">
          <cell r="AO29">
            <v>23</v>
          </cell>
          <cell r="AP29">
            <v>28</v>
          </cell>
          <cell r="AQ29">
            <v>51</v>
          </cell>
        </row>
        <row r="30">
          <cell r="AO30">
            <v>32</v>
          </cell>
          <cell r="AP30">
            <v>23</v>
          </cell>
          <cell r="AQ30">
            <v>55</v>
          </cell>
        </row>
        <row r="31">
          <cell r="AO31">
            <v>16</v>
          </cell>
          <cell r="AP31">
            <v>12</v>
          </cell>
          <cell r="AQ31">
            <v>28</v>
          </cell>
        </row>
        <row r="32">
          <cell r="AO32">
            <v>31</v>
          </cell>
          <cell r="AP32">
            <v>15</v>
          </cell>
          <cell r="AQ32">
            <v>46</v>
          </cell>
        </row>
        <row r="33">
          <cell r="AO33">
            <v>22</v>
          </cell>
          <cell r="AP33">
            <v>20</v>
          </cell>
          <cell r="AQ33">
            <v>42</v>
          </cell>
        </row>
        <row r="34">
          <cell r="AO34">
            <v>21</v>
          </cell>
          <cell r="AP34">
            <v>19</v>
          </cell>
          <cell r="AQ34">
            <v>40</v>
          </cell>
        </row>
        <row r="35">
          <cell r="AO35">
            <v>19</v>
          </cell>
          <cell r="AP35">
            <v>24</v>
          </cell>
          <cell r="AQ35">
            <v>43</v>
          </cell>
        </row>
        <row r="36">
          <cell r="AO36">
            <v>24</v>
          </cell>
          <cell r="AP36">
            <v>11</v>
          </cell>
          <cell r="AQ36">
            <v>35</v>
          </cell>
        </row>
        <row r="37">
          <cell r="AO37">
            <v>24</v>
          </cell>
          <cell r="AP37">
            <v>20</v>
          </cell>
          <cell r="AQ37">
            <v>44</v>
          </cell>
        </row>
        <row r="38">
          <cell r="AO38">
            <v>20</v>
          </cell>
          <cell r="AP38">
            <v>16</v>
          </cell>
          <cell r="AQ38">
            <v>36</v>
          </cell>
        </row>
        <row r="39">
          <cell r="AO39">
            <v>23</v>
          </cell>
          <cell r="AP39">
            <v>25</v>
          </cell>
          <cell r="AQ39">
            <v>48</v>
          </cell>
        </row>
        <row r="40">
          <cell r="AO40">
            <v>23</v>
          </cell>
          <cell r="AP40">
            <v>23</v>
          </cell>
          <cell r="AQ40">
            <v>46</v>
          </cell>
        </row>
        <row r="41">
          <cell r="AO41">
            <v>18</v>
          </cell>
          <cell r="AP41">
            <v>17</v>
          </cell>
          <cell r="AQ41">
            <v>35</v>
          </cell>
        </row>
        <row r="42">
          <cell r="AO42">
            <v>15</v>
          </cell>
          <cell r="AP42">
            <v>23</v>
          </cell>
          <cell r="AQ42">
            <v>38</v>
          </cell>
        </row>
        <row r="43">
          <cell r="AO43">
            <v>22</v>
          </cell>
          <cell r="AP43">
            <v>11</v>
          </cell>
          <cell r="AQ43">
            <v>33</v>
          </cell>
        </row>
        <row r="44">
          <cell r="AO44">
            <v>14</v>
          </cell>
          <cell r="AP44">
            <v>8</v>
          </cell>
          <cell r="AQ44">
            <v>22</v>
          </cell>
        </row>
        <row r="45">
          <cell r="AO45">
            <v>21</v>
          </cell>
          <cell r="AP45">
            <v>15</v>
          </cell>
          <cell r="AQ45">
            <v>36</v>
          </cell>
        </row>
        <row r="46">
          <cell r="AO46">
            <v>13</v>
          </cell>
          <cell r="AP46">
            <v>19</v>
          </cell>
          <cell r="AQ46">
            <v>32</v>
          </cell>
        </row>
        <row r="47">
          <cell r="AO47">
            <v>19</v>
          </cell>
          <cell r="AP47">
            <v>21</v>
          </cell>
          <cell r="AQ47">
            <v>40</v>
          </cell>
        </row>
        <row r="48">
          <cell r="AO48">
            <v>21</v>
          </cell>
          <cell r="AP48">
            <v>24</v>
          </cell>
          <cell r="AQ48">
            <v>45</v>
          </cell>
        </row>
        <row r="49">
          <cell r="AO49">
            <v>18</v>
          </cell>
          <cell r="AP49">
            <v>14</v>
          </cell>
          <cell r="AQ49">
            <v>32</v>
          </cell>
        </row>
        <row r="50">
          <cell r="AO50">
            <v>19</v>
          </cell>
          <cell r="AP50">
            <v>18</v>
          </cell>
          <cell r="AQ50">
            <v>37</v>
          </cell>
        </row>
        <row r="51">
          <cell r="AO51">
            <v>15</v>
          </cell>
          <cell r="AP51">
            <v>22</v>
          </cell>
          <cell r="AQ51">
            <v>37</v>
          </cell>
        </row>
        <row r="52">
          <cell r="AO52">
            <v>10</v>
          </cell>
          <cell r="AP52">
            <v>12</v>
          </cell>
          <cell r="AQ52">
            <v>22</v>
          </cell>
        </row>
        <row r="53">
          <cell r="AO53">
            <v>14</v>
          </cell>
          <cell r="AP53">
            <v>19</v>
          </cell>
          <cell r="AQ53">
            <v>33</v>
          </cell>
        </row>
        <row r="54">
          <cell r="AO54">
            <v>16</v>
          </cell>
          <cell r="AP54">
            <v>23</v>
          </cell>
          <cell r="AQ54">
            <v>39</v>
          </cell>
        </row>
        <row r="55">
          <cell r="AO55">
            <v>21</v>
          </cell>
          <cell r="AP55">
            <v>17</v>
          </cell>
          <cell r="AQ55">
            <v>38</v>
          </cell>
        </row>
        <row r="56">
          <cell r="AO56">
            <v>11</v>
          </cell>
          <cell r="AP56">
            <v>22</v>
          </cell>
          <cell r="AQ56">
            <v>33</v>
          </cell>
        </row>
        <row r="57">
          <cell r="AO57">
            <v>12</v>
          </cell>
          <cell r="AP57">
            <v>16</v>
          </cell>
          <cell r="AQ57">
            <v>28</v>
          </cell>
        </row>
        <row r="58">
          <cell r="AO58">
            <v>11</v>
          </cell>
          <cell r="AP58">
            <v>18</v>
          </cell>
          <cell r="AQ58">
            <v>29</v>
          </cell>
        </row>
        <row r="59">
          <cell r="AO59">
            <v>20</v>
          </cell>
          <cell r="AP59">
            <v>19</v>
          </cell>
          <cell r="AQ59">
            <v>39</v>
          </cell>
        </row>
        <row r="60">
          <cell r="AO60">
            <v>14</v>
          </cell>
          <cell r="AP60">
            <v>16</v>
          </cell>
          <cell r="AQ60">
            <v>30</v>
          </cell>
        </row>
        <row r="61">
          <cell r="AO61">
            <v>14</v>
          </cell>
          <cell r="AP61">
            <v>15</v>
          </cell>
          <cell r="AQ61">
            <v>29</v>
          </cell>
        </row>
        <row r="62">
          <cell r="AO62">
            <v>6</v>
          </cell>
          <cell r="AP62">
            <v>7</v>
          </cell>
          <cell r="AQ62">
            <v>13</v>
          </cell>
        </row>
        <row r="63">
          <cell r="AO63">
            <v>3</v>
          </cell>
          <cell r="AP63">
            <v>9</v>
          </cell>
          <cell r="AQ63">
            <v>12</v>
          </cell>
        </row>
        <row r="64">
          <cell r="AO64">
            <v>7</v>
          </cell>
          <cell r="AP64">
            <v>7</v>
          </cell>
          <cell r="AQ64">
            <v>14</v>
          </cell>
        </row>
        <row r="65">
          <cell r="AO65">
            <v>9</v>
          </cell>
          <cell r="AP65">
            <v>7</v>
          </cell>
          <cell r="AQ65">
            <v>16</v>
          </cell>
        </row>
        <row r="66">
          <cell r="AO66">
            <v>6</v>
          </cell>
          <cell r="AP66">
            <v>8</v>
          </cell>
          <cell r="AQ66">
            <v>14</v>
          </cell>
        </row>
        <row r="67">
          <cell r="AO67">
            <v>14</v>
          </cell>
          <cell r="AP67">
            <v>7</v>
          </cell>
          <cell r="AQ67">
            <v>21</v>
          </cell>
        </row>
        <row r="68">
          <cell r="AO68">
            <v>5</v>
          </cell>
          <cell r="AP68">
            <v>12</v>
          </cell>
          <cell r="AQ68">
            <v>17</v>
          </cell>
        </row>
        <row r="69">
          <cell r="AO69">
            <v>9</v>
          </cell>
          <cell r="AP69">
            <v>8</v>
          </cell>
          <cell r="AQ69">
            <v>17</v>
          </cell>
        </row>
        <row r="70">
          <cell r="AO70">
            <v>6</v>
          </cell>
          <cell r="AP70">
            <v>9</v>
          </cell>
          <cell r="AQ70">
            <v>15</v>
          </cell>
        </row>
        <row r="71">
          <cell r="AO71">
            <v>5</v>
          </cell>
          <cell r="AP71">
            <v>9</v>
          </cell>
          <cell r="AQ71">
            <v>14</v>
          </cell>
        </row>
        <row r="72">
          <cell r="AO72">
            <v>5</v>
          </cell>
          <cell r="AP72">
            <v>13</v>
          </cell>
          <cell r="AQ72">
            <v>18</v>
          </cell>
        </row>
        <row r="73">
          <cell r="AO73">
            <v>7</v>
          </cell>
          <cell r="AP73">
            <v>7</v>
          </cell>
          <cell r="AQ73">
            <v>14</v>
          </cell>
        </row>
        <row r="74">
          <cell r="AO74">
            <v>1</v>
          </cell>
          <cell r="AP74">
            <v>7</v>
          </cell>
          <cell r="AQ74">
            <v>8</v>
          </cell>
        </row>
        <row r="75">
          <cell r="AO75">
            <v>2</v>
          </cell>
          <cell r="AP75">
            <v>6</v>
          </cell>
          <cell r="AQ75">
            <v>8</v>
          </cell>
        </row>
        <row r="76">
          <cell r="AO76">
            <v>3</v>
          </cell>
          <cell r="AP76">
            <v>3</v>
          </cell>
          <cell r="AQ76">
            <v>6</v>
          </cell>
        </row>
        <row r="77">
          <cell r="AO77">
            <v>6</v>
          </cell>
          <cell r="AP77">
            <v>5</v>
          </cell>
          <cell r="AQ77">
            <v>11</v>
          </cell>
        </row>
        <row r="78">
          <cell r="AO78">
            <v>6</v>
          </cell>
          <cell r="AP78">
            <v>4</v>
          </cell>
          <cell r="AQ78">
            <v>10</v>
          </cell>
        </row>
        <row r="79">
          <cell r="AO79">
            <v>6</v>
          </cell>
          <cell r="AP79">
            <v>9</v>
          </cell>
          <cell r="AQ79">
            <v>15</v>
          </cell>
        </row>
        <row r="80">
          <cell r="AO80">
            <v>2</v>
          </cell>
          <cell r="AP80">
            <v>8</v>
          </cell>
          <cell r="AQ80">
            <v>10</v>
          </cell>
        </row>
        <row r="81">
          <cell r="AO81">
            <v>2</v>
          </cell>
          <cell r="AP81">
            <v>3</v>
          </cell>
          <cell r="AQ81">
            <v>5</v>
          </cell>
        </row>
        <row r="82">
          <cell r="AO82">
            <v>6</v>
          </cell>
          <cell r="AP82">
            <v>6</v>
          </cell>
          <cell r="AQ82">
            <v>12</v>
          </cell>
        </row>
        <row r="83">
          <cell r="AO83">
            <v>25</v>
          </cell>
          <cell r="AP83">
            <v>40</v>
          </cell>
          <cell r="AQ83">
            <v>65</v>
          </cell>
        </row>
        <row r="84">
          <cell r="AO84">
            <v>1523</v>
          </cell>
          <cell r="AP84">
            <v>1524</v>
          </cell>
          <cell r="AQ84">
            <v>3047</v>
          </cell>
        </row>
      </sheetData>
      <sheetData sheetId="13" refreshError="1">
        <row r="2">
          <cell r="AO2">
            <v>31</v>
          </cell>
          <cell r="AP2">
            <v>28</v>
          </cell>
          <cell r="AQ2">
            <v>59</v>
          </cell>
          <cell r="AT2">
            <v>116</v>
          </cell>
          <cell r="AU2">
            <v>141</v>
          </cell>
          <cell r="AV2">
            <v>257</v>
          </cell>
        </row>
        <row r="3">
          <cell r="AO3">
            <v>21</v>
          </cell>
          <cell r="AP3">
            <v>30</v>
          </cell>
          <cell r="AQ3">
            <v>51</v>
          </cell>
          <cell r="AT3">
            <v>116</v>
          </cell>
          <cell r="AU3">
            <v>93</v>
          </cell>
          <cell r="AV3">
            <v>209</v>
          </cell>
        </row>
        <row r="4">
          <cell r="AO4">
            <v>20</v>
          </cell>
          <cell r="AP4">
            <v>19</v>
          </cell>
          <cell r="AQ4">
            <v>39</v>
          </cell>
          <cell r="AT4">
            <v>96</v>
          </cell>
          <cell r="AU4">
            <v>87</v>
          </cell>
          <cell r="AV4">
            <v>183</v>
          </cell>
        </row>
        <row r="5">
          <cell r="AO5">
            <v>26</v>
          </cell>
          <cell r="AP5">
            <v>25</v>
          </cell>
          <cell r="AQ5">
            <v>51</v>
          </cell>
          <cell r="AT5">
            <v>111</v>
          </cell>
          <cell r="AU5">
            <v>97</v>
          </cell>
          <cell r="AV5">
            <v>208</v>
          </cell>
        </row>
        <row r="6">
          <cell r="AO6">
            <v>18</v>
          </cell>
          <cell r="AP6">
            <v>39</v>
          </cell>
          <cell r="AQ6">
            <v>57</v>
          </cell>
          <cell r="AT6">
            <v>112</v>
          </cell>
          <cell r="AU6">
            <v>124</v>
          </cell>
          <cell r="AV6">
            <v>236</v>
          </cell>
        </row>
        <row r="7">
          <cell r="AO7">
            <v>19</v>
          </cell>
          <cell r="AP7">
            <v>19</v>
          </cell>
          <cell r="AQ7">
            <v>38</v>
          </cell>
          <cell r="AT7">
            <v>98</v>
          </cell>
          <cell r="AU7">
            <v>118</v>
          </cell>
          <cell r="AV7">
            <v>216</v>
          </cell>
        </row>
        <row r="8">
          <cell r="AO8">
            <v>23</v>
          </cell>
          <cell r="AP8">
            <v>16</v>
          </cell>
          <cell r="AQ8">
            <v>39</v>
          </cell>
          <cell r="AT8">
            <v>89</v>
          </cell>
          <cell r="AU8">
            <v>99</v>
          </cell>
          <cell r="AV8">
            <v>188</v>
          </cell>
        </row>
        <row r="9">
          <cell r="AO9">
            <v>22</v>
          </cell>
          <cell r="AP9">
            <v>22</v>
          </cell>
          <cell r="AQ9">
            <v>44</v>
          </cell>
          <cell r="AT9">
            <v>62</v>
          </cell>
          <cell r="AU9">
            <v>71</v>
          </cell>
          <cell r="AV9">
            <v>133</v>
          </cell>
        </row>
        <row r="10">
          <cell r="AO10">
            <v>27</v>
          </cell>
          <cell r="AP10">
            <v>12</v>
          </cell>
          <cell r="AQ10">
            <v>39</v>
          </cell>
          <cell r="AT10">
            <v>66</v>
          </cell>
          <cell r="AU10">
            <v>71</v>
          </cell>
          <cell r="AV10">
            <v>137</v>
          </cell>
        </row>
        <row r="11">
          <cell r="AO11">
            <v>25</v>
          </cell>
          <cell r="AP11">
            <v>24</v>
          </cell>
          <cell r="AQ11">
            <v>49</v>
          </cell>
          <cell r="AT11">
            <v>63</v>
          </cell>
          <cell r="AU11">
            <v>82</v>
          </cell>
          <cell r="AV11">
            <v>145</v>
          </cell>
        </row>
        <row r="12">
          <cell r="AO12">
            <v>25</v>
          </cell>
          <cell r="AP12">
            <v>25</v>
          </cell>
          <cell r="AQ12">
            <v>50</v>
          </cell>
          <cell r="AT12">
            <v>63</v>
          </cell>
          <cell r="AU12">
            <v>57</v>
          </cell>
          <cell r="AV12">
            <v>120</v>
          </cell>
        </row>
        <row r="13">
          <cell r="AO13">
            <v>19</v>
          </cell>
          <cell r="AP13">
            <v>15</v>
          </cell>
          <cell r="AQ13">
            <v>34</v>
          </cell>
          <cell r="AT13">
            <v>43</v>
          </cell>
          <cell r="AU13">
            <v>44</v>
          </cell>
          <cell r="AV13">
            <v>87</v>
          </cell>
        </row>
        <row r="14">
          <cell r="AO14">
            <v>19</v>
          </cell>
          <cell r="AP14">
            <v>17</v>
          </cell>
          <cell r="AQ14">
            <v>36</v>
          </cell>
          <cell r="AT14">
            <v>22</v>
          </cell>
          <cell r="AU14">
            <v>33</v>
          </cell>
          <cell r="AV14">
            <v>55</v>
          </cell>
        </row>
        <row r="15">
          <cell r="AO15">
            <v>17</v>
          </cell>
          <cell r="AP15">
            <v>16</v>
          </cell>
          <cell r="AQ15">
            <v>33</v>
          </cell>
          <cell r="AT15">
            <v>29</v>
          </cell>
          <cell r="AU15">
            <v>44</v>
          </cell>
          <cell r="AV15">
            <v>73</v>
          </cell>
        </row>
        <row r="16">
          <cell r="AO16">
            <v>16</v>
          </cell>
          <cell r="AP16">
            <v>14</v>
          </cell>
          <cell r="AQ16">
            <v>30</v>
          </cell>
          <cell r="AT16">
            <v>24</v>
          </cell>
          <cell r="AU16">
            <v>25</v>
          </cell>
          <cell r="AV16">
            <v>49</v>
          </cell>
        </row>
        <row r="17">
          <cell r="AO17">
            <v>20</v>
          </cell>
          <cell r="AP17">
            <v>23</v>
          </cell>
          <cell r="AQ17">
            <v>43</v>
          </cell>
          <cell r="AT17">
            <v>18</v>
          </cell>
          <cell r="AU17">
            <v>24</v>
          </cell>
          <cell r="AV17">
            <v>42</v>
          </cell>
        </row>
        <row r="18">
          <cell r="AO18">
            <v>25</v>
          </cell>
          <cell r="AP18">
            <v>21</v>
          </cell>
          <cell r="AQ18">
            <v>46</v>
          </cell>
          <cell r="AT18">
            <v>23</v>
          </cell>
          <cell r="AU18">
            <v>29</v>
          </cell>
          <cell r="AV18">
            <v>52</v>
          </cell>
        </row>
        <row r="19">
          <cell r="AO19">
            <v>23</v>
          </cell>
          <cell r="AP19">
            <v>15</v>
          </cell>
          <cell r="AQ19">
            <v>38</v>
          </cell>
          <cell r="AT19">
            <v>1151</v>
          </cell>
          <cell r="AU19">
            <v>1239</v>
          </cell>
          <cell r="AV19">
            <v>2390</v>
          </cell>
        </row>
        <row r="20">
          <cell r="AO20">
            <v>23</v>
          </cell>
          <cell r="AP20">
            <v>13</v>
          </cell>
          <cell r="AQ20">
            <v>36</v>
          </cell>
        </row>
        <row r="21">
          <cell r="AO21">
            <v>20</v>
          </cell>
          <cell r="AP21">
            <v>25</v>
          </cell>
          <cell r="AQ21">
            <v>45</v>
          </cell>
        </row>
        <row r="22">
          <cell r="AO22">
            <v>33</v>
          </cell>
          <cell r="AP22">
            <v>28</v>
          </cell>
          <cell r="AQ22">
            <v>61</v>
          </cell>
        </row>
        <row r="23">
          <cell r="AO23">
            <v>20</v>
          </cell>
          <cell r="AP23">
            <v>23</v>
          </cell>
          <cell r="AQ23">
            <v>43</v>
          </cell>
        </row>
        <row r="24">
          <cell r="AO24">
            <v>22</v>
          </cell>
          <cell r="AP24">
            <v>26</v>
          </cell>
          <cell r="AQ24">
            <v>48</v>
          </cell>
        </row>
        <row r="25">
          <cell r="AO25">
            <v>25</v>
          </cell>
          <cell r="AP25">
            <v>26</v>
          </cell>
          <cell r="AQ25">
            <v>51</v>
          </cell>
        </row>
        <row r="26">
          <cell r="AO26">
            <v>12</v>
          </cell>
          <cell r="AP26">
            <v>21</v>
          </cell>
          <cell r="AQ26">
            <v>33</v>
          </cell>
        </row>
        <row r="27">
          <cell r="AO27">
            <v>22</v>
          </cell>
          <cell r="AP27">
            <v>25</v>
          </cell>
          <cell r="AQ27">
            <v>47</v>
          </cell>
        </row>
        <row r="28">
          <cell r="AO28">
            <v>18</v>
          </cell>
          <cell r="AP28">
            <v>18</v>
          </cell>
          <cell r="AQ28">
            <v>36</v>
          </cell>
        </row>
        <row r="29">
          <cell r="AO29">
            <v>21</v>
          </cell>
          <cell r="AP29">
            <v>15</v>
          </cell>
          <cell r="AQ29">
            <v>36</v>
          </cell>
        </row>
        <row r="30">
          <cell r="AO30">
            <v>19</v>
          </cell>
          <cell r="AP30">
            <v>37</v>
          </cell>
          <cell r="AQ30">
            <v>56</v>
          </cell>
        </row>
        <row r="31">
          <cell r="AO31">
            <v>18</v>
          </cell>
          <cell r="AP31">
            <v>23</v>
          </cell>
          <cell r="AQ31">
            <v>41</v>
          </cell>
        </row>
        <row r="32">
          <cell r="AO32">
            <v>14</v>
          </cell>
          <cell r="AP32">
            <v>19</v>
          </cell>
          <cell r="AQ32">
            <v>33</v>
          </cell>
        </row>
        <row r="33">
          <cell r="AO33">
            <v>17</v>
          </cell>
          <cell r="AP33">
            <v>23</v>
          </cell>
          <cell r="AQ33">
            <v>40</v>
          </cell>
        </row>
        <row r="34">
          <cell r="AO34">
            <v>20</v>
          </cell>
          <cell r="AP34">
            <v>26</v>
          </cell>
          <cell r="AQ34">
            <v>46</v>
          </cell>
        </row>
        <row r="35">
          <cell r="AO35">
            <v>14</v>
          </cell>
          <cell r="AP35">
            <v>12</v>
          </cell>
          <cell r="AQ35">
            <v>26</v>
          </cell>
        </row>
        <row r="36">
          <cell r="AO36">
            <v>24</v>
          </cell>
          <cell r="AP36">
            <v>19</v>
          </cell>
          <cell r="AQ36">
            <v>43</v>
          </cell>
        </row>
        <row r="37">
          <cell r="AO37">
            <v>13</v>
          </cell>
          <cell r="AP37">
            <v>21</v>
          </cell>
          <cell r="AQ37">
            <v>34</v>
          </cell>
        </row>
        <row r="38">
          <cell r="AO38">
            <v>17</v>
          </cell>
          <cell r="AP38">
            <v>15</v>
          </cell>
          <cell r="AQ38">
            <v>32</v>
          </cell>
        </row>
        <row r="39">
          <cell r="AO39">
            <v>11</v>
          </cell>
          <cell r="AP39">
            <v>9</v>
          </cell>
          <cell r="AQ39">
            <v>20</v>
          </cell>
        </row>
        <row r="40">
          <cell r="AO40">
            <v>10</v>
          </cell>
          <cell r="AP40">
            <v>15</v>
          </cell>
          <cell r="AQ40">
            <v>25</v>
          </cell>
        </row>
        <row r="41">
          <cell r="AO41">
            <v>11</v>
          </cell>
          <cell r="AP41">
            <v>11</v>
          </cell>
          <cell r="AQ41">
            <v>22</v>
          </cell>
        </row>
        <row r="42">
          <cell r="AO42">
            <v>18</v>
          </cell>
          <cell r="AP42">
            <v>20</v>
          </cell>
          <cell r="AQ42">
            <v>38</v>
          </cell>
        </row>
        <row r="43">
          <cell r="AO43">
            <v>16</v>
          </cell>
          <cell r="AP43">
            <v>22</v>
          </cell>
          <cell r="AQ43">
            <v>38</v>
          </cell>
        </row>
        <row r="44">
          <cell r="AO44">
            <v>10</v>
          </cell>
          <cell r="AP44">
            <v>11</v>
          </cell>
          <cell r="AQ44">
            <v>21</v>
          </cell>
        </row>
        <row r="45">
          <cell r="AO45">
            <v>10</v>
          </cell>
          <cell r="AP45">
            <v>7</v>
          </cell>
          <cell r="AQ45">
            <v>17</v>
          </cell>
        </row>
        <row r="46">
          <cell r="AO46">
            <v>12</v>
          </cell>
          <cell r="AP46">
            <v>11</v>
          </cell>
          <cell r="AQ46">
            <v>23</v>
          </cell>
        </row>
        <row r="47">
          <cell r="AO47">
            <v>20</v>
          </cell>
          <cell r="AP47">
            <v>20</v>
          </cell>
          <cell r="AQ47">
            <v>40</v>
          </cell>
        </row>
        <row r="48">
          <cell r="AO48">
            <v>12</v>
          </cell>
          <cell r="AP48">
            <v>11</v>
          </cell>
          <cell r="AQ48">
            <v>23</v>
          </cell>
        </row>
        <row r="49">
          <cell r="AO49">
            <v>10</v>
          </cell>
          <cell r="AP49">
            <v>17</v>
          </cell>
          <cell r="AQ49">
            <v>27</v>
          </cell>
        </row>
        <row r="50">
          <cell r="AO50">
            <v>10</v>
          </cell>
          <cell r="AP50">
            <v>22</v>
          </cell>
          <cell r="AQ50">
            <v>32</v>
          </cell>
        </row>
        <row r="51">
          <cell r="AO51">
            <v>11</v>
          </cell>
          <cell r="AP51">
            <v>12</v>
          </cell>
          <cell r="AQ51">
            <v>23</v>
          </cell>
        </row>
        <row r="52">
          <cell r="AO52">
            <v>18</v>
          </cell>
          <cell r="AP52">
            <v>6</v>
          </cell>
          <cell r="AQ52">
            <v>24</v>
          </cell>
        </row>
        <row r="53">
          <cell r="AO53">
            <v>15</v>
          </cell>
          <cell r="AP53">
            <v>11</v>
          </cell>
          <cell r="AQ53">
            <v>26</v>
          </cell>
        </row>
        <row r="54">
          <cell r="AO54">
            <v>8</v>
          </cell>
          <cell r="AP54">
            <v>12</v>
          </cell>
          <cell r="AQ54">
            <v>20</v>
          </cell>
        </row>
        <row r="55">
          <cell r="AO55">
            <v>12</v>
          </cell>
          <cell r="AP55">
            <v>15</v>
          </cell>
          <cell r="AQ55">
            <v>27</v>
          </cell>
        </row>
        <row r="56">
          <cell r="AO56">
            <v>10</v>
          </cell>
          <cell r="AP56">
            <v>13</v>
          </cell>
          <cell r="AQ56">
            <v>23</v>
          </cell>
        </row>
        <row r="57">
          <cell r="AO57">
            <v>9</v>
          </cell>
          <cell r="AP57">
            <v>9</v>
          </cell>
          <cell r="AQ57">
            <v>18</v>
          </cell>
        </row>
        <row r="58">
          <cell r="AO58">
            <v>9</v>
          </cell>
          <cell r="AP58">
            <v>7</v>
          </cell>
          <cell r="AQ58">
            <v>16</v>
          </cell>
        </row>
        <row r="59">
          <cell r="AO59">
            <v>6</v>
          </cell>
          <cell r="AP59">
            <v>14</v>
          </cell>
          <cell r="AQ59">
            <v>20</v>
          </cell>
        </row>
        <row r="60">
          <cell r="AO60">
            <v>8</v>
          </cell>
          <cell r="AP60">
            <v>8</v>
          </cell>
          <cell r="AQ60">
            <v>16</v>
          </cell>
        </row>
        <row r="61">
          <cell r="AO61">
            <v>11</v>
          </cell>
          <cell r="AP61">
            <v>6</v>
          </cell>
          <cell r="AQ61">
            <v>17</v>
          </cell>
        </row>
        <row r="62">
          <cell r="AO62">
            <v>7</v>
          </cell>
          <cell r="AP62">
            <v>7</v>
          </cell>
          <cell r="AQ62">
            <v>14</v>
          </cell>
        </row>
        <row r="63">
          <cell r="AO63">
            <v>2</v>
          </cell>
          <cell r="AP63">
            <v>7</v>
          </cell>
          <cell r="AQ63">
            <v>9</v>
          </cell>
        </row>
        <row r="64">
          <cell r="AO64">
            <v>3</v>
          </cell>
          <cell r="AP64">
            <v>4</v>
          </cell>
          <cell r="AQ64">
            <v>7</v>
          </cell>
        </row>
        <row r="65">
          <cell r="AO65">
            <v>7</v>
          </cell>
          <cell r="AP65">
            <v>8</v>
          </cell>
          <cell r="AQ65">
            <v>15</v>
          </cell>
        </row>
        <row r="66">
          <cell r="AO66">
            <v>3</v>
          </cell>
          <cell r="AP66">
            <v>7</v>
          </cell>
          <cell r="AQ66">
            <v>10</v>
          </cell>
        </row>
        <row r="67">
          <cell r="AO67">
            <v>8</v>
          </cell>
          <cell r="AP67">
            <v>11</v>
          </cell>
          <cell r="AQ67">
            <v>19</v>
          </cell>
        </row>
        <row r="68">
          <cell r="AO68">
            <v>3</v>
          </cell>
          <cell r="AP68">
            <v>11</v>
          </cell>
          <cell r="AQ68">
            <v>14</v>
          </cell>
        </row>
        <row r="69">
          <cell r="AO69">
            <v>6</v>
          </cell>
          <cell r="AP69">
            <v>7</v>
          </cell>
          <cell r="AQ69">
            <v>13</v>
          </cell>
        </row>
        <row r="70">
          <cell r="AO70">
            <v>6</v>
          </cell>
          <cell r="AP70">
            <v>7</v>
          </cell>
          <cell r="AQ70">
            <v>13</v>
          </cell>
        </row>
        <row r="71">
          <cell r="AO71">
            <v>6</v>
          </cell>
          <cell r="AP71">
            <v>8</v>
          </cell>
          <cell r="AQ71">
            <v>14</v>
          </cell>
        </row>
        <row r="72">
          <cell r="AO72">
            <v>8</v>
          </cell>
          <cell r="AP72">
            <v>8</v>
          </cell>
          <cell r="AQ72">
            <v>16</v>
          </cell>
        </row>
        <row r="73">
          <cell r="AO73">
            <v>7</v>
          </cell>
          <cell r="AP73">
            <v>7</v>
          </cell>
          <cell r="AQ73">
            <v>14</v>
          </cell>
        </row>
        <row r="74">
          <cell r="AO74">
            <v>5</v>
          </cell>
          <cell r="AP74">
            <v>3</v>
          </cell>
          <cell r="AQ74">
            <v>8</v>
          </cell>
        </row>
        <row r="75">
          <cell r="AO75">
            <v>1</v>
          </cell>
          <cell r="AP75">
            <v>3</v>
          </cell>
          <cell r="AQ75">
            <v>4</v>
          </cell>
        </row>
        <row r="76">
          <cell r="AO76">
            <v>3</v>
          </cell>
          <cell r="AP76">
            <v>4</v>
          </cell>
          <cell r="AQ76">
            <v>7</v>
          </cell>
        </row>
        <row r="77">
          <cell r="AO77">
            <v>3</v>
          </cell>
          <cell r="AP77">
            <v>5</v>
          </cell>
          <cell r="AQ77">
            <v>8</v>
          </cell>
        </row>
        <row r="78">
          <cell r="AO78">
            <v>5</v>
          </cell>
          <cell r="AP78">
            <v>6</v>
          </cell>
          <cell r="AQ78">
            <v>11</v>
          </cell>
        </row>
        <row r="79">
          <cell r="AO79">
            <v>3</v>
          </cell>
          <cell r="AP79">
            <v>4</v>
          </cell>
          <cell r="AQ79">
            <v>7</v>
          </cell>
        </row>
        <row r="80">
          <cell r="AO80">
            <v>5</v>
          </cell>
          <cell r="AP80">
            <v>5</v>
          </cell>
          <cell r="AQ80">
            <v>10</v>
          </cell>
        </row>
        <row r="81">
          <cell r="AO81">
            <v>2</v>
          </cell>
          <cell r="AP81">
            <v>4</v>
          </cell>
          <cell r="AQ81">
            <v>6</v>
          </cell>
        </row>
        <row r="82">
          <cell r="AO82">
            <v>4</v>
          </cell>
          <cell r="AP82">
            <v>5</v>
          </cell>
          <cell r="AQ82">
            <v>9</v>
          </cell>
        </row>
        <row r="83">
          <cell r="AO83">
            <v>19</v>
          </cell>
          <cell r="AP83">
            <v>24</v>
          </cell>
          <cell r="AQ83">
            <v>43</v>
          </cell>
        </row>
        <row r="84">
          <cell r="AO84">
            <v>1151</v>
          </cell>
          <cell r="AP84">
            <v>1239</v>
          </cell>
          <cell r="AQ84">
            <v>2390</v>
          </cell>
        </row>
      </sheetData>
      <sheetData sheetId="14" refreshError="1">
        <row r="2">
          <cell r="AO2">
            <v>105</v>
          </cell>
          <cell r="AP2">
            <v>84</v>
          </cell>
          <cell r="AQ2">
            <v>189</v>
          </cell>
          <cell r="AT2">
            <v>378</v>
          </cell>
          <cell r="AU2">
            <v>391</v>
          </cell>
          <cell r="AV2">
            <v>769</v>
          </cell>
        </row>
        <row r="3">
          <cell r="AO3">
            <v>63</v>
          </cell>
          <cell r="AP3">
            <v>58</v>
          </cell>
          <cell r="AQ3">
            <v>121</v>
          </cell>
          <cell r="AT3">
            <v>446</v>
          </cell>
          <cell r="AU3">
            <v>430</v>
          </cell>
          <cell r="AV3">
            <v>876</v>
          </cell>
        </row>
        <row r="4">
          <cell r="AO4">
            <v>63</v>
          </cell>
          <cell r="AP4">
            <v>85</v>
          </cell>
          <cell r="AQ4">
            <v>148</v>
          </cell>
          <cell r="AT4">
            <v>441</v>
          </cell>
          <cell r="AU4">
            <v>479</v>
          </cell>
          <cell r="AV4">
            <v>920</v>
          </cell>
        </row>
        <row r="5">
          <cell r="AO5">
            <v>82</v>
          </cell>
          <cell r="AP5">
            <v>86</v>
          </cell>
          <cell r="AQ5">
            <v>168</v>
          </cell>
          <cell r="AT5">
            <v>418</v>
          </cell>
          <cell r="AU5">
            <v>419</v>
          </cell>
          <cell r="AV5">
            <v>837</v>
          </cell>
        </row>
        <row r="6">
          <cell r="AO6">
            <v>65</v>
          </cell>
          <cell r="AP6">
            <v>78</v>
          </cell>
          <cell r="AQ6">
            <v>143</v>
          </cell>
          <cell r="AT6">
            <v>426</v>
          </cell>
          <cell r="AU6">
            <v>478</v>
          </cell>
          <cell r="AV6">
            <v>904</v>
          </cell>
        </row>
        <row r="7">
          <cell r="AO7">
            <v>84</v>
          </cell>
          <cell r="AP7">
            <v>85</v>
          </cell>
          <cell r="AQ7">
            <v>169</v>
          </cell>
          <cell r="AT7">
            <v>431</v>
          </cell>
          <cell r="AU7">
            <v>535</v>
          </cell>
          <cell r="AV7">
            <v>966</v>
          </cell>
        </row>
        <row r="8">
          <cell r="AO8">
            <v>92</v>
          </cell>
          <cell r="AP8">
            <v>98</v>
          </cell>
          <cell r="AQ8">
            <v>190</v>
          </cell>
          <cell r="AT8">
            <v>345</v>
          </cell>
          <cell r="AU8">
            <v>377</v>
          </cell>
          <cell r="AV8">
            <v>722</v>
          </cell>
        </row>
        <row r="9">
          <cell r="AO9">
            <v>82</v>
          </cell>
          <cell r="AP9">
            <v>81</v>
          </cell>
          <cell r="AQ9">
            <v>163</v>
          </cell>
          <cell r="AT9">
            <v>295</v>
          </cell>
          <cell r="AU9">
            <v>304</v>
          </cell>
          <cell r="AV9">
            <v>599</v>
          </cell>
        </row>
        <row r="10">
          <cell r="AO10">
            <v>85</v>
          </cell>
          <cell r="AP10">
            <v>89</v>
          </cell>
          <cell r="AQ10">
            <v>174</v>
          </cell>
          <cell r="AT10">
            <v>278</v>
          </cell>
          <cell r="AU10">
            <v>295</v>
          </cell>
          <cell r="AV10">
            <v>573</v>
          </cell>
        </row>
        <row r="11">
          <cell r="AO11">
            <v>103</v>
          </cell>
          <cell r="AP11">
            <v>77</v>
          </cell>
          <cell r="AQ11">
            <v>180</v>
          </cell>
          <cell r="AT11">
            <v>279</v>
          </cell>
          <cell r="AU11">
            <v>262</v>
          </cell>
          <cell r="AV11">
            <v>541</v>
          </cell>
        </row>
        <row r="12">
          <cell r="AO12">
            <v>92</v>
          </cell>
          <cell r="AP12">
            <v>94</v>
          </cell>
          <cell r="AQ12">
            <v>186</v>
          </cell>
          <cell r="AT12">
            <v>247</v>
          </cell>
          <cell r="AU12">
            <v>265</v>
          </cell>
          <cell r="AV12">
            <v>512</v>
          </cell>
        </row>
        <row r="13">
          <cell r="AO13">
            <v>95</v>
          </cell>
          <cell r="AP13">
            <v>93</v>
          </cell>
          <cell r="AQ13">
            <v>188</v>
          </cell>
          <cell r="AT13">
            <v>223</v>
          </cell>
          <cell r="AU13">
            <v>202</v>
          </cell>
          <cell r="AV13">
            <v>425</v>
          </cell>
        </row>
        <row r="14">
          <cell r="AO14">
            <v>88</v>
          </cell>
          <cell r="AP14">
            <v>93</v>
          </cell>
          <cell r="AQ14">
            <v>181</v>
          </cell>
          <cell r="AT14">
            <v>128</v>
          </cell>
          <cell r="AU14">
            <v>108</v>
          </cell>
          <cell r="AV14">
            <v>236</v>
          </cell>
        </row>
        <row r="15">
          <cell r="AO15">
            <v>82</v>
          </cell>
          <cell r="AP15">
            <v>92</v>
          </cell>
          <cell r="AQ15">
            <v>174</v>
          </cell>
          <cell r="AT15">
            <v>109</v>
          </cell>
          <cell r="AU15">
            <v>102</v>
          </cell>
          <cell r="AV15">
            <v>211</v>
          </cell>
        </row>
        <row r="16">
          <cell r="AO16">
            <v>84</v>
          </cell>
          <cell r="AP16">
            <v>107</v>
          </cell>
          <cell r="AQ16">
            <v>191</v>
          </cell>
          <cell r="AT16">
            <v>48</v>
          </cell>
          <cell r="AU16">
            <v>72</v>
          </cell>
          <cell r="AV16">
            <v>120</v>
          </cell>
        </row>
        <row r="17">
          <cell r="AO17">
            <v>87</v>
          </cell>
          <cell r="AP17">
            <v>79</v>
          </cell>
          <cell r="AQ17">
            <v>166</v>
          </cell>
          <cell r="AT17">
            <v>43</v>
          </cell>
          <cell r="AU17">
            <v>67</v>
          </cell>
          <cell r="AV17">
            <v>110</v>
          </cell>
        </row>
        <row r="18">
          <cell r="AO18">
            <v>86</v>
          </cell>
          <cell r="AP18">
            <v>91</v>
          </cell>
          <cell r="AQ18">
            <v>177</v>
          </cell>
          <cell r="AT18">
            <v>45</v>
          </cell>
          <cell r="AU18">
            <v>99</v>
          </cell>
          <cell r="AV18">
            <v>144</v>
          </cell>
        </row>
        <row r="19">
          <cell r="AO19">
            <v>88</v>
          </cell>
          <cell r="AP19">
            <v>84</v>
          </cell>
          <cell r="AQ19">
            <v>172</v>
          </cell>
          <cell r="AT19">
            <v>4580</v>
          </cell>
          <cell r="AU19">
            <v>4885</v>
          </cell>
          <cell r="AV19">
            <v>9465</v>
          </cell>
        </row>
        <row r="20">
          <cell r="AO20">
            <v>78</v>
          </cell>
          <cell r="AP20">
            <v>91</v>
          </cell>
          <cell r="AQ20">
            <v>169</v>
          </cell>
        </row>
        <row r="21">
          <cell r="AO21">
            <v>79</v>
          </cell>
          <cell r="AP21">
            <v>74</v>
          </cell>
          <cell r="AQ21">
            <v>153</v>
          </cell>
        </row>
        <row r="22">
          <cell r="AO22">
            <v>99</v>
          </cell>
          <cell r="AP22">
            <v>73</v>
          </cell>
          <cell r="AQ22">
            <v>172</v>
          </cell>
        </row>
        <row r="23">
          <cell r="AO23">
            <v>84</v>
          </cell>
          <cell r="AP23">
            <v>97</v>
          </cell>
          <cell r="AQ23">
            <v>181</v>
          </cell>
        </row>
        <row r="24">
          <cell r="AO24">
            <v>84</v>
          </cell>
          <cell r="AP24">
            <v>98</v>
          </cell>
          <cell r="AQ24">
            <v>182</v>
          </cell>
        </row>
        <row r="25">
          <cell r="AO25">
            <v>70</v>
          </cell>
          <cell r="AP25">
            <v>78</v>
          </cell>
          <cell r="AQ25">
            <v>148</v>
          </cell>
        </row>
        <row r="26">
          <cell r="AO26">
            <v>89</v>
          </cell>
          <cell r="AP26">
            <v>132</v>
          </cell>
          <cell r="AQ26">
            <v>221</v>
          </cell>
        </row>
        <row r="27">
          <cell r="AO27">
            <v>85</v>
          </cell>
          <cell r="AP27">
            <v>163</v>
          </cell>
          <cell r="AQ27">
            <v>248</v>
          </cell>
        </row>
        <row r="28">
          <cell r="AO28">
            <v>94</v>
          </cell>
          <cell r="AP28">
            <v>118</v>
          </cell>
          <cell r="AQ28">
            <v>212</v>
          </cell>
        </row>
        <row r="29">
          <cell r="AO29">
            <v>83</v>
          </cell>
          <cell r="AP29">
            <v>99</v>
          </cell>
          <cell r="AQ29">
            <v>182</v>
          </cell>
        </row>
        <row r="30">
          <cell r="AO30">
            <v>95</v>
          </cell>
          <cell r="AP30">
            <v>88</v>
          </cell>
          <cell r="AQ30">
            <v>183</v>
          </cell>
        </row>
        <row r="31">
          <cell r="AO31">
            <v>74</v>
          </cell>
          <cell r="AP31">
            <v>67</v>
          </cell>
          <cell r="AQ31">
            <v>141</v>
          </cell>
        </row>
        <row r="32">
          <cell r="AO32">
            <v>80</v>
          </cell>
          <cell r="AP32">
            <v>82</v>
          </cell>
          <cell r="AQ32">
            <v>162</v>
          </cell>
        </row>
        <row r="33">
          <cell r="AO33">
            <v>77</v>
          </cell>
          <cell r="AP33">
            <v>89</v>
          </cell>
          <cell r="AQ33">
            <v>166</v>
          </cell>
        </row>
        <row r="34">
          <cell r="AO34">
            <v>52</v>
          </cell>
          <cell r="AP34">
            <v>75</v>
          </cell>
          <cell r="AQ34">
            <v>127</v>
          </cell>
        </row>
        <row r="35">
          <cell r="AO35">
            <v>69</v>
          </cell>
          <cell r="AP35">
            <v>76</v>
          </cell>
          <cell r="AQ35">
            <v>145</v>
          </cell>
        </row>
        <row r="36">
          <cell r="AO36">
            <v>67</v>
          </cell>
          <cell r="AP36">
            <v>55</v>
          </cell>
          <cell r="AQ36">
            <v>122</v>
          </cell>
        </row>
        <row r="37">
          <cell r="AO37">
            <v>56</v>
          </cell>
          <cell r="AP37">
            <v>60</v>
          </cell>
          <cell r="AQ37">
            <v>116</v>
          </cell>
        </row>
        <row r="38">
          <cell r="AO38">
            <v>64</v>
          </cell>
          <cell r="AP38">
            <v>77</v>
          </cell>
          <cell r="AQ38">
            <v>141</v>
          </cell>
        </row>
        <row r="39">
          <cell r="AO39">
            <v>59</v>
          </cell>
          <cell r="AP39">
            <v>54</v>
          </cell>
          <cell r="AQ39">
            <v>113</v>
          </cell>
        </row>
        <row r="40">
          <cell r="AO40">
            <v>54</v>
          </cell>
          <cell r="AP40">
            <v>61</v>
          </cell>
          <cell r="AQ40">
            <v>115</v>
          </cell>
        </row>
        <row r="41">
          <cell r="AO41">
            <v>62</v>
          </cell>
          <cell r="AP41">
            <v>52</v>
          </cell>
          <cell r="AQ41">
            <v>114</v>
          </cell>
        </row>
        <row r="42">
          <cell r="AO42">
            <v>56</v>
          </cell>
          <cell r="AP42">
            <v>66</v>
          </cell>
          <cell r="AQ42">
            <v>122</v>
          </cell>
        </row>
        <row r="43">
          <cell r="AO43">
            <v>55</v>
          </cell>
          <cell r="AP43">
            <v>46</v>
          </cell>
          <cell r="AQ43">
            <v>101</v>
          </cell>
        </row>
        <row r="44">
          <cell r="AO44">
            <v>59</v>
          </cell>
          <cell r="AP44">
            <v>54</v>
          </cell>
          <cell r="AQ44">
            <v>113</v>
          </cell>
        </row>
        <row r="45">
          <cell r="AO45">
            <v>62</v>
          </cell>
          <cell r="AP45">
            <v>72</v>
          </cell>
          <cell r="AQ45">
            <v>134</v>
          </cell>
        </row>
        <row r="46">
          <cell r="AO46">
            <v>46</v>
          </cell>
          <cell r="AP46">
            <v>57</v>
          </cell>
          <cell r="AQ46">
            <v>103</v>
          </cell>
        </row>
        <row r="47">
          <cell r="AO47">
            <v>74</v>
          </cell>
          <cell r="AP47">
            <v>58</v>
          </cell>
          <cell r="AQ47">
            <v>132</v>
          </cell>
        </row>
        <row r="48">
          <cell r="AO48">
            <v>51</v>
          </cell>
          <cell r="AP48">
            <v>55</v>
          </cell>
          <cell r="AQ48">
            <v>106</v>
          </cell>
        </row>
        <row r="49">
          <cell r="AO49">
            <v>50</v>
          </cell>
          <cell r="AP49">
            <v>61</v>
          </cell>
          <cell r="AQ49">
            <v>111</v>
          </cell>
        </row>
        <row r="50">
          <cell r="AO50">
            <v>54</v>
          </cell>
          <cell r="AP50">
            <v>37</v>
          </cell>
          <cell r="AQ50">
            <v>91</v>
          </cell>
        </row>
        <row r="51">
          <cell r="AO51">
            <v>50</v>
          </cell>
          <cell r="AP51">
            <v>51</v>
          </cell>
          <cell r="AQ51">
            <v>101</v>
          </cell>
        </row>
        <row r="52">
          <cell r="AO52">
            <v>35</v>
          </cell>
          <cell r="AP52">
            <v>55</v>
          </cell>
          <cell r="AQ52">
            <v>90</v>
          </cell>
        </row>
        <row r="53">
          <cell r="AO53">
            <v>61</v>
          </cell>
          <cell r="AP53">
            <v>54</v>
          </cell>
          <cell r="AQ53">
            <v>115</v>
          </cell>
        </row>
        <row r="54">
          <cell r="AO54">
            <v>32</v>
          </cell>
          <cell r="AP54">
            <v>49</v>
          </cell>
          <cell r="AQ54">
            <v>81</v>
          </cell>
        </row>
        <row r="55">
          <cell r="AO55">
            <v>66</v>
          </cell>
          <cell r="AP55">
            <v>53</v>
          </cell>
          <cell r="AQ55">
            <v>119</v>
          </cell>
        </row>
        <row r="56">
          <cell r="AO56">
            <v>53</v>
          </cell>
          <cell r="AP56">
            <v>54</v>
          </cell>
          <cell r="AQ56">
            <v>107</v>
          </cell>
        </row>
        <row r="57">
          <cell r="AO57">
            <v>52</v>
          </cell>
          <cell r="AP57">
            <v>61</v>
          </cell>
          <cell r="AQ57">
            <v>113</v>
          </cell>
        </row>
        <row r="58">
          <cell r="AO58">
            <v>50</v>
          </cell>
          <cell r="AP58">
            <v>43</v>
          </cell>
          <cell r="AQ58">
            <v>93</v>
          </cell>
        </row>
        <row r="59">
          <cell r="AO59">
            <v>51</v>
          </cell>
          <cell r="AP59">
            <v>40</v>
          </cell>
          <cell r="AQ59">
            <v>91</v>
          </cell>
        </row>
        <row r="60">
          <cell r="AO60">
            <v>32</v>
          </cell>
          <cell r="AP60">
            <v>29</v>
          </cell>
          <cell r="AQ60">
            <v>61</v>
          </cell>
        </row>
        <row r="61">
          <cell r="AO61">
            <v>38</v>
          </cell>
          <cell r="AP61">
            <v>29</v>
          </cell>
          <cell r="AQ61">
            <v>67</v>
          </cell>
        </row>
        <row r="62">
          <cell r="AO62">
            <v>31</v>
          </cell>
          <cell r="AP62">
            <v>15</v>
          </cell>
          <cell r="AQ62">
            <v>46</v>
          </cell>
        </row>
        <row r="63">
          <cell r="AO63">
            <v>23</v>
          </cell>
          <cell r="AP63">
            <v>15</v>
          </cell>
          <cell r="AQ63">
            <v>38</v>
          </cell>
        </row>
        <row r="64">
          <cell r="AO64">
            <v>33</v>
          </cell>
          <cell r="AP64">
            <v>26</v>
          </cell>
          <cell r="AQ64">
            <v>59</v>
          </cell>
        </row>
        <row r="65">
          <cell r="AO65">
            <v>26</v>
          </cell>
          <cell r="AP65">
            <v>26</v>
          </cell>
          <cell r="AQ65">
            <v>52</v>
          </cell>
        </row>
        <row r="66">
          <cell r="AO66">
            <v>15</v>
          </cell>
          <cell r="AP66">
            <v>26</v>
          </cell>
          <cell r="AQ66">
            <v>41</v>
          </cell>
        </row>
        <row r="67">
          <cell r="AO67">
            <v>31</v>
          </cell>
          <cell r="AP67">
            <v>25</v>
          </cell>
          <cell r="AQ67">
            <v>56</v>
          </cell>
        </row>
        <row r="68">
          <cell r="AO68">
            <v>21</v>
          </cell>
          <cell r="AP68">
            <v>16</v>
          </cell>
          <cell r="AQ68">
            <v>37</v>
          </cell>
        </row>
        <row r="69">
          <cell r="AO69">
            <v>13</v>
          </cell>
          <cell r="AP69">
            <v>23</v>
          </cell>
          <cell r="AQ69">
            <v>36</v>
          </cell>
        </row>
        <row r="70">
          <cell r="AO70">
            <v>23</v>
          </cell>
          <cell r="AP70">
            <v>16</v>
          </cell>
          <cell r="AQ70">
            <v>39</v>
          </cell>
        </row>
        <row r="71">
          <cell r="AO71">
            <v>21</v>
          </cell>
          <cell r="AP71">
            <v>22</v>
          </cell>
          <cell r="AQ71">
            <v>43</v>
          </cell>
        </row>
        <row r="72">
          <cell r="AO72">
            <v>10</v>
          </cell>
          <cell r="AP72">
            <v>21</v>
          </cell>
          <cell r="AQ72">
            <v>31</v>
          </cell>
        </row>
        <row r="73">
          <cell r="AO73">
            <v>9</v>
          </cell>
          <cell r="AP73">
            <v>17</v>
          </cell>
          <cell r="AQ73">
            <v>26</v>
          </cell>
        </row>
        <row r="74">
          <cell r="AO74">
            <v>15</v>
          </cell>
          <cell r="AP74">
            <v>20</v>
          </cell>
          <cell r="AQ74">
            <v>35</v>
          </cell>
        </row>
        <row r="75">
          <cell r="AO75">
            <v>8</v>
          </cell>
          <cell r="AP75">
            <v>8</v>
          </cell>
          <cell r="AQ75">
            <v>16</v>
          </cell>
        </row>
        <row r="76">
          <cell r="AO76">
            <v>6</v>
          </cell>
          <cell r="AP76">
            <v>6</v>
          </cell>
          <cell r="AQ76">
            <v>12</v>
          </cell>
        </row>
        <row r="77">
          <cell r="AO77">
            <v>9</v>
          </cell>
          <cell r="AP77">
            <v>11</v>
          </cell>
          <cell r="AQ77">
            <v>20</v>
          </cell>
        </row>
        <row r="78">
          <cell r="AO78">
            <v>11</v>
          </cell>
          <cell r="AP78">
            <v>15</v>
          </cell>
          <cell r="AQ78">
            <v>26</v>
          </cell>
        </row>
        <row r="79">
          <cell r="AO79">
            <v>10</v>
          </cell>
          <cell r="AP79">
            <v>21</v>
          </cell>
          <cell r="AQ79">
            <v>31</v>
          </cell>
        </row>
        <row r="80">
          <cell r="AO80">
            <v>6</v>
          </cell>
          <cell r="AP80">
            <v>16</v>
          </cell>
          <cell r="AQ80">
            <v>22</v>
          </cell>
        </row>
        <row r="81">
          <cell r="AO81">
            <v>7</v>
          </cell>
          <cell r="AP81">
            <v>4</v>
          </cell>
          <cell r="AQ81">
            <v>11</v>
          </cell>
        </row>
        <row r="82">
          <cell r="AO82">
            <v>4</v>
          </cell>
          <cell r="AP82">
            <v>5</v>
          </cell>
          <cell r="AQ82">
            <v>9</v>
          </cell>
        </row>
        <row r="83">
          <cell r="AO83">
            <v>41</v>
          </cell>
          <cell r="AP83">
            <v>94</v>
          </cell>
          <cell r="AQ83">
            <v>135</v>
          </cell>
        </row>
        <row r="84">
          <cell r="AO84">
            <v>4580</v>
          </cell>
          <cell r="AP84">
            <v>4885</v>
          </cell>
          <cell r="AQ84">
            <v>9465</v>
          </cell>
        </row>
      </sheetData>
      <sheetData sheetId="15" refreshError="1">
        <row r="2">
          <cell r="AO2">
            <v>66</v>
          </cell>
          <cell r="AP2">
            <v>79</v>
          </cell>
          <cell r="AQ2">
            <v>145</v>
          </cell>
          <cell r="AT2">
            <v>329</v>
          </cell>
          <cell r="AU2">
            <v>256</v>
          </cell>
          <cell r="AV2">
            <v>585</v>
          </cell>
        </row>
        <row r="3">
          <cell r="AO3">
            <v>59</v>
          </cell>
          <cell r="AP3">
            <v>35</v>
          </cell>
          <cell r="AQ3">
            <v>94</v>
          </cell>
          <cell r="AT3">
            <v>326</v>
          </cell>
          <cell r="AU3">
            <v>341</v>
          </cell>
          <cell r="AV3">
            <v>667</v>
          </cell>
        </row>
        <row r="4">
          <cell r="AO4">
            <v>64</v>
          </cell>
          <cell r="AP4">
            <v>47</v>
          </cell>
          <cell r="AQ4">
            <v>111</v>
          </cell>
          <cell r="AT4">
            <v>328</v>
          </cell>
          <cell r="AU4">
            <v>290</v>
          </cell>
          <cell r="AV4">
            <v>618</v>
          </cell>
        </row>
        <row r="5">
          <cell r="AO5">
            <v>70</v>
          </cell>
          <cell r="AP5">
            <v>42</v>
          </cell>
          <cell r="AQ5">
            <v>112</v>
          </cell>
          <cell r="AT5">
            <v>300</v>
          </cell>
          <cell r="AU5">
            <v>287</v>
          </cell>
          <cell r="AV5">
            <v>587</v>
          </cell>
        </row>
        <row r="6">
          <cell r="AO6">
            <v>70</v>
          </cell>
          <cell r="AP6">
            <v>53</v>
          </cell>
          <cell r="AQ6">
            <v>123</v>
          </cell>
          <cell r="AT6">
            <v>307</v>
          </cell>
          <cell r="AU6">
            <v>333</v>
          </cell>
          <cell r="AV6">
            <v>640</v>
          </cell>
        </row>
        <row r="7">
          <cell r="AO7">
            <v>55</v>
          </cell>
          <cell r="AP7">
            <v>66</v>
          </cell>
          <cell r="AQ7">
            <v>121</v>
          </cell>
          <cell r="AT7">
            <v>340</v>
          </cell>
          <cell r="AU7">
            <v>324</v>
          </cell>
          <cell r="AV7">
            <v>664</v>
          </cell>
        </row>
        <row r="8">
          <cell r="AO8">
            <v>61</v>
          </cell>
          <cell r="AP8">
            <v>73</v>
          </cell>
          <cell r="AQ8">
            <v>134</v>
          </cell>
          <cell r="AT8">
            <v>269</v>
          </cell>
          <cell r="AU8">
            <v>231</v>
          </cell>
          <cell r="AV8">
            <v>500</v>
          </cell>
        </row>
        <row r="9">
          <cell r="AO9">
            <v>73</v>
          </cell>
          <cell r="AP9">
            <v>59</v>
          </cell>
          <cell r="AQ9">
            <v>132</v>
          </cell>
          <cell r="AT9">
            <v>184</v>
          </cell>
          <cell r="AU9">
            <v>166</v>
          </cell>
          <cell r="AV9">
            <v>350</v>
          </cell>
        </row>
        <row r="10">
          <cell r="AO10">
            <v>67</v>
          </cell>
          <cell r="AP10">
            <v>70</v>
          </cell>
          <cell r="AQ10">
            <v>137</v>
          </cell>
          <cell r="AT10">
            <v>167</v>
          </cell>
          <cell r="AU10">
            <v>142</v>
          </cell>
          <cell r="AV10">
            <v>309</v>
          </cell>
        </row>
        <row r="11">
          <cell r="AO11">
            <v>70</v>
          </cell>
          <cell r="AP11">
            <v>73</v>
          </cell>
          <cell r="AQ11">
            <v>143</v>
          </cell>
          <cell r="AT11">
            <v>128</v>
          </cell>
          <cell r="AU11">
            <v>152</v>
          </cell>
          <cell r="AV11">
            <v>280</v>
          </cell>
        </row>
        <row r="12">
          <cell r="AO12">
            <v>74</v>
          </cell>
          <cell r="AP12">
            <v>50</v>
          </cell>
          <cell r="AQ12">
            <v>124</v>
          </cell>
          <cell r="AT12">
            <v>127</v>
          </cell>
          <cell r="AU12">
            <v>147</v>
          </cell>
          <cell r="AV12">
            <v>274</v>
          </cell>
        </row>
        <row r="13">
          <cell r="AO13">
            <v>70</v>
          </cell>
          <cell r="AP13">
            <v>60</v>
          </cell>
          <cell r="AQ13">
            <v>130</v>
          </cell>
          <cell r="AT13">
            <v>84</v>
          </cell>
          <cell r="AU13">
            <v>100</v>
          </cell>
          <cell r="AV13">
            <v>184</v>
          </cell>
        </row>
        <row r="14">
          <cell r="AO14">
            <v>60</v>
          </cell>
          <cell r="AP14">
            <v>69</v>
          </cell>
          <cell r="AQ14">
            <v>129</v>
          </cell>
          <cell r="AT14">
            <v>52</v>
          </cell>
          <cell r="AU14">
            <v>68</v>
          </cell>
          <cell r="AV14">
            <v>120</v>
          </cell>
        </row>
        <row r="15">
          <cell r="AO15">
            <v>52</v>
          </cell>
          <cell r="AP15">
            <v>51</v>
          </cell>
          <cell r="AQ15">
            <v>103</v>
          </cell>
          <cell r="AT15">
            <v>51</v>
          </cell>
          <cell r="AU15">
            <v>85</v>
          </cell>
          <cell r="AV15">
            <v>136</v>
          </cell>
        </row>
        <row r="16">
          <cell r="AO16">
            <v>72</v>
          </cell>
          <cell r="AP16">
            <v>60</v>
          </cell>
          <cell r="AQ16">
            <v>132</v>
          </cell>
          <cell r="AT16">
            <v>30</v>
          </cell>
          <cell r="AU16">
            <v>42</v>
          </cell>
          <cell r="AV16">
            <v>72</v>
          </cell>
        </row>
        <row r="17">
          <cell r="AO17">
            <v>65</v>
          </cell>
          <cell r="AP17">
            <v>52</v>
          </cell>
          <cell r="AQ17">
            <v>117</v>
          </cell>
          <cell r="AT17">
            <v>41</v>
          </cell>
          <cell r="AU17">
            <v>43</v>
          </cell>
          <cell r="AV17">
            <v>84</v>
          </cell>
        </row>
        <row r="18">
          <cell r="AO18">
            <v>52</v>
          </cell>
          <cell r="AP18">
            <v>56</v>
          </cell>
          <cell r="AQ18">
            <v>108</v>
          </cell>
          <cell r="AT18">
            <v>47</v>
          </cell>
          <cell r="AU18">
            <v>109</v>
          </cell>
          <cell r="AV18">
            <v>156</v>
          </cell>
        </row>
        <row r="19">
          <cell r="AO19">
            <v>64</v>
          </cell>
          <cell r="AP19">
            <v>64</v>
          </cell>
          <cell r="AQ19">
            <v>128</v>
          </cell>
          <cell r="AT19">
            <v>3110</v>
          </cell>
          <cell r="AU19">
            <v>3116</v>
          </cell>
          <cell r="AV19">
            <v>6226</v>
          </cell>
        </row>
        <row r="20">
          <cell r="AO20">
            <v>56</v>
          </cell>
          <cell r="AP20">
            <v>57</v>
          </cell>
          <cell r="AQ20">
            <v>113</v>
          </cell>
        </row>
        <row r="21">
          <cell r="AO21">
            <v>63</v>
          </cell>
          <cell r="AP21">
            <v>58</v>
          </cell>
          <cell r="AQ21">
            <v>121</v>
          </cell>
        </row>
        <row r="22">
          <cell r="AO22">
            <v>51</v>
          </cell>
          <cell r="AP22">
            <v>79</v>
          </cell>
          <cell r="AQ22">
            <v>130</v>
          </cell>
        </row>
        <row r="23">
          <cell r="AO23">
            <v>61</v>
          </cell>
          <cell r="AP23">
            <v>70</v>
          </cell>
          <cell r="AQ23">
            <v>131</v>
          </cell>
        </row>
        <row r="24">
          <cell r="AO24">
            <v>68</v>
          </cell>
          <cell r="AP24">
            <v>60</v>
          </cell>
          <cell r="AQ24">
            <v>128</v>
          </cell>
        </row>
        <row r="25">
          <cell r="AO25">
            <v>58</v>
          </cell>
          <cell r="AP25">
            <v>61</v>
          </cell>
          <cell r="AQ25">
            <v>119</v>
          </cell>
        </row>
        <row r="26">
          <cell r="AO26">
            <v>69</v>
          </cell>
          <cell r="AP26">
            <v>63</v>
          </cell>
          <cell r="AQ26">
            <v>132</v>
          </cell>
        </row>
        <row r="27">
          <cell r="AO27">
            <v>82</v>
          </cell>
          <cell r="AP27">
            <v>67</v>
          </cell>
          <cell r="AQ27">
            <v>149</v>
          </cell>
        </row>
        <row r="28">
          <cell r="AO28">
            <v>72</v>
          </cell>
          <cell r="AP28">
            <v>61</v>
          </cell>
          <cell r="AQ28">
            <v>133</v>
          </cell>
        </row>
        <row r="29">
          <cell r="AO29">
            <v>66</v>
          </cell>
          <cell r="AP29">
            <v>65</v>
          </cell>
          <cell r="AQ29">
            <v>131</v>
          </cell>
        </row>
        <row r="30">
          <cell r="AO30">
            <v>50</v>
          </cell>
          <cell r="AP30">
            <v>60</v>
          </cell>
          <cell r="AQ30">
            <v>110</v>
          </cell>
        </row>
        <row r="31">
          <cell r="AO31">
            <v>70</v>
          </cell>
          <cell r="AP31">
            <v>71</v>
          </cell>
          <cell r="AQ31">
            <v>141</v>
          </cell>
        </row>
        <row r="32">
          <cell r="AO32">
            <v>50</v>
          </cell>
          <cell r="AP32">
            <v>61</v>
          </cell>
          <cell r="AQ32">
            <v>111</v>
          </cell>
        </row>
        <row r="33">
          <cell r="AO33">
            <v>58</v>
          </cell>
          <cell r="AP33">
            <v>59</v>
          </cell>
          <cell r="AQ33">
            <v>117</v>
          </cell>
        </row>
        <row r="34">
          <cell r="AO34">
            <v>57</v>
          </cell>
          <cell r="AP34">
            <v>34</v>
          </cell>
          <cell r="AQ34">
            <v>91</v>
          </cell>
        </row>
        <row r="35">
          <cell r="AO35">
            <v>51</v>
          </cell>
          <cell r="AP35">
            <v>34</v>
          </cell>
          <cell r="AQ35">
            <v>85</v>
          </cell>
        </row>
        <row r="36">
          <cell r="AO36">
            <v>53</v>
          </cell>
          <cell r="AP36">
            <v>43</v>
          </cell>
          <cell r="AQ36">
            <v>96</v>
          </cell>
        </row>
        <row r="37">
          <cell r="AO37">
            <v>45</v>
          </cell>
          <cell r="AP37">
            <v>38</v>
          </cell>
          <cell r="AQ37">
            <v>83</v>
          </cell>
        </row>
        <row r="38">
          <cell r="AO38">
            <v>47</v>
          </cell>
          <cell r="AP38">
            <v>40</v>
          </cell>
          <cell r="AQ38">
            <v>87</v>
          </cell>
        </row>
        <row r="39">
          <cell r="AO39">
            <v>35</v>
          </cell>
          <cell r="AP39">
            <v>28</v>
          </cell>
          <cell r="AQ39">
            <v>63</v>
          </cell>
        </row>
        <row r="40">
          <cell r="AO40">
            <v>33</v>
          </cell>
          <cell r="AP40">
            <v>30</v>
          </cell>
          <cell r="AQ40">
            <v>63</v>
          </cell>
        </row>
        <row r="41">
          <cell r="AO41">
            <v>24</v>
          </cell>
          <cell r="AP41">
            <v>30</v>
          </cell>
          <cell r="AQ41">
            <v>54</v>
          </cell>
        </row>
        <row r="42">
          <cell r="AO42">
            <v>30</v>
          </cell>
          <cell r="AP42">
            <v>25</v>
          </cell>
          <cell r="AQ42">
            <v>55</v>
          </cell>
        </row>
        <row r="43">
          <cell r="AO43">
            <v>35</v>
          </cell>
          <cell r="AP43">
            <v>36</v>
          </cell>
          <cell r="AQ43">
            <v>71</v>
          </cell>
        </row>
        <row r="44">
          <cell r="AO44">
            <v>30</v>
          </cell>
          <cell r="AP44">
            <v>22</v>
          </cell>
          <cell r="AQ44">
            <v>52</v>
          </cell>
        </row>
        <row r="45">
          <cell r="AO45">
            <v>38</v>
          </cell>
          <cell r="AP45">
            <v>27</v>
          </cell>
          <cell r="AQ45">
            <v>65</v>
          </cell>
        </row>
        <row r="46">
          <cell r="AO46">
            <v>34</v>
          </cell>
          <cell r="AP46">
            <v>32</v>
          </cell>
          <cell r="AQ46">
            <v>66</v>
          </cell>
        </row>
        <row r="47">
          <cell r="AO47">
            <v>29</v>
          </cell>
          <cell r="AP47">
            <v>33</v>
          </cell>
          <cell r="AQ47">
            <v>62</v>
          </cell>
        </row>
        <row r="48">
          <cell r="AO48">
            <v>25</v>
          </cell>
          <cell r="AP48">
            <v>30</v>
          </cell>
          <cell r="AQ48">
            <v>55</v>
          </cell>
        </row>
        <row r="49">
          <cell r="AO49">
            <v>22</v>
          </cell>
          <cell r="AP49">
            <v>31</v>
          </cell>
          <cell r="AQ49">
            <v>53</v>
          </cell>
        </row>
        <row r="50">
          <cell r="AO50">
            <v>23</v>
          </cell>
          <cell r="AP50">
            <v>25</v>
          </cell>
          <cell r="AQ50">
            <v>48</v>
          </cell>
        </row>
        <row r="51">
          <cell r="AO51">
            <v>29</v>
          </cell>
          <cell r="AP51">
            <v>33</v>
          </cell>
          <cell r="AQ51">
            <v>62</v>
          </cell>
        </row>
        <row r="52">
          <cell r="AO52">
            <v>19</v>
          </cell>
          <cell r="AP52">
            <v>27</v>
          </cell>
          <cell r="AQ52">
            <v>46</v>
          </cell>
        </row>
        <row r="53">
          <cell r="AO53">
            <v>29</v>
          </cell>
          <cell r="AP53">
            <v>37</v>
          </cell>
          <cell r="AQ53">
            <v>66</v>
          </cell>
        </row>
        <row r="54">
          <cell r="AO54">
            <v>18</v>
          </cell>
          <cell r="AP54">
            <v>23</v>
          </cell>
          <cell r="AQ54">
            <v>41</v>
          </cell>
        </row>
        <row r="55">
          <cell r="AO55">
            <v>35</v>
          </cell>
          <cell r="AP55">
            <v>30</v>
          </cell>
          <cell r="AQ55">
            <v>65</v>
          </cell>
        </row>
        <row r="56">
          <cell r="AO56">
            <v>26</v>
          </cell>
          <cell r="AP56">
            <v>30</v>
          </cell>
          <cell r="AQ56">
            <v>56</v>
          </cell>
        </row>
        <row r="57">
          <cell r="AO57">
            <v>27</v>
          </cell>
          <cell r="AP57">
            <v>32</v>
          </cell>
          <cell r="AQ57">
            <v>59</v>
          </cell>
        </row>
        <row r="58">
          <cell r="AO58">
            <v>22</v>
          </cell>
          <cell r="AP58">
            <v>18</v>
          </cell>
          <cell r="AQ58">
            <v>40</v>
          </cell>
        </row>
        <row r="59">
          <cell r="AO59">
            <v>11</v>
          </cell>
          <cell r="AP59">
            <v>17</v>
          </cell>
          <cell r="AQ59">
            <v>28</v>
          </cell>
        </row>
        <row r="60">
          <cell r="AO60">
            <v>16</v>
          </cell>
          <cell r="AP60">
            <v>20</v>
          </cell>
          <cell r="AQ60">
            <v>36</v>
          </cell>
        </row>
        <row r="61">
          <cell r="AO61">
            <v>8</v>
          </cell>
          <cell r="AP61">
            <v>13</v>
          </cell>
          <cell r="AQ61">
            <v>21</v>
          </cell>
        </row>
        <row r="62">
          <cell r="AO62">
            <v>13</v>
          </cell>
          <cell r="AP62">
            <v>12</v>
          </cell>
          <cell r="AQ62">
            <v>25</v>
          </cell>
        </row>
        <row r="63">
          <cell r="AO63">
            <v>8</v>
          </cell>
          <cell r="AP63">
            <v>12</v>
          </cell>
          <cell r="AQ63">
            <v>20</v>
          </cell>
        </row>
        <row r="64">
          <cell r="AO64">
            <v>15</v>
          </cell>
          <cell r="AP64">
            <v>16</v>
          </cell>
          <cell r="AQ64">
            <v>31</v>
          </cell>
        </row>
        <row r="65">
          <cell r="AO65">
            <v>8</v>
          </cell>
          <cell r="AP65">
            <v>16</v>
          </cell>
          <cell r="AQ65">
            <v>24</v>
          </cell>
        </row>
        <row r="66">
          <cell r="AO66">
            <v>8</v>
          </cell>
          <cell r="AP66">
            <v>12</v>
          </cell>
          <cell r="AQ66">
            <v>20</v>
          </cell>
        </row>
        <row r="67">
          <cell r="AO67">
            <v>14</v>
          </cell>
          <cell r="AP67">
            <v>23</v>
          </cell>
          <cell r="AQ67">
            <v>37</v>
          </cell>
        </row>
        <row r="68">
          <cell r="AO68">
            <v>7</v>
          </cell>
          <cell r="AP68">
            <v>20</v>
          </cell>
          <cell r="AQ68">
            <v>27</v>
          </cell>
        </row>
        <row r="69">
          <cell r="AO69">
            <v>9</v>
          </cell>
          <cell r="AP69">
            <v>15</v>
          </cell>
          <cell r="AQ69">
            <v>24</v>
          </cell>
        </row>
        <row r="70">
          <cell r="AO70">
            <v>14</v>
          </cell>
          <cell r="AP70">
            <v>13</v>
          </cell>
          <cell r="AQ70">
            <v>27</v>
          </cell>
        </row>
        <row r="71">
          <cell r="AO71">
            <v>7</v>
          </cell>
          <cell r="AP71">
            <v>14</v>
          </cell>
          <cell r="AQ71">
            <v>21</v>
          </cell>
        </row>
        <row r="72">
          <cell r="AO72">
            <v>7</v>
          </cell>
          <cell r="AP72">
            <v>7</v>
          </cell>
          <cell r="AQ72">
            <v>14</v>
          </cell>
        </row>
        <row r="73">
          <cell r="AO73">
            <v>6</v>
          </cell>
          <cell r="AP73">
            <v>9</v>
          </cell>
          <cell r="AQ73">
            <v>15</v>
          </cell>
        </row>
        <row r="74">
          <cell r="AO74">
            <v>9</v>
          </cell>
          <cell r="AP74">
            <v>8</v>
          </cell>
          <cell r="AQ74">
            <v>17</v>
          </cell>
        </row>
        <row r="75">
          <cell r="AO75">
            <v>5</v>
          </cell>
          <cell r="AP75">
            <v>13</v>
          </cell>
          <cell r="AQ75">
            <v>18</v>
          </cell>
        </row>
        <row r="76">
          <cell r="AO76">
            <v>3</v>
          </cell>
          <cell r="AP76">
            <v>5</v>
          </cell>
          <cell r="AQ76">
            <v>8</v>
          </cell>
        </row>
        <row r="77">
          <cell r="AO77">
            <v>14</v>
          </cell>
          <cell r="AP77">
            <v>7</v>
          </cell>
          <cell r="AQ77">
            <v>21</v>
          </cell>
        </row>
        <row r="78">
          <cell r="AO78">
            <v>3</v>
          </cell>
          <cell r="AP78">
            <v>13</v>
          </cell>
          <cell r="AQ78">
            <v>16</v>
          </cell>
        </row>
        <row r="79">
          <cell r="AO79">
            <v>9</v>
          </cell>
          <cell r="AP79">
            <v>8</v>
          </cell>
          <cell r="AQ79">
            <v>17</v>
          </cell>
        </row>
        <row r="80">
          <cell r="AO80">
            <v>6</v>
          </cell>
          <cell r="AP80">
            <v>10</v>
          </cell>
          <cell r="AQ80">
            <v>16</v>
          </cell>
        </row>
        <row r="81">
          <cell r="AO81">
            <v>9</v>
          </cell>
          <cell r="AP81">
            <v>5</v>
          </cell>
          <cell r="AQ81">
            <v>14</v>
          </cell>
        </row>
        <row r="82">
          <cell r="AO82">
            <v>2</v>
          </cell>
          <cell r="AP82">
            <v>4</v>
          </cell>
          <cell r="AQ82">
            <v>6</v>
          </cell>
        </row>
        <row r="83">
          <cell r="AO83">
            <v>45</v>
          </cell>
          <cell r="AP83">
            <v>105</v>
          </cell>
          <cell r="AQ83">
            <v>150</v>
          </cell>
        </row>
        <row r="84">
          <cell r="AO84">
            <v>3110</v>
          </cell>
          <cell r="AP84">
            <v>3116</v>
          </cell>
          <cell r="AQ84">
            <v>6226</v>
          </cell>
        </row>
      </sheetData>
      <sheetData sheetId="16" refreshError="1">
        <row r="2">
          <cell r="AO2">
            <v>39</v>
          </cell>
          <cell r="AP2">
            <v>35</v>
          </cell>
          <cell r="AQ2">
            <v>74</v>
          </cell>
          <cell r="AT2">
            <v>145</v>
          </cell>
          <cell r="AU2">
            <v>146</v>
          </cell>
          <cell r="AV2">
            <v>291</v>
          </cell>
        </row>
        <row r="3">
          <cell r="AO3">
            <v>22</v>
          </cell>
          <cell r="AP3">
            <v>24</v>
          </cell>
          <cell r="AQ3">
            <v>46</v>
          </cell>
          <cell r="AT3">
            <v>112</v>
          </cell>
          <cell r="AU3">
            <v>95</v>
          </cell>
          <cell r="AV3">
            <v>207</v>
          </cell>
        </row>
        <row r="4">
          <cell r="AO4">
            <v>32</v>
          </cell>
          <cell r="AP4">
            <v>35</v>
          </cell>
          <cell r="AQ4">
            <v>67</v>
          </cell>
          <cell r="AT4">
            <v>156</v>
          </cell>
          <cell r="AU4">
            <v>161</v>
          </cell>
          <cell r="AV4">
            <v>317</v>
          </cell>
        </row>
        <row r="5">
          <cell r="AO5">
            <v>35</v>
          </cell>
          <cell r="AP5">
            <v>28</v>
          </cell>
          <cell r="AQ5">
            <v>63</v>
          </cell>
          <cell r="AT5">
            <v>167</v>
          </cell>
          <cell r="AU5">
            <v>200</v>
          </cell>
          <cell r="AV5">
            <v>367</v>
          </cell>
        </row>
        <row r="6">
          <cell r="AO6">
            <v>17</v>
          </cell>
          <cell r="AP6">
            <v>24</v>
          </cell>
          <cell r="AQ6">
            <v>41</v>
          </cell>
          <cell r="AT6">
            <v>213</v>
          </cell>
          <cell r="AU6">
            <v>214</v>
          </cell>
          <cell r="AV6">
            <v>427</v>
          </cell>
        </row>
        <row r="7">
          <cell r="AO7">
            <v>27</v>
          </cell>
          <cell r="AP7">
            <v>24</v>
          </cell>
          <cell r="AQ7">
            <v>51</v>
          </cell>
          <cell r="AT7">
            <v>220</v>
          </cell>
          <cell r="AU7">
            <v>195</v>
          </cell>
          <cell r="AV7">
            <v>415</v>
          </cell>
        </row>
        <row r="8">
          <cell r="AO8">
            <v>32</v>
          </cell>
          <cell r="AP8">
            <v>23</v>
          </cell>
          <cell r="AQ8">
            <v>55</v>
          </cell>
          <cell r="AT8">
            <v>160</v>
          </cell>
          <cell r="AU8">
            <v>139</v>
          </cell>
          <cell r="AV8">
            <v>299</v>
          </cell>
        </row>
        <row r="9">
          <cell r="AO9">
            <v>23</v>
          </cell>
          <cell r="AP9">
            <v>23</v>
          </cell>
          <cell r="AQ9">
            <v>46</v>
          </cell>
          <cell r="AT9">
            <v>108</v>
          </cell>
          <cell r="AU9">
            <v>108</v>
          </cell>
          <cell r="AV9">
            <v>216</v>
          </cell>
        </row>
        <row r="10">
          <cell r="AO10">
            <v>16</v>
          </cell>
          <cell r="AP10">
            <v>14</v>
          </cell>
          <cell r="AQ10">
            <v>30</v>
          </cell>
          <cell r="AT10">
            <v>93</v>
          </cell>
          <cell r="AU10">
            <v>93</v>
          </cell>
          <cell r="AV10">
            <v>186</v>
          </cell>
        </row>
        <row r="11">
          <cell r="AO11">
            <v>14</v>
          </cell>
          <cell r="AP11">
            <v>11</v>
          </cell>
          <cell r="AQ11">
            <v>25</v>
          </cell>
          <cell r="AT11">
            <v>101</v>
          </cell>
          <cell r="AU11">
            <v>118</v>
          </cell>
          <cell r="AV11">
            <v>219</v>
          </cell>
        </row>
        <row r="12">
          <cell r="AO12">
            <v>17</v>
          </cell>
          <cell r="AP12">
            <v>15</v>
          </cell>
          <cell r="AQ12">
            <v>32</v>
          </cell>
          <cell r="AT12">
            <v>86</v>
          </cell>
          <cell r="AU12">
            <v>93</v>
          </cell>
          <cell r="AV12">
            <v>179</v>
          </cell>
        </row>
        <row r="13">
          <cell r="AO13">
            <v>34</v>
          </cell>
          <cell r="AP13">
            <v>31</v>
          </cell>
          <cell r="AQ13">
            <v>65</v>
          </cell>
          <cell r="AT13">
            <v>78</v>
          </cell>
          <cell r="AU13">
            <v>64</v>
          </cell>
          <cell r="AV13">
            <v>142</v>
          </cell>
        </row>
        <row r="14">
          <cell r="AO14">
            <v>32</v>
          </cell>
          <cell r="AP14">
            <v>33</v>
          </cell>
          <cell r="AQ14">
            <v>65</v>
          </cell>
          <cell r="AT14">
            <v>44</v>
          </cell>
          <cell r="AU14">
            <v>54</v>
          </cell>
          <cell r="AV14">
            <v>98</v>
          </cell>
        </row>
        <row r="15">
          <cell r="AO15">
            <v>35</v>
          </cell>
          <cell r="AP15">
            <v>39</v>
          </cell>
          <cell r="AQ15">
            <v>74</v>
          </cell>
          <cell r="AT15">
            <v>42</v>
          </cell>
          <cell r="AU15">
            <v>63</v>
          </cell>
          <cell r="AV15">
            <v>105</v>
          </cell>
        </row>
        <row r="16">
          <cell r="AO16">
            <v>38</v>
          </cell>
          <cell r="AP16">
            <v>43</v>
          </cell>
          <cell r="AQ16">
            <v>81</v>
          </cell>
          <cell r="AT16">
            <v>28</v>
          </cell>
          <cell r="AU16">
            <v>37</v>
          </cell>
          <cell r="AV16">
            <v>65</v>
          </cell>
        </row>
        <row r="17">
          <cell r="AO17">
            <v>29</v>
          </cell>
          <cell r="AP17">
            <v>39</v>
          </cell>
          <cell r="AQ17">
            <v>68</v>
          </cell>
          <cell r="AT17">
            <v>31</v>
          </cell>
          <cell r="AU17">
            <v>43</v>
          </cell>
          <cell r="AV17">
            <v>74</v>
          </cell>
        </row>
        <row r="18">
          <cell r="AO18">
            <v>44</v>
          </cell>
          <cell r="AP18">
            <v>36</v>
          </cell>
          <cell r="AQ18">
            <v>80</v>
          </cell>
          <cell r="AT18">
            <v>35</v>
          </cell>
          <cell r="AU18">
            <v>54</v>
          </cell>
          <cell r="AV18">
            <v>89</v>
          </cell>
        </row>
        <row r="19">
          <cell r="AO19">
            <v>34</v>
          </cell>
          <cell r="AP19">
            <v>50</v>
          </cell>
          <cell r="AQ19">
            <v>84</v>
          </cell>
          <cell r="AT19">
            <v>1819</v>
          </cell>
          <cell r="AU19">
            <v>1877</v>
          </cell>
          <cell r="AV19">
            <v>3696</v>
          </cell>
        </row>
        <row r="20">
          <cell r="AO20">
            <v>35</v>
          </cell>
          <cell r="AP20">
            <v>34</v>
          </cell>
          <cell r="AQ20">
            <v>69</v>
          </cell>
        </row>
        <row r="21">
          <cell r="AO21">
            <v>25</v>
          </cell>
          <cell r="AP21">
            <v>41</v>
          </cell>
          <cell r="AQ21">
            <v>66</v>
          </cell>
        </row>
        <row r="22">
          <cell r="AO22">
            <v>37</v>
          </cell>
          <cell r="AP22">
            <v>46</v>
          </cell>
          <cell r="AQ22">
            <v>83</v>
          </cell>
        </row>
        <row r="23">
          <cell r="AO23">
            <v>46</v>
          </cell>
          <cell r="AP23">
            <v>50</v>
          </cell>
          <cell r="AQ23">
            <v>96</v>
          </cell>
        </row>
        <row r="24">
          <cell r="AO24">
            <v>38</v>
          </cell>
          <cell r="AP24">
            <v>30</v>
          </cell>
          <cell r="AQ24">
            <v>68</v>
          </cell>
        </row>
        <row r="25">
          <cell r="AO25">
            <v>56</v>
          </cell>
          <cell r="AP25">
            <v>46</v>
          </cell>
          <cell r="AQ25">
            <v>102</v>
          </cell>
        </row>
        <row r="26">
          <cell r="AO26">
            <v>36</v>
          </cell>
          <cell r="AP26">
            <v>42</v>
          </cell>
          <cell r="AQ26">
            <v>78</v>
          </cell>
        </row>
        <row r="27">
          <cell r="AO27">
            <v>36</v>
          </cell>
          <cell r="AP27">
            <v>42</v>
          </cell>
          <cell r="AQ27">
            <v>78</v>
          </cell>
        </row>
        <row r="28">
          <cell r="AO28">
            <v>48</v>
          </cell>
          <cell r="AP28">
            <v>40</v>
          </cell>
          <cell r="AQ28">
            <v>88</v>
          </cell>
        </row>
        <row r="29">
          <cell r="AO29">
            <v>53</v>
          </cell>
          <cell r="AP29">
            <v>36</v>
          </cell>
          <cell r="AQ29">
            <v>89</v>
          </cell>
        </row>
        <row r="30">
          <cell r="AO30">
            <v>36</v>
          </cell>
          <cell r="AP30">
            <v>40</v>
          </cell>
          <cell r="AQ30">
            <v>76</v>
          </cell>
        </row>
        <row r="31">
          <cell r="AO31">
            <v>47</v>
          </cell>
          <cell r="AP31">
            <v>37</v>
          </cell>
          <cell r="AQ31">
            <v>84</v>
          </cell>
        </row>
        <row r="32">
          <cell r="AO32">
            <v>43</v>
          </cell>
          <cell r="AP32">
            <v>33</v>
          </cell>
          <cell r="AQ32">
            <v>76</v>
          </cell>
        </row>
        <row r="33">
          <cell r="AO33">
            <v>37</v>
          </cell>
          <cell r="AP33">
            <v>34</v>
          </cell>
          <cell r="AQ33">
            <v>71</v>
          </cell>
        </row>
        <row r="34">
          <cell r="AO34">
            <v>27</v>
          </cell>
          <cell r="AP34">
            <v>29</v>
          </cell>
          <cell r="AQ34">
            <v>56</v>
          </cell>
        </row>
        <row r="35">
          <cell r="AO35">
            <v>22</v>
          </cell>
          <cell r="AP35">
            <v>24</v>
          </cell>
          <cell r="AQ35">
            <v>46</v>
          </cell>
        </row>
        <row r="36">
          <cell r="AO36">
            <v>31</v>
          </cell>
          <cell r="AP36">
            <v>19</v>
          </cell>
          <cell r="AQ36">
            <v>50</v>
          </cell>
        </row>
        <row r="37">
          <cell r="AO37">
            <v>19</v>
          </cell>
          <cell r="AP37">
            <v>32</v>
          </cell>
          <cell r="AQ37">
            <v>51</v>
          </cell>
        </row>
        <row r="38">
          <cell r="AO38">
            <v>27</v>
          </cell>
          <cell r="AP38">
            <v>21</v>
          </cell>
          <cell r="AQ38">
            <v>48</v>
          </cell>
        </row>
        <row r="39">
          <cell r="AO39">
            <v>20</v>
          </cell>
          <cell r="AP39">
            <v>23</v>
          </cell>
          <cell r="AQ39">
            <v>43</v>
          </cell>
        </row>
        <row r="40">
          <cell r="AO40">
            <v>24</v>
          </cell>
          <cell r="AP40">
            <v>14</v>
          </cell>
          <cell r="AQ40">
            <v>38</v>
          </cell>
        </row>
        <row r="41">
          <cell r="AO41">
            <v>18</v>
          </cell>
          <cell r="AP41">
            <v>18</v>
          </cell>
          <cell r="AQ41">
            <v>36</v>
          </cell>
        </row>
        <row r="42">
          <cell r="AO42">
            <v>11</v>
          </cell>
          <cell r="AP42">
            <v>21</v>
          </cell>
          <cell r="AQ42">
            <v>32</v>
          </cell>
        </row>
        <row r="43">
          <cell r="AO43">
            <v>24</v>
          </cell>
          <cell r="AP43">
            <v>16</v>
          </cell>
          <cell r="AQ43">
            <v>40</v>
          </cell>
        </row>
        <row r="44">
          <cell r="AO44">
            <v>13</v>
          </cell>
          <cell r="AP44">
            <v>19</v>
          </cell>
          <cell r="AQ44">
            <v>32</v>
          </cell>
        </row>
        <row r="45">
          <cell r="AO45">
            <v>20</v>
          </cell>
          <cell r="AP45">
            <v>16</v>
          </cell>
          <cell r="AQ45">
            <v>36</v>
          </cell>
        </row>
        <row r="46">
          <cell r="AO46">
            <v>25</v>
          </cell>
          <cell r="AP46">
            <v>21</v>
          </cell>
          <cell r="AQ46">
            <v>46</v>
          </cell>
        </row>
        <row r="47">
          <cell r="AO47">
            <v>28</v>
          </cell>
          <cell r="AP47">
            <v>27</v>
          </cell>
          <cell r="AQ47">
            <v>55</v>
          </cell>
        </row>
        <row r="48">
          <cell r="AO48">
            <v>17</v>
          </cell>
          <cell r="AP48">
            <v>24</v>
          </cell>
          <cell r="AQ48">
            <v>41</v>
          </cell>
        </row>
        <row r="49">
          <cell r="AO49">
            <v>18</v>
          </cell>
          <cell r="AP49">
            <v>13</v>
          </cell>
          <cell r="AQ49">
            <v>31</v>
          </cell>
        </row>
        <row r="50">
          <cell r="AO50">
            <v>20</v>
          </cell>
          <cell r="AP50">
            <v>28</v>
          </cell>
          <cell r="AQ50">
            <v>48</v>
          </cell>
        </row>
        <row r="51">
          <cell r="AO51">
            <v>18</v>
          </cell>
          <cell r="AP51">
            <v>26</v>
          </cell>
          <cell r="AQ51">
            <v>44</v>
          </cell>
        </row>
        <row r="52">
          <cell r="AO52">
            <v>14</v>
          </cell>
          <cell r="AP52">
            <v>15</v>
          </cell>
          <cell r="AQ52">
            <v>29</v>
          </cell>
        </row>
        <row r="53">
          <cell r="AO53">
            <v>20</v>
          </cell>
          <cell r="AP53">
            <v>26</v>
          </cell>
          <cell r="AQ53">
            <v>46</v>
          </cell>
        </row>
        <row r="54">
          <cell r="AO54">
            <v>14</v>
          </cell>
          <cell r="AP54">
            <v>19</v>
          </cell>
          <cell r="AQ54">
            <v>33</v>
          </cell>
        </row>
        <row r="55">
          <cell r="AO55">
            <v>16</v>
          </cell>
          <cell r="AP55">
            <v>17</v>
          </cell>
          <cell r="AQ55">
            <v>33</v>
          </cell>
        </row>
        <row r="56">
          <cell r="AO56">
            <v>22</v>
          </cell>
          <cell r="AP56">
            <v>16</v>
          </cell>
          <cell r="AQ56">
            <v>38</v>
          </cell>
        </row>
        <row r="57">
          <cell r="AO57">
            <v>19</v>
          </cell>
          <cell r="AP57">
            <v>12</v>
          </cell>
          <cell r="AQ57">
            <v>31</v>
          </cell>
        </row>
        <row r="58">
          <cell r="AO58">
            <v>18</v>
          </cell>
          <cell r="AP58">
            <v>16</v>
          </cell>
          <cell r="AQ58">
            <v>34</v>
          </cell>
        </row>
        <row r="59">
          <cell r="AO59">
            <v>15</v>
          </cell>
          <cell r="AP59">
            <v>12</v>
          </cell>
          <cell r="AQ59">
            <v>27</v>
          </cell>
        </row>
        <row r="60">
          <cell r="AO60">
            <v>12</v>
          </cell>
          <cell r="AP60">
            <v>14</v>
          </cell>
          <cell r="AQ60">
            <v>26</v>
          </cell>
        </row>
        <row r="61">
          <cell r="AO61">
            <v>14</v>
          </cell>
          <cell r="AP61">
            <v>10</v>
          </cell>
          <cell r="AQ61">
            <v>24</v>
          </cell>
        </row>
        <row r="62">
          <cell r="AO62">
            <v>13</v>
          </cell>
          <cell r="AP62">
            <v>6</v>
          </cell>
          <cell r="AQ62">
            <v>19</v>
          </cell>
        </row>
        <row r="63">
          <cell r="AO63">
            <v>9</v>
          </cell>
          <cell r="AP63">
            <v>9</v>
          </cell>
          <cell r="AQ63">
            <v>18</v>
          </cell>
        </row>
        <row r="64">
          <cell r="AO64">
            <v>7</v>
          </cell>
          <cell r="AP64">
            <v>16</v>
          </cell>
          <cell r="AQ64">
            <v>23</v>
          </cell>
        </row>
        <row r="65">
          <cell r="AO65">
            <v>11</v>
          </cell>
          <cell r="AP65">
            <v>14</v>
          </cell>
          <cell r="AQ65">
            <v>25</v>
          </cell>
        </row>
        <row r="66">
          <cell r="AO66">
            <v>4</v>
          </cell>
          <cell r="AP66">
            <v>9</v>
          </cell>
          <cell r="AQ66">
            <v>13</v>
          </cell>
        </row>
        <row r="67">
          <cell r="AO67">
            <v>12</v>
          </cell>
          <cell r="AP67">
            <v>12</v>
          </cell>
          <cell r="AQ67">
            <v>24</v>
          </cell>
        </row>
        <row r="68">
          <cell r="AO68">
            <v>9</v>
          </cell>
          <cell r="AP68">
            <v>10</v>
          </cell>
          <cell r="AQ68">
            <v>19</v>
          </cell>
        </row>
        <row r="69">
          <cell r="AO69">
            <v>6</v>
          </cell>
          <cell r="AP69">
            <v>12</v>
          </cell>
          <cell r="AQ69">
            <v>18</v>
          </cell>
        </row>
        <row r="70">
          <cell r="AO70">
            <v>5</v>
          </cell>
          <cell r="AP70">
            <v>17</v>
          </cell>
          <cell r="AQ70">
            <v>22</v>
          </cell>
        </row>
        <row r="71">
          <cell r="AO71">
            <v>10</v>
          </cell>
          <cell r="AP71">
            <v>12</v>
          </cell>
          <cell r="AQ71">
            <v>22</v>
          </cell>
        </row>
        <row r="72">
          <cell r="AO72">
            <v>7</v>
          </cell>
          <cell r="AP72">
            <v>14</v>
          </cell>
          <cell r="AQ72">
            <v>21</v>
          </cell>
        </row>
        <row r="73">
          <cell r="AO73">
            <v>8</v>
          </cell>
          <cell r="AP73">
            <v>11</v>
          </cell>
          <cell r="AQ73">
            <v>19</v>
          </cell>
        </row>
        <row r="74">
          <cell r="AO74">
            <v>7</v>
          </cell>
          <cell r="AP74">
            <v>3</v>
          </cell>
          <cell r="AQ74">
            <v>10</v>
          </cell>
        </row>
        <row r="75">
          <cell r="AO75">
            <v>3</v>
          </cell>
          <cell r="AP75">
            <v>6</v>
          </cell>
          <cell r="AQ75">
            <v>9</v>
          </cell>
        </row>
        <row r="76">
          <cell r="AO76">
            <v>3</v>
          </cell>
          <cell r="AP76">
            <v>3</v>
          </cell>
          <cell r="AQ76">
            <v>6</v>
          </cell>
        </row>
        <row r="77">
          <cell r="AO77">
            <v>8</v>
          </cell>
          <cell r="AP77">
            <v>9</v>
          </cell>
          <cell r="AQ77">
            <v>17</v>
          </cell>
        </row>
        <row r="78">
          <cell r="AO78">
            <v>7</v>
          </cell>
          <cell r="AP78">
            <v>10</v>
          </cell>
          <cell r="AQ78">
            <v>17</v>
          </cell>
        </row>
        <row r="79">
          <cell r="AO79">
            <v>4</v>
          </cell>
          <cell r="AP79">
            <v>13</v>
          </cell>
          <cell r="AQ79">
            <v>17</v>
          </cell>
        </row>
        <row r="80">
          <cell r="AO80">
            <v>6</v>
          </cell>
          <cell r="AP80">
            <v>7</v>
          </cell>
          <cell r="AQ80">
            <v>13</v>
          </cell>
        </row>
        <row r="81">
          <cell r="AO81">
            <v>6</v>
          </cell>
          <cell r="AP81">
            <v>4</v>
          </cell>
          <cell r="AQ81">
            <v>10</v>
          </cell>
        </row>
        <row r="82">
          <cell r="AO82">
            <v>8</v>
          </cell>
          <cell r="AP82">
            <v>6</v>
          </cell>
          <cell r="AQ82">
            <v>14</v>
          </cell>
        </row>
        <row r="83">
          <cell r="AO83">
            <v>27</v>
          </cell>
          <cell r="AP83">
            <v>48</v>
          </cell>
          <cell r="AQ83">
            <v>75</v>
          </cell>
        </row>
        <row r="84">
          <cell r="AO84">
            <v>1819</v>
          </cell>
          <cell r="AP84">
            <v>1877</v>
          </cell>
          <cell r="AQ84">
            <v>3696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.ยะรัง"/>
      <sheetName val="09990 รพ.สต.ยะรัง"/>
      <sheetName val="09991 รพ.สต.สะดาวา"/>
      <sheetName val="09992 รพ.สต.ประจัน"/>
      <sheetName val="09993 รพ.สต.บือแนปีแน"/>
      <sheetName val="09994 รพ.สต.สะนอ"/>
      <sheetName val="09995 รพ.สต.ระแว้ง"/>
      <sheetName val="09996 รพ.สต.ปิตุมุดี"/>
      <sheetName val="09997 รพ.สต.วัด"/>
      <sheetName val="09998 รพ.สต.กระโด"/>
      <sheetName val="09999 รพ.สต.คลองใหม่"/>
      <sheetName val="10000 รพ.สต.เมาะมาวี"/>
      <sheetName val="10001 รพ.สต.สะตา"/>
      <sheetName val="10002 รพ.สต.กอลำ"/>
      <sheetName val="10003 รพ.สต.เขาตูม"/>
      <sheetName val="10004 รพ.สต.จาเราะบองอ"/>
      <sheetName val="99874 PCU ยะรัง"/>
    </sheetNames>
    <sheetDataSet>
      <sheetData sheetId="0" refreshError="1">
        <row r="3">
          <cell r="B3">
            <v>919</v>
          </cell>
          <cell r="C3">
            <v>867</v>
          </cell>
          <cell r="D3">
            <v>1786</v>
          </cell>
          <cell r="H3">
            <v>3388</v>
          </cell>
          <cell r="I3">
            <v>3289</v>
          </cell>
          <cell r="J3">
            <v>6677</v>
          </cell>
        </row>
        <row r="4">
          <cell r="B4">
            <v>563</v>
          </cell>
          <cell r="C4">
            <v>530</v>
          </cell>
          <cell r="D4">
            <v>1093</v>
          </cell>
          <cell r="H4">
            <v>3817</v>
          </cell>
          <cell r="I4">
            <v>3541</v>
          </cell>
          <cell r="J4">
            <v>7358</v>
          </cell>
        </row>
        <row r="5">
          <cell r="B5">
            <v>611</v>
          </cell>
          <cell r="C5">
            <v>570</v>
          </cell>
          <cell r="D5">
            <v>1181</v>
          </cell>
          <cell r="H5">
            <v>3864</v>
          </cell>
          <cell r="I5">
            <v>3719</v>
          </cell>
          <cell r="J5">
            <v>7583</v>
          </cell>
        </row>
        <row r="6">
          <cell r="B6">
            <v>653</v>
          </cell>
          <cell r="C6">
            <v>640</v>
          </cell>
          <cell r="D6">
            <v>1293</v>
          </cell>
          <cell r="H6">
            <v>3947</v>
          </cell>
          <cell r="I6">
            <v>3840</v>
          </cell>
          <cell r="J6">
            <v>7787</v>
          </cell>
        </row>
        <row r="7">
          <cell r="B7">
            <v>642</v>
          </cell>
          <cell r="C7">
            <v>682</v>
          </cell>
          <cell r="D7">
            <v>1324</v>
          </cell>
          <cell r="H7">
            <v>3908</v>
          </cell>
          <cell r="I7">
            <v>3847</v>
          </cell>
          <cell r="J7">
            <v>7755</v>
          </cell>
        </row>
        <row r="8">
          <cell r="B8">
            <v>730</v>
          </cell>
          <cell r="C8">
            <v>668</v>
          </cell>
          <cell r="D8">
            <v>1398</v>
          </cell>
          <cell r="H8">
            <v>3790</v>
          </cell>
          <cell r="I8">
            <v>3808</v>
          </cell>
          <cell r="J8">
            <v>7598</v>
          </cell>
        </row>
        <row r="9">
          <cell r="B9">
            <v>752</v>
          </cell>
          <cell r="C9">
            <v>717</v>
          </cell>
          <cell r="D9">
            <v>1469</v>
          </cell>
          <cell r="H9">
            <v>3030</v>
          </cell>
          <cell r="I9">
            <v>3004</v>
          </cell>
          <cell r="J9">
            <v>6034</v>
          </cell>
        </row>
        <row r="10">
          <cell r="B10">
            <v>742</v>
          </cell>
          <cell r="C10">
            <v>718</v>
          </cell>
          <cell r="D10">
            <v>1460</v>
          </cell>
          <cell r="H10">
            <v>2512</v>
          </cell>
          <cell r="I10">
            <v>2551</v>
          </cell>
          <cell r="J10">
            <v>5063</v>
          </cell>
        </row>
        <row r="11">
          <cell r="B11">
            <v>795</v>
          </cell>
          <cell r="C11">
            <v>719</v>
          </cell>
          <cell r="D11">
            <v>1514</v>
          </cell>
          <cell r="H11">
            <v>2231</v>
          </cell>
          <cell r="I11">
            <v>2245</v>
          </cell>
          <cell r="J11">
            <v>4476</v>
          </cell>
        </row>
        <row r="12">
          <cell r="B12">
            <v>798</v>
          </cell>
          <cell r="C12">
            <v>719</v>
          </cell>
          <cell r="D12">
            <v>1517</v>
          </cell>
          <cell r="H12">
            <v>2198</v>
          </cell>
          <cell r="I12">
            <v>2413</v>
          </cell>
          <cell r="J12">
            <v>4611</v>
          </cell>
        </row>
        <row r="13">
          <cell r="B13">
            <v>812</v>
          </cell>
          <cell r="C13">
            <v>761</v>
          </cell>
          <cell r="D13">
            <v>1573</v>
          </cell>
          <cell r="H13">
            <v>2086</v>
          </cell>
          <cell r="I13">
            <v>2257</v>
          </cell>
          <cell r="J13">
            <v>4343</v>
          </cell>
        </row>
        <row r="14">
          <cell r="B14">
            <v>748</v>
          </cell>
          <cell r="C14">
            <v>737</v>
          </cell>
          <cell r="D14">
            <v>1485</v>
          </cell>
          <cell r="H14">
            <v>1632</v>
          </cell>
          <cell r="I14">
            <v>1739</v>
          </cell>
          <cell r="J14">
            <v>3371</v>
          </cell>
        </row>
        <row r="15">
          <cell r="B15">
            <v>762</v>
          </cell>
          <cell r="C15">
            <v>737</v>
          </cell>
          <cell r="D15">
            <v>1499</v>
          </cell>
          <cell r="H15">
            <v>970</v>
          </cell>
          <cell r="I15">
            <v>1173</v>
          </cell>
          <cell r="J15">
            <v>2143</v>
          </cell>
        </row>
        <row r="16">
          <cell r="B16">
            <v>740</v>
          </cell>
          <cell r="C16">
            <v>739</v>
          </cell>
          <cell r="D16">
            <v>1479</v>
          </cell>
          <cell r="H16">
            <v>1020</v>
          </cell>
          <cell r="I16">
            <v>1264</v>
          </cell>
          <cell r="J16">
            <v>2284</v>
          </cell>
        </row>
        <row r="17">
          <cell r="B17">
            <v>802</v>
          </cell>
          <cell r="C17">
            <v>745</v>
          </cell>
          <cell r="D17">
            <v>1547</v>
          </cell>
          <cell r="H17">
            <v>575</v>
          </cell>
          <cell r="I17">
            <v>794</v>
          </cell>
          <cell r="J17">
            <v>1369</v>
          </cell>
        </row>
        <row r="18">
          <cell r="B18">
            <v>807</v>
          </cell>
          <cell r="C18">
            <v>776</v>
          </cell>
          <cell r="D18">
            <v>1583</v>
          </cell>
          <cell r="H18">
            <v>607</v>
          </cell>
          <cell r="I18">
            <v>807</v>
          </cell>
          <cell r="J18">
            <v>1414</v>
          </cell>
        </row>
        <row r="19">
          <cell r="B19">
            <v>809</v>
          </cell>
          <cell r="C19">
            <v>716</v>
          </cell>
          <cell r="D19">
            <v>1525</v>
          </cell>
          <cell r="H19">
            <v>876</v>
          </cell>
          <cell r="I19">
            <v>1358</v>
          </cell>
          <cell r="J19">
            <v>2234</v>
          </cell>
        </row>
        <row r="20">
          <cell r="B20">
            <v>806</v>
          </cell>
          <cell r="C20">
            <v>811</v>
          </cell>
          <cell r="D20">
            <v>1617</v>
          </cell>
          <cell r="H20">
            <v>40451</v>
          </cell>
          <cell r="I20">
            <v>41649</v>
          </cell>
          <cell r="J20">
            <v>82100</v>
          </cell>
        </row>
        <row r="21">
          <cell r="B21">
            <v>734</v>
          </cell>
          <cell r="C21">
            <v>746</v>
          </cell>
          <cell r="D21">
            <v>1480</v>
          </cell>
        </row>
        <row r="22">
          <cell r="B22">
            <v>791</v>
          </cell>
          <cell r="C22">
            <v>791</v>
          </cell>
          <cell r="D22">
            <v>1582</v>
          </cell>
        </row>
        <row r="23">
          <cell r="B23">
            <v>795</v>
          </cell>
          <cell r="C23">
            <v>807</v>
          </cell>
          <cell r="D23">
            <v>1602</v>
          </cell>
        </row>
        <row r="24">
          <cell r="B24">
            <v>779</v>
          </cell>
          <cell r="C24">
            <v>771</v>
          </cell>
          <cell r="D24">
            <v>1550</v>
          </cell>
        </row>
        <row r="25">
          <cell r="B25">
            <v>792</v>
          </cell>
          <cell r="C25">
            <v>752</v>
          </cell>
          <cell r="D25">
            <v>1544</v>
          </cell>
        </row>
        <row r="26">
          <cell r="B26">
            <v>782</v>
          </cell>
          <cell r="C26">
            <v>749</v>
          </cell>
          <cell r="D26">
            <v>1531</v>
          </cell>
        </row>
        <row r="27">
          <cell r="B27">
            <v>760</v>
          </cell>
          <cell r="C27">
            <v>768</v>
          </cell>
          <cell r="D27">
            <v>1528</v>
          </cell>
        </row>
        <row r="28">
          <cell r="B28">
            <v>779</v>
          </cell>
          <cell r="C28">
            <v>848</v>
          </cell>
          <cell r="D28">
            <v>1627</v>
          </cell>
        </row>
        <row r="29">
          <cell r="B29">
            <v>795</v>
          </cell>
          <cell r="C29">
            <v>765</v>
          </cell>
          <cell r="D29">
            <v>1560</v>
          </cell>
        </row>
        <row r="30">
          <cell r="B30">
            <v>807</v>
          </cell>
          <cell r="C30">
            <v>748</v>
          </cell>
          <cell r="D30">
            <v>1555</v>
          </cell>
        </row>
        <row r="31">
          <cell r="B31">
            <v>744</v>
          </cell>
          <cell r="C31">
            <v>783</v>
          </cell>
          <cell r="D31">
            <v>1527</v>
          </cell>
        </row>
        <row r="32">
          <cell r="B32">
            <v>665</v>
          </cell>
          <cell r="C32">
            <v>664</v>
          </cell>
          <cell r="D32">
            <v>1329</v>
          </cell>
        </row>
        <row r="33">
          <cell r="B33">
            <v>687</v>
          </cell>
          <cell r="C33">
            <v>664</v>
          </cell>
          <cell r="D33">
            <v>1351</v>
          </cell>
        </row>
        <row r="34">
          <cell r="B34">
            <v>635</v>
          </cell>
          <cell r="C34">
            <v>658</v>
          </cell>
          <cell r="D34">
            <v>1293</v>
          </cell>
        </row>
        <row r="35">
          <cell r="B35">
            <v>552</v>
          </cell>
          <cell r="C35">
            <v>560</v>
          </cell>
          <cell r="D35">
            <v>1112</v>
          </cell>
        </row>
        <row r="36">
          <cell r="B36">
            <v>547</v>
          </cell>
          <cell r="C36">
            <v>564</v>
          </cell>
          <cell r="D36">
            <v>1111</v>
          </cell>
        </row>
        <row r="37">
          <cell r="B37">
            <v>609</v>
          </cell>
          <cell r="C37">
            <v>558</v>
          </cell>
          <cell r="D37">
            <v>1167</v>
          </cell>
        </row>
        <row r="38">
          <cell r="B38">
            <v>553</v>
          </cell>
          <cell r="C38">
            <v>577</v>
          </cell>
          <cell r="D38">
            <v>1130</v>
          </cell>
        </row>
        <row r="39">
          <cell r="B39">
            <v>557</v>
          </cell>
          <cell r="C39">
            <v>539</v>
          </cell>
          <cell r="D39">
            <v>1096</v>
          </cell>
        </row>
        <row r="40">
          <cell r="B40">
            <v>498</v>
          </cell>
          <cell r="C40">
            <v>497</v>
          </cell>
          <cell r="D40">
            <v>995</v>
          </cell>
        </row>
        <row r="41">
          <cell r="B41">
            <v>450</v>
          </cell>
          <cell r="C41">
            <v>477</v>
          </cell>
          <cell r="D41">
            <v>927</v>
          </cell>
        </row>
        <row r="42">
          <cell r="B42">
            <v>454</v>
          </cell>
          <cell r="C42">
            <v>461</v>
          </cell>
          <cell r="D42">
            <v>915</v>
          </cell>
        </row>
        <row r="43">
          <cell r="B43">
            <v>494</v>
          </cell>
          <cell r="C43">
            <v>496</v>
          </cell>
          <cell r="D43">
            <v>990</v>
          </cell>
        </row>
        <row r="44">
          <cell r="B44">
            <v>457</v>
          </cell>
          <cell r="C44">
            <v>414</v>
          </cell>
          <cell r="D44">
            <v>871</v>
          </cell>
        </row>
        <row r="45">
          <cell r="B45">
            <v>419</v>
          </cell>
          <cell r="C45">
            <v>427</v>
          </cell>
          <cell r="D45">
            <v>846</v>
          </cell>
        </row>
        <row r="46">
          <cell r="B46">
            <v>458</v>
          </cell>
          <cell r="C46">
            <v>464</v>
          </cell>
          <cell r="D46">
            <v>922</v>
          </cell>
        </row>
        <row r="47">
          <cell r="B47">
            <v>403</v>
          </cell>
          <cell r="C47">
            <v>444</v>
          </cell>
          <cell r="D47">
            <v>847</v>
          </cell>
        </row>
        <row r="48">
          <cell r="B48">
            <v>513</v>
          </cell>
          <cell r="C48">
            <v>539</v>
          </cell>
          <cell r="D48">
            <v>1052</v>
          </cell>
        </row>
        <row r="49">
          <cell r="B49">
            <v>426</v>
          </cell>
          <cell r="C49">
            <v>482</v>
          </cell>
          <cell r="D49">
            <v>908</v>
          </cell>
        </row>
        <row r="50">
          <cell r="B50">
            <v>437</v>
          </cell>
          <cell r="C50">
            <v>449</v>
          </cell>
          <cell r="D50">
            <v>886</v>
          </cell>
        </row>
        <row r="51">
          <cell r="B51">
            <v>402</v>
          </cell>
          <cell r="C51">
            <v>454</v>
          </cell>
          <cell r="D51">
            <v>856</v>
          </cell>
        </row>
        <row r="52">
          <cell r="B52">
            <v>420</v>
          </cell>
          <cell r="C52">
            <v>489</v>
          </cell>
          <cell r="D52">
            <v>909</v>
          </cell>
        </row>
        <row r="53">
          <cell r="B53">
            <v>404</v>
          </cell>
          <cell r="C53">
            <v>438</v>
          </cell>
          <cell r="D53">
            <v>842</v>
          </cell>
        </row>
        <row r="54">
          <cell r="B54">
            <v>439</v>
          </cell>
          <cell r="C54">
            <v>460</v>
          </cell>
          <cell r="D54">
            <v>899</v>
          </cell>
        </row>
        <row r="55">
          <cell r="B55">
            <v>380</v>
          </cell>
          <cell r="C55">
            <v>423</v>
          </cell>
          <cell r="D55">
            <v>803</v>
          </cell>
        </row>
        <row r="56">
          <cell r="B56">
            <v>461</v>
          </cell>
          <cell r="C56">
            <v>447</v>
          </cell>
          <cell r="D56">
            <v>908</v>
          </cell>
        </row>
        <row r="57">
          <cell r="B57">
            <v>402</v>
          </cell>
          <cell r="C57">
            <v>489</v>
          </cell>
          <cell r="D57">
            <v>891</v>
          </cell>
        </row>
        <row r="58">
          <cell r="B58">
            <v>402</v>
          </cell>
          <cell r="C58">
            <v>413</v>
          </cell>
          <cell r="D58">
            <v>815</v>
          </cell>
        </row>
        <row r="59">
          <cell r="B59">
            <v>329</v>
          </cell>
          <cell r="C59">
            <v>357</v>
          </cell>
          <cell r="D59">
            <v>686</v>
          </cell>
        </row>
        <row r="60">
          <cell r="B60">
            <v>305</v>
          </cell>
          <cell r="C60">
            <v>338</v>
          </cell>
          <cell r="D60">
            <v>643</v>
          </cell>
        </row>
        <row r="61">
          <cell r="B61">
            <v>316</v>
          </cell>
          <cell r="C61">
            <v>331</v>
          </cell>
          <cell r="D61">
            <v>647</v>
          </cell>
        </row>
        <row r="62">
          <cell r="B62">
            <v>280</v>
          </cell>
          <cell r="C62">
            <v>300</v>
          </cell>
          <cell r="D62">
            <v>580</v>
          </cell>
        </row>
        <row r="63">
          <cell r="B63">
            <v>226</v>
          </cell>
          <cell r="C63">
            <v>219</v>
          </cell>
          <cell r="D63">
            <v>445</v>
          </cell>
        </row>
        <row r="64">
          <cell r="B64">
            <v>153</v>
          </cell>
          <cell r="C64">
            <v>172</v>
          </cell>
          <cell r="D64">
            <v>325</v>
          </cell>
        </row>
        <row r="65">
          <cell r="B65">
            <v>190</v>
          </cell>
          <cell r="C65">
            <v>225</v>
          </cell>
          <cell r="D65">
            <v>415</v>
          </cell>
        </row>
        <row r="66">
          <cell r="B66">
            <v>217</v>
          </cell>
          <cell r="C66">
            <v>291</v>
          </cell>
          <cell r="D66">
            <v>508</v>
          </cell>
        </row>
        <row r="67">
          <cell r="B67">
            <v>184</v>
          </cell>
          <cell r="C67">
            <v>266</v>
          </cell>
          <cell r="D67">
            <v>450</v>
          </cell>
        </row>
        <row r="68">
          <cell r="B68">
            <v>242</v>
          </cell>
          <cell r="C68">
            <v>311</v>
          </cell>
          <cell r="D68">
            <v>553</v>
          </cell>
        </row>
        <row r="69">
          <cell r="B69">
            <v>210</v>
          </cell>
          <cell r="C69">
            <v>252</v>
          </cell>
          <cell r="D69">
            <v>462</v>
          </cell>
        </row>
        <row r="70">
          <cell r="B70">
            <v>195</v>
          </cell>
          <cell r="C70">
            <v>263</v>
          </cell>
          <cell r="D70">
            <v>458</v>
          </cell>
        </row>
        <row r="71">
          <cell r="B71">
            <v>190</v>
          </cell>
          <cell r="C71">
            <v>199</v>
          </cell>
          <cell r="D71">
            <v>389</v>
          </cell>
        </row>
        <row r="72">
          <cell r="B72">
            <v>183</v>
          </cell>
          <cell r="C72">
            <v>239</v>
          </cell>
          <cell r="D72">
            <v>422</v>
          </cell>
        </row>
        <row r="73">
          <cell r="B73">
            <v>156</v>
          </cell>
          <cell r="C73">
            <v>233</v>
          </cell>
          <cell r="D73">
            <v>389</v>
          </cell>
        </row>
        <row r="74">
          <cell r="B74">
            <v>130</v>
          </cell>
          <cell r="C74">
            <v>169</v>
          </cell>
          <cell r="D74">
            <v>299</v>
          </cell>
        </row>
        <row r="75">
          <cell r="B75">
            <v>128</v>
          </cell>
          <cell r="C75">
            <v>167</v>
          </cell>
          <cell r="D75">
            <v>295</v>
          </cell>
        </row>
        <row r="76">
          <cell r="B76">
            <v>77</v>
          </cell>
          <cell r="C76">
            <v>114</v>
          </cell>
          <cell r="D76">
            <v>191</v>
          </cell>
        </row>
        <row r="77">
          <cell r="B77">
            <v>84</v>
          </cell>
          <cell r="C77">
            <v>111</v>
          </cell>
          <cell r="D77">
            <v>195</v>
          </cell>
        </row>
        <row r="78">
          <cell r="B78">
            <v>123</v>
          </cell>
          <cell r="C78">
            <v>184</v>
          </cell>
          <cell r="D78">
            <v>307</v>
          </cell>
        </row>
        <row r="79">
          <cell r="B79">
            <v>115</v>
          </cell>
          <cell r="C79">
            <v>150</v>
          </cell>
          <cell r="D79">
            <v>265</v>
          </cell>
        </row>
        <row r="80">
          <cell r="B80">
            <v>131</v>
          </cell>
          <cell r="C80">
            <v>190</v>
          </cell>
          <cell r="D80">
            <v>321</v>
          </cell>
        </row>
        <row r="81">
          <cell r="B81">
            <v>114</v>
          </cell>
          <cell r="C81">
            <v>159</v>
          </cell>
          <cell r="D81">
            <v>273</v>
          </cell>
        </row>
        <row r="82">
          <cell r="B82">
            <v>124</v>
          </cell>
          <cell r="C82">
            <v>124</v>
          </cell>
          <cell r="D82">
            <v>248</v>
          </cell>
        </row>
        <row r="83">
          <cell r="B83">
            <v>126</v>
          </cell>
          <cell r="C83">
            <v>161</v>
          </cell>
          <cell r="D83">
            <v>287</v>
          </cell>
        </row>
        <row r="84">
          <cell r="B84">
            <v>750</v>
          </cell>
          <cell r="C84">
            <v>1197</v>
          </cell>
          <cell r="D84">
            <v>1947</v>
          </cell>
        </row>
        <row r="85">
          <cell r="B85">
            <v>40451</v>
          </cell>
          <cell r="C85">
            <v>41649</v>
          </cell>
          <cell r="D85">
            <v>82100</v>
          </cell>
        </row>
      </sheetData>
      <sheetData sheetId="1" refreshError="1"/>
      <sheetData sheetId="2" refreshError="1">
        <row r="2">
          <cell r="AO2">
            <v>69</v>
          </cell>
          <cell r="AP2">
            <v>73</v>
          </cell>
          <cell r="AQ2">
            <v>142</v>
          </cell>
          <cell r="AT2">
            <v>312</v>
          </cell>
          <cell r="AU2">
            <v>300</v>
          </cell>
          <cell r="AV2">
            <v>612</v>
          </cell>
        </row>
        <row r="3">
          <cell r="AO3">
            <v>60</v>
          </cell>
          <cell r="AP3">
            <v>48</v>
          </cell>
          <cell r="AQ3">
            <v>108</v>
          </cell>
          <cell r="AT3">
            <v>336</v>
          </cell>
          <cell r="AU3">
            <v>313</v>
          </cell>
          <cell r="AV3">
            <v>649</v>
          </cell>
        </row>
        <row r="4">
          <cell r="AO4">
            <v>67</v>
          </cell>
          <cell r="AP4">
            <v>53</v>
          </cell>
          <cell r="AQ4">
            <v>120</v>
          </cell>
          <cell r="AT4">
            <v>340</v>
          </cell>
          <cell r="AU4">
            <v>345</v>
          </cell>
          <cell r="AV4">
            <v>685</v>
          </cell>
        </row>
        <row r="5">
          <cell r="AO5">
            <v>55</v>
          </cell>
          <cell r="AP5">
            <v>54</v>
          </cell>
          <cell r="AQ5">
            <v>109</v>
          </cell>
          <cell r="AT5">
            <v>334</v>
          </cell>
          <cell r="AU5">
            <v>344</v>
          </cell>
          <cell r="AV5">
            <v>678</v>
          </cell>
        </row>
        <row r="6">
          <cell r="AO6">
            <v>61</v>
          </cell>
          <cell r="AP6">
            <v>72</v>
          </cell>
          <cell r="AQ6">
            <v>133</v>
          </cell>
          <cell r="AT6">
            <v>339</v>
          </cell>
          <cell r="AU6">
            <v>337</v>
          </cell>
          <cell r="AV6">
            <v>676</v>
          </cell>
        </row>
        <row r="7">
          <cell r="AO7">
            <v>73</v>
          </cell>
          <cell r="AP7">
            <v>56</v>
          </cell>
          <cell r="AQ7">
            <v>129</v>
          </cell>
          <cell r="AT7">
            <v>319</v>
          </cell>
          <cell r="AU7">
            <v>306</v>
          </cell>
          <cell r="AV7">
            <v>625</v>
          </cell>
        </row>
        <row r="8">
          <cell r="AO8">
            <v>64</v>
          </cell>
          <cell r="AP8">
            <v>69</v>
          </cell>
          <cell r="AQ8">
            <v>133</v>
          </cell>
          <cell r="AT8">
            <v>219</v>
          </cell>
          <cell r="AU8">
            <v>244</v>
          </cell>
          <cell r="AV8">
            <v>463</v>
          </cell>
        </row>
        <row r="9">
          <cell r="AO9">
            <v>72</v>
          </cell>
          <cell r="AP9">
            <v>66</v>
          </cell>
          <cell r="AQ9">
            <v>138</v>
          </cell>
          <cell r="AT9">
            <v>219</v>
          </cell>
          <cell r="AU9">
            <v>193</v>
          </cell>
          <cell r="AV9">
            <v>412</v>
          </cell>
        </row>
        <row r="10">
          <cell r="AO10">
            <v>74</v>
          </cell>
          <cell r="AP10">
            <v>57</v>
          </cell>
          <cell r="AQ10">
            <v>131</v>
          </cell>
          <cell r="AT10">
            <v>183</v>
          </cell>
          <cell r="AU10">
            <v>195</v>
          </cell>
          <cell r="AV10">
            <v>378</v>
          </cell>
        </row>
        <row r="11">
          <cell r="AO11">
            <v>53</v>
          </cell>
          <cell r="AP11">
            <v>65</v>
          </cell>
          <cell r="AQ11">
            <v>118</v>
          </cell>
          <cell r="AT11">
            <v>160</v>
          </cell>
          <cell r="AU11">
            <v>195</v>
          </cell>
          <cell r="AV11">
            <v>355</v>
          </cell>
        </row>
        <row r="12">
          <cell r="AO12">
            <v>72</v>
          </cell>
          <cell r="AP12">
            <v>76</v>
          </cell>
          <cell r="AQ12">
            <v>148</v>
          </cell>
          <cell r="AT12">
            <v>164</v>
          </cell>
          <cell r="AU12">
            <v>177</v>
          </cell>
          <cell r="AV12">
            <v>341</v>
          </cell>
        </row>
        <row r="13">
          <cell r="AO13">
            <v>68</v>
          </cell>
          <cell r="AP13">
            <v>72</v>
          </cell>
          <cell r="AQ13">
            <v>140</v>
          </cell>
          <cell r="AT13">
            <v>114</v>
          </cell>
          <cell r="AU13">
            <v>135</v>
          </cell>
          <cell r="AV13">
            <v>249</v>
          </cell>
        </row>
        <row r="14">
          <cell r="AO14">
            <v>67</v>
          </cell>
          <cell r="AP14">
            <v>53</v>
          </cell>
          <cell r="AQ14">
            <v>120</v>
          </cell>
          <cell r="AT14">
            <v>76</v>
          </cell>
          <cell r="AU14">
            <v>110</v>
          </cell>
          <cell r="AV14">
            <v>186</v>
          </cell>
        </row>
        <row r="15">
          <cell r="AO15">
            <v>72</v>
          </cell>
          <cell r="AP15">
            <v>80</v>
          </cell>
          <cell r="AQ15">
            <v>152</v>
          </cell>
          <cell r="AT15">
            <v>82</v>
          </cell>
          <cell r="AU15">
            <v>99</v>
          </cell>
          <cell r="AV15">
            <v>181</v>
          </cell>
        </row>
        <row r="16">
          <cell r="AO16">
            <v>61</v>
          </cell>
          <cell r="AP16">
            <v>64</v>
          </cell>
          <cell r="AQ16">
            <v>125</v>
          </cell>
          <cell r="AT16">
            <v>47</v>
          </cell>
          <cell r="AU16">
            <v>71</v>
          </cell>
          <cell r="AV16">
            <v>118</v>
          </cell>
        </row>
        <row r="17">
          <cell r="AO17">
            <v>61</v>
          </cell>
          <cell r="AP17">
            <v>69</v>
          </cell>
          <cell r="AQ17">
            <v>130</v>
          </cell>
          <cell r="AT17">
            <v>38</v>
          </cell>
          <cell r="AU17">
            <v>71</v>
          </cell>
          <cell r="AV17">
            <v>109</v>
          </cell>
        </row>
        <row r="18">
          <cell r="AO18">
            <v>70</v>
          </cell>
          <cell r="AP18">
            <v>64</v>
          </cell>
          <cell r="AQ18">
            <v>134</v>
          </cell>
          <cell r="AT18">
            <v>41</v>
          </cell>
          <cell r="AU18">
            <v>109</v>
          </cell>
          <cell r="AV18">
            <v>150</v>
          </cell>
        </row>
        <row r="19">
          <cell r="AO19">
            <v>63</v>
          </cell>
          <cell r="AP19">
            <v>74</v>
          </cell>
          <cell r="AQ19">
            <v>137</v>
          </cell>
          <cell r="AT19">
            <v>3323</v>
          </cell>
          <cell r="AU19">
            <v>3544</v>
          </cell>
          <cell r="AV19">
            <v>6867</v>
          </cell>
        </row>
        <row r="20">
          <cell r="AO20">
            <v>72</v>
          </cell>
          <cell r="AP20">
            <v>74</v>
          </cell>
          <cell r="AQ20">
            <v>146</v>
          </cell>
        </row>
        <row r="21">
          <cell r="AO21">
            <v>68</v>
          </cell>
          <cell r="AP21">
            <v>63</v>
          </cell>
          <cell r="AQ21">
            <v>131</v>
          </cell>
        </row>
        <row r="22">
          <cell r="AO22">
            <v>64</v>
          </cell>
          <cell r="AP22">
            <v>62</v>
          </cell>
          <cell r="AQ22">
            <v>126</v>
          </cell>
        </row>
        <row r="23">
          <cell r="AO23">
            <v>63</v>
          </cell>
          <cell r="AP23">
            <v>83</v>
          </cell>
          <cell r="AQ23">
            <v>146</v>
          </cell>
        </row>
        <row r="24">
          <cell r="AO24">
            <v>80</v>
          </cell>
          <cell r="AP24">
            <v>75</v>
          </cell>
          <cell r="AQ24">
            <v>155</v>
          </cell>
        </row>
        <row r="25">
          <cell r="AO25">
            <v>58</v>
          </cell>
          <cell r="AP25">
            <v>61</v>
          </cell>
          <cell r="AQ25">
            <v>119</v>
          </cell>
        </row>
        <row r="26">
          <cell r="AO26">
            <v>74</v>
          </cell>
          <cell r="AP26">
            <v>56</v>
          </cell>
          <cell r="AQ26">
            <v>130</v>
          </cell>
        </row>
        <row r="27">
          <cell r="AO27">
            <v>75</v>
          </cell>
          <cell r="AP27">
            <v>65</v>
          </cell>
          <cell r="AQ27">
            <v>140</v>
          </cell>
        </row>
        <row r="28">
          <cell r="AO28">
            <v>64</v>
          </cell>
          <cell r="AP28">
            <v>75</v>
          </cell>
          <cell r="AQ28">
            <v>139</v>
          </cell>
        </row>
        <row r="29">
          <cell r="AO29">
            <v>70</v>
          </cell>
          <cell r="AP29">
            <v>45</v>
          </cell>
          <cell r="AQ29">
            <v>115</v>
          </cell>
        </row>
        <row r="30">
          <cell r="AO30">
            <v>68</v>
          </cell>
          <cell r="AP30">
            <v>61</v>
          </cell>
          <cell r="AQ30">
            <v>129</v>
          </cell>
        </row>
        <row r="31">
          <cell r="AO31">
            <v>42</v>
          </cell>
          <cell r="AP31">
            <v>60</v>
          </cell>
          <cell r="AQ31">
            <v>102</v>
          </cell>
        </row>
        <row r="32">
          <cell r="AO32">
            <v>43</v>
          </cell>
          <cell r="AP32">
            <v>61</v>
          </cell>
          <cell r="AQ32">
            <v>104</v>
          </cell>
        </row>
        <row r="33">
          <cell r="AO33">
            <v>56</v>
          </cell>
          <cell r="AP33">
            <v>44</v>
          </cell>
          <cell r="AQ33">
            <v>100</v>
          </cell>
        </row>
        <row r="34">
          <cell r="AO34">
            <v>36</v>
          </cell>
          <cell r="AP34">
            <v>41</v>
          </cell>
          <cell r="AQ34">
            <v>77</v>
          </cell>
        </row>
        <row r="35">
          <cell r="AO35">
            <v>50</v>
          </cell>
          <cell r="AP35">
            <v>48</v>
          </cell>
          <cell r="AQ35">
            <v>98</v>
          </cell>
        </row>
        <row r="36">
          <cell r="AO36">
            <v>34</v>
          </cell>
          <cell r="AP36">
            <v>50</v>
          </cell>
          <cell r="AQ36">
            <v>84</v>
          </cell>
        </row>
        <row r="37">
          <cell r="AO37">
            <v>47</v>
          </cell>
          <cell r="AP37">
            <v>38</v>
          </cell>
          <cell r="AQ37">
            <v>85</v>
          </cell>
        </row>
        <row r="38">
          <cell r="AO38">
            <v>44</v>
          </cell>
          <cell r="AP38">
            <v>37</v>
          </cell>
          <cell r="AQ38">
            <v>81</v>
          </cell>
        </row>
        <row r="39">
          <cell r="AO39">
            <v>40</v>
          </cell>
          <cell r="AP39">
            <v>37</v>
          </cell>
          <cell r="AQ39">
            <v>77</v>
          </cell>
        </row>
        <row r="40">
          <cell r="AO40">
            <v>43</v>
          </cell>
          <cell r="AP40">
            <v>40</v>
          </cell>
          <cell r="AQ40">
            <v>83</v>
          </cell>
        </row>
        <row r="41">
          <cell r="AO41">
            <v>45</v>
          </cell>
          <cell r="AP41">
            <v>41</v>
          </cell>
          <cell r="AQ41">
            <v>86</v>
          </cell>
        </row>
        <row r="42">
          <cell r="AO42">
            <v>44</v>
          </cell>
          <cell r="AP42">
            <v>42</v>
          </cell>
          <cell r="AQ42">
            <v>86</v>
          </cell>
        </row>
        <row r="43">
          <cell r="AO43">
            <v>32</v>
          </cell>
          <cell r="AP43">
            <v>41</v>
          </cell>
          <cell r="AQ43">
            <v>73</v>
          </cell>
        </row>
        <row r="44">
          <cell r="AO44">
            <v>46</v>
          </cell>
          <cell r="AP44">
            <v>41</v>
          </cell>
          <cell r="AQ44">
            <v>87</v>
          </cell>
        </row>
        <row r="45">
          <cell r="AO45">
            <v>31</v>
          </cell>
          <cell r="AP45">
            <v>35</v>
          </cell>
          <cell r="AQ45">
            <v>66</v>
          </cell>
        </row>
        <row r="46">
          <cell r="AO46">
            <v>30</v>
          </cell>
          <cell r="AP46">
            <v>36</v>
          </cell>
          <cell r="AQ46">
            <v>66</v>
          </cell>
        </row>
        <row r="47">
          <cell r="AO47">
            <v>33</v>
          </cell>
          <cell r="AP47">
            <v>49</v>
          </cell>
          <cell r="AQ47">
            <v>82</v>
          </cell>
        </row>
        <row r="48">
          <cell r="AO48">
            <v>33</v>
          </cell>
          <cell r="AP48">
            <v>38</v>
          </cell>
          <cell r="AQ48">
            <v>71</v>
          </cell>
        </row>
        <row r="49">
          <cell r="AO49">
            <v>45</v>
          </cell>
          <cell r="AP49">
            <v>33</v>
          </cell>
          <cell r="AQ49">
            <v>78</v>
          </cell>
        </row>
        <row r="50">
          <cell r="AO50">
            <v>24</v>
          </cell>
          <cell r="AP50">
            <v>38</v>
          </cell>
          <cell r="AQ50">
            <v>62</v>
          </cell>
        </row>
        <row r="51">
          <cell r="AO51">
            <v>25</v>
          </cell>
          <cell r="AP51">
            <v>37</v>
          </cell>
          <cell r="AQ51">
            <v>62</v>
          </cell>
        </row>
        <row r="52">
          <cell r="AO52">
            <v>43</v>
          </cell>
          <cell r="AP52">
            <v>42</v>
          </cell>
          <cell r="AQ52">
            <v>85</v>
          </cell>
        </row>
        <row r="53">
          <cell r="AO53">
            <v>48</v>
          </cell>
          <cell r="AP53">
            <v>28</v>
          </cell>
          <cell r="AQ53">
            <v>76</v>
          </cell>
        </row>
        <row r="54">
          <cell r="AO54">
            <v>24</v>
          </cell>
          <cell r="AP54">
            <v>34</v>
          </cell>
          <cell r="AQ54">
            <v>58</v>
          </cell>
        </row>
        <row r="55">
          <cell r="AO55">
            <v>25</v>
          </cell>
          <cell r="AP55">
            <v>31</v>
          </cell>
          <cell r="AQ55">
            <v>56</v>
          </cell>
        </row>
        <row r="56">
          <cell r="AO56">
            <v>24</v>
          </cell>
          <cell r="AP56">
            <v>42</v>
          </cell>
          <cell r="AQ56">
            <v>66</v>
          </cell>
        </row>
        <row r="57">
          <cell r="AO57">
            <v>33</v>
          </cell>
          <cell r="AP57">
            <v>29</v>
          </cell>
          <cell r="AQ57">
            <v>62</v>
          </cell>
        </row>
        <row r="58">
          <cell r="AO58">
            <v>22</v>
          </cell>
          <cell r="AP58">
            <v>33</v>
          </cell>
          <cell r="AQ58">
            <v>55</v>
          </cell>
        </row>
        <row r="59">
          <cell r="AO59">
            <v>17</v>
          </cell>
          <cell r="AP59">
            <v>21</v>
          </cell>
          <cell r="AQ59">
            <v>38</v>
          </cell>
        </row>
        <row r="60">
          <cell r="AO60">
            <v>21</v>
          </cell>
          <cell r="AP60">
            <v>21</v>
          </cell>
          <cell r="AQ60">
            <v>42</v>
          </cell>
        </row>
        <row r="61">
          <cell r="AO61">
            <v>21</v>
          </cell>
          <cell r="AP61">
            <v>31</v>
          </cell>
          <cell r="AQ61">
            <v>52</v>
          </cell>
        </row>
        <row r="62">
          <cell r="AO62">
            <v>15</v>
          </cell>
          <cell r="AP62">
            <v>22</v>
          </cell>
          <cell r="AQ62">
            <v>37</v>
          </cell>
        </row>
        <row r="63">
          <cell r="AO63">
            <v>10</v>
          </cell>
          <cell r="AP63">
            <v>14</v>
          </cell>
          <cell r="AQ63">
            <v>24</v>
          </cell>
        </row>
        <row r="64">
          <cell r="AO64">
            <v>20</v>
          </cell>
          <cell r="AP64">
            <v>25</v>
          </cell>
          <cell r="AQ64">
            <v>45</v>
          </cell>
        </row>
        <row r="65">
          <cell r="AO65">
            <v>15</v>
          </cell>
          <cell r="AP65">
            <v>26</v>
          </cell>
          <cell r="AQ65">
            <v>41</v>
          </cell>
        </row>
        <row r="66">
          <cell r="AO66">
            <v>16</v>
          </cell>
          <cell r="AP66">
            <v>23</v>
          </cell>
          <cell r="AQ66">
            <v>39</v>
          </cell>
        </row>
        <row r="67">
          <cell r="AO67">
            <v>14</v>
          </cell>
          <cell r="AP67">
            <v>20</v>
          </cell>
          <cell r="AQ67">
            <v>34</v>
          </cell>
        </row>
        <row r="68">
          <cell r="AO68">
            <v>10</v>
          </cell>
          <cell r="AP68">
            <v>20</v>
          </cell>
          <cell r="AQ68">
            <v>30</v>
          </cell>
        </row>
        <row r="69">
          <cell r="AO69">
            <v>19</v>
          </cell>
          <cell r="AP69">
            <v>14</v>
          </cell>
          <cell r="AQ69">
            <v>33</v>
          </cell>
        </row>
        <row r="70">
          <cell r="AO70">
            <v>19</v>
          </cell>
          <cell r="AP70">
            <v>24</v>
          </cell>
          <cell r="AQ70">
            <v>43</v>
          </cell>
        </row>
        <row r="71">
          <cell r="AO71">
            <v>20</v>
          </cell>
          <cell r="AP71">
            <v>21</v>
          </cell>
          <cell r="AQ71">
            <v>41</v>
          </cell>
        </row>
        <row r="72">
          <cell r="AO72">
            <v>13</v>
          </cell>
          <cell r="AP72">
            <v>26</v>
          </cell>
          <cell r="AQ72">
            <v>39</v>
          </cell>
        </row>
        <row r="73">
          <cell r="AO73">
            <v>11</v>
          </cell>
          <cell r="AP73">
            <v>13</v>
          </cell>
          <cell r="AQ73">
            <v>24</v>
          </cell>
        </row>
        <row r="74">
          <cell r="AO74">
            <v>8</v>
          </cell>
          <cell r="AP74">
            <v>11</v>
          </cell>
          <cell r="AQ74">
            <v>19</v>
          </cell>
        </row>
        <row r="75">
          <cell r="AO75">
            <v>8</v>
          </cell>
          <cell r="AP75">
            <v>7</v>
          </cell>
          <cell r="AQ75">
            <v>15</v>
          </cell>
        </row>
        <row r="76">
          <cell r="AO76">
            <v>7</v>
          </cell>
          <cell r="AP76">
            <v>14</v>
          </cell>
          <cell r="AQ76">
            <v>21</v>
          </cell>
        </row>
        <row r="77">
          <cell r="AO77">
            <v>5</v>
          </cell>
          <cell r="AP77">
            <v>21</v>
          </cell>
          <cell r="AQ77">
            <v>26</v>
          </cell>
        </row>
        <row r="78">
          <cell r="AO78">
            <v>12</v>
          </cell>
          <cell r="AP78">
            <v>12</v>
          </cell>
          <cell r="AQ78">
            <v>24</v>
          </cell>
        </row>
        <row r="79">
          <cell r="AO79">
            <v>7</v>
          </cell>
          <cell r="AP79">
            <v>14</v>
          </cell>
          <cell r="AQ79">
            <v>21</v>
          </cell>
        </row>
        <row r="80">
          <cell r="AO80">
            <v>4</v>
          </cell>
          <cell r="AP80">
            <v>17</v>
          </cell>
          <cell r="AQ80">
            <v>21</v>
          </cell>
        </row>
        <row r="81">
          <cell r="AO81">
            <v>10</v>
          </cell>
          <cell r="AP81">
            <v>7</v>
          </cell>
          <cell r="AQ81">
            <v>17</v>
          </cell>
        </row>
        <row r="82">
          <cell r="AO82">
            <v>10</v>
          </cell>
          <cell r="AP82">
            <v>17</v>
          </cell>
          <cell r="AQ82">
            <v>27</v>
          </cell>
        </row>
        <row r="83">
          <cell r="AO83">
            <v>31</v>
          </cell>
          <cell r="AP83">
            <v>92</v>
          </cell>
          <cell r="AQ83">
            <v>123</v>
          </cell>
        </row>
        <row r="84">
          <cell r="AO84">
            <v>3323</v>
          </cell>
          <cell r="AP84">
            <v>3544</v>
          </cell>
          <cell r="AQ84">
            <v>6867</v>
          </cell>
        </row>
      </sheetData>
      <sheetData sheetId="3" refreshError="1"/>
      <sheetData sheetId="4" refreshError="1">
        <row r="2">
          <cell r="AO2">
            <v>46</v>
          </cell>
          <cell r="AP2">
            <v>46</v>
          </cell>
          <cell r="AQ2">
            <v>92</v>
          </cell>
          <cell r="AT2">
            <v>155</v>
          </cell>
          <cell r="AU2">
            <v>135</v>
          </cell>
          <cell r="AV2">
            <v>290</v>
          </cell>
        </row>
        <row r="3">
          <cell r="AO3">
            <v>28</v>
          </cell>
          <cell r="AP3">
            <v>23</v>
          </cell>
          <cell r="AQ3">
            <v>51</v>
          </cell>
          <cell r="AT3">
            <v>169</v>
          </cell>
          <cell r="AU3">
            <v>130</v>
          </cell>
          <cell r="AV3">
            <v>299</v>
          </cell>
        </row>
        <row r="4">
          <cell r="AO4">
            <v>18</v>
          </cell>
          <cell r="AP4">
            <v>21</v>
          </cell>
          <cell r="AQ4">
            <v>39</v>
          </cell>
          <cell r="AT4">
            <v>136</v>
          </cell>
          <cell r="AU4">
            <v>190</v>
          </cell>
          <cell r="AV4">
            <v>326</v>
          </cell>
        </row>
        <row r="5">
          <cell r="AO5">
            <v>31</v>
          </cell>
          <cell r="AP5">
            <v>25</v>
          </cell>
          <cell r="AQ5">
            <v>56</v>
          </cell>
          <cell r="AT5">
            <v>194</v>
          </cell>
          <cell r="AU5">
            <v>153</v>
          </cell>
          <cell r="AV5">
            <v>347</v>
          </cell>
        </row>
        <row r="6">
          <cell r="AO6">
            <v>32</v>
          </cell>
          <cell r="AP6">
            <v>20</v>
          </cell>
          <cell r="AQ6">
            <v>52</v>
          </cell>
          <cell r="AT6">
            <v>183</v>
          </cell>
          <cell r="AU6">
            <v>179</v>
          </cell>
          <cell r="AV6">
            <v>362</v>
          </cell>
        </row>
        <row r="7">
          <cell r="AO7">
            <v>31</v>
          </cell>
          <cell r="AP7">
            <v>28</v>
          </cell>
          <cell r="AQ7">
            <v>59</v>
          </cell>
          <cell r="AT7">
            <v>158</v>
          </cell>
          <cell r="AU7">
            <v>165</v>
          </cell>
          <cell r="AV7">
            <v>323</v>
          </cell>
        </row>
        <row r="8">
          <cell r="AO8">
            <v>32</v>
          </cell>
          <cell r="AP8">
            <v>23</v>
          </cell>
          <cell r="AQ8">
            <v>55</v>
          </cell>
          <cell r="AT8">
            <v>161</v>
          </cell>
          <cell r="AU8">
            <v>102</v>
          </cell>
          <cell r="AV8">
            <v>263</v>
          </cell>
        </row>
        <row r="9">
          <cell r="AO9">
            <v>28</v>
          </cell>
          <cell r="AP9">
            <v>23</v>
          </cell>
          <cell r="AQ9">
            <v>51</v>
          </cell>
          <cell r="AT9">
            <v>87</v>
          </cell>
          <cell r="AU9">
            <v>94</v>
          </cell>
          <cell r="AV9">
            <v>181</v>
          </cell>
        </row>
        <row r="10">
          <cell r="AO10">
            <v>48</v>
          </cell>
          <cell r="AP10">
            <v>27</v>
          </cell>
          <cell r="AQ10">
            <v>75</v>
          </cell>
          <cell r="AT10">
            <v>81</v>
          </cell>
          <cell r="AU10">
            <v>77</v>
          </cell>
          <cell r="AV10">
            <v>158</v>
          </cell>
        </row>
        <row r="11">
          <cell r="AO11">
            <v>30</v>
          </cell>
          <cell r="AP11">
            <v>29</v>
          </cell>
          <cell r="AQ11">
            <v>59</v>
          </cell>
          <cell r="AT11">
            <v>87</v>
          </cell>
          <cell r="AU11">
            <v>92</v>
          </cell>
          <cell r="AV11">
            <v>179</v>
          </cell>
        </row>
        <row r="12">
          <cell r="AO12">
            <v>39</v>
          </cell>
          <cell r="AP12">
            <v>39</v>
          </cell>
          <cell r="AQ12">
            <v>78</v>
          </cell>
          <cell r="AT12">
            <v>72</v>
          </cell>
          <cell r="AU12">
            <v>97</v>
          </cell>
          <cell r="AV12">
            <v>169</v>
          </cell>
        </row>
        <row r="13">
          <cell r="AO13">
            <v>24</v>
          </cell>
          <cell r="AP13">
            <v>44</v>
          </cell>
          <cell r="AQ13">
            <v>68</v>
          </cell>
          <cell r="AT13">
            <v>49</v>
          </cell>
          <cell r="AU13">
            <v>67</v>
          </cell>
          <cell r="AV13">
            <v>116</v>
          </cell>
        </row>
        <row r="14">
          <cell r="AO14">
            <v>20</v>
          </cell>
          <cell r="AP14">
            <v>38</v>
          </cell>
          <cell r="AQ14">
            <v>58</v>
          </cell>
          <cell r="AT14">
            <v>32</v>
          </cell>
          <cell r="AU14">
            <v>43</v>
          </cell>
          <cell r="AV14">
            <v>75</v>
          </cell>
        </row>
        <row r="15">
          <cell r="AO15">
            <v>20</v>
          </cell>
          <cell r="AP15">
            <v>37</v>
          </cell>
          <cell r="AQ15">
            <v>57</v>
          </cell>
          <cell r="AT15">
            <v>40</v>
          </cell>
          <cell r="AU15">
            <v>48</v>
          </cell>
          <cell r="AV15">
            <v>88</v>
          </cell>
        </row>
        <row r="16">
          <cell r="AO16">
            <v>33</v>
          </cell>
          <cell r="AP16">
            <v>32</v>
          </cell>
          <cell r="AQ16">
            <v>65</v>
          </cell>
          <cell r="AT16">
            <v>25</v>
          </cell>
          <cell r="AU16">
            <v>35</v>
          </cell>
          <cell r="AV16">
            <v>60</v>
          </cell>
        </row>
        <row r="17">
          <cell r="AO17">
            <v>43</v>
          </cell>
          <cell r="AP17">
            <v>34</v>
          </cell>
          <cell r="AQ17">
            <v>77</v>
          </cell>
          <cell r="AT17">
            <v>25</v>
          </cell>
          <cell r="AU17">
            <v>36</v>
          </cell>
          <cell r="AV17">
            <v>61</v>
          </cell>
        </row>
        <row r="18">
          <cell r="AO18">
            <v>36</v>
          </cell>
          <cell r="AP18">
            <v>27</v>
          </cell>
          <cell r="AQ18">
            <v>63</v>
          </cell>
          <cell r="AT18">
            <v>30</v>
          </cell>
          <cell r="AU18">
            <v>47</v>
          </cell>
          <cell r="AV18">
            <v>77</v>
          </cell>
        </row>
        <row r="19">
          <cell r="AO19">
            <v>43</v>
          </cell>
          <cell r="AP19">
            <v>28</v>
          </cell>
          <cell r="AQ19">
            <v>71</v>
          </cell>
          <cell r="AT19">
            <v>1684</v>
          </cell>
          <cell r="AU19">
            <v>1690</v>
          </cell>
          <cell r="AV19">
            <v>3374</v>
          </cell>
        </row>
        <row r="20">
          <cell r="AO20">
            <v>38</v>
          </cell>
          <cell r="AP20">
            <v>28</v>
          </cell>
          <cell r="AQ20">
            <v>66</v>
          </cell>
        </row>
        <row r="21">
          <cell r="AO21">
            <v>34</v>
          </cell>
          <cell r="AP21">
            <v>36</v>
          </cell>
          <cell r="AQ21">
            <v>70</v>
          </cell>
        </row>
        <row r="22">
          <cell r="AO22">
            <v>37</v>
          </cell>
          <cell r="AP22">
            <v>40</v>
          </cell>
          <cell r="AQ22">
            <v>77</v>
          </cell>
        </row>
        <row r="23">
          <cell r="AO23">
            <v>34</v>
          </cell>
          <cell r="AP23">
            <v>35</v>
          </cell>
          <cell r="AQ23">
            <v>69</v>
          </cell>
        </row>
        <row r="24">
          <cell r="AO24">
            <v>37</v>
          </cell>
          <cell r="AP24">
            <v>29</v>
          </cell>
          <cell r="AQ24">
            <v>66</v>
          </cell>
        </row>
        <row r="25">
          <cell r="AO25">
            <v>43</v>
          </cell>
          <cell r="AP25">
            <v>37</v>
          </cell>
          <cell r="AQ25">
            <v>80</v>
          </cell>
        </row>
        <row r="26">
          <cell r="AO26">
            <v>32</v>
          </cell>
          <cell r="AP26">
            <v>38</v>
          </cell>
          <cell r="AQ26">
            <v>70</v>
          </cell>
        </row>
        <row r="27">
          <cell r="AO27">
            <v>36</v>
          </cell>
          <cell r="AP27">
            <v>40</v>
          </cell>
          <cell r="AQ27">
            <v>76</v>
          </cell>
        </row>
        <row r="28">
          <cell r="AO28">
            <v>38</v>
          </cell>
          <cell r="AP28">
            <v>28</v>
          </cell>
          <cell r="AQ28">
            <v>66</v>
          </cell>
        </row>
        <row r="29">
          <cell r="AO29">
            <v>27</v>
          </cell>
          <cell r="AP29">
            <v>35</v>
          </cell>
          <cell r="AQ29">
            <v>62</v>
          </cell>
        </row>
        <row r="30">
          <cell r="AO30">
            <v>28</v>
          </cell>
          <cell r="AP30">
            <v>38</v>
          </cell>
          <cell r="AQ30">
            <v>66</v>
          </cell>
        </row>
        <row r="31">
          <cell r="AO31">
            <v>29</v>
          </cell>
          <cell r="AP31">
            <v>24</v>
          </cell>
          <cell r="AQ31">
            <v>53</v>
          </cell>
        </row>
        <row r="32">
          <cell r="AO32">
            <v>39</v>
          </cell>
          <cell r="AP32">
            <v>17</v>
          </cell>
          <cell r="AQ32">
            <v>56</v>
          </cell>
        </row>
        <row r="33">
          <cell r="AO33">
            <v>36</v>
          </cell>
          <cell r="AP33">
            <v>21</v>
          </cell>
          <cell r="AQ33">
            <v>57</v>
          </cell>
        </row>
        <row r="34">
          <cell r="AO34">
            <v>26</v>
          </cell>
          <cell r="AP34">
            <v>23</v>
          </cell>
          <cell r="AQ34">
            <v>49</v>
          </cell>
        </row>
        <row r="35">
          <cell r="AO35">
            <v>30</v>
          </cell>
          <cell r="AP35">
            <v>28</v>
          </cell>
          <cell r="AQ35">
            <v>58</v>
          </cell>
        </row>
        <row r="36">
          <cell r="AO36">
            <v>30</v>
          </cell>
          <cell r="AP36">
            <v>13</v>
          </cell>
          <cell r="AQ36">
            <v>43</v>
          </cell>
        </row>
        <row r="37">
          <cell r="AO37">
            <v>19</v>
          </cell>
          <cell r="AP37">
            <v>22</v>
          </cell>
          <cell r="AQ37">
            <v>41</v>
          </cell>
        </row>
        <row r="38">
          <cell r="AO38">
            <v>23</v>
          </cell>
          <cell r="AP38">
            <v>20</v>
          </cell>
          <cell r="AQ38">
            <v>43</v>
          </cell>
        </row>
        <row r="39">
          <cell r="AO39">
            <v>9</v>
          </cell>
          <cell r="AP39">
            <v>18</v>
          </cell>
          <cell r="AQ39">
            <v>27</v>
          </cell>
        </row>
        <row r="40">
          <cell r="AO40">
            <v>15</v>
          </cell>
          <cell r="AP40">
            <v>14</v>
          </cell>
          <cell r="AQ40">
            <v>29</v>
          </cell>
        </row>
        <row r="41">
          <cell r="AO41">
            <v>21</v>
          </cell>
          <cell r="AP41">
            <v>20</v>
          </cell>
          <cell r="AQ41">
            <v>41</v>
          </cell>
        </row>
        <row r="42">
          <cell r="AO42">
            <v>22</v>
          </cell>
          <cell r="AP42">
            <v>15</v>
          </cell>
          <cell r="AQ42">
            <v>37</v>
          </cell>
        </row>
        <row r="43">
          <cell r="AO43">
            <v>14</v>
          </cell>
          <cell r="AP43">
            <v>11</v>
          </cell>
          <cell r="AQ43">
            <v>25</v>
          </cell>
        </row>
        <row r="44">
          <cell r="AO44">
            <v>14</v>
          </cell>
          <cell r="AP44">
            <v>18</v>
          </cell>
          <cell r="AQ44">
            <v>32</v>
          </cell>
        </row>
        <row r="45">
          <cell r="AO45">
            <v>17</v>
          </cell>
          <cell r="AP45">
            <v>16</v>
          </cell>
          <cell r="AQ45">
            <v>33</v>
          </cell>
        </row>
        <row r="46">
          <cell r="AO46">
            <v>14</v>
          </cell>
          <cell r="AP46">
            <v>17</v>
          </cell>
          <cell r="AQ46">
            <v>31</v>
          </cell>
        </row>
        <row r="47">
          <cell r="AO47">
            <v>16</v>
          </cell>
          <cell r="AP47">
            <v>23</v>
          </cell>
          <cell r="AQ47">
            <v>39</v>
          </cell>
        </row>
        <row r="48">
          <cell r="AO48">
            <v>15</v>
          </cell>
          <cell r="AP48">
            <v>18</v>
          </cell>
          <cell r="AQ48">
            <v>33</v>
          </cell>
        </row>
        <row r="49">
          <cell r="AO49">
            <v>17</v>
          </cell>
          <cell r="AP49">
            <v>17</v>
          </cell>
          <cell r="AQ49">
            <v>34</v>
          </cell>
        </row>
        <row r="50">
          <cell r="AO50">
            <v>19</v>
          </cell>
          <cell r="AP50">
            <v>8</v>
          </cell>
          <cell r="AQ50">
            <v>27</v>
          </cell>
        </row>
        <row r="51">
          <cell r="AO51">
            <v>20</v>
          </cell>
          <cell r="AP51">
            <v>26</v>
          </cell>
          <cell r="AQ51">
            <v>46</v>
          </cell>
        </row>
        <row r="52">
          <cell r="AO52">
            <v>19</v>
          </cell>
          <cell r="AP52">
            <v>26</v>
          </cell>
          <cell r="AQ52">
            <v>45</v>
          </cell>
        </row>
        <row r="53">
          <cell r="AO53">
            <v>14</v>
          </cell>
          <cell r="AP53">
            <v>13</v>
          </cell>
          <cell r="AQ53">
            <v>27</v>
          </cell>
        </row>
        <row r="54">
          <cell r="AO54">
            <v>12</v>
          </cell>
          <cell r="AP54">
            <v>11</v>
          </cell>
          <cell r="AQ54">
            <v>23</v>
          </cell>
        </row>
        <row r="55">
          <cell r="AO55">
            <v>14</v>
          </cell>
          <cell r="AP55">
            <v>20</v>
          </cell>
          <cell r="AQ55">
            <v>34</v>
          </cell>
        </row>
        <row r="56">
          <cell r="AO56">
            <v>13</v>
          </cell>
          <cell r="AP56">
            <v>27</v>
          </cell>
          <cell r="AQ56">
            <v>40</v>
          </cell>
        </row>
        <row r="57">
          <cell r="AO57">
            <v>11</v>
          </cell>
          <cell r="AP57">
            <v>19</v>
          </cell>
          <cell r="AQ57">
            <v>30</v>
          </cell>
        </row>
        <row r="58">
          <cell r="AO58">
            <v>10</v>
          </cell>
          <cell r="AP58">
            <v>7</v>
          </cell>
          <cell r="AQ58">
            <v>17</v>
          </cell>
        </row>
        <row r="59">
          <cell r="AO59">
            <v>6</v>
          </cell>
          <cell r="AP59">
            <v>9</v>
          </cell>
          <cell r="AQ59">
            <v>15</v>
          </cell>
        </row>
        <row r="60">
          <cell r="AO60">
            <v>13</v>
          </cell>
          <cell r="AP60">
            <v>16</v>
          </cell>
          <cell r="AQ60">
            <v>29</v>
          </cell>
        </row>
        <row r="61">
          <cell r="AO61">
            <v>9</v>
          </cell>
          <cell r="AP61">
            <v>16</v>
          </cell>
          <cell r="AQ61">
            <v>25</v>
          </cell>
        </row>
        <row r="62">
          <cell r="AO62">
            <v>5</v>
          </cell>
          <cell r="AP62">
            <v>12</v>
          </cell>
          <cell r="AQ62">
            <v>17</v>
          </cell>
        </row>
        <row r="63">
          <cell r="AO63">
            <v>4</v>
          </cell>
          <cell r="AP63">
            <v>5</v>
          </cell>
          <cell r="AQ63">
            <v>9</v>
          </cell>
        </row>
        <row r="64">
          <cell r="AO64">
            <v>5</v>
          </cell>
          <cell r="AP64">
            <v>4</v>
          </cell>
          <cell r="AQ64">
            <v>9</v>
          </cell>
        </row>
        <row r="65">
          <cell r="AO65">
            <v>10</v>
          </cell>
          <cell r="AP65">
            <v>9</v>
          </cell>
          <cell r="AQ65">
            <v>19</v>
          </cell>
        </row>
        <row r="66">
          <cell r="AO66">
            <v>8</v>
          </cell>
          <cell r="AP66">
            <v>13</v>
          </cell>
          <cell r="AQ66">
            <v>21</v>
          </cell>
        </row>
        <row r="67">
          <cell r="AO67">
            <v>7</v>
          </cell>
          <cell r="AP67">
            <v>11</v>
          </cell>
          <cell r="AQ67">
            <v>18</v>
          </cell>
        </row>
        <row r="68">
          <cell r="AO68">
            <v>8</v>
          </cell>
          <cell r="AP68">
            <v>8</v>
          </cell>
          <cell r="AQ68">
            <v>16</v>
          </cell>
        </row>
        <row r="69">
          <cell r="AO69">
            <v>9</v>
          </cell>
          <cell r="AP69">
            <v>13</v>
          </cell>
          <cell r="AQ69">
            <v>22</v>
          </cell>
        </row>
        <row r="70">
          <cell r="AO70">
            <v>8</v>
          </cell>
          <cell r="AP70">
            <v>4</v>
          </cell>
          <cell r="AQ70">
            <v>12</v>
          </cell>
        </row>
        <row r="71">
          <cell r="AO71">
            <v>8</v>
          </cell>
          <cell r="AP71">
            <v>12</v>
          </cell>
          <cell r="AQ71">
            <v>20</v>
          </cell>
        </row>
        <row r="72">
          <cell r="AO72">
            <v>11</v>
          </cell>
          <cell r="AP72">
            <v>10</v>
          </cell>
          <cell r="AQ72">
            <v>21</v>
          </cell>
        </row>
        <row r="73">
          <cell r="AO73">
            <v>4</v>
          </cell>
          <cell r="AP73">
            <v>6</v>
          </cell>
          <cell r="AQ73">
            <v>10</v>
          </cell>
        </row>
        <row r="74">
          <cell r="AO74">
            <v>8</v>
          </cell>
          <cell r="AP74">
            <v>10</v>
          </cell>
          <cell r="AQ74">
            <v>18</v>
          </cell>
        </row>
        <row r="75">
          <cell r="AO75">
            <v>2</v>
          </cell>
          <cell r="AP75">
            <v>4</v>
          </cell>
          <cell r="AQ75">
            <v>6</v>
          </cell>
        </row>
        <row r="76">
          <cell r="AP76">
            <v>5</v>
          </cell>
          <cell r="AQ76">
            <v>5</v>
          </cell>
        </row>
        <row r="77">
          <cell r="AO77">
            <v>6</v>
          </cell>
          <cell r="AP77">
            <v>4</v>
          </cell>
          <cell r="AQ77">
            <v>10</v>
          </cell>
        </row>
        <row r="78">
          <cell r="AO78">
            <v>6</v>
          </cell>
          <cell r="AP78">
            <v>5</v>
          </cell>
          <cell r="AQ78">
            <v>11</v>
          </cell>
        </row>
        <row r="79">
          <cell r="AO79">
            <v>5</v>
          </cell>
          <cell r="AP79">
            <v>15</v>
          </cell>
          <cell r="AQ79">
            <v>20</v>
          </cell>
        </row>
        <row r="80">
          <cell r="AO80">
            <v>5</v>
          </cell>
          <cell r="AP80">
            <v>6</v>
          </cell>
          <cell r="AQ80">
            <v>11</v>
          </cell>
        </row>
        <row r="81">
          <cell r="AO81">
            <v>3</v>
          </cell>
          <cell r="AP81">
            <v>6</v>
          </cell>
          <cell r="AQ81">
            <v>9</v>
          </cell>
        </row>
        <row r="82">
          <cell r="AO82">
            <v>6</v>
          </cell>
          <cell r="AP82">
            <v>5</v>
          </cell>
          <cell r="AQ82">
            <v>11</v>
          </cell>
        </row>
        <row r="83">
          <cell r="AO83">
            <v>24</v>
          </cell>
          <cell r="AP83">
            <v>42</v>
          </cell>
          <cell r="AQ83">
            <v>66</v>
          </cell>
        </row>
        <row r="84">
          <cell r="AO84">
            <v>1684</v>
          </cell>
          <cell r="AP84">
            <v>1690</v>
          </cell>
          <cell r="AQ84">
            <v>3374</v>
          </cell>
        </row>
      </sheetData>
      <sheetData sheetId="5" refreshError="1"/>
      <sheetData sheetId="6" refreshError="1"/>
      <sheetData sheetId="7" refreshError="1">
        <row r="2">
          <cell r="AO2">
            <v>10</v>
          </cell>
          <cell r="AP2">
            <v>12</v>
          </cell>
          <cell r="AQ2">
            <v>22</v>
          </cell>
          <cell r="AT2">
            <v>63</v>
          </cell>
          <cell r="AU2">
            <v>52</v>
          </cell>
          <cell r="AV2">
            <v>115</v>
          </cell>
        </row>
        <row r="3">
          <cell r="AO3">
            <v>11</v>
          </cell>
          <cell r="AP3">
            <v>6</v>
          </cell>
          <cell r="AQ3">
            <v>17</v>
          </cell>
          <cell r="AT3">
            <v>63</v>
          </cell>
          <cell r="AU3">
            <v>81</v>
          </cell>
          <cell r="AV3">
            <v>144</v>
          </cell>
        </row>
        <row r="4">
          <cell r="AO4">
            <v>14</v>
          </cell>
          <cell r="AP4">
            <v>8</v>
          </cell>
          <cell r="AQ4">
            <v>22</v>
          </cell>
          <cell r="AT4">
            <v>72</v>
          </cell>
          <cell r="AU4">
            <v>64</v>
          </cell>
          <cell r="AV4">
            <v>136</v>
          </cell>
        </row>
        <row r="5">
          <cell r="AO5">
            <v>13</v>
          </cell>
          <cell r="AP5">
            <v>10</v>
          </cell>
          <cell r="AQ5">
            <v>23</v>
          </cell>
          <cell r="AT5">
            <v>95</v>
          </cell>
          <cell r="AU5">
            <v>72</v>
          </cell>
          <cell r="AV5">
            <v>167</v>
          </cell>
        </row>
        <row r="6">
          <cell r="AO6">
            <v>15</v>
          </cell>
          <cell r="AP6">
            <v>16</v>
          </cell>
          <cell r="AQ6">
            <v>31</v>
          </cell>
          <cell r="AT6">
            <v>85</v>
          </cell>
          <cell r="AU6">
            <v>75</v>
          </cell>
          <cell r="AV6">
            <v>160</v>
          </cell>
        </row>
        <row r="7">
          <cell r="AO7">
            <v>12</v>
          </cell>
          <cell r="AP7">
            <v>16</v>
          </cell>
          <cell r="AQ7">
            <v>28</v>
          </cell>
          <cell r="AT7">
            <v>69</v>
          </cell>
          <cell r="AU7">
            <v>97</v>
          </cell>
          <cell r="AV7">
            <v>166</v>
          </cell>
        </row>
        <row r="8">
          <cell r="AO8">
            <v>13</v>
          </cell>
          <cell r="AP8">
            <v>10</v>
          </cell>
          <cell r="AQ8">
            <v>23</v>
          </cell>
          <cell r="AT8">
            <v>56</v>
          </cell>
          <cell r="AU8">
            <v>50</v>
          </cell>
          <cell r="AV8">
            <v>106</v>
          </cell>
        </row>
        <row r="9">
          <cell r="AO9">
            <v>13</v>
          </cell>
          <cell r="AP9">
            <v>22</v>
          </cell>
          <cell r="AQ9">
            <v>35</v>
          </cell>
          <cell r="AT9">
            <v>62</v>
          </cell>
          <cell r="AU9">
            <v>56</v>
          </cell>
          <cell r="AV9">
            <v>118</v>
          </cell>
        </row>
        <row r="10">
          <cell r="AO10">
            <v>11</v>
          </cell>
          <cell r="AP10">
            <v>14</v>
          </cell>
          <cell r="AQ10">
            <v>25</v>
          </cell>
          <cell r="AT10">
            <v>47</v>
          </cell>
          <cell r="AU10">
            <v>42</v>
          </cell>
          <cell r="AV10">
            <v>89</v>
          </cell>
        </row>
        <row r="11">
          <cell r="AO11">
            <v>14</v>
          </cell>
          <cell r="AP11">
            <v>19</v>
          </cell>
          <cell r="AQ11">
            <v>33</v>
          </cell>
          <cell r="AT11">
            <v>54</v>
          </cell>
          <cell r="AU11">
            <v>49</v>
          </cell>
          <cell r="AV11">
            <v>103</v>
          </cell>
        </row>
        <row r="12">
          <cell r="AO12">
            <v>12</v>
          </cell>
          <cell r="AP12">
            <v>14</v>
          </cell>
          <cell r="AQ12">
            <v>26</v>
          </cell>
          <cell r="AT12">
            <v>41</v>
          </cell>
          <cell r="AU12">
            <v>52</v>
          </cell>
          <cell r="AV12">
            <v>93</v>
          </cell>
        </row>
        <row r="13">
          <cell r="AO13">
            <v>8</v>
          </cell>
          <cell r="AP13">
            <v>12</v>
          </cell>
          <cell r="AQ13">
            <v>20</v>
          </cell>
          <cell r="AT13">
            <v>28</v>
          </cell>
          <cell r="AU13">
            <v>29</v>
          </cell>
          <cell r="AV13">
            <v>57</v>
          </cell>
        </row>
        <row r="14">
          <cell r="AO14">
            <v>19</v>
          </cell>
          <cell r="AP14">
            <v>6</v>
          </cell>
          <cell r="AQ14">
            <v>25</v>
          </cell>
          <cell r="AT14">
            <v>13</v>
          </cell>
          <cell r="AU14">
            <v>22</v>
          </cell>
          <cell r="AV14">
            <v>35</v>
          </cell>
        </row>
        <row r="15">
          <cell r="AO15">
            <v>12</v>
          </cell>
          <cell r="AP15">
            <v>16</v>
          </cell>
          <cell r="AQ15">
            <v>28</v>
          </cell>
          <cell r="AT15">
            <v>20</v>
          </cell>
          <cell r="AU15">
            <v>28</v>
          </cell>
          <cell r="AV15">
            <v>48</v>
          </cell>
        </row>
        <row r="16">
          <cell r="AO16">
            <v>21</v>
          </cell>
          <cell r="AP16">
            <v>16</v>
          </cell>
          <cell r="AQ16">
            <v>37</v>
          </cell>
          <cell r="AT16">
            <v>9</v>
          </cell>
          <cell r="AU16">
            <v>17</v>
          </cell>
          <cell r="AV16">
            <v>26</v>
          </cell>
        </row>
        <row r="17">
          <cell r="AO17">
            <v>24</v>
          </cell>
          <cell r="AP17">
            <v>21</v>
          </cell>
          <cell r="AQ17">
            <v>45</v>
          </cell>
          <cell r="AT17">
            <v>16</v>
          </cell>
          <cell r="AU17">
            <v>14</v>
          </cell>
          <cell r="AV17">
            <v>30</v>
          </cell>
        </row>
        <row r="18">
          <cell r="AO18">
            <v>15</v>
          </cell>
          <cell r="AP18">
            <v>15</v>
          </cell>
          <cell r="AQ18">
            <v>30</v>
          </cell>
          <cell r="AT18">
            <v>17</v>
          </cell>
          <cell r="AU18">
            <v>26</v>
          </cell>
          <cell r="AV18">
            <v>43</v>
          </cell>
        </row>
        <row r="19">
          <cell r="AO19">
            <v>19</v>
          </cell>
          <cell r="AP19">
            <v>17</v>
          </cell>
          <cell r="AQ19">
            <v>36</v>
          </cell>
          <cell r="AT19">
            <v>810</v>
          </cell>
          <cell r="AU19">
            <v>826</v>
          </cell>
          <cell r="AV19">
            <v>1636</v>
          </cell>
        </row>
        <row r="20">
          <cell r="AO20">
            <v>16</v>
          </cell>
          <cell r="AP20">
            <v>9</v>
          </cell>
          <cell r="AQ20">
            <v>25</v>
          </cell>
        </row>
        <row r="21">
          <cell r="AO21">
            <v>21</v>
          </cell>
          <cell r="AP21">
            <v>10</v>
          </cell>
          <cell r="AQ21">
            <v>31</v>
          </cell>
        </row>
        <row r="22">
          <cell r="AO22">
            <v>24</v>
          </cell>
          <cell r="AP22">
            <v>16</v>
          </cell>
          <cell r="AQ22">
            <v>40</v>
          </cell>
        </row>
        <row r="23">
          <cell r="AO23">
            <v>22</v>
          </cell>
          <cell r="AP23">
            <v>9</v>
          </cell>
          <cell r="AQ23">
            <v>31</v>
          </cell>
        </row>
        <row r="24">
          <cell r="AO24">
            <v>8</v>
          </cell>
          <cell r="AP24">
            <v>19</v>
          </cell>
          <cell r="AQ24">
            <v>27</v>
          </cell>
        </row>
        <row r="25">
          <cell r="AO25">
            <v>15</v>
          </cell>
          <cell r="AP25">
            <v>15</v>
          </cell>
          <cell r="AQ25">
            <v>30</v>
          </cell>
        </row>
        <row r="26">
          <cell r="AO26">
            <v>16</v>
          </cell>
          <cell r="AP26">
            <v>16</v>
          </cell>
          <cell r="AQ26">
            <v>32</v>
          </cell>
        </row>
        <row r="27">
          <cell r="AO27">
            <v>8</v>
          </cell>
          <cell r="AP27">
            <v>22</v>
          </cell>
          <cell r="AQ27">
            <v>30</v>
          </cell>
        </row>
        <row r="28">
          <cell r="AO28">
            <v>12</v>
          </cell>
          <cell r="AP28">
            <v>14</v>
          </cell>
          <cell r="AQ28">
            <v>26</v>
          </cell>
        </row>
        <row r="29">
          <cell r="AO29">
            <v>20</v>
          </cell>
          <cell r="AP29">
            <v>22</v>
          </cell>
          <cell r="AQ29">
            <v>42</v>
          </cell>
        </row>
        <row r="30">
          <cell r="AO30">
            <v>15</v>
          </cell>
          <cell r="AP30">
            <v>22</v>
          </cell>
          <cell r="AQ30">
            <v>37</v>
          </cell>
        </row>
        <row r="31">
          <cell r="AO31">
            <v>14</v>
          </cell>
          <cell r="AP31">
            <v>17</v>
          </cell>
          <cell r="AQ31">
            <v>31</v>
          </cell>
        </row>
        <row r="32">
          <cell r="AO32">
            <v>17</v>
          </cell>
          <cell r="AP32">
            <v>13</v>
          </cell>
          <cell r="AQ32">
            <v>30</v>
          </cell>
        </row>
        <row r="33">
          <cell r="AO33">
            <v>12</v>
          </cell>
          <cell r="AP33">
            <v>9</v>
          </cell>
          <cell r="AQ33">
            <v>21</v>
          </cell>
        </row>
        <row r="34">
          <cell r="AO34">
            <v>10</v>
          </cell>
          <cell r="AP34">
            <v>11</v>
          </cell>
          <cell r="AQ34">
            <v>21</v>
          </cell>
        </row>
        <row r="35">
          <cell r="AO35">
            <v>5</v>
          </cell>
          <cell r="AP35">
            <v>3</v>
          </cell>
          <cell r="AQ35">
            <v>8</v>
          </cell>
        </row>
        <row r="36">
          <cell r="AO36">
            <v>12</v>
          </cell>
          <cell r="AP36">
            <v>14</v>
          </cell>
          <cell r="AQ36">
            <v>26</v>
          </cell>
        </row>
        <row r="37">
          <cell r="AO37">
            <v>21</v>
          </cell>
          <cell r="AP37">
            <v>16</v>
          </cell>
          <cell r="AQ37">
            <v>37</v>
          </cell>
        </row>
        <row r="38">
          <cell r="AO38">
            <v>14</v>
          </cell>
          <cell r="AP38">
            <v>4</v>
          </cell>
          <cell r="AQ38">
            <v>18</v>
          </cell>
        </row>
        <row r="39">
          <cell r="AO39">
            <v>7</v>
          </cell>
          <cell r="AP39">
            <v>10</v>
          </cell>
          <cell r="AQ39">
            <v>17</v>
          </cell>
        </row>
        <row r="40">
          <cell r="AO40">
            <v>13</v>
          </cell>
          <cell r="AP40">
            <v>13</v>
          </cell>
          <cell r="AQ40">
            <v>26</v>
          </cell>
        </row>
        <row r="41">
          <cell r="AO41">
            <v>7</v>
          </cell>
          <cell r="AP41">
            <v>13</v>
          </cell>
          <cell r="AQ41">
            <v>20</v>
          </cell>
        </row>
        <row r="42">
          <cell r="AO42">
            <v>13</v>
          </cell>
          <cell r="AP42">
            <v>6</v>
          </cell>
          <cell r="AQ42">
            <v>19</v>
          </cell>
        </row>
        <row r="43">
          <cell r="AO43">
            <v>11</v>
          </cell>
          <cell r="AP43">
            <v>10</v>
          </cell>
          <cell r="AQ43">
            <v>21</v>
          </cell>
        </row>
        <row r="44">
          <cell r="AO44">
            <v>8</v>
          </cell>
          <cell r="AP44">
            <v>12</v>
          </cell>
          <cell r="AQ44">
            <v>20</v>
          </cell>
        </row>
        <row r="45">
          <cell r="AO45">
            <v>7</v>
          </cell>
          <cell r="AP45">
            <v>7</v>
          </cell>
          <cell r="AQ45">
            <v>14</v>
          </cell>
        </row>
        <row r="46">
          <cell r="AO46">
            <v>8</v>
          </cell>
          <cell r="AP46">
            <v>7</v>
          </cell>
          <cell r="AQ46">
            <v>15</v>
          </cell>
        </row>
        <row r="47">
          <cell r="AO47">
            <v>12</v>
          </cell>
          <cell r="AP47">
            <v>9</v>
          </cell>
          <cell r="AQ47">
            <v>21</v>
          </cell>
        </row>
        <row r="48">
          <cell r="AO48">
            <v>8</v>
          </cell>
          <cell r="AP48">
            <v>12</v>
          </cell>
          <cell r="AQ48">
            <v>20</v>
          </cell>
        </row>
        <row r="49">
          <cell r="AO49">
            <v>16</v>
          </cell>
          <cell r="AP49">
            <v>17</v>
          </cell>
          <cell r="AQ49">
            <v>33</v>
          </cell>
        </row>
        <row r="50">
          <cell r="AO50">
            <v>12</v>
          </cell>
          <cell r="AP50">
            <v>5</v>
          </cell>
          <cell r="AQ50">
            <v>17</v>
          </cell>
        </row>
        <row r="51">
          <cell r="AO51">
            <v>6</v>
          </cell>
          <cell r="AP51">
            <v>6</v>
          </cell>
          <cell r="AQ51">
            <v>12</v>
          </cell>
        </row>
        <row r="52">
          <cell r="AO52">
            <v>8</v>
          </cell>
          <cell r="AP52">
            <v>10</v>
          </cell>
          <cell r="AQ52">
            <v>18</v>
          </cell>
        </row>
        <row r="53">
          <cell r="AO53">
            <v>3</v>
          </cell>
          <cell r="AP53">
            <v>12</v>
          </cell>
          <cell r="AQ53">
            <v>15</v>
          </cell>
        </row>
        <row r="54">
          <cell r="AO54">
            <v>6</v>
          </cell>
          <cell r="AP54">
            <v>13</v>
          </cell>
          <cell r="AQ54">
            <v>19</v>
          </cell>
        </row>
        <row r="55">
          <cell r="AO55">
            <v>15</v>
          </cell>
          <cell r="AP55">
            <v>9</v>
          </cell>
          <cell r="AQ55">
            <v>24</v>
          </cell>
        </row>
        <row r="56">
          <cell r="AO56">
            <v>9</v>
          </cell>
          <cell r="AP56">
            <v>8</v>
          </cell>
          <cell r="AQ56">
            <v>17</v>
          </cell>
        </row>
        <row r="57">
          <cell r="AO57">
            <v>12</v>
          </cell>
          <cell r="AP57">
            <v>10</v>
          </cell>
          <cell r="AQ57">
            <v>22</v>
          </cell>
        </row>
        <row r="58">
          <cell r="AO58">
            <v>5</v>
          </cell>
          <cell r="AP58">
            <v>5</v>
          </cell>
          <cell r="AQ58">
            <v>10</v>
          </cell>
        </row>
        <row r="59">
          <cell r="AO59">
            <v>3</v>
          </cell>
          <cell r="AP59">
            <v>6</v>
          </cell>
          <cell r="AQ59">
            <v>9</v>
          </cell>
        </row>
        <row r="60">
          <cell r="AO60">
            <v>6</v>
          </cell>
          <cell r="AP60">
            <v>5</v>
          </cell>
          <cell r="AQ60">
            <v>11</v>
          </cell>
        </row>
        <row r="61">
          <cell r="AO61">
            <v>2</v>
          </cell>
          <cell r="AP61">
            <v>3</v>
          </cell>
          <cell r="AQ61">
            <v>5</v>
          </cell>
        </row>
        <row r="62">
          <cell r="AO62">
            <v>2</v>
          </cell>
          <cell r="AP62">
            <v>5</v>
          </cell>
          <cell r="AQ62">
            <v>7</v>
          </cell>
        </row>
        <row r="63">
          <cell r="AO63">
            <v>2</v>
          </cell>
          <cell r="AP63">
            <v>3</v>
          </cell>
          <cell r="AQ63">
            <v>5</v>
          </cell>
        </row>
        <row r="64">
          <cell r="AO64">
            <v>4</v>
          </cell>
          <cell r="AP64">
            <v>4</v>
          </cell>
          <cell r="AQ64">
            <v>8</v>
          </cell>
        </row>
        <row r="65">
          <cell r="AO65">
            <v>5</v>
          </cell>
          <cell r="AP65">
            <v>5</v>
          </cell>
          <cell r="AQ65">
            <v>10</v>
          </cell>
        </row>
        <row r="66">
          <cell r="AP66">
            <v>5</v>
          </cell>
          <cell r="AQ66">
            <v>5</v>
          </cell>
        </row>
        <row r="67">
          <cell r="AO67">
            <v>3</v>
          </cell>
          <cell r="AP67">
            <v>10</v>
          </cell>
          <cell r="AQ67">
            <v>13</v>
          </cell>
        </row>
        <row r="68">
          <cell r="AO68">
            <v>8</v>
          </cell>
          <cell r="AP68">
            <v>6</v>
          </cell>
          <cell r="AQ68">
            <v>14</v>
          </cell>
        </row>
        <row r="69">
          <cell r="AO69">
            <v>5</v>
          </cell>
          <cell r="AP69">
            <v>4</v>
          </cell>
          <cell r="AQ69">
            <v>9</v>
          </cell>
        </row>
        <row r="70">
          <cell r="AO70">
            <v>3</v>
          </cell>
          <cell r="AP70">
            <v>2</v>
          </cell>
          <cell r="AQ70">
            <v>5</v>
          </cell>
        </row>
        <row r="71">
          <cell r="AO71">
            <v>1</v>
          </cell>
          <cell r="AP71">
            <v>6</v>
          </cell>
          <cell r="AQ71">
            <v>7</v>
          </cell>
        </row>
        <row r="72">
          <cell r="AO72">
            <v>1</v>
          </cell>
          <cell r="AP72">
            <v>5</v>
          </cell>
          <cell r="AQ72">
            <v>6</v>
          </cell>
        </row>
        <row r="73">
          <cell r="AO73">
            <v>3</v>
          </cell>
          <cell r="AP73">
            <v>5</v>
          </cell>
          <cell r="AQ73">
            <v>8</v>
          </cell>
        </row>
        <row r="74">
          <cell r="AO74">
            <v>1</v>
          </cell>
          <cell r="AP74">
            <v>3</v>
          </cell>
          <cell r="AQ74">
            <v>4</v>
          </cell>
        </row>
        <row r="75">
          <cell r="AO75">
            <v>2</v>
          </cell>
          <cell r="AP75">
            <v>3</v>
          </cell>
          <cell r="AQ75">
            <v>5</v>
          </cell>
        </row>
        <row r="76">
          <cell r="AO76">
            <v>2</v>
          </cell>
          <cell r="AP76">
            <v>1</v>
          </cell>
          <cell r="AQ76">
            <v>3</v>
          </cell>
        </row>
        <row r="77">
          <cell r="AO77">
            <v>4</v>
          </cell>
          <cell r="AQ77">
            <v>4</v>
          </cell>
        </row>
        <row r="78">
          <cell r="AO78">
            <v>2</v>
          </cell>
          <cell r="AP78">
            <v>3</v>
          </cell>
          <cell r="AQ78">
            <v>5</v>
          </cell>
        </row>
        <row r="79">
          <cell r="AO79">
            <v>4</v>
          </cell>
          <cell r="AP79">
            <v>6</v>
          </cell>
          <cell r="AQ79">
            <v>10</v>
          </cell>
        </row>
        <row r="80">
          <cell r="AO80">
            <v>2</v>
          </cell>
          <cell r="AP80">
            <v>3</v>
          </cell>
          <cell r="AQ80">
            <v>5</v>
          </cell>
        </row>
        <row r="81">
          <cell r="AO81">
            <v>4</v>
          </cell>
          <cell r="AP81">
            <v>2</v>
          </cell>
          <cell r="AQ81">
            <v>6</v>
          </cell>
        </row>
        <row r="82">
          <cell r="AO82">
            <v>7</v>
          </cell>
          <cell r="AP82">
            <v>7</v>
          </cell>
          <cell r="AQ82">
            <v>14</v>
          </cell>
        </row>
        <row r="83">
          <cell r="AO83">
            <v>10</v>
          </cell>
          <cell r="AP83">
            <v>19</v>
          </cell>
          <cell r="AQ83">
            <v>29</v>
          </cell>
        </row>
        <row r="84">
          <cell r="AO84">
            <v>810</v>
          </cell>
          <cell r="AP84">
            <v>826</v>
          </cell>
          <cell r="AQ84">
            <v>1636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ะพ้อ"/>
      <sheetName val="10005 รพ.สต.บาโงยือแบ็ง"/>
      <sheetName val="10006 รพ.สต.อุแตบือราแง"/>
      <sheetName val="10007 รพ.สต.ตะโละดือรามัน"/>
      <sheetName val="10008 รพ.สต.ปล่องหอย ม.2"/>
      <sheetName val="10009 รพ.สต.บ้านปล่องหอย ม.5"/>
      <sheetName val="14210 รพ.สต.โต๊ะแน"/>
      <sheetName val="99873 PCU กะพ้อ"/>
    </sheetNames>
    <sheetDataSet>
      <sheetData sheetId="0" refreshError="1">
        <row r="3">
          <cell r="B3">
            <v>185</v>
          </cell>
          <cell r="C3">
            <v>159</v>
          </cell>
          <cell r="D3">
            <v>344</v>
          </cell>
          <cell r="H3">
            <v>690</v>
          </cell>
          <cell r="I3">
            <v>644</v>
          </cell>
          <cell r="J3">
            <v>1334</v>
          </cell>
        </row>
        <row r="4">
          <cell r="B4">
            <v>110</v>
          </cell>
          <cell r="C4">
            <v>101</v>
          </cell>
          <cell r="D4">
            <v>211</v>
          </cell>
          <cell r="H4">
            <v>729</v>
          </cell>
          <cell r="I4">
            <v>717</v>
          </cell>
          <cell r="J4">
            <v>1446</v>
          </cell>
        </row>
        <row r="5">
          <cell r="B5">
            <v>115</v>
          </cell>
          <cell r="C5">
            <v>120</v>
          </cell>
          <cell r="D5">
            <v>235</v>
          </cell>
          <cell r="H5">
            <v>766</v>
          </cell>
          <cell r="I5">
            <v>709</v>
          </cell>
          <cell r="J5">
            <v>1475</v>
          </cell>
        </row>
        <row r="6">
          <cell r="B6">
            <v>132</v>
          </cell>
          <cell r="C6">
            <v>129</v>
          </cell>
          <cell r="D6">
            <v>261</v>
          </cell>
          <cell r="H6">
            <v>771</v>
          </cell>
          <cell r="I6">
            <v>698</v>
          </cell>
          <cell r="J6">
            <v>1469</v>
          </cell>
        </row>
        <row r="7">
          <cell r="B7">
            <v>148</v>
          </cell>
          <cell r="C7">
            <v>135</v>
          </cell>
          <cell r="D7">
            <v>283</v>
          </cell>
          <cell r="H7">
            <v>688</v>
          </cell>
          <cell r="I7">
            <v>649</v>
          </cell>
          <cell r="J7">
            <v>1337</v>
          </cell>
        </row>
        <row r="8">
          <cell r="B8">
            <v>142</v>
          </cell>
          <cell r="C8">
            <v>134</v>
          </cell>
          <cell r="D8">
            <v>276</v>
          </cell>
          <cell r="H8">
            <v>567</v>
          </cell>
          <cell r="I8">
            <v>617</v>
          </cell>
          <cell r="J8">
            <v>1184</v>
          </cell>
        </row>
        <row r="9">
          <cell r="B9">
            <v>136</v>
          </cell>
          <cell r="C9">
            <v>144</v>
          </cell>
          <cell r="D9">
            <v>280</v>
          </cell>
          <cell r="H9">
            <v>542</v>
          </cell>
          <cell r="I9">
            <v>570</v>
          </cell>
          <cell r="J9">
            <v>1112</v>
          </cell>
        </row>
        <row r="10">
          <cell r="B10">
            <v>148</v>
          </cell>
          <cell r="C10">
            <v>128</v>
          </cell>
          <cell r="D10">
            <v>276</v>
          </cell>
          <cell r="H10">
            <v>403</v>
          </cell>
          <cell r="I10">
            <v>450</v>
          </cell>
          <cell r="J10">
            <v>853</v>
          </cell>
        </row>
        <row r="11">
          <cell r="B11">
            <v>164</v>
          </cell>
          <cell r="C11">
            <v>153</v>
          </cell>
          <cell r="D11">
            <v>317</v>
          </cell>
          <cell r="H11">
            <v>420</v>
          </cell>
          <cell r="I11">
            <v>481</v>
          </cell>
          <cell r="J11">
            <v>901</v>
          </cell>
        </row>
        <row r="12">
          <cell r="B12">
            <v>139</v>
          </cell>
          <cell r="C12">
            <v>158</v>
          </cell>
          <cell r="D12">
            <v>297</v>
          </cell>
          <cell r="H12">
            <v>380</v>
          </cell>
          <cell r="I12">
            <v>475</v>
          </cell>
          <cell r="J12">
            <v>855</v>
          </cell>
        </row>
        <row r="13">
          <cell r="B13">
            <v>157</v>
          </cell>
          <cell r="C13">
            <v>162</v>
          </cell>
          <cell r="D13">
            <v>319</v>
          </cell>
          <cell r="H13">
            <v>368</v>
          </cell>
          <cell r="I13">
            <v>473</v>
          </cell>
          <cell r="J13">
            <v>841</v>
          </cell>
        </row>
        <row r="14">
          <cell r="B14">
            <v>173</v>
          </cell>
          <cell r="C14">
            <v>159</v>
          </cell>
          <cell r="D14">
            <v>332</v>
          </cell>
          <cell r="H14">
            <v>349</v>
          </cell>
          <cell r="I14">
            <v>394</v>
          </cell>
          <cell r="J14">
            <v>743</v>
          </cell>
        </row>
        <row r="15">
          <cell r="B15">
            <v>141</v>
          </cell>
          <cell r="C15">
            <v>128</v>
          </cell>
          <cell r="D15">
            <v>269</v>
          </cell>
          <cell r="H15">
            <v>203</v>
          </cell>
          <cell r="I15">
            <v>245</v>
          </cell>
          <cell r="J15">
            <v>448</v>
          </cell>
        </row>
        <row r="16">
          <cell r="B16">
            <v>163</v>
          </cell>
          <cell r="C16">
            <v>138</v>
          </cell>
          <cell r="D16">
            <v>301</v>
          </cell>
          <cell r="H16">
            <v>212</v>
          </cell>
          <cell r="I16">
            <v>275</v>
          </cell>
          <cell r="J16">
            <v>487</v>
          </cell>
        </row>
        <row r="17">
          <cell r="B17">
            <v>132</v>
          </cell>
          <cell r="C17">
            <v>122</v>
          </cell>
          <cell r="D17">
            <v>254</v>
          </cell>
          <cell r="H17">
            <v>136</v>
          </cell>
          <cell r="I17">
            <v>149</v>
          </cell>
          <cell r="J17">
            <v>285</v>
          </cell>
        </row>
        <row r="18">
          <cell r="B18">
            <v>170</v>
          </cell>
          <cell r="C18">
            <v>131</v>
          </cell>
          <cell r="D18">
            <v>301</v>
          </cell>
          <cell r="H18">
            <v>110</v>
          </cell>
          <cell r="I18">
            <v>167</v>
          </cell>
          <cell r="J18">
            <v>277</v>
          </cell>
        </row>
        <row r="19">
          <cell r="B19">
            <v>136</v>
          </cell>
          <cell r="C19">
            <v>155</v>
          </cell>
          <cell r="D19">
            <v>291</v>
          </cell>
          <cell r="H19">
            <v>143</v>
          </cell>
          <cell r="I19">
            <v>222</v>
          </cell>
          <cell r="J19">
            <v>365</v>
          </cell>
        </row>
        <row r="20">
          <cell r="B20">
            <v>157</v>
          </cell>
          <cell r="C20">
            <v>152</v>
          </cell>
          <cell r="D20">
            <v>309</v>
          </cell>
          <cell r="H20">
            <v>7477</v>
          </cell>
          <cell r="I20">
            <v>7935</v>
          </cell>
          <cell r="J20">
            <v>15412</v>
          </cell>
        </row>
        <row r="21">
          <cell r="B21">
            <v>156</v>
          </cell>
          <cell r="C21">
            <v>127</v>
          </cell>
          <cell r="D21">
            <v>283</v>
          </cell>
        </row>
        <row r="22">
          <cell r="B22">
            <v>152</v>
          </cell>
          <cell r="C22">
            <v>133</v>
          </cell>
          <cell r="D22">
            <v>285</v>
          </cell>
        </row>
        <row r="23">
          <cell r="B23">
            <v>137</v>
          </cell>
          <cell r="C23">
            <v>140</v>
          </cell>
          <cell r="D23">
            <v>277</v>
          </cell>
        </row>
        <row r="24">
          <cell r="B24">
            <v>157</v>
          </cell>
          <cell r="C24">
            <v>156</v>
          </cell>
          <cell r="D24">
            <v>313</v>
          </cell>
        </row>
        <row r="25">
          <cell r="B25">
            <v>133</v>
          </cell>
          <cell r="C25">
            <v>125</v>
          </cell>
          <cell r="D25">
            <v>258</v>
          </cell>
        </row>
        <row r="26">
          <cell r="B26">
            <v>135</v>
          </cell>
          <cell r="C26">
            <v>108</v>
          </cell>
          <cell r="D26">
            <v>243</v>
          </cell>
        </row>
        <row r="27">
          <cell r="B27">
            <v>126</v>
          </cell>
          <cell r="C27">
            <v>120</v>
          </cell>
          <cell r="D27">
            <v>246</v>
          </cell>
        </row>
        <row r="28">
          <cell r="B28">
            <v>121</v>
          </cell>
          <cell r="C28">
            <v>133</v>
          </cell>
          <cell r="D28">
            <v>254</v>
          </cell>
        </row>
        <row r="29">
          <cell r="B29">
            <v>104</v>
          </cell>
          <cell r="C29">
            <v>109</v>
          </cell>
          <cell r="D29">
            <v>213</v>
          </cell>
        </row>
        <row r="30">
          <cell r="B30">
            <v>124</v>
          </cell>
          <cell r="C30">
            <v>113</v>
          </cell>
          <cell r="D30">
            <v>237</v>
          </cell>
        </row>
        <row r="31">
          <cell r="B31">
            <v>114</v>
          </cell>
          <cell r="C31">
            <v>125</v>
          </cell>
          <cell r="D31">
            <v>239</v>
          </cell>
        </row>
        <row r="32">
          <cell r="B32">
            <v>104</v>
          </cell>
          <cell r="C32">
            <v>137</v>
          </cell>
          <cell r="D32">
            <v>241</v>
          </cell>
        </row>
        <row r="33">
          <cell r="B33">
            <v>116</v>
          </cell>
          <cell r="C33">
            <v>128</v>
          </cell>
          <cell r="D33">
            <v>244</v>
          </cell>
        </row>
        <row r="34">
          <cell r="B34">
            <v>107</v>
          </cell>
          <cell r="C34">
            <v>122</v>
          </cell>
          <cell r="D34">
            <v>229</v>
          </cell>
        </row>
        <row r="35">
          <cell r="B35">
            <v>96</v>
          </cell>
          <cell r="C35">
            <v>92</v>
          </cell>
          <cell r="D35">
            <v>188</v>
          </cell>
        </row>
        <row r="36">
          <cell r="B36">
            <v>127</v>
          </cell>
          <cell r="C36">
            <v>127</v>
          </cell>
          <cell r="D36">
            <v>254</v>
          </cell>
        </row>
        <row r="37">
          <cell r="B37">
            <v>96</v>
          </cell>
          <cell r="C37">
            <v>101</v>
          </cell>
          <cell r="D37">
            <v>197</v>
          </cell>
        </row>
        <row r="38">
          <cell r="B38">
            <v>84</v>
          </cell>
          <cell r="C38">
            <v>81</v>
          </cell>
          <cell r="D38">
            <v>165</v>
          </cell>
        </row>
        <row r="39">
          <cell r="B39">
            <v>94</v>
          </cell>
          <cell r="C39">
            <v>86</v>
          </cell>
          <cell r="D39">
            <v>180</v>
          </cell>
        </row>
        <row r="40">
          <cell r="B40">
            <v>73</v>
          </cell>
          <cell r="C40">
            <v>99</v>
          </cell>
          <cell r="D40">
            <v>172</v>
          </cell>
        </row>
        <row r="41">
          <cell r="B41">
            <v>87</v>
          </cell>
          <cell r="C41">
            <v>97</v>
          </cell>
          <cell r="D41">
            <v>184</v>
          </cell>
        </row>
        <row r="42">
          <cell r="B42">
            <v>65</v>
          </cell>
          <cell r="C42">
            <v>87</v>
          </cell>
          <cell r="D42">
            <v>152</v>
          </cell>
        </row>
        <row r="43">
          <cell r="B43">
            <v>96</v>
          </cell>
          <cell r="C43">
            <v>121</v>
          </cell>
          <cell r="D43">
            <v>217</v>
          </cell>
        </row>
        <row r="44">
          <cell r="B44">
            <v>77</v>
          </cell>
          <cell r="C44">
            <v>90</v>
          </cell>
          <cell r="D44">
            <v>167</v>
          </cell>
        </row>
        <row r="45">
          <cell r="B45">
            <v>73</v>
          </cell>
          <cell r="C45">
            <v>95</v>
          </cell>
          <cell r="D45">
            <v>168</v>
          </cell>
        </row>
        <row r="46">
          <cell r="B46">
            <v>92</v>
          </cell>
          <cell r="C46">
            <v>94</v>
          </cell>
          <cell r="D46">
            <v>186</v>
          </cell>
        </row>
        <row r="47">
          <cell r="B47">
            <v>82</v>
          </cell>
          <cell r="C47">
            <v>81</v>
          </cell>
          <cell r="D47">
            <v>163</v>
          </cell>
        </row>
        <row r="48">
          <cell r="B48">
            <v>95</v>
          </cell>
          <cell r="C48">
            <v>117</v>
          </cell>
          <cell r="D48">
            <v>212</v>
          </cell>
        </row>
        <row r="49">
          <cell r="B49">
            <v>76</v>
          </cell>
          <cell r="C49">
            <v>83</v>
          </cell>
          <cell r="D49">
            <v>159</v>
          </cell>
        </row>
        <row r="50">
          <cell r="B50">
            <v>63</v>
          </cell>
          <cell r="C50">
            <v>80</v>
          </cell>
          <cell r="D50">
            <v>143</v>
          </cell>
        </row>
        <row r="51">
          <cell r="B51">
            <v>65</v>
          </cell>
          <cell r="C51">
            <v>85</v>
          </cell>
          <cell r="D51">
            <v>150</v>
          </cell>
        </row>
        <row r="52">
          <cell r="B52">
            <v>81</v>
          </cell>
          <cell r="C52">
            <v>110</v>
          </cell>
          <cell r="D52">
            <v>191</v>
          </cell>
        </row>
        <row r="53">
          <cell r="B53">
            <v>74</v>
          </cell>
          <cell r="C53">
            <v>98</v>
          </cell>
          <cell r="D53">
            <v>172</v>
          </cell>
        </row>
        <row r="54">
          <cell r="B54">
            <v>78</v>
          </cell>
          <cell r="C54">
            <v>103</v>
          </cell>
          <cell r="D54">
            <v>181</v>
          </cell>
        </row>
        <row r="55">
          <cell r="B55">
            <v>72</v>
          </cell>
          <cell r="C55">
            <v>75</v>
          </cell>
          <cell r="D55">
            <v>147</v>
          </cell>
        </row>
        <row r="56">
          <cell r="B56">
            <v>68</v>
          </cell>
          <cell r="C56">
            <v>101</v>
          </cell>
          <cell r="D56">
            <v>169</v>
          </cell>
        </row>
        <row r="57">
          <cell r="B57">
            <v>76</v>
          </cell>
          <cell r="C57">
            <v>96</v>
          </cell>
          <cell r="D57">
            <v>172</v>
          </cell>
        </row>
        <row r="58">
          <cell r="B58">
            <v>81</v>
          </cell>
          <cell r="C58">
            <v>75</v>
          </cell>
          <cell r="D58">
            <v>156</v>
          </cell>
        </row>
        <row r="59">
          <cell r="B59">
            <v>70</v>
          </cell>
          <cell r="C59">
            <v>82</v>
          </cell>
          <cell r="D59">
            <v>152</v>
          </cell>
        </row>
        <row r="60">
          <cell r="B60">
            <v>74</v>
          </cell>
          <cell r="C60">
            <v>72</v>
          </cell>
          <cell r="D60">
            <v>146</v>
          </cell>
        </row>
        <row r="61">
          <cell r="B61">
            <v>69</v>
          </cell>
          <cell r="C61">
            <v>101</v>
          </cell>
          <cell r="D61">
            <v>170</v>
          </cell>
        </row>
        <row r="62">
          <cell r="B62">
            <v>55</v>
          </cell>
          <cell r="C62">
            <v>64</v>
          </cell>
          <cell r="D62">
            <v>119</v>
          </cell>
        </row>
        <row r="63">
          <cell r="B63">
            <v>41</v>
          </cell>
          <cell r="C63">
            <v>53</v>
          </cell>
          <cell r="D63">
            <v>94</v>
          </cell>
        </row>
        <row r="64">
          <cell r="B64">
            <v>38</v>
          </cell>
          <cell r="C64">
            <v>41</v>
          </cell>
          <cell r="D64">
            <v>79</v>
          </cell>
        </row>
        <row r="65">
          <cell r="B65">
            <v>40</v>
          </cell>
          <cell r="C65">
            <v>60</v>
          </cell>
          <cell r="D65">
            <v>100</v>
          </cell>
        </row>
        <row r="66">
          <cell r="B66">
            <v>40</v>
          </cell>
          <cell r="C66">
            <v>43</v>
          </cell>
          <cell r="D66">
            <v>83</v>
          </cell>
        </row>
        <row r="67">
          <cell r="B67">
            <v>44</v>
          </cell>
          <cell r="C67">
            <v>48</v>
          </cell>
          <cell r="D67">
            <v>92</v>
          </cell>
        </row>
        <row r="68">
          <cell r="B68">
            <v>44</v>
          </cell>
          <cell r="C68">
            <v>75</v>
          </cell>
          <cell r="D68">
            <v>119</v>
          </cell>
        </row>
        <row r="69">
          <cell r="B69">
            <v>39</v>
          </cell>
          <cell r="C69">
            <v>68</v>
          </cell>
          <cell r="D69">
            <v>107</v>
          </cell>
        </row>
        <row r="70">
          <cell r="B70">
            <v>46</v>
          </cell>
          <cell r="C70">
            <v>46</v>
          </cell>
          <cell r="D70">
            <v>92</v>
          </cell>
        </row>
        <row r="71">
          <cell r="B71">
            <v>41</v>
          </cell>
          <cell r="C71">
            <v>39</v>
          </cell>
          <cell r="D71">
            <v>80</v>
          </cell>
        </row>
        <row r="72">
          <cell r="B72">
            <v>42</v>
          </cell>
          <cell r="C72">
            <v>47</v>
          </cell>
          <cell r="D72">
            <v>89</v>
          </cell>
        </row>
        <row r="73">
          <cell r="B73">
            <v>36</v>
          </cell>
          <cell r="C73">
            <v>35</v>
          </cell>
          <cell r="D73">
            <v>71</v>
          </cell>
        </row>
        <row r="74">
          <cell r="B74">
            <v>31</v>
          </cell>
          <cell r="C74">
            <v>30</v>
          </cell>
          <cell r="D74">
            <v>61</v>
          </cell>
        </row>
        <row r="75">
          <cell r="B75">
            <v>29</v>
          </cell>
          <cell r="C75">
            <v>36</v>
          </cell>
          <cell r="D75">
            <v>65</v>
          </cell>
        </row>
        <row r="76">
          <cell r="B76">
            <v>18</v>
          </cell>
          <cell r="C76">
            <v>22</v>
          </cell>
          <cell r="D76">
            <v>40</v>
          </cell>
        </row>
        <row r="77">
          <cell r="B77">
            <v>22</v>
          </cell>
          <cell r="C77">
            <v>26</v>
          </cell>
          <cell r="D77">
            <v>48</v>
          </cell>
        </row>
        <row r="78">
          <cell r="B78">
            <v>26</v>
          </cell>
          <cell r="C78">
            <v>35</v>
          </cell>
          <cell r="D78">
            <v>61</v>
          </cell>
        </row>
        <row r="79">
          <cell r="B79">
            <v>18</v>
          </cell>
          <cell r="C79">
            <v>34</v>
          </cell>
          <cell r="D79">
            <v>52</v>
          </cell>
        </row>
        <row r="80">
          <cell r="B80">
            <v>19</v>
          </cell>
          <cell r="C80">
            <v>27</v>
          </cell>
          <cell r="D80">
            <v>46</v>
          </cell>
        </row>
        <row r="81">
          <cell r="B81">
            <v>28</v>
          </cell>
          <cell r="C81">
            <v>43</v>
          </cell>
          <cell r="D81">
            <v>71</v>
          </cell>
        </row>
        <row r="82">
          <cell r="B82">
            <v>19</v>
          </cell>
          <cell r="C82">
            <v>28</v>
          </cell>
          <cell r="D82">
            <v>47</v>
          </cell>
        </row>
        <row r="83">
          <cell r="B83">
            <v>19</v>
          </cell>
          <cell r="C83">
            <v>19</v>
          </cell>
          <cell r="D83">
            <v>38</v>
          </cell>
        </row>
        <row r="84">
          <cell r="B84">
            <v>124</v>
          </cell>
          <cell r="C84">
            <v>203</v>
          </cell>
          <cell r="D84">
            <v>327</v>
          </cell>
        </row>
        <row r="85">
          <cell r="B85">
            <v>7477</v>
          </cell>
          <cell r="C85">
            <v>7935</v>
          </cell>
          <cell r="D85">
            <v>15412</v>
          </cell>
        </row>
      </sheetData>
      <sheetData sheetId="1" refreshError="1">
        <row r="2">
          <cell r="AO2">
            <v>14</v>
          </cell>
          <cell r="AP2">
            <v>9</v>
          </cell>
          <cell r="AQ2">
            <v>23</v>
          </cell>
          <cell r="AT2">
            <v>43</v>
          </cell>
          <cell r="AU2">
            <v>44</v>
          </cell>
          <cell r="AV2">
            <v>87</v>
          </cell>
        </row>
        <row r="3">
          <cell r="AO3">
            <v>5</v>
          </cell>
          <cell r="AP3">
            <v>5</v>
          </cell>
          <cell r="AQ3">
            <v>10</v>
          </cell>
          <cell r="AT3">
            <v>57</v>
          </cell>
          <cell r="AU3">
            <v>48</v>
          </cell>
          <cell r="AV3">
            <v>105</v>
          </cell>
        </row>
        <row r="4">
          <cell r="AO4">
            <v>10</v>
          </cell>
          <cell r="AP4">
            <v>11</v>
          </cell>
          <cell r="AQ4">
            <v>21</v>
          </cell>
          <cell r="AT4">
            <v>40</v>
          </cell>
          <cell r="AU4">
            <v>39</v>
          </cell>
          <cell r="AV4">
            <v>79</v>
          </cell>
        </row>
        <row r="5">
          <cell r="AO5">
            <v>7</v>
          </cell>
          <cell r="AP5">
            <v>10</v>
          </cell>
          <cell r="AQ5">
            <v>17</v>
          </cell>
          <cell r="AT5">
            <v>52</v>
          </cell>
          <cell r="AU5">
            <v>34</v>
          </cell>
          <cell r="AV5">
            <v>86</v>
          </cell>
        </row>
        <row r="6">
          <cell r="AO6">
            <v>7</v>
          </cell>
          <cell r="AP6">
            <v>9</v>
          </cell>
          <cell r="AQ6">
            <v>16</v>
          </cell>
          <cell r="AT6">
            <v>53</v>
          </cell>
          <cell r="AU6">
            <v>51</v>
          </cell>
          <cell r="AV6">
            <v>104</v>
          </cell>
        </row>
        <row r="7">
          <cell r="AO7">
            <v>8</v>
          </cell>
          <cell r="AP7">
            <v>11</v>
          </cell>
          <cell r="AQ7">
            <v>19</v>
          </cell>
          <cell r="AT7">
            <v>49</v>
          </cell>
          <cell r="AU7">
            <v>64</v>
          </cell>
          <cell r="AV7">
            <v>113</v>
          </cell>
        </row>
        <row r="8">
          <cell r="AO8">
            <v>10</v>
          </cell>
          <cell r="AP8">
            <v>16</v>
          </cell>
          <cell r="AQ8">
            <v>26</v>
          </cell>
          <cell r="AT8">
            <v>46</v>
          </cell>
          <cell r="AU8">
            <v>38</v>
          </cell>
          <cell r="AV8">
            <v>84</v>
          </cell>
        </row>
        <row r="9">
          <cell r="AO9">
            <v>15</v>
          </cell>
          <cell r="AP9">
            <v>6</v>
          </cell>
          <cell r="AQ9">
            <v>21</v>
          </cell>
          <cell r="AT9">
            <v>32</v>
          </cell>
          <cell r="AU9">
            <v>39</v>
          </cell>
          <cell r="AV9">
            <v>71</v>
          </cell>
        </row>
        <row r="10">
          <cell r="AO10">
            <v>11</v>
          </cell>
          <cell r="AP10">
            <v>5</v>
          </cell>
          <cell r="AQ10">
            <v>16</v>
          </cell>
          <cell r="AT10">
            <v>30</v>
          </cell>
          <cell r="AU10">
            <v>37</v>
          </cell>
          <cell r="AV10">
            <v>67</v>
          </cell>
        </row>
        <row r="11">
          <cell r="AO11">
            <v>13</v>
          </cell>
          <cell r="AP11">
            <v>10</v>
          </cell>
          <cell r="AQ11">
            <v>23</v>
          </cell>
          <cell r="AT11">
            <v>21</v>
          </cell>
          <cell r="AU11">
            <v>41</v>
          </cell>
          <cell r="AV11">
            <v>62</v>
          </cell>
        </row>
        <row r="12">
          <cell r="AO12">
            <v>9</v>
          </cell>
          <cell r="AP12">
            <v>11</v>
          </cell>
          <cell r="AQ12">
            <v>20</v>
          </cell>
          <cell r="AT12">
            <v>25</v>
          </cell>
          <cell r="AU12">
            <v>29</v>
          </cell>
          <cell r="AV12">
            <v>54</v>
          </cell>
        </row>
        <row r="13">
          <cell r="AO13">
            <v>10</v>
          </cell>
          <cell r="AP13">
            <v>8</v>
          </cell>
          <cell r="AQ13">
            <v>18</v>
          </cell>
          <cell r="AT13">
            <v>28</v>
          </cell>
          <cell r="AU13">
            <v>22</v>
          </cell>
          <cell r="AV13">
            <v>50</v>
          </cell>
        </row>
        <row r="14">
          <cell r="AO14">
            <v>7</v>
          </cell>
          <cell r="AP14">
            <v>7</v>
          </cell>
          <cell r="AQ14">
            <v>14</v>
          </cell>
          <cell r="AT14">
            <v>14</v>
          </cell>
          <cell r="AU14">
            <v>17</v>
          </cell>
          <cell r="AV14">
            <v>31</v>
          </cell>
        </row>
        <row r="15">
          <cell r="AO15">
            <v>8</v>
          </cell>
          <cell r="AP15">
            <v>11</v>
          </cell>
          <cell r="AQ15">
            <v>19</v>
          </cell>
          <cell r="AT15">
            <v>13</v>
          </cell>
          <cell r="AU15">
            <v>23</v>
          </cell>
          <cell r="AV15">
            <v>36</v>
          </cell>
        </row>
        <row r="16">
          <cell r="AO16">
            <v>6</v>
          </cell>
          <cell r="AP16">
            <v>2</v>
          </cell>
          <cell r="AQ16">
            <v>8</v>
          </cell>
          <cell r="AT16">
            <v>9</v>
          </cell>
          <cell r="AU16">
            <v>13</v>
          </cell>
          <cell r="AV16">
            <v>22</v>
          </cell>
        </row>
        <row r="17">
          <cell r="AO17">
            <v>9</v>
          </cell>
          <cell r="AP17">
            <v>7</v>
          </cell>
          <cell r="AQ17">
            <v>16</v>
          </cell>
          <cell r="AT17">
            <v>10</v>
          </cell>
          <cell r="AU17">
            <v>12</v>
          </cell>
          <cell r="AV17">
            <v>22</v>
          </cell>
        </row>
        <row r="18">
          <cell r="AO18">
            <v>9</v>
          </cell>
          <cell r="AP18">
            <v>9</v>
          </cell>
          <cell r="AQ18">
            <v>18</v>
          </cell>
          <cell r="AT18">
            <v>11</v>
          </cell>
          <cell r="AU18">
            <v>16</v>
          </cell>
          <cell r="AV18">
            <v>27</v>
          </cell>
        </row>
        <row r="19">
          <cell r="AO19">
            <v>8</v>
          </cell>
          <cell r="AP19">
            <v>7</v>
          </cell>
          <cell r="AQ19">
            <v>15</v>
          </cell>
          <cell r="AT19">
            <v>533</v>
          </cell>
          <cell r="AU19">
            <v>567</v>
          </cell>
          <cell r="AV19">
            <v>1100</v>
          </cell>
        </row>
        <row r="20">
          <cell r="AO20">
            <v>15</v>
          </cell>
          <cell r="AP20">
            <v>5</v>
          </cell>
          <cell r="AQ20">
            <v>20</v>
          </cell>
        </row>
        <row r="21">
          <cell r="AO21">
            <v>11</v>
          </cell>
          <cell r="AP21">
            <v>6</v>
          </cell>
          <cell r="AQ21">
            <v>17</v>
          </cell>
        </row>
        <row r="22">
          <cell r="AO22">
            <v>11</v>
          </cell>
          <cell r="AP22">
            <v>12</v>
          </cell>
          <cell r="AQ22">
            <v>23</v>
          </cell>
        </row>
        <row r="23">
          <cell r="AO23">
            <v>11</v>
          </cell>
          <cell r="AP23">
            <v>5</v>
          </cell>
          <cell r="AQ23">
            <v>16</v>
          </cell>
        </row>
        <row r="24">
          <cell r="AO24">
            <v>17</v>
          </cell>
          <cell r="AP24">
            <v>13</v>
          </cell>
          <cell r="AQ24">
            <v>30</v>
          </cell>
        </row>
        <row r="25">
          <cell r="AO25">
            <v>6</v>
          </cell>
          <cell r="AP25">
            <v>9</v>
          </cell>
          <cell r="AQ25">
            <v>15</v>
          </cell>
        </row>
        <row r="26">
          <cell r="AO26">
            <v>8</v>
          </cell>
          <cell r="AP26">
            <v>12</v>
          </cell>
          <cell r="AQ26">
            <v>20</v>
          </cell>
        </row>
        <row r="27">
          <cell r="AO27">
            <v>10</v>
          </cell>
          <cell r="AP27">
            <v>18</v>
          </cell>
          <cell r="AQ27">
            <v>28</v>
          </cell>
        </row>
        <row r="28">
          <cell r="AO28">
            <v>10</v>
          </cell>
          <cell r="AP28">
            <v>9</v>
          </cell>
          <cell r="AQ28">
            <v>19</v>
          </cell>
        </row>
        <row r="29">
          <cell r="AO29">
            <v>7</v>
          </cell>
          <cell r="AP29">
            <v>13</v>
          </cell>
          <cell r="AQ29">
            <v>20</v>
          </cell>
        </row>
        <row r="30">
          <cell r="AO30">
            <v>16</v>
          </cell>
          <cell r="AP30">
            <v>12</v>
          </cell>
          <cell r="AQ30">
            <v>28</v>
          </cell>
        </row>
        <row r="31">
          <cell r="AO31">
            <v>6</v>
          </cell>
          <cell r="AP31">
            <v>12</v>
          </cell>
          <cell r="AQ31">
            <v>18</v>
          </cell>
        </row>
        <row r="32">
          <cell r="AO32">
            <v>8</v>
          </cell>
          <cell r="AP32">
            <v>11</v>
          </cell>
          <cell r="AQ32">
            <v>19</v>
          </cell>
        </row>
        <row r="33">
          <cell r="AO33">
            <v>13</v>
          </cell>
          <cell r="AP33">
            <v>8</v>
          </cell>
          <cell r="AQ33">
            <v>21</v>
          </cell>
        </row>
        <row r="34">
          <cell r="AO34">
            <v>8</v>
          </cell>
          <cell r="AP34">
            <v>3</v>
          </cell>
          <cell r="AQ34">
            <v>11</v>
          </cell>
        </row>
        <row r="35">
          <cell r="AO35">
            <v>10</v>
          </cell>
          <cell r="AP35">
            <v>10</v>
          </cell>
          <cell r="AQ35">
            <v>20</v>
          </cell>
        </row>
        <row r="36">
          <cell r="AO36">
            <v>7</v>
          </cell>
          <cell r="AP36">
            <v>6</v>
          </cell>
          <cell r="AQ36">
            <v>13</v>
          </cell>
        </row>
        <row r="37">
          <cell r="AO37">
            <v>4</v>
          </cell>
          <cell r="AP37">
            <v>5</v>
          </cell>
          <cell r="AQ37">
            <v>9</v>
          </cell>
        </row>
        <row r="38">
          <cell r="AO38">
            <v>9</v>
          </cell>
          <cell r="AP38">
            <v>3</v>
          </cell>
          <cell r="AQ38">
            <v>12</v>
          </cell>
        </row>
        <row r="39">
          <cell r="AO39">
            <v>3</v>
          </cell>
          <cell r="AP39">
            <v>9</v>
          </cell>
          <cell r="AQ39">
            <v>12</v>
          </cell>
        </row>
        <row r="40">
          <cell r="AO40">
            <v>9</v>
          </cell>
          <cell r="AP40">
            <v>8</v>
          </cell>
          <cell r="AQ40">
            <v>17</v>
          </cell>
        </row>
        <row r="41">
          <cell r="AO41">
            <v>7</v>
          </cell>
          <cell r="AP41">
            <v>14</v>
          </cell>
          <cell r="AQ41">
            <v>21</v>
          </cell>
        </row>
        <row r="42">
          <cell r="AO42">
            <v>7</v>
          </cell>
          <cell r="AP42">
            <v>8</v>
          </cell>
          <cell r="AQ42">
            <v>15</v>
          </cell>
        </row>
        <row r="43">
          <cell r="AO43">
            <v>6</v>
          </cell>
          <cell r="AP43">
            <v>8</v>
          </cell>
          <cell r="AQ43">
            <v>14</v>
          </cell>
        </row>
        <row r="44">
          <cell r="AO44">
            <v>8</v>
          </cell>
          <cell r="AP44">
            <v>8</v>
          </cell>
          <cell r="AQ44">
            <v>16</v>
          </cell>
        </row>
        <row r="45">
          <cell r="AO45">
            <v>7</v>
          </cell>
          <cell r="AP45">
            <v>7</v>
          </cell>
          <cell r="AQ45">
            <v>14</v>
          </cell>
        </row>
        <row r="46">
          <cell r="AO46">
            <v>2</v>
          </cell>
          <cell r="AP46">
            <v>6</v>
          </cell>
          <cell r="AQ46">
            <v>8</v>
          </cell>
        </row>
        <row r="47">
          <cell r="AO47">
            <v>2</v>
          </cell>
          <cell r="AP47">
            <v>3</v>
          </cell>
          <cell r="AQ47">
            <v>5</v>
          </cell>
        </row>
        <row r="48">
          <cell r="AO48">
            <v>5</v>
          </cell>
          <cell r="AP48">
            <v>7</v>
          </cell>
          <cell r="AQ48">
            <v>12</v>
          </cell>
        </row>
        <row r="49">
          <cell r="AO49">
            <v>5</v>
          </cell>
          <cell r="AP49">
            <v>11</v>
          </cell>
          <cell r="AQ49">
            <v>16</v>
          </cell>
        </row>
        <row r="50">
          <cell r="AO50">
            <v>2</v>
          </cell>
          <cell r="AP50">
            <v>7</v>
          </cell>
          <cell r="AQ50">
            <v>9</v>
          </cell>
        </row>
        <row r="51">
          <cell r="AO51">
            <v>7</v>
          </cell>
          <cell r="AP51">
            <v>13</v>
          </cell>
          <cell r="AQ51">
            <v>20</v>
          </cell>
        </row>
        <row r="52">
          <cell r="AO52">
            <v>4</v>
          </cell>
          <cell r="AP52">
            <v>7</v>
          </cell>
          <cell r="AQ52">
            <v>11</v>
          </cell>
        </row>
        <row r="53">
          <cell r="AO53">
            <v>8</v>
          </cell>
          <cell r="AP53">
            <v>11</v>
          </cell>
          <cell r="AQ53">
            <v>19</v>
          </cell>
        </row>
        <row r="54">
          <cell r="AO54">
            <v>6</v>
          </cell>
          <cell r="AP54">
            <v>2</v>
          </cell>
          <cell r="AQ54">
            <v>8</v>
          </cell>
        </row>
        <row r="55">
          <cell r="AO55">
            <v>3</v>
          </cell>
          <cell r="AP55">
            <v>6</v>
          </cell>
          <cell r="AQ55">
            <v>9</v>
          </cell>
        </row>
        <row r="56">
          <cell r="AO56">
            <v>4</v>
          </cell>
          <cell r="AP56">
            <v>3</v>
          </cell>
          <cell r="AQ56">
            <v>7</v>
          </cell>
        </row>
        <row r="57">
          <cell r="AO57">
            <v>5</v>
          </cell>
          <cell r="AP57">
            <v>2</v>
          </cell>
          <cell r="AQ57">
            <v>7</v>
          </cell>
        </row>
        <row r="58">
          <cell r="AO58">
            <v>6</v>
          </cell>
          <cell r="AP58">
            <v>3</v>
          </cell>
          <cell r="AQ58">
            <v>9</v>
          </cell>
        </row>
        <row r="59">
          <cell r="AO59">
            <v>6</v>
          </cell>
          <cell r="AP59">
            <v>9</v>
          </cell>
          <cell r="AQ59">
            <v>15</v>
          </cell>
        </row>
        <row r="60">
          <cell r="AO60">
            <v>7</v>
          </cell>
          <cell r="AP60">
            <v>5</v>
          </cell>
          <cell r="AQ60">
            <v>12</v>
          </cell>
        </row>
        <row r="61">
          <cell r="AO61">
            <v>4</v>
          </cell>
          <cell r="AP61">
            <v>3</v>
          </cell>
          <cell r="AQ61">
            <v>7</v>
          </cell>
        </row>
        <row r="62">
          <cell r="AO62">
            <v>3</v>
          </cell>
          <cell r="AP62">
            <v>3</v>
          </cell>
          <cell r="AQ62">
            <v>6</v>
          </cell>
        </row>
        <row r="63">
          <cell r="AO63">
            <v>3</v>
          </cell>
          <cell r="AP63">
            <v>5</v>
          </cell>
          <cell r="AQ63">
            <v>8</v>
          </cell>
        </row>
        <row r="64">
          <cell r="AO64">
            <v>2</v>
          </cell>
          <cell r="AP64">
            <v>3</v>
          </cell>
          <cell r="AQ64">
            <v>5</v>
          </cell>
        </row>
        <row r="65">
          <cell r="AO65">
            <v>4</v>
          </cell>
          <cell r="AP65">
            <v>2</v>
          </cell>
          <cell r="AQ65">
            <v>6</v>
          </cell>
        </row>
        <row r="66">
          <cell r="AO66">
            <v>2</v>
          </cell>
          <cell r="AP66">
            <v>4</v>
          </cell>
          <cell r="AQ66">
            <v>6</v>
          </cell>
        </row>
        <row r="67">
          <cell r="AO67">
            <v>3</v>
          </cell>
          <cell r="AP67">
            <v>6</v>
          </cell>
          <cell r="AQ67">
            <v>9</v>
          </cell>
        </row>
        <row r="68">
          <cell r="AO68">
            <v>2</v>
          </cell>
          <cell r="AP68">
            <v>5</v>
          </cell>
          <cell r="AQ68">
            <v>7</v>
          </cell>
        </row>
        <row r="69">
          <cell r="AO69">
            <v>3</v>
          </cell>
          <cell r="AP69">
            <v>4</v>
          </cell>
          <cell r="AQ69">
            <v>7</v>
          </cell>
        </row>
        <row r="70">
          <cell r="AO70">
            <v>2</v>
          </cell>
          <cell r="AP70">
            <v>6</v>
          </cell>
          <cell r="AQ70">
            <v>8</v>
          </cell>
        </row>
        <row r="71">
          <cell r="AO71">
            <v>3</v>
          </cell>
          <cell r="AP71">
            <v>2</v>
          </cell>
          <cell r="AQ71">
            <v>5</v>
          </cell>
        </row>
        <row r="72">
          <cell r="AO72">
            <v>3</v>
          </cell>
          <cell r="AP72">
            <v>4</v>
          </cell>
          <cell r="AQ72">
            <v>7</v>
          </cell>
        </row>
        <row r="73">
          <cell r="AP73">
            <v>1</v>
          </cell>
          <cell r="AQ73">
            <v>1</v>
          </cell>
        </row>
        <row r="74">
          <cell r="AO74">
            <v>1</v>
          </cell>
          <cell r="AP74">
            <v>4</v>
          </cell>
          <cell r="AQ74">
            <v>5</v>
          </cell>
        </row>
        <row r="75">
          <cell r="AO75">
            <v>1</v>
          </cell>
          <cell r="AP75">
            <v>2</v>
          </cell>
          <cell r="AQ75">
            <v>3</v>
          </cell>
        </row>
        <row r="76">
          <cell r="AO76">
            <v>4</v>
          </cell>
          <cell r="AP76">
            <v>2</v>
          </cell>
          <cell r="AQ76">
            <v>6</v>
          </cell>
        </row>
        <row r="77">
          <cell r="AO77">
            <v>2</v>
          </cell>
          <cell r="AP77">
            <v>3</v>
          </cell>
          <cell r="AQ77">
            <v>5</v>
          </cell>
        </row>
        <row r="78">
          <cell r="AO78">
            <v>1</v>
          </cell>
          <cell r="AP78">
            <v>2</v>
          </cell>
          <cell r="AQ78">
            <v>3</v>
          </cell>
        </row>
        <row r="79">
          <cell r="AO79">
            <v>4</v>
          </cell>
          <cell r="AP79">
            <v>2</v>
          </cell>
          <cell r="AQ79">
            <v>6</v>
          </cell>
        </row>
        <row r="80">
          <cell r="AO80">
            <v>2</v>
          </cell>
          <cell r="AP80">
            <v>3</v>
          </cell>
          <cell r="AQ80">
            <v>5</v>
          </cell>
        </row>
        <row r="81">
          <cell r="AO81">
            <v>1</v>
          </cell>
          <cell r="AP81">
            <v>2</v>
          </cell>
          <cell r="AQ81">
            <v>3</v>
          </cell>
        </row>
        <row r="82">
          <cell r="AO82">
            <v>2</v>
          </cell>
          <cell r="AP82">
            <v>4</v>
          </cell>
          <cell r="AQ82">
            <v>6</v>
          </cell>
        </row>
        <row r="83">
          <cell r="AO83">
            <v>9</v>
          </cell>
          <cell r="AP83">
            <v>12</v>
          </cell>
          <cell r="AQ83">
            <v>21</v>
          </cell>
        </row>
        <row r="84">
          <cell r="AO84">
            <v>533</v>
          </cell>
          <cell r="AP84">
            <v>567</v>
          </cell>
          <cell r="AQ84">
            <v>1100</v>
          </cell>
        </row>
      </sheetData>
      <sheetData sheetId="2" refreshError="1">
        <row r="2">
          <cell r="AO2">
            <v>23</v>
          </cell>
          <cell r="AP2">
            <v>18</v>
          </cell>
          <cell r="AQ2">
            <v>41</v>
          </cell>
          <cell r="AT2">
            <v>79</v>
          </cell>
          <cell r="AU2">
            <v>76</v>
          </cell>
          <cell r="AV2">
            <v>155</v>
          </cell>
        </row>
        <row r="3">
          <cell r="AO3">
            <v>13</v>
          </cell>
          <cell r="AP3">
            <v>10</v>
          </cell>
          <cell r="AQ3">
            <v>23</v>
          </cell>
          <cell r="AT3">
            <v>83</v>
          </cell>
          <cell r="AU3">
            <v>80</v>
          </cell>
          <cell r="AV3">
            <v>163</v>
          </cell>
        </row>
        <row r="4">
          <cell r="AO4">
            <v>11</v>
          </cell>
          <cell r="AP4">
            <v>13</v>
          </cell>
          <cell r="AQ4">
            <v>24</v>
          </cell>
          <cell r="AT4">
            <v>84</v>
          </cell>
          <cell r="AU4">
            <v>77</v>
          </cell>
          <cell r="AV4">
            <v>161</v>
          </cell>
        </row>
        <row r="5">
          <cell r="AO5">
            <v>18</v>
          </cell>
          <cell r="AP5">
            <v>13</v>
          </cell>
          <cell r="AQ5">
            <v>31</v>
          </cell>
          <cell r="AT5">
            <v>114</v>
          </cell>
          <cell r="AU5">
            <v>92</v>
          </cell>
          <cell r="AV5">
            <v>206</v>
          </cell>
        </row>
        <row r="6">
          <cell r="AO6">
            <v>14</v>
          </cell>
          <cell r="AP6">
            <v>22</v>
          </cell>
          <cell r="AQ6">
            <v>36</v>
          </cell>
          <cell r="AT6">
            <v>94</v>
          </cell>
          <cell r="AU6">
            <v>88</v>
          </cell>
          <cell r="AV6">
            <v>182</v>
          </cell>
        </row>
        <row r="7">
          <cell r="AO7">
            <v>16</v>
          </cell>
          <cell r="AP7">
            <v>15</v>
          </cell>
          <cell r="AQ7">
            <v>31</v>
          </cell>
          <cell r="AT7">
            <v>69</v>
          </cell>
          <cell r="AU7">
            <v>79</v>
          </cell>
          <cell r="AV7">
            <v>148</v>
          </cell>
        </row>
        <row r="8">
          <cell r="AO8">
            <v>16</v>
          </cell>
          <cell r="AP8">
            <v>27</v>
          </cell>
          <cell r="AQ8">
            <v>43</v>
          </cell>
          <cell r="AT8">
            <v>63</v>
          </cell>
          <cell r="AU8">
            <v>59</v>
          </cell>
          <cell r="AV8">
            <v>122</v>
          </cell>
        </row>
        <row r="9">
          <cell r="AO9">
            <v>17</v>
          </cell>
          <cell r="AP9">
            <v>9</v>
          </cell>
          <cell r="AQ9">
            <v>26</v>
          </cell>
          <cell r="AT9">
            <v>42</v>
          </cell>
          <cell r="AU9">
            <v>45</v>
          </cell>
          <cell r="AV9">
            <v>87</v>
          </cell>
        </row>
        <row r="10">
          <cell r="AO10">
            <v>18</v>
          </cell>
          <cell r="AP10">
            <v>14</v>
          </cell>
          <cell r="AQ10">
            <v>32</v>
          </cell>
          <cell r="AT10">
            <v>47</v>
          </cell>
          <cell r="AU10">
            <v>45</v>
          </cell>
          <cell r="AV10">
            <v>92</v>
          </cell>
        </row>
        <row r="11">
          <cell r="AO11">
            <v>16</v>
          </cell>
          <cell r="AP11">
            <v>15</v>
          </cell>
          <cell r="AQ11">
            <v>31</v>
          </cell>
          <cell r="AT11">
            <v>38</v>
          </cell>
          <cell r="AU11">
            <v>49</v>
          </cell>
          <cell r="AV11">
            <v>87</v>
          </cell>
        </row>
        <row r="12">
          <cell r="AO12">
            <v>14</v>
          </cell>
          <cell r="AP12">
            <v>20</v>
          </cell>
          <cell r="AQ12">
            <v>34</v>
          </cell>
          <cell r="AT12">
            <v>33</v>
          </cell>
          <cell r="AU12">
            <v>50</v>
          </cell>
          <cell r="AV12">
            <v>83</v>
          </cell>
        </row>
        <row r="13">
          <cell r="AO13">
            <v>18</v>
          </cell>
          <cell r="AP13">
            <v>26</v>
          </cell>
          <cell r="AQ13">
            <v>44</v>
          </cell>
          <cell r="AT13">
            <v>42</v>
          </cell>
          <cell r="AU13">
            <v>42</v>
          </cell>
          <cell r="AV13">
            <v>84</v>
          </cell>
        </row>
        <row r="14">
          <cell r="AO14">
            <v>18</v>
          </cell>
          <cell r="AP14">
            <v>11</v>
          </cell>
          <cell r="AQ14">
            <v>29</v>
          </cell>
          <cell r="AT14">
            <v>20</v>
          </cell>
          <cell r="AU14">
            <v>25</v>
          </cell>
          <cell r="AV14">
            <v>45</v>
          </cell>
        </row>
        <row r="15">
          <cell r="AO15">
            <v>14</v>
          </cell>
          <cell r="AP15">
            <v>11</v>
          </cell>
          <cell r="AQ15">
            <v>25</v>
          </cell>
          <cell r="AT15">
            <v>22</v>
          </cell>
          <cell r="AU15">
            <v>24</v>
          </cell>
          <cell r="AV15">
            <v>46</v>
          </cell>
        </row>
        <row r="16">
          <cell r="AO16">
            <v>20</v>
          </cell>
          <cell r="AP16">
            <v>9</v>
          </cell>
          <cell r="AQ16">
            <v>29</v>
          </cell>
          <cell r="AT16">
            <v>17</v>
          </cell>
          <cell r="AU16">
            <v>16</v>
          </cell>
          <cell r="AV16">
            <v>33</v>
          </cell>
        </row>
        <row r="17">
          <cell r="AO17">
            <v>30</v>
          </cell>
          <cell r="AP17">
            <v>17</v>
          </cell>
          <cell r="AQ17">
            <v>47</v>
          </cell>
          <cell r="AT17">
            <v>13</v>
          </cell>
          <cell r="AU17">
            <v>19</v>
          </cell>
          <cell r="AV17">
            <v>32</v>
          </cell>
        </row>
        <row r="18">
          <cell r="AO18">
            <v>16</v>
          </cell>
          <cell r="AP18">
            <v>18</v>
          </cell>
          <cell r="AQ18">
            <v>34</v>
          </cell>
          <cell r="AT18">
            <v>19</v>
          </cell>
          <cell r="AU18">
            <v>33</v>
          </cell>
          <cell r="AV18">
            <v>52</v>
          </cell>
        </row>
        <row r="19">
          <cell r="AO19">
            <v>24</v>
          </cell>
          <cell r="AP19">
            <v>20</v>
          </cell>
          <cell r="AQ19">
            <v>44</v>
          </cell>
          <cell r="AT19">
            <v>879</v>
          </cell>
          <cell r="AU19">
            <v>899</v>
          </cell>
          <cell r="AV19">
            <v>1778</v>
          </cell>
        </row>
        <row r="20">
          <cell r="AO20">
            <v>18</v>
          </cell>
          <cell r="AP20">
            <v>13</v>
          </cell>
          <cell r="AQ20">
            <v>31</v>
          </cell>
        </row>
        <row r="21">
          <cell r="AO21">
            <v>26</v>
          </cell>
          <cell r="AP21">
            <v>24</v>
          </cell>
          <cell r="AQ21">
            <v>50</v>
          </cell>
        </row>
        <row r="22">
          <cell r="AO22">
            <v>18</v>
          </cell>
          <cell r="AP22">
            <v>23</v>
          </cell>
          <cell r="AQ22">
            <v>41</v>
          </cell>
        </row>
        <row r="23">
          <cell r="AO23">
            <v>18</v>
          </cell>
          <cell r="AP23">
            <v>18</v>
          </cell>
          <cell r="AQ23">
            <v>36</v>
          </cell>
        </row>
        <row r="24">
          <cell r="AO24">
            <v>18</v>
          </cell>
          <cell r="AP24">
            <v>15</v>
          </cell>
          <cell r="AQ24">
            <v>33</v>
          </cell>
        </row>
        <row r="25">
          <cell r="AO25">
            <v>19</v>
          </cell>
          <cell r="AP25">
            <v>13</v>
          </cell>
          <cell r="AQ25">
            <v>32</v>
          </cell>
        </row>
        <row r="26">
          <cell r="AO26">
            <v>21</v>
          </cell>
          <cell r="AP26">
            <v>19</v>
          </cell>
          <cell r="AQ26">
            <v>40</v>
          </cell>
        </row>
        <row r="27">
          <cell r="AO27">
            <v>15</v>
          </cell>
          <cell r="AP27">
            <v>16</v>
          </cell>
          <cell r="AQ27">
            <v>31</v>
          </cell>
        </row>
        <row r="28">
          <cell r="AO28">
            <v>15</v>
          </cell>
          <cell r="AP28">
            <v>18</v>
          </cell>
          <cell r="AQ28">
            <v>33</v>
          </cell>
        </row>
        <row r="29">
          <cell r="AO29">
            <v>16</v>
          </cell>
          <cell r="AP29">
            <v>16</v>
          </cell>
          <cell r="AQ29">
            <v>32</v>
          </cell>
        </row>
        <row r="30">
          <cell r="AO30">
            <v>13</v>
          </cell>
          <cell r="AP30">
            <v>9</v>
          </cell>
          <cell r="AQ30">
            <v>22</v>
          </cell>
        </row>
        <row r="31">
          <cell r="AO31">
            <v>10</v>
          </cell>
          <cell r="AP31">
            <v>20</v>
          </cell>
          <cell r="AQ31">
            <v>30</v>
          </cell>
        </row>
        <row r="32">
          <cell r="AO32">
            <v>16</v>
          </cell>
          <cell r="AP32">
            <v>18</v>
          </cell>
          <cell r="AQ32">
            <v>34</v>
          </cell>
        </row>
        <row r="33">
          <cell r="AO33">
            <v>17</v>
          </cell>
          <cell r="AP33">
            <v>11</v>
          </cell>
          <cell r="AQ33">
            <v>28</v>
          </cell>
        </row>
        <row r="34">
          <cell r="AO34">
            <v>7</v>
          </cell>
          <cell r="AP34">
            <v>11</v>
          </cell>
          <cell r="AQ34">
            <v>18</v>
          </cell>
        </row>
        <row r="35">
          <cell r="AO35">
            <v>16</v>
          </cell>
          <cell r="AP35">
            <v>11</v>
          </cell>
          <cell r="AQ35">
            <v>27</v>
          </cell>
        </row>
        <row r="36">
          <cell r="AO36">
            <v>7</v>
          </cell>
          <cell r="AP36">
            <v>8</v>
          </cell>
          <cell r="AQ36">
            <v>15</v>
          </cell>
        </row>
        <row r="37">
          <cell r="AO37">
            <v>4</v>
          </cell>
          <cell r="AP37">
            <v>11</v>
          </cell>
          <cell r="AQ37">
            <v>15</v>
          </cell>
        </row>
        <row r="38">
          <cell r="AO38">
            <v>11</v>
          </cell>
          <cell r="AP38">
            <v>4</v>
          </cell>
          <cell r="AQ38">
            <v>15</v>
          </cell>
        </row>
        <row r="39">
          <cell r="AO39">
            <v>8</v>
          </cell>
          <cell r="AP39">
            <v>8</v>
          </cell>
          <cell r="AQ39">
            <v>16</v>
          </cell>
        </row>
        <row r="40">
          <cell r="AO40">
            <v>12</v>
          </cell>
          <cell r="AP40">
            <v>13</v>
          </cell>
          <cell r="AQ40">
            <v>25</v>
          </cell>
        </row>
        <row r="41">
          <cell r="AO41">
            <v>7</v>
          </cell>
          <cell r="AP41">
            <v>9</v>
          </cell>
          <cell r="AQ41">
            <v>16</v>
          </cell>
        </row>
        <row r="42">
          <cell r="AO42">
            <v>13</v>
          </cell>
          <cell r="AP42">
            <v>7</v>
          </cell>
          <cell r="AQ42">
            <v>20</v>
          </cell>
        </row>
        <row r="43">
          <cell r="AO43">
            <v>10</v>
          </cell>
          <cell r="AP43">
            <v>10</v>
          </cell>
          <cell r="AQ43">
            <v>20</v>
          </cell>
        </row>
        <row r="44">
          <cell r="AO44">
            <v>2</v>
          </cell>
          <cell r="AP44">
            <v>12</v>
          </cell>
          <cell r="AQ44">
            <v>14</v>
          </cell>
        </row>
        <row r="45">
          <cell r="AO45">
            <v>18</v>
          </cell>
          <cell r="AP45">
            <v>11</v>
          </cell>
          <cell r="AQ45">
            <v>29</v>
          </cell>
        </row>
        <row r="46">
          <cell r="AO46">
            <v>4</v>
          </cell>
          <cell r="AP46">
            <v>5</v>
          </cell>
          <cell r="AQ46">
            <v>9</v>
          </cell>
        </row>
        <row r="47">
          <cell r="AO47">
            <v>5</v>
          </cell>
          <cell r="AP47">
            <v>8</v>
          </cell>
          <cell r="AQ47">
            <v>13</v>
          </cell>
        </row>
        <row r="48">
          <cell r="AO48">
            <v>5</v>
          </cell>
          <cell r="AP48">
            <v>11</v>
          </cell>
          <cell r="AQ48">
            <v>16</v>
          </cell>
        </row>
        <row r="49">
          <cell r="AO49">
            <v>7</v>
          </cell>
          <cell r="AP49">
            <v>7</v>
          </cell>
          <cell r="AQ49">
            <v>14</v>
          </cell>
        </row>
        <row r="50">
          <cell r="AO50">
            <v>9</v>
          </cell>
          <cell r="AP50">
            <v>11</v>
          </cell>
          <cell r="AQ50">
            <v>20</v>
          </cell>
        </row>
        <row r="51">
          <cell r="AO51">
            <v>12</v>
          </cell>
          <cell r="AP51">
            <v>12</v>
          </cell>
          <cell r="AQ51">
            <v>24</v>
          </cell>
        </row>
        <row r="52">
          <cell r="AO52">
            <v>8</v>
          </cell>
          <cell r="AP52">
            <v>5</v>
          </cell>
          <cell r="AQ52">
            <v>13</v>
          </cell>
        </row>
        <row r="53">
          <cell r="AO53">
            <v>4</v>
          </cell>
          <cell r="AP53">
            <v>11</v>
          </cell>
          <cell r="AQ53">
            <v>15</v>
          </cell>
        </row>
        <row r="54">
          <cell r="AO54">
            <v>9</v>
          </cell>
          <cell r="AP54">
            <v>16</v>
          </cell>
          <cell r="AQ54">
            <v>25</v>
          </cell>
        </row>
        <row r="55">
          <cell r="AO55">
            <v>5</v>
          </cell>
          <cell r="AP55">
            <v>12</v>
          </cell>
          <cell r="AQ55">
            <v>17</v>
          </cell>
        </row>
        <row r="56">
          <cell r="AO56">
            <v>7</v>
          </cell>
          <cell r="AP56">
            <v>6</v>
          </cell>
          <cell r="AQ56">
            <v>13</v>
          </cell>
        </row>
        <row r="57">
          <cell r="AO57">
            <v>14</v>
          </cell>
          <cell r="AP57">
            <v>11</v>
          </cell>
          <cell r="AQ57">
            <v>25</v>
          </cell>
        </row>
        <row r="58">
          <cell r="AO58">
            <v>9</v>
          </cell>
          <cell r="AP58">
            <v>5</v>
          </cell>
          <cell r="AQ58">
            <v>14</v>
          </cell>
        </row>
        <row r="59">
          <cell r="AO59">
            <v>10</v>
          </cell>
          <cell r="AP59">
            <v>7</v>
          </cell>
          <cell r="AQ59">
            <v>17</v>
          </cell>
        </row>
        <row r="60">
          <cell r="AO60">
            <v>3</v>
          </cell>
          <cell r="AP60">
            <v>11</v>
          </cell>
          <cell r="AQ60">
            <v>14</v>
          </cell>
        </row>
        <row r="61">
          <cell r="AO61">
            <v>6</v>
          </cell>
          <cell r="AP61">
            <v>8</v>
          </cell>
          <cell r="AQ61">
            <v>14</v>
          </cell>
        </row>
        <row r="62">
          <cell r="AO62">
            <v>4</v>
          </cell>
          <cell r="AP62">
            <v>2</v>
          </cell>
          <cell r="AQ62">
            <v>6</v>
          </cell>
        </row>
        <row r="63">
          <cell r="AO63">
            <v>5</v>
          </cell>
          <cell r="AP63">
            <v>3</v>
          </cell>
          <cell r="AQ63">
            <v>8</v>
          </cell>
        </row>
        <row r="64">
          <cell r="AO64">
            <v>2</v>
          </cell>
          <cell r="AP64">
            <v>8</v>
          </cell>
          <cell r="AQ64">
            <v>10</v>
          </cell>
        </row>
        <row r="65">
          <cell r="AO65">
            <v>5</v>
          </cell>
          <cell r="AP65">
            <v>8</v>
          </cell>
          <cell r="AQ65">
            <v>13</v>
          </cell>
        </row>
        <row r="66">
          <cell r="AO66">
            <v>4</v>
          </cell>
          <cell r="AP66">
            <v>4</v>
          </cell>
          <cell r="AQ66">
            <v>8</v>
          </cell>
        </row>
        <row r="67">
          <cell r="AO67">
            <v>5</v>
          </cell>
          <cell r="AP67">
            <v>7</v>
          </cell>
          <cell r="AQ67">
            <v>12</v>
          </cell>
        </row>
        <row r="68">
          <cell r="AO68">
            <v>3</v>
          </cell>
          <cell r="AP68">
            <v>4</v>
          </cell>
          <cell r="AQ68">
            <v>7</v>
          </cell>
        </row>
        <row r="69">
          <cell r="AO69">
            <v>4</v>
          </cell>
          <cell r="AP69">
            <v>5</v>
          </cell>
          <cell r="AQ69">
            <v>9</v>
          </cell>
        </row>
        <row r="70">
          <cell r="AO70">
            <v>5</v>
          </cell>
          <cell r="AP70">
            <v>2</v>
          </cell>
          <cell r="AQ70">
            <v>7</v>
          </cell>
        </row>
        <row r="71">
          <cell r="AO71">
            <v>5</v>
          </cell>
          <cell r="AP71">
            <v>6</v>
          </cell>
          <cell r="AQ71">
            <v>11</v>
          </cell>
        </row>
        <row r="72">
          <cell r="AO72">
            <v>4</v>
          </cell>
          <cell r="AP72">
            <v>1</v>
          </cell>
          <cell r="AQ72">
            <v>5</v>
          </cell>
        </row>
        <row r="73">
          <cell r="AO73">
            <v>4</v>
          </cell>
          <cell r="AP73">
            <v>4</v>
          </cell>
          <cell r="AQ73">
            <v>8</v>
          </cell>
        </row>
        <row r="74">
          <cell r="AO74">
            <v>5</v>
          </cell>
          <cell r="AP74">
            <v>6</v>
          </cell>
          <cell r="AQ74">
            <v>11</v>
          </cell>
        </row>
        <row r="75">
          <cell r="AO75">
            <v>1</v>
          </cell>
          <cell r="AP75">
            <v>2</v>
          </cell>
          <cell r="AQ75">
            <v>3</v>
          </cell>
        </row>
        <row r="76">
          <cell r="AO76">
            <v>3</v>
          </cell>
          <cell r="AP76">
            <v>3</v>
          </cell>
          <cell r="AQ76">
            <v>6</v>
          </cell>
        </row>
        <row r="77">
          <cell r="AO77">
            <v>2</v>
          </cell>
          <cell r="AP77">
            <v>6</v>
          </cell>
          <cell r="AQ77">
            <v>8</v>
          </cell>
        </row>
        <row r="78">
          <cell r="AO78">
            <v>2</v>
          </cell>
          <cell r="AP78">
            <v>2</v>
          </cell>
          <cell r="AQ78">
            <v>4</v>
          </cell>
        </row>
        <row r="79">
          <cell r="AO79">
            <v>2</v>
          </cell>
          <cell r="AP79">
            <v>2</v>
          </cell>
          <cell r="AQ79">
            <v>4</v>
          </cell>
        </row>
        <row r="80">
          <cell r="AO80">
            <v>5</v>
          </cell>
          <cell r="AP80">
            <v>6</v>
          </cell>
          <cell r="AQ80">
            <v>11</v>
          </cell>
        </row>
        <row r="81">
          <cell r="AO81">
            <v>2</v>
          </cell>
          <cell r="AP81">
            <v>3</v>
          </cell>
          <cell r="AQ81">
            <v>5</v>
          </cell>
        </row>
        <row r="82">
          <cell r="AO82">
            <v>1</v>
          </cell>
          <cell r="AP82">
            <v>1</v>
          </cell>
          <cell r="AQ82">
            <v>2</v>
          </cell>
        </row>
        <row r="83">
          <cell r="AO83">
            <v>18</v>
          </cell>
          <cell r="AP83">
            <v>32</v>
          </cell>
          <cell r="AQ83">
            <v>50</v>
          </cell>
        </row>
        <row r="84">
          <cell r="AO84">
            <v>879</v>
          </cell>
          <cell r="AP84">
            <v>899</v>
          </cell>
          <cell r="AQ84">
            <v>1778</v>
          </cell>
        </row>
      </sheetData>
      <sheetData sheetId="3" refreshError="1">
        <row r="2">
          <cell r="AO2">
            <v>18</v>
          </cell>
          <cell r="AP2">
            <v>13</v>
          </cell>
          <cell r="AQ2">
            <v>31</v>
          </cell>
          <cell r="AT2">
            <v>66</v>
          </cell>
          <cell r="AU2">
            <v>54</v>
          </cell>
          <cell r="AV2">
            <v>120</v>
          </cell>
        </row>
        <row r="3">
          <cell r="AO3">
            <v>10</v>
          </cell>
          <cell r="AP3">
            <v>11</v>
          </cell>
          <cell r="AQ3">
            <v>21</v>
          </cell>
          <cell r="AT3">
            <v>63</v>
          </cell>
          <cell r="AU3">
            <v>57</v>
          </cell>
          <cell r="AV3">
            <v>120</v>
          </cell>
        </row>
        <row r="4">
          <cell r="AO4">
            <v>10</v>
          </cell>
          <cell r="AP4">
            <v>10</v>
          </cell>
          <cell r="AQ4">
            <v>20</v>
          </cell>
          <cell r="AT4">
            <v>71</v>
          </cell>
          <cell r="AU4">
            <v>66</v>
          </cell>
          <cell r="AV4">
            <v>137</v>
          </cell>
        </row>
        <row r="5">
          <cell r="AO5">
            <v>10</v>
          </cell>
          <cell r="AP5">
            <v>13</v>
          </cell>
          <cell r="AQ5">
            <v>23</v>
          </cell>
          <cell r="AT5">
            <v>60</v>
          </cell>
          <cell r="AU5">
            <v>81</v>
          </cell>
          <cell r="AV5">
            <v>141</v>
          </cell>
        </row>
        <row r="6">
          <cell r="AO6">
            <v>18</v>
          </cell>
          <cell r="AP6">
            <v>7</v>
          </cell>
          <cell r="AQ6">
            <v>25</v>
          </cell>
          <cell r="AT6">
            <v>57</v>
          </cell>
          <cell r="AU6">
            <v>68</v>
          </cell>
          <cell r="AV6">
            <v>125</v>
          </cell>
        </row>
        <row r="7">
          <cell r="AO7">
            <v>13</v>
          </cell>
          <cell r="AP7">
            <v>14</v>
          </cell>
          <cell r="AQ7">
            <v>27</v>
          </cell>
          <cell r="AT7">
            <v>51</v>
          </cell>
          <cell r="AU7">
            <v>45</v>
          </cell>
          <cell r="AV7">
            <v>96</v>
          </cell>
        </row>
        <row r="8">
          <cell r="AO8">
            <v>10</v>
          </cell>
          <cell r="AP8">
            <v>7</v>
          </cell>
          <cell r="AQ8">
            <v>17</v>
          </cell>
          <cell r="AT8">
            <v>46</v>
          </cell>
          <cell r="AU8">
            <v>47</v>
          </cell>
          <cell r="AV8">
            <v>93</v>
          </cell>
        </row>
        <row r="9">
          <cell r="AO9">
            <v>12</v>
          </cell>
          <cell r="AP9">
            <v>11</v>
          </cell>
          <cell r="AQ9">
            <v>23</v>
          </cell>
          <cell r="AT9">
            <v>44</v>
          </cell>
          <cell r="AU9">
            <v>36</v>
          </cell>
          <cell r="AV9">
            <v>80</v>
          </cell>
        </row>
        <row r="10">
          <cell r="AO10">
            <v>13</v>
          </cell>
          <cell r="AP10">
            <v>11</v>
          </cell>
          <cell r="AQ10">
            <v>24</v>
          </cell>
          <cell r="AT10">
            <v>41</v>
          </cell>
          <cell r="AU10">
            <v>45</v>
          </cell>
          <cell r="AV10">
            <v>86</v>
          </cell>
        </row>
        <row r="11">
          <cell r="AO11">
            <v>15</v>
          </cell>
          <cell r="AP11">
            <v>14</v>
          </cell>
          <cell r="AQ11">
            <v>29</v>
          </cell>
          <cell r="AT11">
            <v>40</v>
          </cell>
          <cell r="AU11">
            <v>45</v>
          </cell>
          <cell r="AV11">
            <v>85</v>
          </cell>
        </row>
        <row r="12">
          <cell r="AO12">
            <v>13</v>
          </cell>
          <cell r="AP12">
            <v>18</v>
          </cell>
          <cell r="AQ12">
            <v>31</v>
          </cell>
          <cell r="AT12">
            <v>33</v>
          </cell>
          <cell r="AU12">
            <v>43</v>
          </cell>
          <cell r="AV12">
            <v>76</v>
          </cell>
        </row>
        <row r="13">
          <cell r="AO13">
            <v>12</v>
          </cell>
          <cell r="AP13">
            <v>13</v>
          </cell>
          <cell r="AQ13">
            <v>25</v>
          </cell>
          <cell r="AT13">
            <v>31</v>
          </cell>
          <cell r="AU13">
            <v>38</v>
          </cell>
          <cell r="AV13">
            <v>69</v>
          </cell>
        </row>
        <row r="14">
          <cell r="AO14">
            <v>12</v>
          </cell>
          <cell r="AP14">
            <v>7</v>
          </cell>
          <cell r="AQ14">
            <v>19</v>
          </cell>
          <cell r="AT14">
            <v>21</v>
          </cell>
          <cell r="AU14">
            <v>28</v>
          </cell>
          <cell r="AV14">
            <v>49</v>
          </cell>
        </row>
        <row r="15">
          <cell r="AO15">
            <v>18</v>
          </cell>
          <cell r="AP15">
            <v>11</v>
          </cell>
          <cell r="AQ15">
            <v>29</v>
          </cell>
          <cell r="AT15">
            <v>21</v>
          </cell>
          <cell r="AU15">
            <v>23</v>
          </cell>
          <cell r="AV15">
            <v>44</v>
          </cell>
        </row>
        <row r="16">
          <cell r="AO16">
            <v>16</v>
          </cell>
          <cell r="AP16">
            <v>17</v>
          </cell>
          <cell r="AQ16">
            <v>33</v>
          </cell>
          <cell r="AT16">
            <v>10</v>
          </cell>
          <cell r="AU16">
            <v>12</v>
          </cell>
          <cell r="AV16">
            <v>22</v>
          </cell>
        </row>
        <row r="17">
          <cell r="AO17">
            <v>11</v>
          </cell>
          <cell r="AP17">
            <v>11</v>
          </cell>
          <cell r="AQ17">
            <v>22</v>
          </cell>
          <cell r="AT17">
            <v>9</v>
          </cell>
          <cell r="AU17">
            <v>20</v>
          </cell>
          <cell r="AV17">
            <v>29</v>
          </cell>
        </row>
        <row r="18">
          <cell r="AO18">
            <v>14</v>
          </cell>
          <cell r="AP18">
            <v>22</v>
          </cell>
          <cell r="AQ18">
            <v>36</v>
          </cell>
          <cell r="AT18">
            <v>14</v>
          </cell>
          <cell r="AU18">
            <v>18</v>
          </cell>
          <cell r="AV18">
            <v>32</v>
          </cell>
        </row>
        <row r="19">
          <cell r="AO19">
            <v>10</v>
          </cell>
          <cell r="AP19">
            <v>18</v>
          </cell>
          <cell r="AQ19">
            <v>28</v>
          </cell>
          <cell r="AT19">
            <v>678</v>
          </cell>
          <cell r="AU19">
            <v>726</v>
          </cell>
          <cell r="AV19">
            <v>1404</v>
          </cell>
        </row>
        <row r="20">
          <cell r="AO20">
            <v>14</v>
          </cell>
          <cell r="AP20">
            <v>16</v>
          </cell>
          <cell r="AQ20">
            <v>30</v>
          </cell>
        </row>
        <row r="21">
          <cell r="AO21">
            <v>11</v>
          </cell>
          <cell r="AP21">
            <v>14</v>
          </cell>
          <cell r="AQ21">
            <v>25</v>
          </cell>
        </row>
        <row r="22">
          <cell r="AO22">
            <v>12</v>
          </cell>
          <cell r="AP22">
            <v>17</v>
          </cell>
          <cell r="AQ22">
            <v>29</v>
          </cell>
        </row>
        <row r="23">
          <cell r="AO23">
            <v>17</v>
          </cell>
          <cell r="AP23">
            <v>19</v>
          </cell>
          <cell r="AQ23">
            <v>36</v>
          </cell>
        </row>
        <row r="24">
          <cell r="AO24">
            <v>10</v>
          </cell>
          <cell r="AP24">
            <v>9</v>
          </cell>
          <cell r="AQ24">
            <v>19</v>
          </cell>
        </row>
        <row r="25">
          <cell r="AO25">
            <v>10</v>
          </cell>
          <cell r="AP25">
            <v>9</v>
          </cell>
          <cell r="AQ25">
            <v>19</v>
          </cell>
        </row>
        <row r="26">
          <cell r="AO26">
            <v>8</v>
          </cell>
          <cell r="AP26">
            <v>14</v>
          </cell>
          <cell r="AQ26">
            <v>22</v>
          </cell>
        </row>
        <row r="27">
          <cell r="AO27">
            <v>9</v>
          </cell>
          <cell r="AP27">
            <v>7</v>
          </cell>
          <cell r="AQ27">
            <v>16</v>
          </cell>
        </row>
        <row r="28">
          <cell r="AO28">
            <v>10</v>
          </cell>
          <cell r="AP28">
            <v>7</v>
          </cell>
          <cell r="AQ28">
            <v>17</v>
          </cell>
        </row>
        <row r="29">
          <cell r="AO29">
            <v>13</v>
          </cell>
          <cell r="AP29">
            <v>13</v>
          </cell>
          <cell r="AQ29">
            <v>26</v>
          </cell>
        </row>
        <row r="30">
          <cell r="AO30">
            <v>9</v>
          </cell>
          <cell r="AP30">
            <v>9</v>
          </cell>
          <cell r="AQ30">
            <v>18</v>
          </cell>
        </row>
        <row r="31">
          <cell r="AO31">
            <v>10</v>
          </cell>
          <cell r="AP31">
            <v>9</v>
          </cell>
          <cell r="AQ31">
            <v>19</v>
          </cell>
        </row>
        <row r="32">
          <cell r="AO32">
            <v>11</v>
          </cell>
          <cell r="AP32">
            <v>7</v>
          </cell>
          <cell r="AQ32">
            <v>18</v>
          </cell>
        </row>
        <row r="33">
          <cell r="AO33">
            <v>11</v>
          </cell>
          <cell r="AP33">
            <v>14</v>
          </cell>
          <cell r="AQ33">
            <v>25</v>
          </cell>
        </row>
        <row r="34">
          <cell r="AO34">
            <v>4</v>
          </cell>
          <cell r="AP34">
            <v>4</v>
          </cell>
          <cell r="AQ34">
            <v>8</v>
          </cell>
        </row>
        <row r="35">
          <cell r="AO35">
            <v>12</v>
          </cell>
          <cell r="AP35">
            <v>12</v>
          </cell>
          <cell r="AQ35">
            <v>24</v>
          </cell>
        </row>
        <row r="36">
          <cell r="AO36">
            <v>8</v>
          </cell>
          <cell r="AP36">
            <v>10</v>
          </cell>
          <cell r="AQ36">
            <v>18</v>
          </cell>
        </row>
        <row r="37">
          <cell r="AO37">
            <v>14</v>
          </cell>
          <cell r="AP37">
            <v>7</v>
          </cell>
          <cell r="AQ37">
            <v>21</v>
          </cell>
        </row>
        <row r="38">
          <cell r="AO38">
            <v>9</v>
          </cell>
          <cell r="AP38">
            <v>5</v>
          </cell>
          <cell r="AQ38">
            <v>14</v>
          </cell>
        </row>
        <row r="39">
          <cell r="AO39">
            <v>8</v>
          </cell>
          <cell r="AP39">
            <v>9</v>
          </cell>
          <cell r="AQ39">
            <v>17</v>
          </cell>
        </row>
        <row r="40">
          <cell r="AO40">
            <v>8</v>
          </cell>
          <cell r="AP40">
            <v>7</v>
          </cell>
          <cell r="AQ40">
            <v>15</v>
          </cell>
        </row>
        <row r="41">
          <cell r="AO41">
            <v>5</v>
          </cell>
          <cell r="AP41">
            <v>8</v>
          </cell>
          <cell r="AQ41">
            <v>13</v>
          </cell>
        </row>
        <row r="42">
          <cell r="AO42">
            <v>12</v>
          </cell>
          <cell r="AP42">
            <v>14</v>
          </cell>
          <cell r="AQ42">
            <v>26</v>
          </cell>
        </row>
        <row r="43">
          <cell r="AO43">
            <v>7</v>
          </cell>
          <cell r="AP43">
            <v>7</v>
          </cell>
          <cell r="AQ43">
            <v>14</v>
          </cell>
        </row>
        <row r="44">
          <cell r="AO44">
            <v>6</v>
          </cell>
          <cell r="AP44">
            <v>8</v>
          </cell>
          <cell r="AQ44">
            <v>14</v>
          </cell>
        </row>
        <row r="45">
          <cell r="AO45">
            <v>10</v>
          </cell>
          <cell r="AP45">
            <v>8</v>
          </cell>
          <cell r="AQ45">
            <v>18</v>
          </cell>
        </row>
        <row r="46">
          <cell r="AO46">
            <v>6</v>
          </cell>
          <cell r="AP46">
            <v>8</v>
          </cell>
          <cell r="AQ46">
            <v>14</v>
          </cell>
        </row>
        <row r="47">
          <cell r="AO47">
            <v>16</v>
          </cell>
          <cell r="AP47">
            <v>12</v>
          </cell>
          <cell r="AQ47">
            <v>28</v>
          </cell>
        </row>
        <row r="48">
          <cell r="AO48">
            <v>8</v>
          </cell>
          <cell r="AP48">
            <v>12</v>
          </cell>
          <cell r="AQ48">
            <v>20</v>
          </cell>
        </row>
        <row r="49">
          <cell r="AO49">
            <v>6</v>
          </cell>
          <cell r="AP49">
            <v>5</v>
          </cell>
          <cell r="AQ49">
            <v>11</v>
          </cell>
        </row>
        <row r="50">
          <cell r="AO50">
            <v>6</v>
          </cell>
          <cell r="AP50">
            <v>6</v>
          </cell>
          <cell r="AQ50">
            <v>12</v>
          </cell>
        </row>
        <row r="51">
          <cell r="AO51">
            <v>4</v>
          </cell>
          <cell r="AP51">
            <v>10</v>
          </cell>
          <cell r="AQ51">
            <v>14</v>
          </cell>
        </row>
        <row r="52">
          <cell r="AO52">
            <v>9</v>
          </cell>
          <cell r="AP52">
            <v>13</v>
          </cell>
          <cell r="AQ52">
            <v>22</v>
          </cell>
        </row>
        <row r="53">
          <cell r="AO53">
            <v>7</v>
          </cell>
          <cell r="AP53">
            <v>8</v>
          </cell>
          <cell r="AQ53">
            <v>15</v>
          </cell>
        </row>
        <row r="54">
          <cell r="AO54">
            <v>4</v>
          </cell>
          <cell r="AP54">
            <v>7</v>
          </cell>
          <cell r="AQ54">
            <v>11</v>
          </cell>
        </row>
        <row r="55">
          <cell r="AO55">
            <v>4</v>
          </cell>
          <cell r="AP55">
            <v>4</v>
          </cell>
          <cell r="AQ55">
            <v>8</v>
          </cell>
        </row>
        <row r="56">
          <cell r="AO56">
            <v>9</v>
          </cell>
          <cell r="AP56">
            <v>11</v>
          </cell>
          <cell r="AQ56">
            <v>20</v>
          </cell>
        </row>
        <row r="57">
          <cell r="AO57">
            <v>10</v>
          </cell>
          <cell r="AP57">
            <v>5</v>
          </cell>
          <cell r="AQ57">
            <v>15</v>
          </cell>
        </row>
        <row r="58">
          <cell r="AO58">
            <v>9</v>
          </cell>
          <cell r="AP58">
            <v>8</v>
          </cell>
          <cell r="AQ58">
            <v>17</v>
          </cell>
        </row>
        <row r="59">
          <cell r="AO59">
            <v>7</v>
          </cell>
          <cell r="AP59">
            <v>4</v>
          </cell>
          <cell r="AQ59">
            <v>11</v>
          </cell>
        </row>
        <row r="60">
          <cell r="AO60">
            <v>4</v>
          </cell>
          <cell r="AP60">
            <v>14</v>
          </cell>
          <cell r="AQ60">
            <v>18</v>
          </cell>
        </row>
        <row r="61">
          <cell r="AO61">
            <v>1</v>
          </cell>
          <cell r="AP61">
            <v>7</v>
          </cell>
          <cell r="AQ61">
            <v>8</v>
          </cell>
        </row>
        <row r="62">
          <cell r="AO62">
            <v>3</v>
          </cell>
          <cell r="AP62">
            <v>7</v>
          </cell>
          <cell r="AQ62">
            <v>10</v>
          </cell>
        </row>
        <row r="63">
          <cell r="AO63">
            <v>3</v>
          </cell>
          <cell r="AP63">
            <v>3</v>
          </cell>
          <cell r="AQ63">
            <v>6</v>
          </cell>
        </row>
        <row r="64">
          <cell r="AO64">
            <v>6</v>
          </cell>
          <cell r="AP64">
            <v>10</v>
          </cell>
          <cell r="AQ64">
            <v>16</v>
          </cell>
        </row>
        <row r="65">
          <cell r="AO65">
            <v>3</v>
          </cell>
          <cell r="AP65">
            <v>3</v>
          </cell>
          <cell r="AQ65">
            <v>6</v>
          </cell>
        </row>
        <row r="66">
          <cell r="AO66">
            <v>6</v>
          </cell>
          <cell r="AP66">
            <v>5</v>
          </cell>
          <cell r="AQ66">
            <v>11</v>
          </cell>
        </row>
        <row r="67">
          <cell r="AO67">
            <v>4</v>
          </cell>
          <cell r="AP67">
            <v>3</v>
          </cell>
          <cell r="AQ67">
            <v>7</v>
          </cell>
        </row>
        <row r="68">
          <cell r="AO68">
            <v>9</v>
          </cell>
          <cell r="AP68">
            <v>11</v>
          </cell>
          <cell r="AQ68">
            <v>20</v>
          </cell>
        </row>
        <row r="69">
          <cell r="AO69">
            <v>4</v>
          </cell>
          <cell r="AP69">
            <v>3</v>
          </cell>
          <cell r="AQ69">
            <v>7</v>
          </cell>
        </row>
        <row r="70">
          <cell r="AO70">
            <v>3</v>
          </cell>
          <cell r="AP70">
            <v>2</v>
          </cell>
          <cell r="AQ70">
            <v>5</v>
          </cell>
        </row>
        <row r="71">
          <cell r="AO71">
            <v>1</v>
          </cell>
          <cell r="AP71">
            <v>4</v>
          </cell>
          <cell r="AQ71">
            <v>5</v>
          </cell>
        </row>
        <row r="72">
          <cell r="AO72">
            <v>1</v>
          </cell>
          <cell r="AP72">
            <v>1</v>
          </cell>
          <cell r="AQ72">
            <v>2</v>
          </cell>
        </row>
        <row r="73">
          <cell r="AO73">
            <v>1</v>
          </cell>
          <cell r="AP73">
            <v>2</v>
          </cell>
          <cell r="AQ73">
            <v>3</v>
          </cell>
        </row>
        <row r="74">
          <cell r="AO74">
            <v>4</v>
          </cell>
          <cell r="AQ74">
            <v>4</v>
          </cell>
        </row>
        <row r="75">
          <cell r="AO75">
            <v>1</v>
          </cell>
          <cell r="AP75">
            <v>3</v>
          </cell>
          <cell r="AQ75">
            <v>4</v>
          </cell>
        </row>
        <row r="76">
          <cell r="AO76">
            <v>3</v>
          </cell>
          <cell r="AP76">
            <v>6</v>
          </cell>
          <cell r="AQ76">
            <v>9</v>
          </cell>
        </row>
        <row r="77">
          <cell r="AO77">
            <v>2</v>
          </cell>
          <cell r="AP77">
            <v>5</v>
          </cell>
          <cell r="AQ77">
            <v>7</v>
          </cell>
        </row>
        <row r="78">
          <cell r="AO78">
            <v>1</v>
          </cell>
          <cell r="AP78">
            <v>5</v>
          </cell>
          <cell r="AQ78">
            <v>6</v>
          </cell>
        </row>
        <row r="79">
          <cell r="AP79">
            <v>2</v>
          </cell>
          <cell r="AQ79">
            <v>2</v>
          </cell>
        </row>
        <row r="80">
          <cell r="AO80">
            <v>1</v>
          </cell>
          <cell r="AP80">
            <v>4</v>
          </cell>
          <cell r="AQ80">
            <v>5</v>
          </cell>
        </row>
        <row r="81">
          <cell r="AO81">
            <v>5</v>
          </cell>
          <cell r="AP81">
            <v>4</v>
          </cell>
          <cell r="AQ81">
            <v>9</v>
          </cell>
        </row>
        <row r="82">
          <cell r="AO82">
            <v>2</v>
          </cell>
          <cell r="AP82">
            <v>1</v>
          </cell>
          <cell r="AQ82">
            <v>3</v>
          </cell>
        </row>
        <row r="83">
          <cell r="AO83">
            <v>12</v>
          </cell>
          <cell r="AP83">
            <v>17</v>
          </cell>
          <cell r="AQ83">
            <v>29</v>
          </cell>
        </row>
        <row r="84">
          <cell r="AO84">
            <v>678</v>
          </cell>
          <cell r="AP84">
            <v>726</v>
          </cell>
          <cell r="AQ84">
            <v>1404</v>
          </cell>
        </row>
      </sheetData>
      <sheetData sheetId="4" refreshError="1">
        <row r="2">
          <cell r="AO2">
            <v>42</v>
          </cell>
          <cell r="AP2">
            <v>47</v>
          </cell>
          <cell r="AQ2">
            <v>89</v>
          </cell>
          <cell r="AT2">
            <v>170</v>
          </cell>
          <cell r="AU2">
            <v>168</v>
          </cell>
          <cell r="AV2">
            <v>338</v>
          </cell>
        </row>
        <row r="3">
          <cell r="AO3">
            <v>31</v>
          </cell>
          <cell r="AP3">
            <v>27</v>
          </cell>
          <cell r="AQ3">
            <v>58</v>
          </cell>
          <cell r="AT3">
            <v>174</v>
          </cell>
          <cell r="AU3">
            <v>186</v>
          </cell>
          <cell r="AV3">
            <v>360</v>
          </cell>
        </row>
        <row r="4">
          <cell r="AO4">
            <v>23</v>
          </cell>
          <cell r="AP4">
            <v>33</v>
          </cell>
          <cell r="AQ4">
            <v>56</v>
          </cell>
          <cell r="AT4">
            <v>178</v>
          </cell>
          <cell r="AU4">
            <v>164</v>
          </cell>
          <cell r="AV4">
            <v>342</v>
          </cell>
        </row>
        <row r="5">
          <cell r="AO5">
            <v>38</v>
          </cell>
          <cell r="AP5">
            <v>30</v>
          </cell>
          <cell r="AQ5">
            <v>68</v>
          </cell>
          <cell r="AT5">
            <v>171</v>
          </cell>
          <cell r="AU5">
            <v>146</v>
          </cell>
          <cell r="AV5">
            <v>317</v>
          </cell>
        </row>
        <row r="6">
          <cell r="AO6">
            <v>36</v>
          </cell>
          <cell r="AP6">
            <v>31</v>
          </cell>
          <cell r="AQ6">
            <v>67</v>
          </cell>
          <cell r="AT6">
            <v>162</v>
          </cell>
          <cell r="AU6">
            <v>140</v>
          </cell>
          <cell r="AV6">
            <v>302</v>
          </cell>
        </row>
        <row r="7">
          <cell r="AO7">
            <v>29</v>
          </cell>
          <cell r="AP7">
            <v>31</v>
          </cell>
          <cell r="AQ7">
            <v>60</v>
          </cell>
          <cell r="AT7">
            <v>156</v>
          </cell>
          <cell r="AU7">
            <v>152</v>
          </cell>
          <cell r="AV7">
            <v>308</v>
          </cell>
        </row>
        <row r="8">
          <cell r="AO8">
            <v>37</v>
          </cell>
          <cell r="AP8">
            <v>34</v>
          </cell>
          <cell r="AQ8">
            <v>71</v>
          </cell>
          <cell r="AT8">
            <v>139</v>
          </cell>
          <cell r="AU8">
            <v>142</v>
          </cell>
          <cell r="AV8">
            <v>281</v>
          </cell>
        </row>
        <row r="9">
          <cell r="AO9">
            <v>30</v>
          </cell>
          <cell r="AP9">
            <v>37</v>
          </cell>
          <cell r="AQ9">
            <v>67</v>
          </cell>
          <cell r="AT9">
            <v>103</v>
          </cell>
          <cell r="AU9">
            <v>115</v>
          </cell>
          <cell r="AV9">
            <v>218</v>
          </cell>
        </row>
        <row r="10">
          <cell r="AO10">
            <v>47</v>
          </cell>
          <cell r="AP10">
            <v>43</v>
          </cell>
          <cell r="AQ10">
            <v>90</v>
          </cell>
          <cell r="AT10">
            <v>102</v>
          </cell>
          <cell r="AU10">
            <v>109</v>
          </cell>
          <cell r="AV10">
            <v>211</v>
          </cell>
        </row>
        <row r="11">
          <cell r="AO11">
            <v>31</v>
          </cell>
          <cell r="AP11">
            <v>41</v>
          </cell>
          <cell r="AQ11">
            <v>72</v>
          </cell>
          <cell r="AT11">
            <v>85</v>
          </cell>
          <cell r="AU11">
            <v>124</v>
          </cell>
          <cell r="AV11">
            <v>209</v>
          </cell>
        </row>
        <row r="12">
          <cell r="AO12">
            <v>35</v>
          </cell>
          <cell r="AP12">
            <v>36</v>
          </cell>
          <cell r="AQ12">
            <v>71</v>
          </cell>
          <cell r="AT12">
            <v>92</v>
          </cell>
          <cell r="AU12">
            <v>112</v>
          </cell>
          <cell r="AV12">
            <v>204</v>
          </cell>
        </row>
        <row r="13">
          <cell r="AO13">
            <v>35</v>
          </cell>
          <cell r="AP13">
            <v>31</v>
          </cell>
          <cell r="AQ13">
            <v>66</v>
          </cell>
          <cell r="AT13">
            <v>84</v>
          </cell>
          <cell r="AU13">
            <v>100</v>
          </cell>
          <cell r="AV13">
            <v>184</v>
          </cell>
        </row>
        <row r="14">
          <cell r="AO14">
            <v>31</v>
          </cell>
          <cell r="AP14">
            <v>29</v>
          </cell>
          <cell r="AQ14">
            <v>60</v>
          </cell>
          <cell r="AT14">
            <v>48</v>
          </cell>
          <cell r="AU14">
            <v>55</v>
          </cell>
          <cell r="AV14">
            <v>103</v>
          </cell>
        </row>
        <row r="15">
          <cell r="AO15">
            <v>38</v>
          </cell>
          <cell r="AP15">
            <v>37</v>
          </cell>
          <cell r="AQ15">
            <v>75</v>
          </cell>
          <cell r="AT15">
            <v>52</v>
          </cell>
          <cell r="AU15">
            <v>51</v>
          </cell>
          <cell r="AV15">
            <v>103</v>
          </cell>
        </row>
        <row r="16">
          <cell r="AO16">
            <v>39</v>
          </cell>
          <cell r="AP16">
            <v>31</v>
          </cell>
          <cell r="AQ16">
            <v>70</v>
          </cell>
          <cell r="AT16">
            <v>29</v>
          </cell>
          <cell r="AU16">
            <v>36</v>
          </cell>
          <cell r="AV16">
            <v>65</v>
          </cell>
        </row>
        <row r="17">
          <cell r="AO17">
            <v>35</v>
          </cell>
          <cell r="AP17">
            <v>31</v>
          </cell>
          <cell r="AQ17">
            <v>66</v>
          </cell>
          <cell r="AT17">
            <v>31</v>
          </cell>
          <cell r="AU17">
            <v>29</v>
          </cell>
          <cell r="AV17">
            <v>60</v>
          </cell>
        </row>
        <row r="18">
          <cell r="AO18">
            <v>31</v>
          </cell>
          <cell r="AP18">
            <v>30</v>
          </cell>
          <cell r="AQ18">
            <v>61</v>
          </cell>
          <cell r="AT18">
            <v>32</v>
          </cell>
          <cell r="AU18">
            <v>57</v>
          </cell>
          <cell r="AV18">
            <v>89</v>
          </cell>
        </row>
        <row r="19">
          <cell r="AO19">
            <v>45</v>
          </cell>
          <cell r="AP19">
            <v>30</v>
          </cell>
          <cell r="AQ19">
            <v>75</v>
          </cell>
          <cell r="AT19">
            <v>1808</v>
          </cell>
          <cell r="AU19">
            <v>1886</v>
          </cell>
          <cell r="AV19">
            <v>3694</v>
          </cell>
        </row>
        <row r="20">
          <cell r="AO20">
            <v>24</v>
          </cell>
          <cell r="AP20">
            <v>23</v>
          </cell>
          <cell r="AQ20">
            <v>47</v>
          </cell>
        </row>
        <row r="21">
          <cell r="AO21">
            <v>36</v>
          </cell>
          <cell r="AP21">
            <v>32</v>
          </cell>
          <cell r="AQ21">
            <v>68</v>
          </cell>
        </row>
        <row r="22">
          <cell r="AO22">
            <v>36</v>
          </cell>
          <cell r="AP22">
            <v>25</v>
          </cell>
          <cell r="AQ22">
            <v>61</v>
          </cell>
        </row>
        <row r="23">
          <cell r="AO23">
            <v>31</v>
          </cell>
          <cell r="AP23">
            <v>42</v>
          </cell>
          <cell r="AQ23">
            <v>73</v>
          </cell>
        </row>
        <row r="24">
          <cell r="AO24">
            <v>21</v>
          </cell>
          <cell r="AP24">
            <v>28</v>
          </cell>
          <cell r="AQ24">
            <v>49</v>
          </cell>
        </row>
        <row r="25">
          <cell r="AO25">
            <v>42</v>
          </cell>
          <cell r="AP25">
            <v>25</v>
          </cell>
          <cell r="AQ25">
            <v>67</v>
          </cell>
        </row>
        <row r="26">
          <cell r="AO26">
            <v>32</v>
          </cell>
          <cell r="AP26">
            <v>20</v>
          </cell>
          <cell r="AQ26">
            <v>52</v>
          </cell>
        </row>
        <row r="27">
          <cell r="AO27">
            <v>31</v>
          </cell>
          <cell r="AP27">
            <v>29</v>
          </cell>
          <cell r="AQ27">
            <v>60</v>
          </cell>
        </row>
        <row r="28">
          <cell r="AO28">
            <v>29</v>
          </cell>
          <cell r="AP28">
            <v>26</v>
          </cell>
          <cell r="AQ28">
            <v>55</v>
          </cell>
        </row>
        <row r="29">
          <cell r="AO29">
            <v>30</v>
          </cell>
          <cell r="AP29">
            <v>26</v>
          </cell>
          <cell r="AQ29">
            <v>56</v>
          </cell>
        </row>
        <row r="30">
          <cell r="AO30">
            <v>31</v>
          </cell>
          <cell r="AP30">
            <v>37</v>
          </cell>
          <cell r="AQ30">
            <v>68</v>
          </cell>
        </row>
        <row r="31">
          <cell r="AO31">
            <v>35</v>
          </cell>
          <cell r="AP31">
            <v>34</v>
          </cell>
          <cell r="AQ31">
            <v>69</v>
          </cell>
        </row>
        <row r="32">
          <cell r="AO32">
            <v>30</v>
          </cell>
          <cell r="AP32">
            <v>30</v>
          </cell>
          <cell r="AQ32">
            <v>60</v>
          </cell>
        </row>
        <row r="33">
          <cell r="AO33">
            <v>21</v>
          </cell>
          <cell r="AP33">
            <v>32</v>
          </cell>
          <cell r="AQ33">
            <v>53</v>
          </cell>
        </row>
        <row r="34">
          <cell r="AO34">
            <v>27</v>
          </cell>
          <cell r="AP34">
            <v>23</v>
          </cell>
          <cell r="AQ34">
            <v>50</v>
          </cell>
        </row>
        <row r="35">
          <cell r="AO35">
            <v>32</v>
          </cell>
          <cell r="AP35">
            <v>33</v>
          </cell>
          <cell r="AQ35">
            <v>65</v>
          </cell>
        </row>
        <row r="36">
          <cell r="AO36">
            <v>29</v>
          </cell>
          <cell r="AP36">
            <v>24</v>
          </cell>
          <cell r="AQ36">
            <v>53</v>
          </cell>
        </row>
        <row r="37">
          <cell r="AO37">
            <v>19</v>
          </cell>
          <cell r="AP37">
            <v>14</v>
          </cell>
          <cell r="AQ37">
            <v>33</v>
          </cell>
        </row>
        <row r="38">
          <cell r="AO38">
            <v>35</v>
          </cell>
          <cell r="AP38">
            <v>35</v>
          </cell>
          <cell r="AQ38">
            <v>70</v>
          </cell>
        </row>
        <row r="39">
          <cell r="AO39">
            <v>13</v>
          </cell>
          <cell r="AP39">
            <v>26</v>
          </cell>
          <cell r="AQ39">
            <v>39</v>
          </cell>
        </row>
        <row r="40">
          <cell r="AO40">
            <v>19</v>
          </cell>
          <cell r="AP40">
            <v>24</v>
          </cell>
          <cell r="AQ40">
            <v>43</v>
          </cell>
        </row>
        <row r="41">
          <cell r="AO41">
            <v>17</v>
          </cell>
          <cell r="AP41">
            <v>16</v>
          </cell>
          <cell r="AQ41">
            <v>33</v>
          </cell>
        </row>
        <row r="42">
          <cell r="AO42">
            <v>28</v>
          </cell>
          <cell r="AP42">
            <v>32</v>
          </cell>
          <cell r="AQ42">
            <v>60</v>
          </cell>
        </row>
        <row r="43">
          <cell r="AO43">
            <v>13</v>
          </cell>
          <cell r="AP43">
            <v>18</v>
          </cell>
          <cell r="AQ43">
            <v>31</v>
          </cell>
        </row>
        <row r="44">
          <cell r="AO44">
            <v>17</v>
          </cell>
          <cell r="AP44">
            <v>19</v>
          </cell>
          <cell r="AQ44">
            <v>36</v>
          </cell>
        </row>
        <row r="45">
          <cell r="AO45">
            <v>20</v>
          </cell>
          <cell r="AP45">
            <v>17</v>
          </cell>
          <cell r="AQ45">
            <v>37</v>
          </cell>
        </row>
        <row r="46">
          <cell r="AO46">
            <v>24</v>
          </cell>
          <cell r="AP46">
            <v>23</v>
          </cell>
          <cell r="AQ46">
            <v>47</v>
          </cell>
        </row>
        <row r="47">
          <cell r="AO47">
            <v>20</v>
          </cell>
          <cell r="AP47">
            <v>37</v>
          </cell>
          <cell r="AQ47">
            <v>57</v>
          </cell>
        </row>
        <row r="48">
          <cell r="AO48">
            <v>20</v>
          </cell>
          <cell r="AP48">
            <v>22</v>
          </cell>
          <cell r="AQ48">
            <v>42</v>
          </cell>
        </row>
        <row r="49">
          <cell r="AO49">
            <v>13</v>
          </cell>
          <cell r="AP49">
            <v>18</v>
          </cell>
          <cell r="AQ49">
            <v>31</v>
          </cell>
        </row>
        <row r="50">
          <cell r="AO50">
            <v>16</v>
          </cell>
          <cell r="AP50">
            <v>18</v>
          </cell>
          <cell r="AQ50">
            <v>34</v>
          </cell>
        </row>
        <row r="51">
          <cell r="AO51">
            <v>16</v>
          </cell>
          <cell r="AP51">
            <v>29</v>
          </cell>
          <cell r="AQ51">
            <v>45</v>
          </cell>
        </row>
        <row r="52">
          <cell r="AO52">
            <v>18</v>
          </cell>
          <cell r="AP52">
            <v>25</v>
          </cell>
          <cell r="AQ52">
            <v>43</v>
          </cell>
        </row>
        <row r="53">
          <cell r="AO53">
            <v>19</v>
          </cell>
          <cell r="AP53">
            <v>30</v>
          </cell>
          <cell r="AQ53">
            <v>49</v>
          </cell>
        </row>
        <row r="54">
          <cell r="AO54">
            <v>19</v>
          </cell>
          <cell r="AP54">
            <v>13</v>
          </cell>
          <cell r="AQ54">
            <v>32</v>
          </cell>
        </row>
        <row r="55">
          <cell r="AO55">
            <v>21</v>
          </cell>
          <cell r="AP55">
            <v>22</v>
          </cell>
          <cell r="AQ55">
            <v>43</v>
          </cell>
        </row>
        <row r="56">
          <cell r="AO56">
            <v>15</v>
          </cell>
          <cell r="AP56">
            <v>22</v>
          </cell>
          <cell r="AQ56">
            <v>37</v>
          </cell>
        </row>
        <row r="57">
          <cell r="AO57">
            <v>15</v>
          </cell>
          <cell r="AP57">
            <v>23</v>
          </cell>
          <cell r="AQ57">
            <v>38</v>
          </cell>
        </row>
        <row r="58">
          <cell r="AO58">
            <v>12</v>
          </cell>
          <cell r="AP58">
            <v>21</v>
          </cell>
          <cell r="AQ58">
            <v>33</v>
          </cell>
        </row>
        <row r="59">
          <cell r="AO59">
            <v>22</v>
          </cell>
          <cell r="AP59">
            <v>22</v>
          </cell>
          <cell r="AQ59">
            <v>44</v>
          </cell>
        </row>
        <row r="60">
          <cell r="AO60">
            <v>16</v>
          </cell>
          <cell r="AP60">
            <v>17</v>
          </cell>
          <cell r="AQ60">
            <v>33</v>
          </cell>
        </row>
        <row r="61">
          <cell r="AO61">
            <v>19</v>
          </cell>
          <cell r="AP61">
            <v>17</v>
          </cell>
          <cell r="AQ61">
            <v>36</v>
          </cell>
        </row>
        <row r="62">
          <cell r="AO62">
            <v>10</v>
          </cell>
          <cell r="AP62">
            <v>11</v>
          </cell>
          <cell r="AQ62">
            <v>21</v>
          </cell>
        </row>
        <row r="63">
          <cell r="AO63">
            <v>8</v>
          </cell>
          <cell r="AP63">
            <v>14</v>
          </cell>
          <cell r="AQ63">
            <v>22</v>
          </cell>
        </row>
        <row r="64">
          <cell r="AO64">
            <v>9</v>
          </cell>
          <cell r="AP64">
            <v>15</v>
          </cell>
          <cell r="AQ64">
            <v>24</v>
          </cell>
        </row>
        <row r="65">
          <cell r="AO65">
            <v>8</v>
          </cell>
          <cell r="AP65">
            <v>9</v>
          </cell>
          <cell r="AQ65">
            <v>17</v>
          </cell>
        </row>
        <row r="66">
          <cell r="AO66">
            <v>13</v>
          </cell>
          <cell r="AP66">
            <v>6</v>
          </cell>
          <cell r="AQ66">
            <v>19</v>
          </cell>
        </row>
        <row r="67">
          <cell r="AO67">
            <v>8</v>
          </cell>
          <cell r="AP67">
            <v>13</v>
          </cell>
          <cell r="AQ67">
            <v>21</v>
          </cell>
        </row>
        <row r="68">
          <cell r="AO68">
            <v>12</v>
          </cell>
          <cell r="AP68">
            <v>12</v>
          </cell>
          <cell r="AQ68">
            <v>24</v>
          </cell>
        </row>
        <row r="69">
          <cell r="AO69">
            <v>16</v>
          </cell>
          <cell r="AP69">
            <v>11</v>
          </cell>
          <cell r="AQ69">
            <v>27</v>
          </cell>
        </row>
        <row r="70">
          <cell r="AO70">
            <v>8</v>
          </cell>
          <cell r="AP70">
            <v>5</v>
          </cell>
          <cell r="AQ70">
            <v>13</v>
          </cell>
        </row>
        <row r="71">
          <cell r="AO71">
            <v>8</v>
          </cell>
          <cell r="AP71">
            <v>10</v>
          </cell>
          <cell r="AQ71">
            <v>18</v>
          </cell>
        </row>
        <row r="72">
          <cell r="AO72">
            <v>6</v>
          </cell>
          <cell r="AP72">
            <v>6</v>
          </cell>
          <cell r="AQ72">
            <v>12</v>
          </cell>
        </row>
        <row r="73">
          <cell r="AO73">
            <v>7</v>
          </cell>
          <cell r="AP73">
            <v>9</v>
          </cell>
          <cell r="AQ73">
            <v>16</v>
          </cell>
        </row>
        <row r="74">
          <cell r="AO74">
            <v>8</v>
          </cell>
          <cell r="AP74">
            <v>10</v>
          </cell>
          <cell r="AQ74">
            <v>18</v>
          </cell>
        </row>
        <row r="75">
          <cell r="AO75">
            <v>3</v>
          </cell>
          <cell r="AP75">
            <v>5</v>
          </cell>
          <cell r="AQ75">
            <v>8</v>
          </cell>
        </row>
        <row r="76">
          <cell r="AO76">
            <v>5</v>
          </cell>
          <cell r="AP76">
            <v>6</v>
          </cell>
          <cell r="AQ76">
            <v>11</v>
          </cell>
        </row>
        <row r="77">
          <cell r="AO77">
            <v>6</v>
          </cell>
          <cell r="AP77">
            <v>7</v>
          </cell>
          <cell r="AQ77">
            <v>13</v>
          </cell>
        </row>
        <row r="78">
          <cell r="AO78">
            <v>6</v>
          </cell>
          <cell r="AP78">
            <v>4</v>
          </cell>
          <cell r="AQ78">
            <v>10</v>
          </cell>
        </row>
        <row r="79">
          <cell r="AO79">
            <v>5</v>
          </cell>
          <cell r="AP79">
            <v>5</v>
          </cell>
          <cell r="AQ79">
            <v>10</v>
          </cell>
        </row>
        <row r="80">
          <cell r="AO80">
            <v>10</v>
          </cell>
          <cell r="AP80">
            <v>8</v>
          </cell>
          <cell r="AQ80">
            <v>18</v>
          </cell>
        </row>
        <row r="81">
          <cell r="AO81">
            <v>4</v>
          </cell>
          <cell r="AP81">
            <v>5</v>
          </cell>
          <cell r="AQ81">
            <v>9</v>
          </cell>
        </row>
        <row r="82">
          <cell r="AO82">
            <v>3</v>
          </cell>
          <cell r="AP82">
            <v>4</v>
          </cell>
          <cell r="AQ82">
            <v>7</v>
          </cell>
        </row>
        <row r="83">
          <cell r="AO83">
            <v>29</v>
          </cell>
          <cell r="AP83">
            <v>53</v>
          </cell>
          <cell r="AQ83">
            <v>82</v>
          </cell>
        </row>
        <row r="84">
          <cell r="AO84">
            <v>1808</v>
          </cell>
          <cell r="AP84">
            <v>1886</v>
          </cell>
          <cell r="AQ84">
            <v>3694</v>
          </cell>
        </row>
      </sheetData>
      <sheetData sheetId="5" refreshError="1">
        <row r="2">
          <cell r="AO2">
            <v>41</v>
          </cell>
          <cell r="AP2">
            <v>26</v>
          </cell>
          <cell r="AQ2">
            <v>67</v>
          </cell>
          <cell r="AT2">
            <v>140</v>
          </cell>
          <cell r="AU2">
            <v>99</v>
          </cell>
          <cell r="AV2">
            <v>239</v>
          </cell>
        </row>
        <row r="3">
          <cell r="AO3">
            <v>26</v>
          </cell>
          <cell r="AP3">
            <v>17</v>
          </cell>
          <cell r="AQ3">
            <v>43</v>
          </cell>
          <cell r="AT3">
            <v>132</v>
          </cell>
          <cell r="AU3">
            <v>110</v>
          </cell>
          <cell r="AV3">
            <v>242</v>
          </cell>
        </row>
        <row r="4">
          <cell r="AO4">
            <v>27</v>
          </cell>
          <cell r="AP4">
            <v>10</v>
          </cell>
          <cell r="AQ4">
            <v>37</v>
          </cell>
          <cell r="AT4">
            <v>152</v>
          </cell>
          <cell r="AU4">
            <v>142</v>
          </cell>
          <cell r="AV4">
            <v>294</v>
          </cell>
        </row>
        <row r="5">
          <cell r="AO5">
            <v>22</v>
          </cell>
          <cell r="AP5">
            <v>25</v>
          </cell>
          <cell r="AQ5">
            <v>47</v>
          </cell>
          <cell r="AT5">
            <v>131</v>
          </cell>
          <cell r="AU5">
            <v>124</v>
          </cell>
          <cell r="AV5">
            <v>255</v>
          </cell>
        </row>
        <row r="6">
          <cell r="AO6">
            <v>24</v>
          </cell>
          <cell r="AP6">
            <v>21</v>
          </cell>
          <cell r="AQ6">
            <v>45</v>
          </cell>
          <cell r="AT6">
            <v>137</v>
          </cell>
          <cell r="AU6">
            <v>139</v>
          </cell>
          <cell r="AV6">
            <v>276</v>
          </cell>
        </row>
        <row r="7">
          <cell r="AO7">
            <v>28</v>
          </cell>
          <cell r="AP7">
            <v>17</v>
          </cell>
          <cell r="AQ7">
            <v>45</v>
          </cell>
          <cell r="AT7">
            <v>110</v>
          </cell>
          <cell r="AU7">
            <v>119</v>
          </cell>
          <cell r="AV7">
            <v>229</v>
          </cell>
        </row>
        <row r="8">
          <cell r="AO8">
            <v>20</v>
          </cell>
          <cell r="AP8">
            <v>22</v>
          </cell>
          <cell r="AQ8">
            <v>42</v>
          </cell>
          <cell r="AT8">
            <v>117</v>
          </cell>
          <cell r="AU8">
            <v>114</v>
          </cell>
          <cell r="AV8">
            <v>231</v>
          </cell>
        </row>
        <row r="9">
          <cell r="AO9">
            <v>34</v>
          </cell>
          <cell r="AP9">
            <v>17</v>
          </cell>
          <cell r="AQ9">
            <v>51</v>
          </cell>
          <cell r="AT9">
            <v>80</v>
          </cell>
          <cell r="AU9">
            <v>88</v>
          </cell>
          <cell r="AV9">
            <v>168</v>
          </cell>
        </row>
        <row r="10">
          <cell r="AO10">
            <v>30</v>
          </cell>
          <cell r="AP10">
            <v>32</v>
          </cell>
          <cell r="AQ10">
            <v>62</v>
          </cell>
          <cell r="AT10">
            <v>97</v>
          </cell>
          <cell r="AU10">
            <v>101</v>
          </cell>
          <cell r="AV10">
            <v>198</v>
          </cell>
        </row>
        <row r="11">
          <cell r="AO11">
            <v>20</v>
          </cell>
          <cell r="AP11">
            <v>22</v>
          </cell>
          <cell r="AQ11">
            <v>42</v>
          </cell>
          <cell r="AT11">
            <v>97</v>
          </cell>
          <cell r="AU11">
            <v>91</v>
          </cell>
          <cell r="AV11">
            <v>188</v>
          </cell>
        </row>
        <row r="12">
          <cell r="AO12">
            <v>35</v>
          </cell>
          <cell r="AP12">
            <v>34</v>
          </cell>
          <cell r="AQ12">
            <v>69</v>
          </cell>
          <cell r="AT12">
            <v>72</v>
          </cell>
          <cell r="AU12">
            <v>99</v>
          </cell>
          <cell r="AV12">
            <v>171</v>
          </cell>
        </row>
        <row r="13">
          <cell r="AO13">
            <v>45</v>
          </cell>
          <cell r="AP13">
            <v>36</v>
          </cell>
          <cell r="AQ13">
            <v>81</v>
          </cell>
          <cell r="AT13">
            <v>76</v>
          </cell>
          <cell r="AU13">
            <v>72</v>
          </cell>
          <cell r="AV13">
            <v>148</v>
          </cell>
        </row>
        <row r="14">
          <cell r="AO14">
            <v>23</v>
          </cell>
          <cell r="AP14">
            <v>24</v>
          </cell>
          <cell r="AQ14">
            <v>47</v>
          </cell>
          <cell r="AT14">
            <v>37</v>
          </cell>
          <cell r="AU14">
            <v>44</v>
          </cell>
          <cell r="AV14">
            <v>81</v>
          </cell>
        </row>
        <row r="15">
          <cell r="AO15">
            <v>30</v>
          </cell>
          <cell r="AP15">
            <v>26</v>
          </cell>
          <cell r="AQ15">
            <v>56</v>
          </cell>
          <cell r="AT15">
            <v>44</v>
          </cell>
          <cell r="AU15">
            <v>53</v>
          </cell>
          <cell r="AV15">
            <v>97</v>
          </cell>
        </row>
        <row r="16">
          <cell r="AO16">
            <v>19</v>
          </cell>
          <cell r="AP16">
            <v>22</v>
          </cell>
          <cell r="AQ16">
            <v>41</v>
          </cell>
          <cell r="AT16">
            <v>32</v>
          </cell>
          <cell r="AU16">
            <v>27</v>
          </cell>
          <cell r="AV16">
            <v>59</v>
          </cell>
        </row>
        <row r="17">
          <cell r="AO17">
            <v>29</v>
          </cell>
          <cell r="AP17">
            <v>22</v>
          </cell>
          <cell r="AQ17">
            <v>51</v>
          </cell>
          <cell r="AT17">
            <v>19</v>
          </cell>
          <cell r="AU17">
            <v>34</v>
          </cell>
          <cell r="AV17">
            <v>53</v>
          </cell>
        </row>
        <row r="18">
          <cell r="AO18">
            <v>26</v>
          </cell>
          <cell r="AP18">
            <v>36</v>
          </cell>
          <cell r="AQ18">
            <v>62</v>
          </cell>
          <cell r="AT18">
            <v>25</v>
          </cell>
          <cell r="AU18">
            <v>42</v>
          </cell>
          <cell r="AV18">
            <v>67</v>
          </cell>
        </row>
        <row r="19">
          <cell r="AO19">
            <v>25</v>
          </cell>
          <cell r="AP19">
            <v>26</v>
          </cell>
          <cell r="AQ19">
            <v>51</v>
          </cell>
          <cell r="AT19">
            <v>1498</v>
          </cell>
          <cell r="AU19">
            <v>1498</v>
          </cell>
          <cell r="AV19">
            <v>2996</v>
          </cell>
        </row>
        <row r="20">
          <cell r="AO20">
            <v>33</v>
          </cell>
          <cell r="AP20">
            <v>27</v>
          </cell>
          <cell r="AQ20">
            <v>60</v>
          </cell>
        </row>
        <row r="21">
          <cell r="AO21">
            <v>18</v>
          </cell>
          <cell r="AP21">
            <v>13</v>
          </cell>
          <cell r="AQ21">
            <v>31</v>
          </cell>
        </row>
        <row r="22">
          <cell r="AO22">
            <v>28</v>
          </cell>
          <cell r="AP22">
            <v>30</v>
          </cell>
          <cell r="AQ22">
            <v>58</v>
          </cell>
        </row>
        <row r="23">
          <cell r="AO23">
            <v>26</v>
          </cell>
          <cell r="AP23">
            <v>25</v>
          </cell>
          <cell r="AQ23">
            <v>51</v>
          </cell>
        </row>
        <row r="24">
          <cell r="AO24">
            <v>36</v>
          </cell>
          <cell r="AP24">
            <v>31</v>
          </cell>
          <cell r="AQ24">
            <v>67</v>
          </cell>
        </row>
        <row r="25">
          <cell r="AO25">
            <v>19</v>
          </cell>
          <cell r="AP25">
            <v>22</v>
          </cell>
          <cell r="AQ25">
            <v>41</v>
          </cell>
        </row>
        <row r="26">
          <cell r="AO26">
            <v>28</v>
          </cell>
          <cell r="AP26">
            <v>31</v>
          </cell>
          <cell r="AQ26">
            <v>59</v>
          </cell>
        </row>
        <row r="27">
          <cell r="AO27">
            <v>21</v>
          </cell>
          <cell r="AP27">
            <v>21</v>
          </cell>
          <cell r="AQ27">
            <v>42</v>
          </cell>
        </row>
        <row r="28">
          <cell r="AO28">
            <v>21</v>
          </cell>
          <cell r="AP28">
            <v>22</v>
          </cell>
          <cell r="AQ28">
            <v>43</v>
          </cell>
        </row>
        <row r="29">
          <cell r="AO29">
            <v>27</v>
          </cell>
          <cell r="AP29">
            <v>20</v>
          </cell>
          <cell r="AQ29">
            <v>47</v>
          </cell>
        </row>
        <row r="30">
          <cell r="AO30">
            <v>20</v>
          </cell>
          <cell r="AP30">
            <v>30</v>
          </cell>
          <cell r="AQ30">
            <v>50</v>
          </cell>
        </row>
        <row r="31">
          <cell r="AO31">
            <v>21</v>
          </cell>
          <cell r="AP31">
            <v>26</v>
          </cell>
          <cell r="AQ31">
            <v>47</v>
          </cell>
        </row>
        <row r="32">
          <cell r="AO32">
            <v>23</v>
          </cell>
          <cell r="AP32">
            <v>23</v>
          </cell>
          <cell r="AQ32">
            <v>46</v>
          </cell>
        </row>
        <row r="33">
          <cell r="AO33">
            <v>15</v>
          </cell>
          <cell r="AP33">
            <v>21</v>
          </cell>
          <cell r="AQ33">
            <v>36</v>
          </cell>
        </row>
        <row r="34">
          <cell r="AO34">
            <v>20</v>
          </cell>
          <cell r="AP34">
            <v>19</v>
          </cell>
          <cell r="AQ34">
            <v>39</v>
          </cell>
        </row>
        <row r="35">
          <cell r="AO35">
            <v>35</v>
          </cell>
          <cell r="AP35">
            <v>26</v>
          </cell>
          <cell r="AQ35">
            <v>61</v>
          </cell>
        </row>
        <row r="36">
          <cell r="AO36">
            <v>24</v>
          </cell>
          <cell r="AP36">
            <v>25</v>
          </cell>
          <cell r="AQ36">
            <v>49</v>
          </cell>
        </row>
        <row r="37">
          <cell r="AO37">
            <v>20</v>
          </cell>
          <cell r="AP37">
            <v>17</v>
          </cell>
          <cell r="AQ37">
            <v>37</v>
          </cell>
        </row>
        <row r="38">
          <cell r="AO38">
            <v>17</v>
          </cell>
          <cell r="AP38">
            <v>17</v>
          </cell>
          <cell r="AQ38">
            <v>34</v>
          </cell>
        </row>
        <row r="39">
          <cell r="AO39">
            <v>10</v>
          </cell>
          <cell r="AP39">
            <v>17</v>
          </cell>
          <cell r="AQ39">
            <v>27</v>
          </cell>
        </row>
        <row r="40">
          <cell r="AO40">
            <v>21</v>
          </cell>
          <cell r="AP40">
            <v>18</v>
          </cell>
          <cell r="AQ40">
            <v>39</v>
          </cell>
        </row>
        <row r="41">
          <cell r="AO41">
            <v>12</v>
          </cell>
          <cell r="AP41">
            <v>19</v>
          </cell>
          <cell r="AQ41">
            <v>31</v>
          </cell>
        </row>
        <row r="42">
          <cell r="AO42">
            <v>16</v>
          </cell>
          <cell r="AP42">
            <v>28</v>
          </cell>
          <cell r="AQ42">
            <v>44</v>
          </cell>
        </row>
        <row r="43">
          <cell r="AO43">
            <v>25</v>
          </cell>
          <cell r="AP43">
            <v>19</v>
          </cell>
          <cell r="AQ43">
            <v>44</v>
          </cell>
        </row>
        <row r="44">
          <cell r="AO44">
            <v>19</v>
          </cell>
          <cell r="AP44">
            <v>18</v>
          </cell>
          <cell r="AQ44">
            <v>37</v>
          </cell>
        </row>
        <row r="45">
          <cell r="AO45">
            <v>16</v>
          </cell>
          <cell r="AP45">
            <v>22</v>
          </cell>
          <cell r="AQ45">
            <v>38</v>
          </cell>
        </row>
        <row r="46">
          <cell r="AO46">
            <v>21</v>
          </cell>
          <cell r="AP46">
            <v>14</v>
          </cell>
          <cell r="AQ46">
            <v>35</v>
          </cell>
        </row>
        <row r="47">
          <cell r="AO47">
            <v>29</v>
          </cell>
          <cell r="AP47">
            <v>26</v>
          </cell>
          <cell r="AQ47">
            <v>55</v>
          </cell>
        </row>
        <row r="48">
          <cell r="AO48">
            <v>17</v>
          </cell>
          <cell r="AP48">
            <v>16</v>
          </cell>
          <cell r="AQ48">
            <v>33</v>
          </cell>
        </row>
        <row r="49">
          <cell r="AO49">
            <v>17</v>
          </cell>
          <cell r="AP49">
            <v>17</v>
          </cell>
          <cell r="AQ49">
            <v>34</v>
          </cell>
        </row>
        <row r="50">
          <cell r="AO50">
            <v>12</v>
          </cell>
          <cell r="AP50">
            <v>12</v>
          </cell>
          <cell r="AQ50">
            <v>24</v>
          </cell>
        </row>
        <row r="51">
          <cell r="AO51">
            <v>22</v>
          </cell>
          <cell r="AP51">
            <v>20</v>
          </cell>
          <cell r="AQ51">
            <v>42</v>
          </cell>
        </row>
        <row r="52">
          <cell r="AO52">
            <v>13</v>
          </cell>
          <cell r="AP52">
            <v>19</v>
          </cell>
          <cell r="AQ52">
            <v>32</v>
          </cell>
        </row>
        <row r="53">
          <cell r="AO53">
            <v>19</v>
          </cell>
          <cell r="AP53">
            <v>14</v>
          </cell>
          <cell r="AQ53">
            <v>33</v>
          </cell>
        </row>
        <row r="54">
          <cell r="AO54">
            <v>13</v>
          </cell>
          <cell r="AP54">
            <v>16</v>
          </cell>
          <cell r="AQ54">
            <v>29</v>
          </cell>
        </row>
        <row r="55">
          <cell r="AO55">
            <v>13</v>
          </cell>
          <cell r="AP55">
            <v>28</v>
          </cell>
          <cell r="AQ55">
            <v>41</v>
          </cell>
        </row>
        <row r="56">
          <cell r="AO56">
            <v>14</v>
          </cell>
          <cell r="AP56">
            <v>22</v>
          </cell>
          <cell r="AQ56">
            <v>36</v>
          </cell>
        </row>
        <row r="57">
          <cell r="AO57">
            <v>20</v>
          </cell>
          <cell r="AP57">
            <v>7</v>
          </cell>
          <cell r="AQ57">
            <v>27</v>
          </cell>
        </row>
        <row r="58">
          <cell r="AO58">
            <v>14</v>
          </cell>
          <cell r="AP58">
            <v>18</v>
          </cell>
          <cell r="AQ58">
            <v>32</v>
          </cell>
        </row>
        <row r="59">
          <cell r="AO59">
            <v>14</v>
          </cell>
          <cell r="AP59">
            <v>11</v>
          </cell>
          <cell r="AQ59">
            <v>25</v>
          </cell>
        </row>
        <row r="60">
          <cell r="AO60">
            <v>15</v>
          </cell>
          <cell r="AP60">
            <v>20</v>
          </cell>
          <cell r="AQ60">
            <v>35</v>
          </cell>
        </row>
        <row r="61">
          <cell r="AO61">
            <v>13</v>
          </cell>
          <cell r="AP61">
            <v>16</v>
          </cell>
          <cell r="AQ61">
            <v>29</v>
          </cell>
        </row>
        <row r="62">
          <cell r="AO62">
            <v>9</v>
          </cell>
          <cell r="AP62">
            <v>8</v>
          </cell>
          <cell r="AQ62">
            <v>17</v>
          </cell>
        </row>
        <row r="63">
          <cell r="AO63">
            <v>9</v>
          </cell>
          <cell r="AP63">
            <v>9</v>
          </cell>
          <cell r="AQ63">
            <v>18</v>
          </cell>
        </row>
        <row r="64">
          <cell r="AO64">
            <v>4</v>
          </cell>
          <cell r="AP64">
            <v>10</v>
          </cell>
          <cell r="AQ64">
            <v>14</v>
          </cell>
        </row>
        <row r="65">
          <cell r="AO65">
            <v>8</v>
          </cell>
          <cell r="AP65">
            <v>6</v>
          </cell>
          <cell r="AQ65">
            <v>14</v>
          </cell>
        </row>
        <row r="66">
          <cell r="AO66">
            <v>7</v>
          </cell>
          <cell r="AP66">
            <v>11</v>
          </cell>
          <cell r="AQ66">
            <v>18</v>
          </cell>
        </row>
        <row r="67">
          <cell r="AO67">
            <v>10</v>
          </cell>
          <cell r="AP67">
            <v>21</v>
          </cell>
          <cell r="AQ67">
            <v>31</v>
          </cell>
        </row>
        <row r="68">
          <cell r="AO68">
            <v>7</v>
          </cell>
          <cell r="AP68">
            <v>12</v>
          </cell>
          <cell r="AQ68">
            <v>19</v>
          </cell>
        </row>
        <row r="69">
          <cell r="AO69">
            <v>10</v>
          </cell>
          <cell r="AP69">
            <v>6</v>
          </cell>
          <cell r="AQ69">
            <v>16</v>
          </cell>
        </row>
        <row r="70">
          <cell r="AO70">
            <v>8</v>
          </cell>
          <cell r="AP70">
            <v>9</v>
          </cell>
          <cell r="AQ70">
            <v>17</v>
          </cell>
        </row>
        <row r="71">
          <cell r="AO71">
            <v>9</v>
          </cell>
          <cell r="AP71">
            <v>5</v>
          </cell>
          <cell r="AQ71">
            <v>14</v>
          </cell>
        </row>
        <row r="72">
          <cell r="AO72">
            <v>8</v>
          </cell>
          <cell r="AP72">
            <v>9</v>
          </cell>
          <cell r="AQ72">
            <v>17</v>
          </cell>
        </row>
        <row r="73">
          <cell r="AO73">
            <v>10</v>
          </cell>
          <cell r="AP73">
            <v>3</v>
          </cell>
          <cell r="AQ73">
            <v>13</v>
          </cell>
        </row>
        <row r="74">
          <cell r="AO74">
            <v>3</v>
          </cell>
          <cell r="AP74">
            <v>6</v>
          </cell>
          <cell r="AQ74">
            <v>9</v>
          </cell>
        </row>
        <row r="75">
          <cell r="AO75">
            <v>7</v>
          </cell>
          <cell r="AP75">
            <v>4</v>
          </cell>
          <cell r="AQ75">
            <v>11</v>
          </cell>
        </row>
        <row r="76">
          <cell r="AO76">
            <v>4</v>
          </cell>
          <cell r="AP76">
            <v>5</v>
          </cell>
          <cell r="AQ76">
            <v>9</v>
          </cell>
        </row>
        <row r="77">
          <cell r="AO77">
            <v>3</v>
          </cell>
          <cell r="AP77">
            <v>5</v>
          </cell>
          <cell r="AQ77">
            <v>8</v>
          </cell>
        </row>
        <row r="78">
          <cell r="AO78">
            <v>5</v>
          </cell>
          <cell r="AP78">
            <v>9</v>
          </cell>
          <cell r="AQ78">
            <v>14</v>
          </cell>
        </row>
        <row r="79">
          <cell r="AO79">
            <v>3</v>
          </cell>
          <cell r="AP79">
            <v>3</v>
          </cell>
          <cell r="AQ79">
            <v>6</v>
          </cell>
        </row>
        <row r="80">
          <cell r="AO80">
            <v>4</v>
          </cell>
          <cell r="AP80">
            <v>11</v>
          </cell>
          <cell r="AQ80">
            <v>15</v>
          </cell>
        </row>
        <row r="81">
          <cell r="AO81">
            <v>4</v>
          </cell>
          <cell r="AP81">
            <v>6</v>
          </cell>
          <cell r="AQ81">
            <v>10</v>
          </cell>
        </row>
        <row r="82">
          <cell r="AO82">
            <v>1</v>
          </cell>
          <cell r="AP82">
            <v>4</v>
          </cell>
          <cell r="AQ82">
            <v>5</v>
          </cell>
        </row>
        <row r="83">
          <cell r="AO83">
            <v>24</v>
          </cell>
          <cell r="AP83">
            <v>38</v>
          </cell>
          <cell r="AQ83">
            <v>62</v>
          </cell>
        </row>
        <row r="84">
          <cell r="AO84">
            <v>1498</v>
          </cell>
          <cell r="AP84">
            <v>1498</v>
          </cell>
          <cell r="AQ84">
            <v>2996</v>
          </cell>
        </row>
      </sheetData>
      <sheetData sheetId="6" refreshError="1">
        <row r="2">
          <cell r="AO2">
            <v>10</v>
          </cell>
          <cell r="AP2">
            <v>8</v>
          </cell>
          <cell r="AQ2">
            <v>18</v>
          </cell>
          <cell r="AT2">
            <v>49</v>
          </cell>
          <cell r="AU2">
            <v>47</v>
          </cell>
          <cell r="AV2">
            <v>96</v>
          </cell>
        </row>
        <row r="3">
          <cell r="AO3">
            <v>3</v>
          </cell>
          <cell r="AP3">
            <v>8</v>
          </cell>
          <cell r="AQ3">
            <v>11</v>
          </cell>
          <cell r="AT3">
            <v>53</v>
          </cell>
          <cell r="AU3">
            <v>49</v>
          </cell>
          <cell r="AV3">
            <v>102</v>
          </cell>
        </row>
        <row r="4">
          <cell r="AO4">
            <v>14</v>
          </cell>
          <cell r="AP4">
            <v>8</v>
          </cell>
          <cell r="AQ4">
            <v>22</v>
          </cell>
          <cell r="AT4">
            <v>45</v>
          </cell>
          <cell r="AU4">
            <v>48</v>
          </cell>
          <cell r="AV4">
            <v>93</v>
          </cell>
        </row>
        <row r="5">
          <cell r="AO5">
            <v>11</v>
          </cell>
          <cell r="AP5">
            <v>12</v>
          </cell>
          <cell r="AQ5">
            <v>23</v>
          </cell>
          <cell r="AT5">
            <v>58</v>
          </cell>
          <cell r="AU5">
            <v>39</v>
          </cell>
          <cell r="AV5">
            <v>97</v>
          </cell>
        </row>
        <row r="6">
          <cell r="AO6">
            <v>11</v>
          </cell>
          <cell r="AP6">
            <v>11</v>
          </cell>
          <cell r="AQ6">
            <v>22</v>
          </cell>
          <cell r="AT6">
            <v>62</v>
          </cell>
          <cell r="AU6">
            <v>39</v>
          </cell>
          <cell r="AV6">
            <v>101</v>
          </cell>
        </row>
        <row r="7">
          <cell r="AO7">
            <v>11</v>
          </cell>
          <cell r="AP7">
            <v>9</v>
          </cell>
          <cell r="AQ7">
            <v>20</v>
          </cell>
          <cell r="AT7">
            <v>41</v>
          </cell>
          <cell r="AU7">
            <v>34</v>
          </cell>
          <cell r="AV7">
            <v>75</v>
          </cell>
        </row>
        <row r="8">
          <cell r="AO8">
            <v>12</v>
          </cell>
          <cell r="AP8">
            <v>8</v>
          </cell>
          <cell r="AQ8">
            <v>20</v>
          </cell>
          <cell r="AT8">
            <v>25</v>
          </cell>
          <cell r="AU8">
            <v>40</v>
          </cell>
          <cell r="AV8">
            <v>65</v>
          </cell>
        </row>
        <row r="9">
          <cell r="AO9">
            <v>9</v>
          </cell>
          <cell r="AP9">
            <v>9</v>
          </cell>
          <cell r="AQ9">
            <v>18</v>
          </cell>
          <cell r="AT9">
            <v>30</v>
          </cell>
          <cell r="AU9">
            <v>24</v>
          </cell>
          <cell r="AV9">
            <v>54</v>
          </cell>
        </row>
        <row r="10">
          <cell r="AO10">
            <v>6</v>
          </cell>
          <cell r="AP10">
            <v>9</v>
          </cell>
          <cell r="AQ10">
            <v>15</v>
          </cell>
          <cell r="AT10">
            <v>25</v>
          </cell>
          <cell r="AU10">
            <v>30</v>
          </cell>
          <cell r="AV10">
            <v>55</v>
          </cell>
        </row>
        <row r="11">
          <cell r="AO11">
            <v>15</v>
          </cell>
          <cell r="AP11">
            <v>14</v>
          </cell>
          <cell r="AQ11">
            <v>29</v>
          </cell>
          <cell r="AT11">
            <v>32</v>
          </cell>
          <cell r="AU11">
            <v>26</v>
          </cell>
          <cell r="AV11">
            <v>58</v>
          </cell>
        </row>
        <row r="12">
          <cell r="AO12">
            <v>3</v>
          </cell>
          <cell r="AP12">
            <v>10</v>
          </cell>
          <cell r="AQ12">
            <v>13</v>
          </cell>
          <cell r="AT12">
            <v>24</v>
          </cell>
          <cell r="AU12">
            <v>41</v>
          </cell>
          <cell r="AV12">
            <v>65</v>
          </cell>
        </row>
        <row r="13">
          <cell r="AO13">
            <v>10</v>
          </cell>
          <cell r="AP13">
            <v>8</v>
          </cell>
          <cell r="AQ13">
            <v>18</v>
          </cell>
          <cell r="AT13">
            <v>21</v>
          </cell>
          <cell r="AU13">
            <v>29</v>
          </cell>
          <cell r="AV13">
            <v>50</v>
          </cell>
        </row>
        <row r="14">
          <cell r="AO14">
            <v>15</v>
          </cell>
          <cell r="AP14">
            <v>12</v>
          </cell>
          <cell r="AQ14">
            <v>27</v>
          </cell>
          <cell r="AT14">
            <v>19</v>
          </cell>
          <cell r="AU14">
            <v>17</v>
          </cell>
          <cell r="AV14">
            <v>36</v>
          </cell>
        </row>
        <row r="15">
          <cell r="AO15">
            <v>9</v>
          </cell>
          <cell r="AP15">
            <v>5</v>
          </cell>
          <cell r="AQ15">
            <v>14</v>
          </cell>
          <cell r="AT15">
            <v>14</v>
          </cell>
          <cell r="AU15">
            <v>20</v>
          </cell>
          <cell r="AV15">
            <v>34</v>
          </cell>
        </row>
        <row r="16">
          <cell r="AO16">
            <v>8</v>
          </cell>
          <cell r="AP16">
            <v>13</v>
          </cell>
          <cell r="AQ16">
            <v>21</v>
          </cell>
          <cell r="AT16">
            <v>9</v>
          </cell>
          <cell r="AU16">
            <v>14</v>
          </cell>
          <cell r="AV16">
            <v>23</v>
          </cell>
        </row>
        <row r="17">
          <cell r="AO17">
            <v>17</v>
          </cell>
          <cell r="AP17">
            <v>4</v>
          </cell>
          <cell r="AQ17">
            <v>21</v>
          </cell>
          <cell r="AT17">
            <v>9</v>
          </cell>
          <cell r="AU17">
            <v>16</v>
          </cell>
          <cell r="AV17">
            <v>25</v>
          </cell>
        </row>
        <row r="18">
          <cell r="AO18">
            <v>7</v>
          </cell>
          <cell r="AP18">
            <v>8</v>
          </cell>
          <cell r="AQ18">
            <v>15</v>
          </cell>
          <cell r="AT18">
            <v>12</v>
          </cell>
          <cell r="AU18">
            <v>17</v>
          </cell>
          <cell r="AV18">
            <v>29</v>
          </cell>
        </row>
        <row r="19">
          <cell r="AO19">
            <v>15</v>
          </cell>
          <cell r="AP19">
            <v>11</v>
          </cell>
          <cell r="AQ19">
            <v>26</v>
          </cell>
          <cell r="AT19">
            <v>528</v>
          </cell>
          <cell r="AU19">
            <v>530</v>
          </cell>
          <cell r="AV19">
            <v>1058</v>
          </cell>
        </row>
        <row r="20">
          <cell r="AO20">
            <v>11</v>
          </cell>
          <cell r="AP20">
            <v>4</v>
          </cell>
          <cell r="AQ20">
            <v>15</v>
          </cell>
        </row>
        <row r="21">
          <cell r="AO21">
            <v>8</v>
          </cell>
          <cell r="AP21">
            <v>12</v>
          </cell>
          <cell r="AQ21">
            <v>20</v>
          </cell>
        </row>
        <row r="22">
          <cell r="AO22">
            <v>10</v>
          </cell>
          <cell r="AP22">
            <v>11</v>
          </cell>
          <cell r="AQ22">
            <v>21</v>
          </cell>
        </row>
        <row r="23">
          <cell r="AO23">
            <v>14</v>
          </cell>
          <cell r="AP23">
            <v>8</v>
          </cell>
          <cell r="AQ23">
            <v>22</v>
          </cell>
        </row>
        <row r="24">
          <cell r="AO24">
            <v>10</v>
          </cell>
          <cell r="AP24">
            <v>6</v>
          </cell>
          <cell r="AQ24">
            <v>16</v>
          </cell>
        </row>
        <row r="25">
          <cell r="AO25">
            <v>17</v>
          </cell>
          <cell r="AP25">
            <v>8</v>
          </cell>
          <cell r="AQ25">
            <v>25</v>
          </cell>
        </row>
        <row r="26">
          <cell r="AO26">
            <v>11</v>
          </cell>
          <cell r="AP26">
            <v>6</v>
          </cell>
          <cell r="AQ26">
            <v>17</v>
          </cell>
        </row>
        <row r="27">
          <cell r="AO27">
            <v>10</v>
          </cell>
          <cell r="AP27">
            <v>12</v>
          </cell>
          <cell r="AQ27">
            <v>22</v>
          </cell>
        </row>
        <row r="28">
          <cell r="AO28">
            <v>7</v>
          </cell>
          <cell r="AP28">
            <v>8</v>
          </cell>
          <cell r="AQ28">
            <v>15</v>
          </cell>
        </row>
        <row r="29">
          <cell r="AO29">
            <v>11</v>
          </cell>
          <cell r="AP29">
            <v>6</v>
          </cell>
          <cell r="AQ29">
            <v>17</v>
          </cell>
        </row>
        <row r="30">
          <cell r="AO30">
            <v>8</v>
          </cell>
          <cell r="AP30">
            <v>4</v>
          </cell>
          <cell r="AQ30">
            <v>12</v>
          </cell>
        </row>
        <row r="31">
          <cell r="AO31">
            <v>5</v>
          </cell>
          <cell r="AP31">
            <v>4</v>
          </cell>
          <cell r="AQ31">
            <v>9</v>
          </cell>
        </row>
        <row r="32">
          <cell r="AO32">
            <v>7</v>
          </cell>
          <cell r="AP32">
            <v>11</v>
          </cell>
          <cell r="AQ32">
            <v>18</v>
          </cell>
        </row>
        <row r="33">
          <cell r="AO33">
            <v>7</v>
          </cell>
          <cell r="AP33">
            <v>8</v>
          </cell>
          <cell r="AQ33">
            <v>15</v>
          </cell>
        </row>
        <row r="34">
          <cell r="AO34">
            <v>4</v>
          </cell>
          <cell r="AP34">
            <v>4</v>
          </cell>
          <cell r="AQ34">
            <v>8</v>
          </cell>
        </row>
        <row r="35">
          <cell r="AO35">
            <v>3</v>
          </cell>
          <cell r="AP35">
            <v>8</v>
          </cell>
          <cell r="AQ35">
            <v>11</v>
          </cell>
        </row>
        <row r="36">
          <cell r="AO36">
            <v>4</v>
          </cell>
          <cell r="AP36">
            <v>9</v>
          </cell>
          <cell r="AQ36">
            <v>13</v>
          </cell>
        </row>
        <row r="37">
          <cell r="AO37">
            <v>9</v>
          </cell>
          <cell r="AP37">
            <v>6</v>
          </cell>
          <cell r="AQ37">
            <v>15</v>
          </cell>
        </row>
        <row r="38">
          <cell r="AO38">
            <v>5</v>
          </cell>
          <cell r="AP38">
            <v>3</v>
          </cell>
          <cell r="AQ38">
            <v>8</v>
          </cell>
        </row>
        <row r="39">
          <cell r="AO39">
            <v>6</v>
          </cell>
          <cell r="AP39">
            <v>6</v>
          </cell>
          <cell r="AQ39">
            <v>12</v>
          </cell>
        </row>
        <row r="40">
          <cell r="AO40">
            <v>5</v>
          </cell>
          <cell r="AP40">
            <v>5</v>
          </cell>
          <cell r="AQ40">
            <v>10</v>
          </cell>
        </row>
        <row r="41">
          <cell r="AO41">
            <v>5</v>
          </cell>
          <cell r="AP41">
            <v>4</v>
          </cell>
          <cell r="AQ41">
            <v>9</v>
          </cell>
        </row>
        <row r="42">
          <cell r="AO42">
            <v>6</v>
          </cell>
          <cell r="AP42">
            <v>7</v>
          </cell>
          <cell r="AQ42">
            <v>13</v>
          </cell>
        </row>
        <row r="43">
          <cell r="AO43">
            <v>3</v>
          </cell>
          <cell r="AP43">
            <v>6</v>
          </cell>
          <cell r="AQ43">
            <v>9</v>
          </cell>
        </row>
        <row r="44">
          <cell r="AO44">
            <v>5</v>
          </cell>
          <cell r="AP44">
            <v>5</v>
          </cell>
          <cell r="AQ44">
            <v>10</v>
          </cell>
        </row>
        <row r="45">
          <cell r="AO45">
            <v>6</v>
          </cell>
          <cell r="AP45">
            <v>5</v>
          </cell>
          <cell r="AQ45">
            <v>11</v>
          </cell>
        </row>
        <row r="46">
          <cell r="AO46">
            <v>5</v>
          </cell>
          <cell r="AP46">
            <v>7</v>
          </cell>
          <cell r="AQ46">
            <v>12</v>
          </cell>
        </row>
        <row r="47">
          <cell r="AO47">
            <v>7</v>
          </cell>
          <cell r="AP47">
            <v>9</v>
          </cell>
          <cell r="AQ47">
            <v>16</v>
          </cell>
        </row>
        <row r="48">
          <cell r="AO48">
            <v>5</v>
          </cell>
          <cell r="AP48">
            <v>2</v>
          </cell>
          <cell r="AQ48">
            <v>7</v>
          </cell>
        </row>
        <row r="49">
          <cell r="AO49">
            <v>2</v>
          </cell>
          <cell r="AP49">
            <v>6</v>
          </cell>
          <cell r="AQ49">
            <v>8</v>
          </cell>
        </row>
        <row r="50">
          <cell r="AO50">
            <v>8</v>
          </cell>
          <cell r="AP50">
            <v>2</v>
          </cell>
          <cell r="AQ50">
            <v>10</v>
          </cell>
        </row>
        <row r="51">
          <cell r="AO51">
            <v>10</v>
          </cell>
          <cell r="AP51">
            <v>7</v>
          </cell>
          <cell r="AQ51">
            <v>17</v>
          </cell>
        </row>
        <row r="52">
          <cell r="AO52">
            <v>4</v>
          </cell>
          <cell r="AP52">
            <v>8</v>
          </cell>
          <cell r="AQ52">
            <v>12</v>
          </cell>
        </row>
        <row r="53">
          <cell r="AO53">
            <v>8</v>
          </cell>
          <cell r="AP53">
            <v>9</v>
          </cell>
          <cell r="AQ53">
            <v>17</v>
          </cell>
        </row>
        <row r="54">
          <cell r="AO54">
            <v>4</v>
          </cell>
          <cell r="AP54">
            <v>8</v>
          </cell>
          <cell r="AQ54">
            <v>12</v>
          </cell>
        </row>
        <row r="55">
          <cell r="AO55">
            <v>2</v>
          </cell>
          <cell r="AP55">
            <v>7</v>
          </cell>
          <cell r="AQ55">
            <v>9</v>
          </cell>
        </row>
        <row r="56">
          <cell r="AO56">
            <v>6</v>
          </cell>
          <cell r="AP56">
            <v>9</v>
          </cell>
          <cell r="AQ56">
            <v>15</v>
          </cell>
        </row>
        <row r="57">
          <cell r="AO57">
            <v>4</v>
          </cell>
          <cell r="AP57">
            <v>6</v>
          </cell>
          <cell r="AQ57">
            <v>10</v>
          </cell>
        </row>
        <row r="58">
          <cell r="AO58">
            <v>6</v>
          </cell>
          <cell r="AP58">
            <v>4</v>
          </cell>
          <cell r="AQ58">
            <v>10</v>
          </cell>
        </row>
        <row r="59">
          <cell r="AO59">
            <v>3</v>
          </cell>
          <cell r="AP59">
            <v>6</v>
          </cell>
          <cell r="AQ59">
            <v>9</v>
          </cell>
        </row>
        <row r="60">
          <cell r="AO60">
            <v>7</v>
          </cell>
          <cell r="AP60">
            <v>8</v>
          </cell>
          <cell r="AQ60">
            <v>15</v>
          </cell>
        </row>
        <row r="61">
          <cell r="AO61">
            <v>1</v>
          </cell>
          <cell r="AP61">
            <v>5</v>
          </cell>
          <cell r="AQ61">
            <v>6</v>
          </cell>
        </row>
        <row r="62">
          <cell r="AO62">
            <v>3</v>
          </cell>
          <cell r="AP62">
            <v>6</v>
          </cell>
          <cell r="AQ62">
            <v>9</v>
          </cell>
        </row>
        <row r="63">
          <cell r="AO63">
            <v>2</v>
          </cell>
          <cell r="AP63">
            <v>2</v>
          </cell>
          <cell r="AQ63">
            <v>4</v>
          </cell>
        </row>
        <row r="64">
          <cell r="AO64">
            <v>7</v>
          </cell>
          <cell r="AP64">
            <v>3</v>
          </cell>
          <cell r="AQ64">
            <v>10</v>
          </cell>
        </row>
        <row r="65">
          <cell r="AO65">
            <v>5</v>
          </cell>
          <cell r="AP65">
            <v>3</v>
          </cell>
          <cell r="AQ65">
            <v>8</v>
          </cell>
        </row>
        <row r="66">
          <cell r="AO66">
            <v>2</v>
          </cell>
          <cell r="AP66">
            <v>3</v>
          </cell>
          <cell r="AQ66">
            <v>5</v>
          </cell>
        </row>
        <row r="67">
          <cell r="AO67">
            <v>4</v>
          </cell>
          <cell r="AP67">
            <v>7</v>
          </cell>
          <cell r="AQ67">
            <v>11</v>
          </cell>
        </row>
        <row r="68">
          <cell r="AO68">
            <v>3</v>
          </cell>
          <cell r="AP68">
            <v>7</v>
          </cell>
          <cell r="AQ68">
            <v>10</v>
          </cell>
        </row>
        <row r="69">
          <cell r="AO69">
            <v>2</v>
          </cell>
          <cell r="AP69">
            <v>2</v>
          </cell>
          <cell r="AQ69">
            <v>4</v>
          </cell>
        </row>
        <row r="70">
          <cell r="AO70">
            <v>2</v>
          </cell>
          <cell r="AP70">
            <v>1</v>
          </cell>
          <cell r="AQ70">
            <v>3</v>
          </cell>
        </row>
        <row r="71">
          <cell r="AO71">
            <v>3</v>
          </cell>
          <cell r="AP71">
            <v>3</v>
          </cell>
          <cell r="AQ71">
            <v>6</v>
          </cell>
        </row>
        <row r="72">
          <cell r="AO72">
            <v>3</v>
          </cell>
          <cell r="AP72">
            <v>6</v>
          </cell>
          <cell r="AQ72">
            <v>9</v>
          </cell>
        </row>
        <row r="73">
          <cell r="AO73">
            <v>3</v>
          </cell>
          <cell r="AP73">
            <v>1</v>
          </cell>
          <cell r="AQ73">
            <v>4</v>
          </cell>
        </row>
        <row r="74">
          <cell r="AP74">
            <v>4</v>
          </cell>
          <cell r="AQ74">
            <v>4</v>
          </cell>
        </row>
        <row r="75">
          <cell r="AO75">
            <v>2</v>
          </cell>
          <cell r="AP75">
            <v>2</v>
          </cell>
          <cell r="AQ75">
            <v>4</v>
          </cell>
        </row>
        <row r="76">
          <cell r="AO76">
            <v>1</v>
          </cell>
          <cell r="AP76">
            <v>1</v>
          </cell>
          <cell r="AQ76">
            <v>2</v>
          </cell>
        </row>
        <row r="77">
          <cell r="AO77">
            <v>3</v>
          </cell>
          <cell r="AP77">
            <v>3</v>
          </cell>
          <cell r="AQ77">
            <v>6</v>
          </cell>
        </row>
        <row r="78">
          <cell r="AO78">
            <v>1</v>
          </cell>
          <cell r="AP78">
            <v>3</v>
          </cell>
          <cell r="AQ78">
            <v>4</v>
          </cell>
        </row>
        <row r="79">
          <cell r="AO79">
            <v>2</v>
          </cell>
          <cell r="AP79">
            <v>4</v>
          </cell>
          <cell r="AQ79">
            <v>6</v>
          </cell>
        </row>
        <row r="80">
          <cell r="AO80">
            <v>2</v>
          </cell>
          <cell r="AP80">
            <v>2</v>
          </cell>
          <cell r="AQ80">
            <v>4</v>
          </cell>
        </row>
        <row r="81">
          <cell r="AO81">
            <v>1</v>
          </cell>
          <cell r="AP81">
            <v>4</v>
          </cell>
          <cell r="AQ81">
            <v>5</v>
          </cell>
        </row>
        <row r="82">
          <cell r="AO82">
            <v>4</v>
          </cell>
          <cell r="AQ82">
            <v>4</v>
          </cell>
        </row>
        <row r="83">
          <cell r="AO83">
            <v>8</v>
          </cell>
          <cell r="AP83">
            <v>17</v>
          </cell>
          <cell r="AQ83">
            <v>25</v>
          </cell>
        </row>
        <row r="84">
          <cell r="AO84">
            <v>528</v>
          </cell>
          <cell r="AP84">
            <v>530</v>
          </cell>
          <cell r="AQ84">
            <v>1058</v>
          </cell>
        </row>
      </sheetData>
      <sheetData sheetId="7" refreshError="1">
        <row r="2">
          <cell r="AO2">
            <v>37</v>
          </cell>
          <cell r="AP2">
            <v>38</v>
          </cell>
          <cell r="AQ2">
            <v>75</v>
          </cell>
          <cell r="AT2">
            <v>143</v>
          </cell>
          <cell r="AU2">
            <v>156</v>
          </cell>
          <cell r="AV2">
            <v>299</v>
          </cell>
        </row>
        <row r="3">
          <cell r="AO3">
            <v>22</v>
          </cell>
          <cell r="AP3">
            <v>23</v>
          </cell>
          <cell r="AQ3">
            <v>45</v>
          </cell>
          <cell r="AT3">
            <v>167</v>
          </cell>
          <cell r="AU3">
            <v>187</v>
          </cell>
          <cell r="AV3">
            <v>354</v>
          </cell>
        </row>
        <row r="4">
          <cell r="AO4">
            <v>20</v>
          </cell>
          <cell r="AP4">
            <v>35</v>
          </cell>
          <cell r="AQ4">
            <v>55</v>
          </cell>
          <cell r="AT4">
            <v>196</v>
          </cell>
          <cell r="AU4">
            <v>173</v>
          </cell>
          <cell r="AV4">
            <v>369</v>
          </cell>
        </row>
        <row r="5">
          <cell r="AO5">
            <v>26</v>
          </cell>
          <cell r="AP5">
            <v>26</v>
          </cell>
          <cell r="AQ5">
            <v>52</v>
          </cell>
          <cell r="AT5">
            <v>185</v>
          </cell>
          <cell r="AU5">
            <v>182</v>
          </cell>
          <cell r="AV5">
            <v>367</v>
          </cell>
        </row>
        <row r="6">
          <cell r="AO6">
            <v>38</v>
          </cell>
          <cell r="AP6">
            <v>34</v>
          </cell>
          <cell r="AQ6">
            <v>72</v>
          </cell>
          <cell r="AT6">
            <v>123</v>
          </cell>
          <cell r="AU6">
            <v>124</v>
          </cell>
          <cell r="AV6">
            <v>247</v>
          </cell>
        </row>
        <row r="7">
          <cell r="AO7">
            <v>37</v>
          </cell>
          <cell r="AP7">
            <v>37</v>
          </cell>
          <cell r="AQ7">
            <v>74</v>
          </cell>
          <cell r="AT7">
            <v>91</v>
          </cell>
          <cell r="AU7">
            <v>124</v>
          </cell>
          <cell r="AV7">
            <v>215</v>
          </cell>
        </row>
        <row r="8">
          <cell r="AO8">
            <v>31</v>
          </cell>
          <cell r="AP8">
            <v>30</v>
          </cell>
          <cell r="AQ8">
            <v>61</v>
          </cell>
          <cell r="AT8">
            <v>106</v>
          </cell>
          <cell r="AU8">
            <v>130</v>
          </cell>
          <cell r="AV8">
            <v>236</v>
          </cell>
        </row>
        <row r="9">
          <cell r="AO9">
            <v>31</v>
          </cell>
          <cell r="AP9">
            <v>39</v>
          </cell>
          <cell r="AQ9">
            <v>70</v>
          </cell>
          <cell r="AT9">
            <v>72</v>
          </cell>
          <cell r="AU9">
            <v>103</v>
          </cell>
          <cell r="AV9">
            <v>175</v>
          </cell>
        </row>
        <row r="10">
          <cell r="AO10">
            <v>39</v>
          </cell>
          <cell r="AP10">
            <v>39</v>
          </cell>
          <cell r="AQ10">
            <v>78</v>
          </cell>
          <cell r="AT10">
            <v>78</v>
          </cell>
          <cell r="AU10">
            <v>114</v>
          </cell>
          <cell r="AV10">
            <v>192</v>
          </cell>
        </row>
        <row r="11">
          <cell r="AO11">
            <v>29</v>
          </cell>
          <cell r="AP11">
            <v>42</v>
          </cell>
          <cell r="AQ11">
            <v>71</v>
          </cell>
          <cell r="AT11">
            <v>67</v>
          </cell>
          <cell r="AU11">
            <v>99</v>
          </cell>
          <cell r="AV11">
            <v>166</v>
          </cell>
        </row>
        <row r="12">
          <cell r="AO12">
            <v>48</v>
          </cell>
          <cell r="AP12">
            <v>33</v>
          </cell>
          <cell r="AQ12">
            <v>81</v>
          </cell>
          <cell r="AT12">
            <v>89</v>
          </cell>
          <cell r="AU12">
            <v>99</v>
          </cell>
          <cell r="AV12">
            <v>188</v>
          </cell>
        </row>
        <row r="13">
          <cell r="AO13">
            <v>43</v>
          </cell>
          <cell r="AP13">
            <v>37</v>
          </cell>
          <cell r="AQ13">
            <v>80</v>
          </cell>
          <cell r="AT13">
            <v>67</v>
          </cell>
          <cell r="AU13">
            <v>91</v>
          </cell>
          <cell r="AV13">
            <v>158</v>
          </cell>
        </row>
        <row r="14">
          <cell r="AO14">
            <v>35</v>
          </cell>
          <cell r="AP14">
            <v>38</v>
          </cell>
          <cell r="AQ14">
            <v>73</v>
          </cell>
          <cell r="AT14">
            <v>44</v>
          </cell>
          <cell r="AU14">
            <v>59</v>
          </cell>
          <cell r="AV14">
            <v>103</v>
          </cell>
        </row>
        <row r="15">
          <cell r="AO15">
            <v>46</v>
          </cell>
          <cell r="AP15">
            <v>37</v>
          </cell>
          <cell r="AQ15">
            <v>83</v>
          </cell>
          <cell r="AT15">
            <v>46</v>
          </cell>
          <cell r="AU15">
            <v>81</v>
          </cell>
          <cell r="AV15">
            <v>127</v>
          </cell>
        </row>
        <row r="16">
          <cell r="AO16">
            <v>24</v>
          </cell>
          <cell r="AP16">
            <v>28</v>
          </cell>
          <cell r="AQ16">
            <v>52</v>
          </cell>
          <cell r="AT16">
            <v>30</v>
          </cell>
          <cell r="AU16">
            <v>31</v>
          </cell>
          <cell r="AV16">
            <v>61</v>
          </cell>
        </row>
        <row r="17">
          <cell r="AO17">
            <v>39</v>
          </cell>
          <cell r="AP17">
            <v>39</v>
          </cell>
          <cell r="AQ17">
            <v>78</v>
          </cell>
          <cell r="AT17">
            <v>19</v>
          </cell>
          <cell r="AU17">
            <v>37</v>
          </cell>
          <cell r="AV17">
            <v>56</v>
          </cell>
        </row>
        <row r="18">
          <cell r="AO18">
            <v>33</v>
          </cell>
          <cell r="AP18">
            <v>32</v>
          </cell>
          <cell r="AQ18">
            <v>65</v>
          </cell>
          <cell r="AT18">
            <v>30</v>
          </cell>
          <cell r="AU18">
            <v>39</v>
          </cell>
          <cell r="AV18">
            <v>69</v>
          </cell>
        </row>
        <row r="19">
          <cell r="AO19">
            <v>30</v>
          </cell>
          <cell r="AP19">
            <v>40</v>
          </cell>
          <cell r="AQ19">
            <v>70</v>
          </cell>
          <cell r="AT19">
            <v>1553</v>
          </cell>
          <cell r="AU19">
            <v>1829</v>
          </cell>
          <cell r="AV19">
            <v>3382</v>
          </cell>
        </row>
        <row r="20">
          <cell r="AO20">
            <v>41</v>
          </cell>
          <cell r="AP20">
            <v>39</v>
          </cell>
          <cell r="AQ20">
            <v>80</v>
          </cell>
        </row>
        <row r="21">
          <cell r="AO21">
            <v>42</v>
          </cell>
          <cell r="AP21">
            <v>32</v>
          </cell>
          <cell r="AQ21">
            <v>74</v>
          </cell>
        </row>
        <row r="22">
          <cell r="AO22">
            <v>22</v>
          </cell>
          <cell r="AP22">
            <v>22</v>
          </cell>
          <cell r="AQ22">
            <v>44</v>
          </cell>
        </row>
        <row r="23">
          <cell r="AO23">
            <v>40</v>
          </cell>
          <cell r="AP23">
            <v>39</v>
          </cell>
          <cell r="AQ23">
            <v>79</v>
          </cell>
        </row>
        <row r="24">
          <cell r="AO24">
            <v>21</v>
          </cell>
          <cell r="AP24">
            <v>23</v>
          </cell>
          <cell r="AQ24">
            <v>44</v>
          </cell>
        </row>
        <row r="25">
          <cell r="AO25">
            <v>22</v>
          </cell>
          <cell r="AP25">
            <v>22</v>
          </cell>
          <cell r="AQ25">
            <v>44</v>
          </cell>
        </row>
        <row r="26">
          <cell r="AO26">
            <v>18</v>
          </cell>
          <cell r="AP26">
            <v>18</v>
          </cell>
          <cell r="AQ26">
            <v>36</v>
          </cell>
        </row>
        <row r="27">
          <cell r="AO27">
            <v>25</v>
          </cell>
          <cell r="AP27">
            <v>30</v>
          </cell>
          <cell r="AQ27">
            <v>55</v>
          </cell>
        </row>
        <row r="28">
          <cell r="AO28">
            <v>12</v>
          </cell>
          <cell r="AP28">
            <v>19</v>
          </cell>
          <cell r="AQ28">
            <v>31</v>
          </cell>
        </row>
        <row r="29">
          <cell r="AO29">
            <v>20</v>
          </cell>
          <cell r="AP29">
            <v>19</v>
          </cell>
          <cell r="AQ29">
            <v>39</v>
          </cell>
        </row>
        <row r="30">
          <cell r="AO30">
            <v>17</v>
          </cell>
          <cell r="AP30">
            <v>24</v>
          </cell>
          <cell r="AQ30">
            <v>41</v>
          </cell>
        </row>
        <row r="31">
          <cell r="AO31">
            <v>17</v>
          </cell>
          <cell r="AP31">
            <v>32</v>
          </cell>
          <cell r="AQ31">
            <v>49</v>
          </cell>
        </row>
        <row r="32">
          <cell r="AO32">
            <v>21</v>
          </cell>
          <cell r="AP32">
            <v>28</v>
          </cell>
          <cell r="AQ32">
            <v>49</v>
          </cell>
        </row>
        <row r="33">
          <cell r="AO33">
            <v>23</v>
          </cell>
          <cell r="AP33">
            <v>28</v>
          </cell>
          <cell r="AQ33">
            <v>51</v>
          </cell>
        </row>
        <row r="34">
          <cell r="AO34">
            <v>26</v>
          </cell>
          <cell r="AP34">
            <v>28</v>
          </cell>
          <cell r="AQ34">
            <v>54</v>
          </cell>
        </row>
        <row r="35">
          <cell r="AO35">
            <v>19</v>
          </cell>
          <cell r="AP35">
            <v>27</v>
          </cell>
          <cell r="AQ35">
            <v>46</v>
          </cell>
        </row>
        <row r="36">
          <cell r="AO36">
            <v>17</v>
          </cell>
          <cell r="AP36">
            <v>19</v>
          </cell>
          <cell r="AQ36">
            <v>36</v>
          </cell>
        </row>
        <row r="37">
          <cell r="AO37">
            <v>14</v>
          </cell>
          <cell r="AP37">
            <v>21</v>
          </cell>
          <cell r="AQ37">
            <v>35</v>
          </cell>
        </row>
        <row r="38">
          <cell r="AO38">
            <v>8</v>
          </cell>
          <cell r="AP38">
            <v>19</v>
          </cell>
          <cell r="AQ38">
            <v>27</v>
          </cell>
        </row>
        <row r="39">
          <cell r="AO39">
            <v>25</v>
          </cell>
          <cell r="AP39">
            <v>24</v>
          </cell>
          <cell r="AQ39">
            <v>49</v>
          </cell>
        </row>
        <row r="40">
          <cell r="AO40">
            <v>13</v>
          </cell>
          <cell r="AP40">
            <v>22</v>
          </cell>
          <cell r="AQ40">
            <v>35</v>
          </cell>
        </row>
        <row r="41">
          <cell r="AO41">
            <v>12</v>
          </cell>
          <cell r="AP41">
            <v>17</v>
          </cell>
          <cell r="AQ41">
            <v>29</v>
          </cell>
        </row>
        <row r="42">
          <cell r="AO42">
            <v>14</v>
          </cell>
          <cell r="AP42">
            <v>25</v>
          </cell>
          <cell r="AQ42">
            <v>39</v>
          </cell>
        </row>
        <row r="43">
          <cell r="AO43">
            <v>13</v>
          </cell>
          <cell r="AP43">
            <v>22</v>
          </cell>
          <cell r="AQ43">
            <v>35</v>
          </cell>
        </row>
        <row r="44">
          <cell r="AO44">
            <v>16</v>
          </cell>
          <cell r="AP44">
            <v>25</v>
          </cell>
          <cell r="AQ44">
            <v>41</v>
          </cell>
        </row>
        <row r="45">
          <cell r="AO45">
            <v>15</v>
          </cell>
          <cell r="AP45">
            <v>24</v>
          </cell>
          <cell r="AQ45">
            <v>39</v>
          </cell>
        </row>
        <row r="46">
          <cell r="AO46">
            <v>20</v>
          </cell>
          <cell r="AP46">
            <v>18</v>
          </cell>
          <cell r="AQ46">
            <v>38</v>
          </cell>
        </row>
        <row r="47">
          <cell r="AO47">
            <v>16</v>
          </cell>
          <cell r="AP47">
            <v>22</v>
          </cell>
          <cell r="AQ47">
            <v>38</v>
          </cell>
        </row>
        <row r="48">
          <cell r="AO48">
            <v>16</v>
          </cell>
          <cell r="AP48">
            <v>13</v>
          </cell>
          <cell r="AQ48">
            <v>29</v>
          </cell>
        </row>
        <row r="49">
          <cell r="AO49">
            <v>13</v>
          </cell>
          <cell r="AP49">
            <v>16</v>
          </cell>
          <cell r="AQ49">
            <v>29</v>
          </cell>
        </row>
        <row r="50">
          <cell r="AO50">
            <v>12</v>
          </cell>
          <cell r="AP50">
            <v>29</v>
          </cell>
          <cell r="AQ50">
            <v>41</v>
          </cell>
        </row>
        <row r="51">
          <cell r="AO51">
            <v>10</v>
          </cell>
          <cell r="AP51">
            <v>19</v>
          </cell>
          <cell r="AQ51">
            <v>29</v>
          </cell>
        </row>
        <row r="52">
          <cell r="AO52">
            <v>18</v>
          </cell>
          <cell r="AP52">
            <v>21</v>
          </cell>
          <cell r="AQ52">
            <v>39</v>
          </cell>
        </row>
        <row r="53">
          <cell r="AO53">
            <v>13</v>
          </cell>
          <cell r="AP53">
            <v>20</v>
          </cell>
          <cell r="AQ53">
            <v>33</v>
          </cell>
        </row>
        <row r="54">
          <cell r="AO54">
            <v>17</v>
          </cell>
          <cell r="AP54">
            <v>13</v>
          </cell>
          <cell r="AQ54">
            <v>30</v>
          </cell>
        </row>
        <row r="55">
          <cell r="AO55">
            <v>20</v>
          </cell>
          <cell r="AP55">
            <v>22</v>
          </cell>
          <cell r="AQ55">
            <v>42</v>
          </cell>
        </row>
        <row r="56">
          <cell r="AO56">
            <v>21</v>
          </cell>
          <cell r="AP56">
            <v>23</v>
          </cell>
          <cell r="AQ56">
            <v>44</v>
          </cell>
        </row>
        <row r="57">
          <cell r="AO57">
            <v>13</v>
          </cell>
          <cell r="AP57">
            <v>21</v>
          </cell>
          <cell r="AQ57">
            <v>34</v>
          </cell>
        </row>
        <row r="58">
          <cell r="AO58">
            <v>14</v>
          </cell>
          <cell r="AP58">
            <v>23</v>
          </cell>
          <cell r="AQ58">
            <v>37</v>
          </cell>
        </row>
        <row r="59">
          <cell r="AO59">
            <v>12</v>
          </cell>
          <cell r="AP59">
            <v>13</v>
          </cell>
          <cell r="AQ59">
            <v>25</v>
          </cell>
        </row>
        <row r="60">
          <cell r="AO60">
            <v>17</v>
          </cell>
          <cell r="AP60">
            <v>26</v>
          </cell>
          <cell r="AQ60">
            <v>43</v>
          </cell>
        </row>
        <row r="61">
          <cell r="AO61">
            <v>11</v>
          </cell>
          <cell r="AP61">
            <v>8</v>
          </cell>
          <cell r="AQ61">
            <v>19</v>
          </cell>
        </row>
        <row r="62">
          <cell r="AO62">
            <v>9</v>
          </cell>
          <cell r="AP62">
            <v>16</v>
          </cell>
          <cell r="AQ62">
            <v>25</v>
          </cell>
        </row>
        <row r="63">
          <cell r="AO63">
            <v>8</v>
          </cell>
          <cell r="AP63">
            <v>5</v>
          </cell>
          <cell r="AQ63">
            <v>13</v>
          </cell>
        </row>
        <row r="64">
          <cell r="AO64">
            <v>10</v>
          </cell>
          <cell r="AP64">
            <v>11</v>
          </cell>
          <cell r="AQ64">
            <v>21</v>
          </cell>
        </row>
        <row r="65">
          <cell r="AO65">
            <v>7</v>
          </cell>
          <cell r="AP65">
            <v>12</v>
          </cell>
          <cell r="AQ65">
            <v>19</v>
          </cell>
        </row>
        <row r="66">
          <cell r="AO66">
            <v>10</v>
          </cell>
          <cell r="AP66">
            <v>15</v>
          </cell>
          <cell r="AQ66">
            <v>25</v>
          </cell>
        </row>
        <row r="67">
          <cell r="AO67">
            <v>10</v>
          </cell>
          <cell r="AP67">
            <v>18</v>
          </cell>
          <cell r="AQ67">
            <v>28</v>
          </cell>
        </row>
        <row r="68">
          <cell r="AO68">
            <v>3</v>
          </cell>
          <cell r="AP68">
            <v>17</v>
          </cell>
          <cell r="AQ68">
            <v>20</v>
          </cell>
        </row>
        <row r="69">
          <cell r="AO69">
            <v>7</v>
          </cell>
          <cell r="AP69">
            <v>15</v>
          </cell>
          <cell r="AQ69">
            <v>22</v>
          </cell>
        </row>
        <row r="70">
          <cell r="AO70">
            <v>13</v>
          </cell>
          <cell r="AP70">
            <v>14</v>
          </cell>
          <cell r="AQ70">
            <v>27</v>
          </cell>
        </row>
        <row r="71">
          <cell r="AO71">
            <v>13</v>
          </cell>
          <cell r="AP71">
            <v>17</v>
          </cell>
          <cell r="AQ71">
            <v>30</v>
          </cell>
        </row>
        <row r="72">
          <cell r="AO72">
            <v>11</v>
          </cell>
          <cell r="AP72">
            <v>8</v>
          </cell>
          <cell r="AQ72">
            <v>19</v>
          </cell>
        </row>
        <row r="73">
          <cell r="AO73">
            <v>6</v>
          </cell>
          <cell r="AP73">
            <v>10</v>
          </cell>
          <cell r="AQ73">
            <v>16</v>
          </cell>
        </row>
        <row r="74">
          <cell r="AO74">
            <v>8</v>
          </cell>
          <cell r="AP74">
            <v>6</v>
          </cell>
          <cell r="AQ74">
            <v>14</v>
          </cell>
        </row>
        <row r="75">
          <cell r="AO75">
            <v>3</v>
          </cell>
          <cell r="AP75">
            <v>4</v>
          </cell>
          <cell r="AQ75">
            <v>7</v>
          </cell>
        </row>
        <row r="76">
          <cell r="AO76">
            <v>2</v>
          </cell>
          <cell r="AP76">
            <v>3</v>
          </cell>
          <cell r="AQ76">
            <v>5</v>
          </cell>
        </row>
        <row r="77">
          <cell r="AO77">
            <v>8</v>
          </cell>
          <cell r="AP77">
            <v>6</v>
          </cell>
          <cell r="AQ77">
            <v>14</v>
          </cell>
        </row>
        <row r="78">
          <cell r="AO78">
            <v>2</v>
          </cell>
          <cell r="AP78">
            <v>9</v>
          </cell>
          <cell r="AQ78">
            <v>11</v>
          </cell>
        </row>
        <row r="79">
          <cell r="AO79">
            <v>3</v>
          </cell>
          <cell r="AP79">
            <v>9</v>
          </cell>
          <cell r="AQ79">
            <v>12</v>
          </cell>
        </row>
        <row r="80">
          <cell r="AO80">
            <v>4</v>
          </cell>
          <cell r="AP80">
            <v>9</v>
          </cell>
          <cell r="AQ80">
            <v>13</v>
          </cell>
        </row>
        <row r="81">
          <cell r="AO81">
            <v>2</v>
          </cell>
          <cell r="AP81">
            <v>4</v>
          </cell>
          <cell r="AQ81">
            <v>6</v>
          </cell>
        </row>
        <row r="82">
          <cell r="AO82">
            <v>6</v>
          </cell>
          <cell r="AP82">
            <v>5</v>
          </cell>
          <cell r="AQ82">
            <v>11</v>
          </cell>
        </row>
        <row r="83">
          <cell r="AO83">
            <v>24</v>
          </cell>
          <cell r="AP83">
            <v>34</v>
          </cell>
          <cell r="AQ83">
            <v>58</v>
          </cell>
        </row>
        <row r="84">
          <cell r="AO84">
            <v>1553</v>
          </cell>
          <cell r="AP84">
            <v>1829</v>
          </cell>
          <cell r="AQ84">
            <v>3382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ำเภอแม่ลาน"/>
      <sheetName val="10010 รพ.สต.คลองทราย"/>
      <sheetName val="10011 รพ.สต.แม่ลาน"/>
      <sheetName val="10012 รพ.สต.ม่วงเตี้ย"/>
      <sheetName val="10013 รพ.สต.ต้นโหนด"/>
      <sheetName val="10014 รพ.สต.ป่าไร่"/>
      <sheetName val="99872 PCU แม่ลาน"/>
    </sheetNames>
    <sheetDataSet>
      <sheetData sheetId="0" refreshError="1">
        <row r="3">
          <cell r="B3">
            <v>148</v>
          </cell>
          <cell r="C3">
            <v>113</v>
          </cell>
          <cell r="D3">
            <v>261</v>
          </cell>
          <cell r="H3">
            <v>518</v>
          </cell>
          <cell r="I3">
            <v>453</v>
          </cell>
          <cell r="J3">
            <v>971</v>
          </cell>
        </row>
        <row r="4">
          <cell r="B4">
            <v>80</v>
          </cell>
          <cell r="C4">
            <v>72</v>
          </cell>
          <cell r="D4">
            <v>152</v>
          </cell>
          <cell r="H4">
            <v>595</v>
          </cell>
          <cell r="I4">
            <v>573</v>
          </cell>
          <cell r="J4">
            <v>1168</v>
          </cell>
        </row>
        <row r="5">
          <cell r="B5">
            <v>71</v>
          </cell>
          <cell r="C5">
            <v>72</v>
          </cell>
          <cell r="D5">
            <v>143</v>
          </cell>
          <cell r="H5">
            <v>626</v>
          </cell>
          <cell r="I5">
            <v>606</v>
          </cell>
          <cell r="J5">
            <v>1232</v>
          </cell>
        </row>
        <row r="6">
          <cell r="B6">
            <v>105</v>
          </cell>
          <cell r="C6">
            <v>107</v>
          </cell>
          <cell r="D6">
            <v>212</v>
          </cell>
          <cell r="H6">
            <v>657</v>
          </cell>
          <cell r="I6">
            <v>613</v>
          </cell>
          <cell r="J6">
            <v>1270</v>
          </cell>
        </row>
        <row r="7">
          <cell r="B7">
            <v>114</v>
          </cell>
          <cell r="C7">
            <v>89</v>
          </cell>
          <cell r="D7">
            <v>203</v>
          </cell>
          <cell r="H7">
            <v>666</v>
          </cell>
          <cell r="I7">
            <v>736</v>
          </cell>
          <cell r="J7">
            <v>1402</v>
          </cell>
        </row>
        <row r="8">
          <cell r="B8">
            <v>106</v>
          </cell>
          <cell r="C8">
            <v>104</v>
          </cell>
          <cell r="D8">
            <v>210</v>
          </cell>
          <cell r="H8">
            <v>570</v>
          </cell>
          <cell r="I8">
            <v>667</v>
          </cell>
          <cell r="J8">
            <v>1237</v>
          </cell>
        </row>
        <row r="9">
          <cell r="B9">
            <v>105</v>
          </cell>
          <cell r="C9">
            <v>105</v>
          </cell>
          <cell r="D9">
            <v>210</v>
          </cell>
          <cell r="H9">
            <v>508</v>
          </cell>
          <cell r="I9">
            <v>543</v>
          </cell>
          <cell r="J9">
            <v>1051</v>
          </cell>
        </row>
        <row r="10">
          <cell r="B10">
            <v>134</v>
          </cell>
          <cell r="C10">
            <v>121</v>
          </cell>
          <cell r="D10">
            <v>255</v>
          </cell>
          <cell r="H10">
            <v>426</v>
          </cell>
          <cell r="I10">
            <v>432</v>
          </cell>
          <cell r="J10">
            <v>858</v>
          </cell>
        </row>
        <row r="11">
          <cell r="B11">
            <v>110</v>
          </cell>
          <cell r="C11">
            <v>128</v>
          </cell>
          <cell r="D11">
            <v>238</v>
          </cell>
          <cell r="H11">
            <v>354</v>
          </cell>
          <cell r="I11">
            <v>408</v>
          </cell>
          <cell r="J11">
            <v>762</v>
          </cell>
        </row>
        <row r="12">
          <cell r="B12">
            <v>140</v>
          </cell>
          <cell r="C12">
            <v>115</v>
          </cell>
          <cell r="D12">
            <v>255</v>
          </cell>
          <cell r="H12">
            <v>377</v>
          </cell>
          <cell r="I12">
            <v>430</v>
          </cell>
          <cell r="J12">
            <v>807</v>
          </cell>
        </row>
        <row r="13">
          <cell r="B13">
            <v>132</v>
          </cell>
          <cell r="C13">
            <v>134</v>
          </cell>
          <cell r="D13">
            <v>266</v>
          </cell>
          <cell r="H13">
            <v>399</v>
          </cell>
          <cell r="I13">
            <v>421</v>
          </cell>
          <cell r="J13">
            <v>820</v>
          </cell>
        </row>
        <row r="14">
          <cell r="B14">
            <v>114</v>
          </cell>
          <cell r="C14">
            <v>121</v>
          </cell>
          <cell r="D14">
            <v>235</v>
          </cell>
          <cell r="H14">
            <v>294</v>
          </cell>
          <cell r="I14">
            <v>349</v>
          </cell>
          <cell r="J14">
            <v>643</v>
          </cell>
        </row>
        <row r="15">
          <cell r="B15">
            <v>121</v>
          </cell>
          <cell r="C15">
            <v>127</v>
          </cell>
          <cell r="D15">
            <v>248</v>
          </cell>
          <cell r="H15">
            <v>222</v>
          </cell>
          <cell r="I15">
            <v>318</v>
          </cell>
          <cell r="J15">
            <v>540</v>
          </cell>
        </row>
        <row r="16">
          <cell r="B16">
            <v>128</v>
          </cell>
          <cell r="C16">
            <v>99</v>
          </cell>
          <cell r="D16">
            <v>227</v>
          </cell>
          <cell r="H16">
            <v>191</v>
          </cell>
          <cell r="I16">
            <v>259</v>
          </cell>
          <cell r="J16">
            <v>450</v>
          </cell>
        </row>
        <row r="17">
          <cell r="B17">
            <v>131</v>
          </cell>
          <cell r="C17">
            <v>125</v>
          </cell>
          <cell r="D17">
            <v>256</v>
          </cell>
          <cell r="H17">
            <v>127</v>
          </cell>
          <cell r="I17">
            <v>170</v>
          </cell>
          <cell r="J17">
            <v>297</v>
          </cell>
        </row>
        <row r="18">
          <cell r="B18">
            <v>133</v>
          </cell>
          <cell r="C18">
            <v>108</v>
          </cell>
          <cell r="D18">
            <v>241</v>
          </cell>
          <cell r="H18">
            <v>115</v>
          </cell>
          <cell r="I18">
            <v>170</v>
          </cell>
          <cell r="J18">
            <v>285</v>
          </cell>
        </row>
        <row r="19">
          <cell r="B19">
            <v>141</v>
          </cell>
          <cell r="C19">
            <v>125</v>
          </cell>
          <cell r="D19">
            <v>266</v>
          </cell>
          <cell r="H19">
            <v>128</v>
          </cell>
          <cell r="I19">
            <v>197</v>
          </cell>
          <cell r="J19">
            <v>325</v>
          </cell>
        </row>
        <row r="20">
          <cell r="B20">
            <v>129</v>
          </cell>
          <cell r="C20">
            <v>117</v>
          </cell>
          <cell r="D20">
            <v>246</v>
          </cell>
          <cell r="H20">
            <v>6773</v>
          </cell>
          <cell r="I20">
            <v>7345</v>
          </cell>
          <cell r="J20">
            <v>14118</v>
          </cell>
        </row>
        <row r="21">
          <cell r="B21">
            <v>129</v>
          </cell>
          <cell r="C21">
            <v>125</v>
          </cell>
          <cell r="D21">
            <v>254</v>
          </cell>
        </row>
        <row r="22">
          <cell r="B22">
            <v>125</v>
          </cell>
          <cell r="C22">
            <v>138</v>
          </cell>
          <cell r="D22">
            <v>263</v>
          </cell>
        </row>
        <row r="23">
          <cell r="B23">
            <v>120</v>
          </cell>
          <cell r="C23">
            <v>147</v>
          </cell>
          <cell r="D23">
            <v>267</v>
          </cell>
        </row>
        <row r="24">
          <cell r="B24">
            <v>162</v>
          </cell>
          <cell r="C24">
            <v>153</v>
          </cell>
          <cell r="D24">
            <v>315</v>
          </cell>
        </row>
        <row r="25">
          <cell r="B25">
            <v>148</v>
          </cell>
          <cell r="C25">
            <v>150</v>
          </cell>
          <cell r="D25">
            <v>298</v>
          </cell>
        </row>
        <row r="26">
          <cell r="B26">
            <v>128</v>
          </cell>
          <cell r="C26">
            <v>146</v>
          </cell>
          <cell r="D26">
            <v>274</v>
          </cell>
        </row>
        <row r="27">
          <cell r="B27">
            <v>108</v>
          </cell>
          <cell r="C27">
            <v>140</v>
          </cell>
          <cell r="D27">
            <v>248</v>
          </cell>
        </row>
        <row r="28">
          <cell r="B28">
            <v>118</v>
          </cell>
          <cell r="C28">
            <v>130</v>
          </cell>
          <cell r="D28">
            <v>248</v>
          </cell>
        </row>
        <row r="29">
          <cell r="B29">
            <v>102</v>
          </cell>
          <cell r="C29">
            <v>115</v>
          </cell>
          <cell r="D29">
            <v>217</v>
          </cell>
        </row>
        <row r="30">
          <cell r="B30">
            <v>115</v>
          </cell>
          <cell r="C30">
            <v>150</v>
          </cell>
          <cell r="D30">
            <v>265</v>
          </cell>
        </row>
        <row r="31">
          <cell r="B31">
            <v>121</v>
          </cell>
          <cell r="C31">
            <v>155</v>
          </cell>
          <cell r="D31">
            <v>276</v>
          </cell>
        </row>
        <row r="32">
          <cell r="B32">
            <v>114</v>
          </cell>
          <cell r="C32">
            <v>117</v>
          </cell>
          <cell r="D32">
            <v>231</v>
          </cell>
        </row>
        <row r="33">
          <cell r="B33">
            <v>113</v>
          </cell>
          <cell r="C33">
            <v>112</v>
          </cell>
          <cell r="D33">
            <v>225</v>
          </cell>
        </row>
        <row r="34">
          <cell r="B34">
            <v>97</v>
          </cell>
          <cell r="C34">
            <v>102</v>
          </cell>
          <cell r="D34">
            <v>199</v>
          </cell>
        </row>
        <row r="35">
          <cell r="B35">
            <v>105</v>
          </cell>
          <cell r="C35">
            <v>108</v>
          </cell>
          <cell r="D35">
            <v>213</v>
          </cell>
        </row>
        <row r="36">
          <cell r="B36">
            <v>102</v>
          </cell>
          <cell r="C36">
            <v>103</v>
          </cell>
          <cell r="D36">
            <v>205</v>
          </cell>
        </row>
        <row r="37">
          <cell r="B37">
            <v>91</v>
          </cell>
          <cell r="C37">
            <v>118</v>
          </cell>
          <cell r="D37">
            <v>209</v>
          </cell>
        </row>
        <row r="38">
          <cell r="B38">
            <v>95</v>
          </cell>
          <cell r="C38">
            <v>93</v>
          </cell>
          <cell r="D38">
            <v>188</v>
          </cell>
        </row>
        <row r="39">
          <cell r="B39">
            <v>87</v>
          </cell>
          <cell r="C39">
            <v>87</v>
          </cell>
          <cell r="D39">
            <v>174</v>
          </cell>
        </row>
        <row r="40">
          <cell r="B40">
            <v>74</v>
          </cell>
          <cell r="C40">
            <v>93</v>
          </cell>
          <cell r="D40">
            <v>167</v>
          </cell>
        </row>
        <row r="41">
          <cell r="B41">
            <v>93</v>
          </cell>
          <cell r="C41">
            <v>86</v>
          </cell>
          <cell r="D41">
            <v>179</v>
          </cell>
        </row>
        <row r="42">
          <cell r="B42">
            <v>77</v>
          </cell>
          <cell r="C42">
            <v>73</v>
          </cell>
          <cell r="D42">
            <v>150</v>
          </cell>
        </row>
        <row r="43">
          <cell r="B43">
            <v>102</v>
          </cell>
          <cell r="C43">
            <v>88</v>
          </cell>
          <cell r="D43">
            <v>190</v>
          </cell>
        </row>
        <row r="44">
          <cell r="B44">
            <v>56</v>
          </cell>
          <cell r="C44">
            <v>77</v>
          </cell>
          <cell r="D44">
            <v>133</v>
          </cell>
        </row>
        <row r="45">
          <cell r="B45">
            <v>49</v>
          </cell>
          <cell r="C45">
            <v>81</v>
          </cell>
          <cell r="D45">
            <v>130</v>
          </cell>
        </row>
        <row r="46">
          <cell r="B46">
            <v>71</v>
          </cell>
          <cell r="C46">
            <v>69</v>
          </cell>
          <cell r="D46">
            <v>140</v>
          </cell>
        </row>
        <row r="47">
          <cell r="B47">
            <v>76</v>
          </cell>
          <cell r="C47">
            <v>93</v>
          </cell>
          <cell r="D47">
            <v>169</v>
          </cell>
        </row>
        <row r="48">
          <cell r="B48">
            <v>79</v>
          </cell>
          <cell r="C48">
            <v>86</v>
          </cell>
          <cell r="D48">
            <v>165</v>
          </cell>
        </row>
        <row r="49">
          <cell r="B49">
            <v>81</v>
          </cell>
          <cell r="C49">
            <v>85</v>
          </cell>
          <cell r="D49">
            <v>166</v>
          </cell>
        </row>
        <row r="50">
          <cell r="B50">
            <v>77</v>
          </cell>
          <cell r="C50">
            <v>81</v>
          </cell>
          <cell r="D50">
            <v>158</v>
          </cell>
        </row>
        <row r="51">
          <cell r="B51">
            <v>64</v>
          </cell>
          <cell r="C51">
            <v>88</v>
          </cell>
          <cell r="D51">
            <v>152</v>
          </cell>
        </row>
        <row r="52">
          <cell r="B52">
            <v>76</v>
          </cell>
          <cell r="C52">
            <v>90</v>
          </cell>
          <cell r="D52">
            <v>166</v>
          </cell>
        </row>
        <row r="53">
          <cell r="B53">
            <v>64</v>
          </cell>
          <cell r="C53">
            <v>74</v>
          </cell>
          <cell r="D53">
            <v>138</v>
          </cell>
        </row>
        <row r="54">
          <cell r="B54">
            <v>88</v>
          </cell>
          <cell r="C54">
            <v>88</v>
          </cell>
          <cell r="D54">
            <v>176</v>
          </cell>
        </row>
        <row r="55">
          <cell r="B55">
            <v>74</v>
          </cell>
          <cell r="C55">
            <v>78</v>
          </cell>
          <cell r="D55">
            <v>152</v>
          </cell>
        </row>
        <row r="56">
          <cell r="B56">
            <v>74</v>
          </cell>
          <cell r="C56">
            <v>78</v>
          </cell>
          <cell r="D56">
            <v>152</v>
          </cell>
        </row>
        <row r="57">
          <cell r="B57">
            <v>99</v>
          </cell>
          <cell r="C57">
            <v>103</v>
          </cell>
          <cell r="D57">
            <v>202</v>
          </cell>
        </row>
        <row r="58">
          <cell r="B58">
            <v>85</v>
          </cell>
          <cell r="C58">
            <v>100</v>
          </cell>
          <cell r="D58">
            <v>185</v>
          </cell>
        </row>
        <row r="59">
          <cell r="B59">
            <v>51</v>
          </cell>
          <cell r="C59">
            <v>59</v>
          </cell>
          <cell r="D59">
            <v>110</v>
          </cell>
        </row>
        <row r="60">
          <cell r="B60">
            <v>51</v>
          </cell>
          <cell r="C60">
            <v>68</v>
          </cell>
          <cell r="D60">
            <v>119</v>
          </cell>
        </row>
        <row r="61">
          <cell r="B61">
            <v>45</v>
          </cell>
          <cell r="C61">
            <v>52</v>
          </cell>
          <cell r="D61">
            <v>97</v>
          </cell>
        </row>
        <row r="62">
          <cell r="B62">
            <v>62</v>
          </cell>
          <cell r="C62">
            <v>70</v>
          </cell>
          <cell r="D62">
            <v>132</v>
          </cell>
        </row>
        <row r="63">
          <cell r="B63">
            <v>48</v>
          </cell>
          <cell r="C63">
            <v>52</v>
          </cell>
          <cell r="D63">
            <v>100</v>
          </cell>
        </row>
        <row r="64">
          <cell r="B64">
            <v>43</v>
          </cell>
          <cell r="C64">
            <v>68</v>
          </cell>
          <cell r="D64">
            <v>111</v>
          </cell>
        </row>
        <row r="65">
          <cell r="B65">
            <v>37</v>
          </cell>
          <cell r="C65">
            <v>66</v>
          </cell>
          <cell r="D65">
            <v>103</v>
          </cell>
        </row>
        <row r="66">
          <cell r="B66">
            <v>53</v>
          </cell>
          <cell r="C66">
            <v>67</v>
          </cell>
          <cell r="D66">
            <v>120</v>
          </cell>
        </row>
        <row r="67">
          <cell r="B67">
            <v>41</v>
          </cell>
          <cell r="C67">
            <v>65</v>
          </cell>
          <cell r="D67">
            <v>106</v>
          </cell>
        </row>
        <row r="68">
          <cell r="B68">
            <v>40</v>
          </cell>
          <cell r="C68">
            <v>57</v>
          </cell>
          <cell r="D68">
            <v>97</v>
          </cell>
        </row>
        <row r="69">
          <cell r="B69">
            <v>27</v>
          </cell>
          <cell r="C69">
            <v>48</v>
          </cell>
          <cell r="D69">
            <v>75</v>
          </cell>
        </row>
        <row r="70">
          <cell r="B70">
            <v>53</v>
          </cell>
          <cell r="C70">
            <v>48</v>
          </cell>
          <cell r="D70">
            <v>101</v>
          </cell>
        </row>
        <row r="71">
          <cell r="B71">
            <v>42</v>
          </cell>
          <cell r="C71">
            <v>51</v>
          </cell>
          <cell r="D71">
            <v>93</v>
          </cell>
        </row>
        <row r="72">
          <cell r="B72">
            <v>29</v>
          </cell>
          <cell r="C72">
            <v>55</v>
          </cell>
          <cell r="D72">
            <v>84</v>
          </cell>
        </row>
        <row r="73">
          <cell r="B73">
            <v>25</v>
          </cell>
          <cell r="C73">
            <v>33</v>
          </cell>
          <cell r="D73">
            <v>58</v>
          </cell>
        </row>
        <row r="74">
          <cell r="B74">
            <v>27</v>
          </cell>
          <cell r="C74">
            <v>28</v>
          </cell>
          <cell r="D74">
            <v>55</v>
          </cell>
        </row>
        <row r="75">
          <cell r="B75">
            <v>27</v>
          </cell>
          <cell r="C75">
            <v>30</v>
          </cell>
          <cell r="D75">
            <v>57</v>
          </cell>
        </row>
        <row r="76">
          <cell r="B76">
            <v>24</v>
          </cell>
          <cell r="C76">
            <v>45</v>
          </cell>
          <cell r="D76">
            <v>69</v>
          </cell>
        </row>
        <row r="77">
          <cell r="B77">
            <v>24</v>
          </cell>
          <cell r="C77">
            <v>34</v>
          </cell>
          <cell r="D77">
            <v>58</v>
          </cell>
        </row>
        <row r="78">
          <cell r="B78">
            <v>30</v>
          </cell>
          <cell r="C78">
            <v>37</v>
          </cell>
          <cell r="D78">
            <v>67</v>
          </cell>
        </row>
        <row r="79">
          <cell r="B79">
            <v>18</v>
          </cell>
          <cell r="C79">
            <v>41</v>
          </cell>
          <cell r="D79">
            <v>59</v>
          </cell>
        </row>
        <row r="80">
          <cell r="B80">
            <v>26</v>
          </cell>
          <cell r="C80">
            <v>31</v>
          </cell>
          <cell r="D80">
            <v>57</v>
          </cell>
        </row>
        <row r="81">
          <cell r="B81">
            <v>21</v>
          </cell>
          <cell r="C81">
            <v>31</v>
          </cell>
          <cell r="D81">
            <v>52</v>
          </cell>
        </row>
        <row r="82">
          <cell r="B82">
            <v>20</v>
          </cell>
          <cell r="C82">
            <v>30</v>
          </cell>
          <cell r="D82">
            <v>50</v>
          </cell>
        </row>
        <row r="83">
          <cell r="B83">
            <v>18</v>
          </cell>
          <cell r="C83">
            <v>27</v>
          </cell>
          <cell r="D83">
            <v>45</v>
          </cell>
        </row>
        <row r="84">
          <cell r="B84">
            <v>110</v>
          </cell>
          <cell r="C84">
            <v>170</v>
          </cell>
          <cell r="D84">
            <v>280</v>
          </cell>
        </row>
        <row r="85">
          <cell r="B85">
            <v>6773</v>
          </cell>
          <cell r="C85">
            <v>7345</v>
          </cell>
          <cell r="D85">
            <v>14118</v>
          </cell>
        </row>
      </sheetData>
      <sheetData sheetId="1" refreshError="1">
        <row r="2">
          <cell r="AO2">
            <v>19</v>
          </cell>
          <cell r="AP2">
            <v>8</v>
          </cell>
          <cell r="AQ2">
            <v>27</v>
          </cell>
          <cell r="AT2">
            <v>48</v>
          </cell>
          <cell r="AU2">
            <v>44</v>
          </cell>
          <cell r="AV2">
            <v>92</v>
          </cell>
        </row>
        <row r="3">
          <cell r="AO3">
            <v>5</v>
          </cell>
          <cell r="AP3">
            <v>6</v>
          </cell>
          <cell r="AQ3">
            <v>11</v>
          </cell>
          <cell r="AT3">
            <v>41</v>
          </cell>
          <cell r="AU3">
            <v>35</v>
          </cell>
          <cell r="AV3">
            <v>76</v>
          </cell>
        </row>
        <row r="4">
          <cell r="AO4">
            <v>7</v>
          </cell>
          <cell r="AP4">
            <v>6</v>
          </cell>
          <cell r="AQ4">
            <v>13</v>
          </cell>
          <cell r="AT4">
            <v>46</v>
          </cell>
          <cell r="AU4">
            <v>42</v>
          </cell>
          <cell r="AV4">
            <v>88</v>
          </cell>
        </row>
        <row r="5">
          <cell r="AO5">
            <v>13</v>
          </cell>
          <cell r="AP5">
            <v>15</v>
          </cell>
          <cell r="AQ5">
            <v>28</v>
          </cell>
          <cell r="AT5">
            <v>59</v>
          </cell>
          <cell r="AU5">
            <v>41</v>
          </cell>
          <cell r="AV5">
            <v>100</v>
          </cell>
        </row>
        <row r="6">
          <cell r="AO6">
            <v>4</v>
          </cell>
          <cell r="AP6">
            <v>9</v>
          </cell>
          <cell r="AQ6">
            <v>13</v>
          </cell>
          <cell r="AT6">
            <v>65</v>
          </cell>
          <cell r="AU6">
            <v>57</v>
          </cell>
          <cell r="AV6">
            <v>122</v>
          </cell>
        </row>
        <row r="7">
          <cell r="AO7">
            <v>5</v>
          </cell>
          <cell r="AP7">
            <v>8</v>
          </cell>
          <cell r="AQ7">
            <v>13</v>
          </cell>
          <cell r="AT7">
            <v>66</v>
          </cell>
          <cell r="AU7">
            <v>49</v>
          </cell>
          <cell r="AV7">
            <v>115</v>
          </cell>
        </row>
        <row r="8">
          <cell r="AO8">
            <v>7</v>
          </cell>
          <cell r="AP8">
            <v>6</v>
          </cell>
          <cell r="AQ8">
            <v>13</v>
          </cell>
          <cell r="AT8">
            <v>43</v>
          </cell>
          <cell r="AU8">
            <v>39</v>
          </cell>
          <cell r="AV8">
            <v>82</v>
          </cell>
        </row>
        <row r="9">
          <cell r="AO9">
            <v>7</v>
          </cell>
          <cell r="AP9">
            <v>3</v>
          </cell>
          <cell r="AQ9">
            <v>10</v>
          </cell>
          <cell r="AT9">
            <v>44</v>
          </cell>
          <cell r="AU9">
            <v>41</v>
          </cell>
          <cell r="AV9">
            <v>85</v>
          </cell>
        </row>
        <row r="10">
          <cell r="AO10">
            <v>13</v>
          </cell>
          <cell r="AP10">
            <v>10</v>
          </cell>
          <cell r="AQ10">
            <v>23</v>
          </cell>
          <cell r="AT10">
            <v>34</v>
          </cell>
          <cell r="AU10">
            <v>41</v>
          </cell>
          <cell r="AV10">
            <v>75</v>
          </cell>
        </row>
        <row r="11">
          <cell r="AO11">
            <v>9</v>
          </cell>
          <cell r="AP11">
            <v>8</v>
          </cell>
          <cell r="AQ11">
            <v>17</v>
          </cell>
          <cell r="AT11">
            <v>54</v>
          </cell>
          <cell r="AU11">
            <v>55</v>
          </cell>
          <cell r="AV11">
            <v>109</v>
          </cell>
        </row>
        <row r="12">
          <cell r="AO12">
            <v>4</v>
          </cell>
          <cell r="AP12">
            <v>5</v>
          </cell>
          <cell r="AQ12">
            <v>9</v>
          </cell>
          <cell r="AT12">
            <v>52</v>
          </cell>
          <cell r="AU12">
            <v>54</v>
          </cell>
          <cell r="AV12">
            <v>106</v>
          </cell>
        </row>
        <row r="13">
          <cell r="AO13">
            <v>8</v>
          </cell>
          <cell r="AP13">
            <v>8</v>
          </cell>
          <cell r="AQ13">
            <v>16</v>
          </cell>
          <cell r="AT13">
            <v>45</v>
          </cell>
          <cell r="AU13">
            <v>46</v>
          </cell>
          <cell r="AV13">
            <v>91</v>
          </cell>
        </row>
        <row r="14">
          <cell r="AO14">
            <v>8</v>
          </cell>
          <cell r="AP14">
            <v>12</v>
          </cell>
          <cell r="AQ14">
            <v>20</v>
          </cell>
          <cell r="AT14">
            <v>34</v>
          </cell>
          <cell r="AU14">
            <v>38</v>
          </cell>
          <cell r="AV14">
            <v>72</v>
          </cell>
        </row>
        <row r="15">
          <cell r="AO15">
            <v>14</v>
          </cell>
          <cell r="AP15">
            <v>8</v>
          </cell>
          <cell r="AQ15">
            <v>22</v>
          </cell>
          <cell r="AT15">
            <v>24</v>
          </cell>
          <cell r="AU15">
            <v>36</v>
          </cell>
          <cell r="AV15">
            <v>60</v>
          </cell>
        </row>
        <row r="16">
          <cell r="AO16">
            <v>12</v>
          </cell>
          <cell r="AP16">
            <v>9</v>
          </cell>
          <cell r="AQ16">
            <v>21</v>
          </cell>
          <cell r="AT16">
            <v>19</v>
          </cell>
          <cell r="AU16">
            <v>27</v>
          </cell>
          <cell r="AV16">
            <v>46</v>
          </cell>
        </row>
        <row r="17">
          <cell r="AO17">
            <v>10</v>
          </cell>
          <cell r="AP17">
            <v>7</v>
          </cell>
          <cell r="AQ17">
            <v>17</v>
          </cell>
          <cell r="AT17">
            <v>17</v>
          </cell>
          <cell r="AU17">
            <v>29</v>
          </cell>
          <cell r="AV17">
            <v>46</v>
          </cell>
        </row>
        <row r="18">
          <cell r="AO18">
            <v>12</v>
          </cell>
          <cell r="AP18">
            <v>7</v>
          </cell>
          <cell r="AQ18">
            <v>19</v>
          </cell>
          <cell r="AT18">
            <v>11</v>
          </cell>
          <cell r="AU18">
            <v>41</v>
          </cell>
          <cell r="AV18">
            <v>52</v>
          </cell>
        </row>
        <row r="19">
          <cell r="AO19">
            <v>14</v>
          </cell>
          <cell r="AP19">
            <v>9</v>
          </cell>
          <cell r="AQ19">
            <v>23</v>
          </cell>
          <cell r="AT19">
            <v>702</v>
          </cell>
          <cell r="AU19">
            <v>715</v>
          </cell>
          <cell r="AV19">
            <v>1417</v>
          </cell>
        </row>
        <row r="20">
          <cell r="AO20">
            <v>11</v>
          </cell>
          <cell r="AP20">
            <v>9</v>
          </cell>
          <cell r="AQ20">
            <v>20</v>
          </cell>
        </row>
        <row r="21">
          <cell r="AO21">
            <v>12</v>
          </cell>
          <cell r="AP21">
            <v>9</v>
          </cell>
          <cell r="AQ21">
            <v>21</v>
          </cell>
        </row>
        <row r="22">
          <cell r="AO22">
            <v>12</v>
          </cell>
          <cell r="AP22">
            <v>10</v>
          </cell>
          <cell r="AQ22">
            <v>22</v>
          </cell>
        </row>
        <row r="23">
          <cell r="AO23">
            <v>14</v>
          </cell>
          <cell r="AP23">
            <v>15</v>
          </cell>
          <cell r="AQ23">
            <v>29</v>
          </cell>
        </row>
        <row r="24">
          <cell r="AO24">
            <v>16</v>
          </cell>
          <cell r="AP24">
            <v>16</v>
          </cell>
          <cell r="AQ24">
            <v>32</v>
          </cell>
        </row>
        <row r="25">
          <cell r="AO25">
            <v>15</v>
          </cell>
          <cell r="AP25">
            <v>10</v>
          </cell>
          <cell r="AQ25">
            <v>25</v>
          </cell>
        </row>
        <row r="26">
          <cell r="AO26">
            <v>8</v>
          </cell>
          <cell r="AP26">
            <v>6</v>
          </cell>
          <cell r="AQ26">
            <v>14</v>
          </cell>
        </row>
        <row r="27">
          <cell r="AO27">
            <v>11</v>
          </cell>
          <cell r="AP27">
            <v>16</v>
          </cell>
          <cell r="AQ27">
            <v>27</v>
          </cell>
        </row>
        <row r="28">
          <cell r="AO28">
            <v>14</v>
          </cell>
          <cell r="AP28">
            <v>10</v>
          </cell>
          <cell r="AQ28">
            <v>24</v>
          </cell>
        </row>
        <row r="29">
          <cell r="AO29">
            <v>14</v>
          </cell>
          <cell r="AP29">
            <v>10</v>
          </cell>
          <cell r="AQ29">
            <v>24</v>
          </cell>
        </row>
        <row r="30">
          <cell r="AO30">
            <v>12</v>
          </cell>
          <cell r="AP30">
            <v>6</v>
          </cell>
          <cell r="AQ30">
            <v>18</v>
          </cell>
        </row>
        <row r="31">
          <cell r="AO31">
            <v>15</v>
          </cell>
          <cell r="AP31">
            <v>7</v>
          </cell>
          <cell r="AQ31">
            <v>22</v>
          </cell>
        </row>
        <row r="32">
          <cell r="AO32">
            <v>12</v>
          </cell>
          <cell r="AP32">
            <v>4</v>
          </cell>
          <cell r="AQ32">
            <v>16</v>
          </cell>
        </row>
        <row r="33">
          <cell r="AO33">
            <v>4</v>
          </cell>
          <cell r="AP33">
            <v>1</v>
          </cell>
          <cell r="AQ33">
            <v>5</v>
          </cell>
        </row>
        <row r="34">
          <cell r="AO34">
            <v>6</v>
          </cell>
          <cell r="AP34">
            <v>14</v>
          </cell>
          <cell r="AQ34">
            <v>20</v>
          </cell>
        </row>
        <row r="35">
          <cell r="AO35">
            <v>7</v>
          </cell>
          <cell r="AP35">
            <v>12</v>
          </cell>
          <cell r="AQ35">
            <v>19</v>
          </cell>
        </row>
        <row r="36">
          <cell r="AO36">
            <v>14</v>
          </cell>
          <cell r="AP36">
            <v>8</v>
          </cell>
          <cell r="AQ36">
            <v>22</v>
          </cell>
        </row>
        <row r="37">
          <cell r="AO37">
            <v>8</v>
          </cell>
          <cell r="AP37">
            <v>10</v>
          </cell>
          <cell r="AQ37">
            <v>18</v>
          </cell>
        </row>
        <row r="38">
          <cell r="AO38">
            <v>5</v>
          </cell>
          <cell r="AP38">
            <v>5</v>
          </cell>
          <cell r="AQ38">
            <v>10</v>
          </cell>
        </row>
        <row r="39">
          <cell r="AO39">
            <v>9</v>
          </cell>
          <cell r="AP39">
            <v>10</v>
          </cell>
          <cell r="AQ39">
            <v>19</v>
          </cell>
        </row>
        <row r="40">
          <cell r="AO40">
            <v>15</v>
          </cell>
          <cell r="AP40">
            <v>6</v>
          </cell>
          <cell r="AQ40">
            <v>21</v>
          </cell>
        </row>
        <row r="41">
          <cell r="AO41">
            <v>7</v>
          </cell>
          <cell r="AP41">
            <v>10</v>
          </cell>
          <cell r="AQ41">
            <v>17</v>
          </cell>
        </row>
        <row r="42">
          <cell r="AO42">
            <v>7</v>
          </cell>
          <cell r="AP42">
            <v>6</v>
          </cell>
          <cell r="AQ42">
            <v>13</v>
          </cell>
        </row>
        <row r="43">
          <cell r="AO43">
            <v>7</v>
          </cell>
          <cell r="AP43">
            <v>5</v>
          </cell>
          <cell r="AQ43">
            <v>12</v>
          </cell>
        </row>
        <row r="44">
          <cell r="AO44">
            <v>5</v>
          </cell>
          <cell r="AP44">
            <v>6</v>
          </cell>
          <cell r="AQ44">
            <v>11</v>
          </cell>
        </row>
        <row r="45">
          <cell r="AO45">
            <v>8</v>
          </cell>
          <cell r="AP45">
            <v>9</v>
          </cell>
          <cell r="AQ45">
            <v>17</v>
          </cell>
        </row>
        <row r="46">
          <cell r="AO46">
            <v>7</v>
          </cell>
          <cell r="AP46">
            <v>15</v>
          </cell>
          <cell r="AQ46">
            <v>22</v>
          </cell>
        </row>
        <row r="47">
          <cell r="AO47">
            <v>11</v>
          </cell>
          <cell r="AP47">
            <v>8</v>
          </cell>
          <cell r="AQ47">
            <v>19</v>
          </cell>
        </row>
        <row r="48">
          <cell r="AO48">
            <v>11</v>
          </cell>
          <cell r="AP48">
            <v>14</v>
          </cell>
          <cell r="AQ48">
            <v>25</v>
          </cell>
        </row>
        <row r="49">
          <cell r="AO49">
            <v>9</v>
          </cell>
          <cell r="AP49">
            <v>10</v>
          </cell>
          <cell r="AQ49">
            <v>19</v>
          </cell>
        </row>
        <row r="50">
          <cell r="AO50">
            <v>8</v>
          </cell>
          <cell r="AP50">
            <v>15</v>
          </cell>
          <cell r="AQ50">
            <v>23</v>
          </cell>
        </row>
        <row r="51">
          <cell r="AO51">
            <v>15</v>
          </cell>
          <cell r="AP51">
            <v>8</v>
          </cell>
          <cell r="AQ51">
            <v>23</v>
          </cell>
        </row>
        <row r="52">
          <cell r="AO52">
            <v>8</v>
          </cell>
          <cell r="AP52">
            <v>10</v>
          </cell>
          <cell r="AQ52">
            <v>18</v>
          </cell>
        </row>
        <row r="53">
          <cell r="AO53">
            <v>9</v>
          </cell>
          <cell r="AP53">
            <v>9</v>
          </cell>
          <cell r="AQ53">
            <v>18</v>
          </cell>
        </row>
        <row r="54">
          <cell r="AO54">
            <v>12</v>
          </cell>
          <cell r="AP54">
            <v>7</v>
          </cell>
          <cell r="AQ54">
            <v>19</v>
          </cell>
        </row>
        <row r="55">
          <cell r="AO55">
            <v>10</v>
          </cell>
          <cell r="AP55">
            <v>16</v>
          </cell>
          <cell r="AQ55">
            <v>26</v>
          </cell>
        </row>
        <row r="56">
          <cell r="AO56">
            <v>13</v>
          </cell>
          <cell r="AP56">
            <v>12</v>
          </cell>
          <cell r="AQ56">
            <v>25</v>
          </cell>
        </row>
        <row r="57">
          <cell r="AO57">
            <v>8</v>
          </cell>
          <cell r="AP57">
            <v>13</v>
          </cell>
          <cell r="AQ57">
            <v>21</v>
          </cell>
        </row>
        <row r="58">
          <cell r="AO58">
            <v>7</v>
          </cell>
          <cell r="AP58">
            <v>4</v>
          </cell>
          <cell r="AQ58">
            <v>11</v>
          </cell>
        </row>
        <row r="59">
          <cell r="AO59">
            <v>9</v>
          </cell>
          <cell r="AP59">
            <v>7</v>
          </cell>
          <cell r="AQ59">
            <v>16</v>
          </cell>
        </row>
        <row r="60">
          <cell r="AO60">
            <v>7</v>
          </cell>
          <cell r="AP60">
            <v>7</v>
          </cell>
          <cell r="AQ60">
            <v>14</v>
          </cell>
        </row>
        <row r="61">
          <cell r="AO61">
            <v>14</v>
          </cell>
          <cell r="AP61">
            <v>15</v>
          </cell>
          <cell r="AQ61">
            <v>29</v>
          </cell>
        </row>
        <row r="62">
          <cell r="AO62">
            <v>8</v>
          </cell>
          <cell r="AP62">
            <v>5</v>
          </cell>
          <cell r="AQ62">
            <v>13</v>
          </cell>
        </row>
        <row r="63">
          <cell r="AO63">
            <v>7</v>
          </cell>
          <cell r="AP63">
            <v>12</v>
          </cell>
          <cell r="AQ63">
            <v>19</v>
          </cell>
        </row>
        <row r="64">
          <cell r="AO64">
            <v>4</v>
          </cell>
          <cell r="AP64">
            <v>7</v>
          </cell>
          <cell r="AQ64">
            <v>11</v>
          </cell>
        </row>
        <row r="65">
          <cell r="AO65">
            <v>10</v>
          </cell>
          <cell r="AP65">
            <v>6</v>
          </cell>
          <cell r="AQ65">
            <v>16</v>
          </cell>
        </row>
        <row r="66">
          <cell r="AO66">
            <v>5</v>
          </cell>
          <cell r="AP66">
            <v>8</v>
          </cell>
          <cell r="AQ66">
            <v>13</v>
          </cell>
        </row>
        <row r="67">
          <cell r="AO67">
            <v>5</v>
          </cell>
          <cell r="AP67">
            <v>7</v>
          </cell>
          <cell r="AQ67">
            <v>12</v>
          </cell>
        </row>
        <row r="68">
          <cell r="AO68">
            <v>4</v>
          </cell>
          <cell r="AP68">
            <v>9</v>
          </cell>
          <cell r="AQ68">
            <v>13</v>
          </cell>
        </row>
        <row r="69">
          <cell r="AO69">
            <v>8</v>
          </cell>
          <cell r="AP69">
            <v>3</v>
          </cell>
          <cell r="AQ69">
            <v>11</v>
          </cell>
        </row>
        <row r="70">
          <cell r="AO70">
            <v>5</v>
          </cell>
          <cell r="AP70">
            <v>7</v>
          </cell>
          <cell r="AQ70">
            <v>12</v>
          </cell>
        </row>
        <row r="71">
          <cell r="AO71">
            <v>2</v>
          </cell>
          <cell r="AP71">
            <v>10</v>
          </cell>
          <cell r="AQ71">
            <v>12</v>
          </cell>
        </row>
        <row r="72">
          <cell r="AO72">
            <v>3</v>
          </cell>
          <cell r="AP72">
            <v>3</v>
          </cell>
          <cell r="AQ72">
            <v>6</v>
          </cell>
        </row>
        <row r="73">
          <cell r="AO73">
            <v>2</v>
          </cell>
          <cell r="AP73">
            <v>5</v>
          </cell>
          <cell r="AQ73">
            <v>7</v>
          </cell>
        </row>
        <row r="74">
          <cell r="AO74">
            <v>3</v>
          </cell>
          <cell r="AP74">
            <v>3</v>
          </cell>
          <cell r="AQ74">
            <v>6</v>
          </cell>
        </row>
        <row r="75">
          <cell r="AO75">
            <v>4</v>
          </cell>
          <cell r="AP75">
            <v>7</v>
          </cell>
          <cell r="AQ75">
            <v>11</v>
          </cell>
        </row>
        <row r="76">
          <cell r="AO76">
            <v>7</v>
          </cell>
          <cell r="AP76">
            <v>9</v>
          </cell>
          <cell r="AQ76">
            <v>16</v>
          </cell>
        </row>
        <row r="77">
          <cell r="AO77">
            <v>4</v>
          </cell>
          <cell r="AP77">
            <v>7</v>
          </cell>
          <cell r="AQ77">
            <v>11</v>
          </cell>
        </row>
        <row r="78">
          <cell r="AO78">
            <v>3</v>
          </cell>
          <cell r="AP78">
            <v>11</v>
          </cell>
          <cell r="AQ78">
            <v>14</v>
          </cell>
        </row>
        <row r="79">
          <cell r="AO79">
            <v>6</v>
          </cell>
          <cell r="AP79">
            <v>2</v>
          </cell>
          <cell r="AQ79">
            <v>8</v>
          </cell>
        </row>
        <row r="80">
          <cell r="AO80">
            <v>1</v>
          </cell>
          <cell r="AP80">
            <v>7</v>
          </cell>
          <cell r="AQ80">
            <v>8</v>
          </cell>
        </row>
        <row r="81">
          <cell r="AO81">
            <v>3</v>
          </cell>
          <cell r="AP81">
            <v>2</v>
          </cell>
          <cell r="AQ81">
            <v>5</v>
          </cell>
        </row>
        <row r="82">
          <cell r="AP82">
            <v>7</v>
          </cell>
          <cell r="AQ82">
            <v>7</v>
          </cell>
        </row>
        <row r="83">
          <cell r="AO83">
            <v>11</v>
          </cell>
          <cell r="AP83">
            <v>34</v>
          </cell>
          <cell r="AQ83">
            <v>45</v>
          </cell>
        </row>
        <row r="84">
          <cell r="AO84">
            <v>702</v>
          </cell>
          <cell r="AP84">
            <v>715</v>
          </cell>
          <cell r="AQ84">
            <v>1417</v>
          </cell>
        </row>
      </sheetData>
      <sheetData sheetId="2" refreshError="1">
        <row r="2">
          <cell r="AO2">
            <v>12</v>
          </cell>
          <cell r="AP2">
            <v>12</v>
          </cell>
          <cell r="AQ2">
            <v>24</v>
          </cell>
          <cell r="AT2">
            <v>35</v>
          </cell>
          <cell r="AU2">
            <v>43</v>
          </cell>
          <cell r="AV2">
            <v>78</v>
          </cell>
        </row>
        <row r="3">
          <cell r="AO3">
            <v>6</v>
          </cell>
          <cell r="AP3">
            <v>5</v>
          </cell>
          <cell r="AQ3">
            <v>11</v>
          </cell>
          <cell r="AT3">
            <v>43</v>
          </cell>
          <cell r="AU3">
            <v>43</v>
          </cell>
          <cell r="AV3">
            <v>86</v>
          </cell>
        </row>
        <row r="4">
          <cell r="AO4">
            <v>4</v>
          </cell>
          <cell r="AP4">
            <v>4</v>
          </cell>
          <cell r="AQ4">
            <v>8</v>
          </cell>
          <cell r="AT4">
            <v>38</v>
          </cell>
          <cell r="AU4">
            <v>37</v>
          </cell>
          <cell r="AV4">
            <v>75</v>
          </cell>
        </row>
        <row r="5">
          <cell r="AO5">
            <v>7</v>
          </cell>
          <cell r="AP5">
            <v>9</v>
          </cell>
          <cell r="AQ5">
            <v>16</v>
          </cell>
          <cell r="AT5">
            <v>38</v>
          </cell>
          <cell r="AU5">
            <v>29</v>
          </cell>
          <cell r="AV5">
            <v>67</v>
          </cell>
        </row>
        <row r="6">
          <cell r="AO6">
            <v>6</v>
          </cell>
          <cell r="AP6">
            <v>13</v>
          </cell>
          <cell r="AQ6">
            <v>19</v>
          </cell>
          <cell r="AT6">
            <v>42</v>
          </cell>
          <cell r="AU6">
            <v>43</v>
          </cell>
          <cell r="AV6">
            <v>85</v>
          </cell>
        </row>
        <row r="7">
          <cell r="AO7">
            <v>10</v>
          </cell>
          <cell r="AP7">
            <v>13</v>
          </cell>
          <cell r="AQ7">
            <v>23</v>
          </cell>
          <cell r="AT7">
            <v>29</v>
          </cell>
          <cell r="AU7">
            <v>45</v>
          </cell>
          <cell r="AV7">
            <v>74</v>
          </cell>
        </row>
        <row r="8">
          <cell r="AO8">
            <v>8</v>
          </cell>
          <cell r="AP8">
            <v>11</v>
          </cell>
          <cell r="AQ8">
            <v>19</v>
          </cell>
          <cell r="AT8">
            <v>46</v>
          </cell>
          <cell r="AU8">
            <v>37</v>
          </cell>
          <cell r="AV8">
            <v>83</v>
          </cell>
        </row>
        <row r="9">
          <cell r="AO9">
            <v>6</v>
          </cell>
          <cell r="AP9">
            <v>8</v>
          </cell>
          <cell r="AQ9">
            <v>14</v>
          </cell>
          <cell r="AT9">
            <v>43</v>
          </cell>
          <cell r="AU9">
            <v>25</v>
          </cell>
          <cell r="AV9">
            <v>68</v>
          </cell>
        </row>
        <row r="10">
          <cell r="AO10">
            <v>10</v>
          </cell>
          <cell r="AP10">
            <v>4</v>
          </cell>
          <cell r="AQ10">
            <v>14</v>
          </cell>
          <cell r="AT10">
            <v>32</v>
          </cell>
          <cell r="AU10">
            <v>41</v>
          </cell>
          <cell r="AV10">
            <v>73</v>
          </cell>
        </row>
        <row r="11">
          <cell r="AO11">
            <v>9</v>
          </cell>
          <cell r="AP11">
            <v>7</v>
          </cell>
          <cell r="AQ11">
            <v>16</v>
          </cell>
          <cell r="AT11">
            <v>49</v>
          </cell>
          <cell r="AU11">
            <v>47</v>
          </cell>
          <cell r="AV11">
            <v>96</v>
          </cell>
        </row>
        <row r="12">
          <cell r="AO12">
            <v>5</v>
          </cell>
          <cell r="AP12">
            <v>5</v>
          </cell>
          <cell r="AQ12">
            <v>10</v>
          </cell>
          <cell r="AT12">
            <v>49</v>
          </cell>
          <cell r="AU12">
            <v>46</v>
          </cell>
          <cell r="AV12">
            <v>95</v>
          </cell>
        </row>
        <row r="13">
          <cell r="AO13">
            <v>7</v>
          </cell>
          <cell r="AP13">
            <v>5</v>
          </cell>
          <cell r="AQ13">
            <v>12</v>
          </cell>
          <cell r="AT13">
            <v>38</v>
          </cell>
          <cell r="AU13">
            <v>46</v>
          </cell>
          <cell r="AV13">
            <v>84</v>
          </cell>
        </row>
        <row r="14">
          <cell r="AO14">
            <v>5</v>
          </cell>
          <cell r="AP14">
            <v>12</v>
          </cell>
          <cell r="AQ14">
            <v>17</v>
          </cell>
          <cell r="AT14">
            <v>35</v>
          </cell>
          <cell r="AU14">
            <v>50</v>
          </cell>
          <cell r="AV14">
            <v>85</v>
          </cell>
        </row>
        <row r="15">
          <cell r="AO15">
            <v>11</v>
          </cell>
          <cell r="AP15">
            <v>7</v>
          </cell>
          <cell r="AQ15">
            <v>18</v>
          </cell>
          <cell r="AT15">
            <v>25</v>
          </cell>
          <cell r="AU15">
            <v>31</v>
          </cell>
          <cell r="AV15">
            <v>56</v>
          </cell>
        </row>
        <row r="16">
          <cell r="AO16">
            <v>10</v>
          </cell>
          <cell r="AP16">
            <v>8</v>
          </cell>
          <cell r="AQ16">
            <v>18</v>
          </cell>
          <cell r="AT16">
            <v>21</v>
          </cell>
          <cell r="AU16">
            <v>22</v>
          </cell>
          <cell r="AV16">
            <v>43</v>
          </cell>
        </row>
        <row r="17">
          <cell r="AO17">
            <v>8</v>
          </cell>
          <cell r="AP17">
            <v>3</v>
          </cell>
          <cell r="AQ17">
            <v>11</v>
          </cell>
          <cell r="AT17">
            <v>19</v>
          </cell>
          <cell r="AU17">
            <v>20</v>
          </cell>
          <cell r="AV17">
            <v>39</v>
          </cell>
        </row>
        <row r="18">
          <cell r="AO18">
            <v>8</v>
          </cell>
          <cell r="AP18">
            <v>10</v>
          </cell>
          <cell r="AQ18">
            <v>18</v>
          </cell>
          <cell r="AT18">
            <v>16</v>
          </cell>
          <cell r="AU18">
            <v>29</v>
          </cell>
          <cell r="AV18">
            <v>45</v>
          </cell>
        </row>
        <row r="19">
          <cell r="AO19">
            <v>10</v>
          </cell>
          <cell r="AP19">
            <v>4</v>
          </cell>
          <cell r="AQ19">
            <v>14</v>
          </cell>
          <cell r="AT19">
            <v>598</v>
          </cell>
          <cell r="AU19">
            <v>634</v>
          </cell>
          <cell r="AV19">
            <v>1232</v>
          </cell>
        </row>
        <row r="20">
          <cell r="AO20">
            <v>4</v>
          </cell>
          <cell r="AP20">
            <v>7</v>
          </cell>
          <cell r="AQ20">
            <v>11</v>
          </cell>
        </row>
        <row r="21">
          <cell r="AO21">
            <v>8</v>
          </cell>
          <cell r="AP21">
            <v>5</v>
          </cell>
          <cell r="AQ21">
            <v>13</v>
          </cell>
        </row>
        <row r="22">
          <cell r="AO22">
            <v>7</v>
          </cell>
          <cell r="AP22">
            <v>7</v>
          </cell>
          <cell r="AQ22">
            <v>14</v>
          </cell>
        </row>
        <row r="23">
          <cell r="AO23">
            <v>11</v>
          </cell>
          <cell r="AP23">
            <v>10</v>
          </cell>
          <cell r="AQ23">
            <v>21</v>
          </cell>
        </row>
        <row r="24">
          <cell r="AO24">
            <v>13</v>
          </cell>
          <cell r="AP24">
            <v>7</v>
          </cell>
          <cell r="AQ24">
            <v>20</v>
          </cell>
        </row>
        <row r="25">
          <cell r="AO25">
            <v>5</v>
          </cell>
          <cell r="AP25">
            <v>10</v>
          </cell>
          <cell r="AQ25">
            <v>15</v>
          </cell>
        </row>
        <row r="26">
          <cell r="AO26">
            <v>6</v>
          </cell>
          <cell r="AP26">
            <v>9</v>
          </cell>
          <cell r="AQ26">
            <v>15</v>
          </cell>
        </row>
        <row r="27">
          <cell r="AO27">
            <v>6</v>
          </cell>
          <cell r="AP27">
            <v>4</v>
          </cell>
          <cell r="AQ27">
            <v>10</v>
          </cell>
        </row>
        <row r="28">
          <cell r="AO28">
            <v>3</v>
          </cell>
          <cell r="AP28">
            <v>9</v>
          </cell>
          <cell r="AQ28">
            <v>12</v>
          </cell>
        </row>
        <row r="29">
          <cell r="AO29">
            <v>7</v>
          </cell>
          <cell r="AP29">
            <v>10</v>
          </cell>
          <cell r="AQ29">
            <v>17</v>
          </cell>
        </row>
        <row r="30">
          <cell r="AO30">
            <v>6</v>
          </cell>
          <cell r="AP30">
            <v>14</v>
          </cell>
          <cell r="AQ30">
            <v>20</v>
          </cell>
        </row>
        <row r="31">
          <cell r="AO31">
            <v>7</v>
          </cell>
          <cell r="AP31">
            <v>8</v>
          </cell>
          <cell r="AQ31">
            <v>15</v>
          </cell>
        </row>
        <row r="32">
          <cell r="AO32">
            <v>11</v>
          </cell>
          <cell r="AP32">
            <v>5</v>
          </cell>
          <cell r="AQ32">
            <v>16</v>
          </cell>
        </row>
        <row r="33">
          <cell r="AO33">
            <v>5</v>
          </cell>
          <cell r="AP33">
            <v>4</v>
          </cell>
          <cell r="AQ33">
            <v>9</v>
          </cell>
        </row>
        <row r="34">
          <cell r="AO34">
            <v>12</v>
          </cell>
          <cell r="AP34">
            <v>11</v>
          </cell>
          <cell r="AQ34">
            <v>23</v>
          </cell>
        </row>
        <row r="35">
          <cell r="AO35">
            <v>12</v>
          </cell>
          <cell r="AP35">
            <v>7</v>
          </cell>
          <cell r="AQ35">
            <v>19</v>
          </cell>
        </row>
        <row r="36">
          <cell r="AO36">
            <v>6</v>
          </cell>
          <cell r="AP36">
            <v>10</v>
          </cell>
          <cell r="AQ36">
            <v>16</v>
          </cell>
        </row>
        <row r="37">
          <cell r="AO37">
            <v>12</v>
          </cell>
          <cell r="AP37">
            <v>2</v>
          </cell>
          <cell r="AQ37">
            <v>14</v>
          </cell>
        </row>
        <row r="38">
          <cell r="AO38">
            <v>10</v>
          </cell>
          <cell r="AP38">
            <v>6</v>
          </cell>
          <cell r="AQ38">
            <v>16</v>
          </cell>
        </row>
        <row r="39">
          <cell r="AO39">
            <v>7</v>
          </cell>
          <cell r="AP39">
            <v>5</v>
          </cell>
          <cell r="AQ39">
            <v>12</v>
          </cell>
        </row>
        <row r="40">
          <cell r="AO40">
            <v>6</v>
          </cell>
          <cell r="AP40">
            <v>7</v>
          </cell>
          <cell r="AQ40">
            <v>13</v>
          </cell>
        </row>
        <row r="41">
          <cell r="AO41">
            <v>8</v>
          </cell>
          <cell r="AP41">
            <v>5</v>
          </cell>
          <cell r="AQ41">
            <v>13</v>
          </cell>
        </row>
        <row r="42">
          <cell r="AO42">
            <v>7</v>
          </cell>
          <cell r="AP42">
            <v>7</v>
          </cell>
          <cell r="AQ42">
            <v>14</v>
          </cell>
        </row>
        <row r="43">
          <cell r="AO43">
            <v>5</v>
          </cell>
          <cell r="AP43">
            <v>7</v>
          </cell>
          <cell r="AQ43">
            <v>12</v>
          </cell>
        </row>
        <row r="44">
          <cell r="AO44">
            <v>5</v>
          </cell>
          <cell r="AP44">
            <v>9</v>
          </cell>
          <cell r="AQ44">
            <v>14</v>
          </cell>
        </row>
        <row r="45">
          <cell r="AO45">
            <v>5</v>
          </cell>
          <cell r="AP45">
            <v>8</v>
          </cell>
          <cell r="AQ45">
            <v>13</v>
          </cell>
        </row>
        <row r="46">
          <cell r="AO46">
            <v>10</v>
          </cell>
          <cell r="AP46">
            <v>10</v>
          </cell>
          <cell r="AQ46">
            <v>20</v>
          </cell>
        </row>
        <row r="47">
          <cell r="AO47">
            <v>8</v>
          </cell>
          <cell r="AP47">
            <v>13</v>
          </cell>
          <cell r="AQ47">
            <v>21</v>
          </cell>
        </row>
        <row r="48">
          <cell r="AO48">
            <v>16</v>
          </cell>
          <cell r="AP48">
            <v>5</v>
          </cell>
          <cell r="AQ48">
            <v>21</v>
          </cell>
        </row>
        <row r="49">
          <cell r="AO49">
            <v>9</v>
          </cell>
          <cell r="AP49">
            <v>6</v>
          </cell>
          <cell r="AQ49">
            <v>15</v>
          </cell>
        </row>
        <row r="50">
          <cell r="AO50">
            <v>9</v>
          </cell>
          <cell r="AP50">
            <v>7</v>
          </cell>
          <cell r="AQ50">
            <v>16</v>
          </cell>
        </row>
        <row r="51">
          <cell r="AO51">
            <v>7</v>
          </cell>
          <cell r="AP51">
            <v>16</v>
          </cell>
          <cell r="AQ51">
            <v>23</v>
          </cell>
        </row>
        <row r="52">
          <cell r="AO52">
            <v>10</v>
          </cell>
          <cell r="AP52">
            <v>8</v>
          </cell>
          <cell r="AQ52">
            <v>18</v>
          </cell>
        </row>
        <row r="53">
          <cell r="AO53">
            <v>14</v>
          </cell>
          <cell r="AP53">
            <v>13</v>
          </cell>
          <cell r="AQ53">
            <v>27</v>
          </cell>
        </row>
        <row r="54">
          <cell r="AO54">
            <v>7</v>
          </cell>
          <cell r="AP54">
            <v>8</v>
          </cell>
          <cell r="AQ54">
            <v>15</v>
          </cell>
        </row>
        <row r="55">
          <cell r="AO55">
            <v>10</v>
          </cell>
          <cell r="AP55">
            <v>10</v>
          </cell>
          <cell r="AQ55">
            <v>20</v>
          </cell>
        </row>
        <row r="56">
          <cell r="AO56">
            <v>8</v>
          </cell>
          <cell r="AP56">
            <v>7</v>
          </cell>
          <cell r="AQ56">
            <v>15</v>
          </cell>
        </row>
        <row r="57">
          <cell r="AO57">
            <v>6</v>
          </cell>
          <cell r="AP57">
            <v>9</v>
          </cell>
          <cell r="AQ57">
            <v>15</v>
          </cell>
        </row>
        <row r="58">
          <cell r="AO58">
            <v>13</v>
          </cell>
          <cell r="AP58">
            <v>8</v>
          </cell>
          <cell r="AQ58">
            <v>21</v>
          </cell>
        </row>
        <row r="59">
          <cell r="AO59">
            <v>6</v>
          </cell>
          <cell r="AP59">
            <v>16</v>
          </cell>
          <cell r="AQ59">
            <v>22</v>
          </cell>
        </row>
        <row r="60">
          <cell r="AO60">
            <v>7</v>
          </cell>
          <cell r="AP60">
            <v>7</v>
          </cell>
          <cell r="AQ60">
            <v>14</v>
          </cell>
        </row>
        <row r="61">
          <cell r="AO61">
            <v>6</v>
          </cell>
          <cell r="AP61">
            <v>6</v>
          </cell>
          <cell r="AQ61">
            <v>12</v>
          </cell>
        </row>
        <row r="62">
          <cell r="AO62">
            <v>4</v>
          </cell>
          <cell r="AP62">
            <v>12</v>
          </cell>
          <cell r="AQ62">
            <v>16</v>
          </cell>
        </row>
        <row r="63">
          <cell r="AO63">
            <v>8</v>
          </cell>
          <cell r="AP63">
            <v>10</v>
          </cell>
          <cell r="AQ63">
            <v>18</v>
          </cell>
        </row>
        <row r="64">
          <cell r="AO64">
            <v>8</v>
          </cell>
          <cell r="AP64">
            <v>6</v>
          </cell>
          <cell r="AQ64">
            <v>14</v>
          </cell>
        </row>
        <row r="65">
          <cell r="AO65">
            <v>10</v>
          </cell>
          <cell r="AP65">
            <v>10</v>
          </cell>
          <cell r="AQ65">
            <v>20</v>
          </cell>
        </row>
        <row r="66">
          <cell r="AO66">
            <v>5</v>
          </cell>
          <cell r="AP66">
            <v>12</v>
          </cell>
          <cell r="AQ66">
            <v>17</v>
          </cell>
        </row>
        <row r="67">
          <cell r="AO67">
            <v>3</v>
          </cell>
          <cell r="AP67">
            <v>6</v>
          </cell>
          <cell r="AQ67">
            <v>9</v>
          </cell>
        </row>
        <row r="68">
          <cell r="AO68">
            <v>1</v>
          </cell>
          <cell r="AP68">
            <v>3</v>
          </cell>
          <cell r="AQ68">
            <v>4</v>
          </cell>
        </row>
        <row r="69">
          <cell r="AO69">
            <v>8</v>
          </cell>
          <cell r="AP69">
            <v>9</v>
          </cell>
          <cell r="AQ69">
            <v>17</v>
          </cell>
        </row>
        <row r="70">
          <cell r="AO70">
            <v>6</v>
          </cell>
          <cell r="AP70">
            <v>9</v>
          </cell>
          <cell r="AQ70">
            <v>15</v>
          </cell>
        </row>
        <row r="71">
          <cell r="AO71">
            <v>7</v>
          </cell>
          <cell r="AP71">
            <v>4</v>
          </cell>
          <cell r="AQ71">
            <v>11</v>
          </cell>
        </row>
        <row r="72">
          <cell r="AO72">
            <v>2</v>
          </cell>
          <cell r="AP72">
            <v>3</v>
          </cell>
          <cell r="AQ72">
            <v>5</v>
          </cell>
        </row>
        <row r="73">
          <cell r="AO73">
            <v>7</v>
          </cell>
          <cell r="AP73">
            <v>3</v>
          </cell>
          <cell r="AQ73">
            <v>10</v>
          </cell>
        </row>
        <row r="74">
          <cell r="AO74">
            <v>6</v>
          </cell>
          <cell r="AP74">
            <v>6</v>
          </cell>
          <cell r="AQ74">
            <v>12</v>
          </cell>
        </row>
        <row r="75">
          <cell r="AO75">
            <v>3</v>
          </cell>
          <cell r="AP75">
            <v>6</v>
          </cell>
          <cell r="AQ75">
            <v>9</v>
          </cell>
        </row>
        <row r="76">
          <cell r="AO76">
            <v>3</v>
          </cell>
          <cell r="AP76">
            <v>4</v>
          </cell>
          <cell r="AQ76">
            <v>7</v>
          </cell>
        </row>
        <row r="77">
          <cell r="AO77">
            <v>6</v>
          </cell>
          <cell r="AP77">
            <v>5</v>
          </cell>
          <cell r="AQ77">
            <v>11</v>
          </cell>
        </row>
        <row r="78">
          <cell r="AO78">
            <v>2</v>
          </cell>
          <cell r="AP78">
            <v>5</v>
          </cell>
          <cell r="AQ78">
            <v>7</v>
          </cell>
        </row>
        <row r="79">
          <cell r="AO79">
            <v>5</v>
          </cell>
          <cell r="AP79">
            <v>3</v>
          </cell>
          <cell r="AQ79">
            <v>8</v>
          </cell>
        </row>
        <row r="80">
          <cell r="AO80">
            <v>4</v>
          </cell>
          <cell r="AP80">
            <v>3</v>
          </cell>
          <cell r="AQ80">
            <v>7</v>
          </cell>
        </row>
        <row r="81">
          <cell r="AO81">
            <v>2</v>
          </cell>
          <cell r="AP81">
            <v>4</v>
          </cell>
          <cell r="AQ81">
            <v>6</v>
          </cell>
        </row>
        <row r="82">
          <cell r="AP82">
            <v>7</v>
          </cell>
          <cell r="AQ82">
            <v>7</v>
          </cell>
        </row>
        <row r="83">
          <cell r="AO83">
            <v>16</v>
          </cell>
          <cell r="AP83">
            <v>22</v>
          </cell>
          <cell r="AQ83">
            <v>38</v>
          </cell>
        </row>
        <row r="84">
          <cell r="AO84">
            <v>598</v>
          </cell>
          <cell r="AP84">
            <v>634</v>
          </cell>
          <cell r="AQ84">
            <v>1232</v>
          </cell>
        </row>
      </sheetData>
      <sheetData sheetId="3" refreshError="1">
        <row r="2">
          <cell r="AO2">
            <v>28</v>
          </cell>
          <cell r="AP2">
            <v>19</v>
          </cell>
          <cell r="AQ2">
            <v>47</v>
          </cell>
          <cell r="AT2">
            <v>94</v>
          </cell>
          <cell r="AU2">
            <v>79</v>
          </cell>
          <cell r="AV2">
            <v>173</v>
          </cell>
        </row>
        <row r="3">
          <cell r="AO3">
            <v>18</v>
          </cell>
          <cell r="AP3">
            <v>11</v>
          </cell>
          <cell r="AQ3">
            <v>29</v>
          </cell>
          <cell r="AT3">
            <v>127</v>
          </cell>
          <cell r="AU3">
            <v>137</v>
          </cell>
          <cell r="AV3">
            <v>264</v>
          </cell>
        </row>
        <row r="4">
          <cell r="AO4">
            <v>10</v>
          </cell>
          <cell r="AP4">
            <v>15</v>
          </cell>
          <cell r="AQ4">
            <v>25</v>
          </cell>
          <cell r="AT4">
            <v>130</v>
          </cell>
          <cell r="AU4">
            <v>138</v>
          </cell>
          <cell r="AV4">
            <v>268</v>
          </cell>
        </row>
        <row r="5">
          <cell r="AO5">
            <v>17</v>
          </cell>
          <cell r="AP5">
            <v>14</v>
          </cell>
          <cell r="AQ5">
            <v>31</v>
          </cell>
          <cell r="AT5">
            <v>153</v>
          </cell>
          <cell r="AU5">
            <v>130</v>
          </cell>
          <cell r="AV5">
            <v>283</v>
          </cell>
        </row>
        <row r="6">
          <cell r="AO6">
            <v>21</v>
          </cell>
          <cell r="AP6">
            <v>20</v>
          </cell>
          <cell r="AQ6">
            <v>41</v>
          </cell>
          <cell r="AT6">
            <v>154</v>
          </cell>
          <cell r="AU6">
            <v>158</v>
          </cell>
          <cell r="AV6">
            <v>312</v>
          </cell>
        </row>
        <row r="7">
          <cell r="AO7">
            <v>20</v>
          </cell>
          <cell r="AP7">
            <v>20</v>
          </cell>
          <cell r="AQ7">
            <v>40</v>
          </cell>
          <cell r="AT7">
            <v>136</v>
          </cell>
          <cell r="AU7">
            <v>153</v>
          </cell>
          <cell r="AV7">
            <v>289</v>
          </cell>
        </row>
        <row r="8">
          <cell r="AO8">
            <v>26</v>
          </cell>
          <cell r="AP8">
            <v>26</v>
          </cell>
          <cell r="AQ8">
            <v>52</v>
          </cell>
          <cell r="AT8">
            <v>117</v>
          </cell>
          <cell r="AU8">
            <v>108</v>
          </cell>
          <cell r="AV8">
            <v>225</v>
          </cell>
        </row>
        <row r="9">
          <cell r="AO9">
            <v>26</v>
          </cell>
          <cell r="AP9">
            <v>28</v>
          </cell>
          <cell r="AQ9">
            <v>54</v>
          </cell>
          <cell r="AT9">
            <v>88</v>
          </cell>
          <cell r="AU9">
            <v>92</v>
          </cell>
          <cell r="AV9">
            <v>180</v>
          </cell>
        </row>
        <row r="10">
          <cell r="AO10">
            <v>25</v>
          </cell>
          <cell r="AP10">
            <v>34</v>
          </cell>
          <cell r="AQ10">
            <v>59</v>
          </cell>
          <cell r="AT10">
            <v>63</v>
          </cell>
          <cell r="AU10">
            <v>86</v>
          </cell>
          <cell r="AV10">
            <v>149</v>
          </cell>
        </row>
        <row r="11">
          <cell r="AO11">
            <v>30</v>
          </cell>
          <cell r="AP11">
            <v>29</v>
          </cell>
          <cell r="AQ11">
            <v>59</v>
          </cell>
          <cell r="AT11">
            <v>75</v>
          </cell>
          <cell r="AU11">
            <v>91</v>
          </cell>
          <cell r="AV11">
            <v>166</v>
          </cell>
        </row>
        <row r="12">
          <cell r="AO12">
            <v>31</v>
          </cell>
          <cell r="AP12">
            <v>39</v>
          </cell>
          <cell r="AQ12">
            <v>70</v>
          </cell>
          <cell r="AT12">
            <v>76</v>
          </cell>
          <cell r="AU12">
            <v>85</v>
          </cell>
          <cell r="AV12">
            <v>161</v>
          </cell>
        </row>
        <row r="13">
          <cell r="AO13">
            <v>30</v>
          </cell>
          <cell r="AP13">
            <v>24</v>
          </cell>
          <cell r="AQ13">
            <v>54</v>
          </cell>
          <cell r="AT13">
            <v>67</v>
          </cell>
          <cell r="AU13">
            <v>74</v>
          </cell>
          <cell r="AV13">
            <v>141</v>
          </cell>
        </row>
        <row r="14">
          <cell r="AO14">
            <v>20</v>
          </cell>
          <cell r="AP14">
            <v>24</v>
          </cell>
          <cell r="AQ14">
            <v>44</v>
          </cell>
          <cell r="AT14">
            <v>41</v>
          </cell>
          <cell r="AU14">
            <v>42</v>
          </cell>
          <cell r="AV14">
            <v>83</v>
          </cell>
        </row>
        <row r="15">
          <cell r="AO15">
            <v>23</v>
          </cell>
          <cell r="AP15">
            <v>20</v>
          </cell>
          <cell r="AQ15">
            <v>43</v>
          </cell>
          <cell r="AT15">
            <v>33</v>
          </cell>
          <cell r="AU15">
            <v>50</v>
          </cell>
          <cell r="AV15">
            <v>83</v>
          </cell>
        </row>
        <row r="16">
          <cell r="AO16">
            <v>26</v>
          </cell>
          <cell r="AP16">
            <v>31</v>
          </cell>
          <cell r="AQ16">
            <v>57</v>
          </cell>
          <cell r="AT16">
            <v>21</v>
          </cell>
          <cell r="AU16">
            <v>30</v>
          </cell>
          <cell r="AV16">
            <v>51</v>
          </cell>
        </row>
        <row r="17">
          <cell r="AO17">
            <v>35</v>
          </cell>
          <cell r="AP17">
            <v>24</v>
          </cell>
          <cell r="AQ17">
            <v>59</v>
          </cell>
          <cell r="AT17">
            <v>15</v>
          </cell>
          <cell r="AU17">
            <v>22</v>
          </cell>
          <cell r="AV17">
            <v>37</v>
          </cell>
        </row>
        <row r="18">
          <cell r="AO18">
            <v>28</v>
          </cell>
          <cell r="AP18">
            <v>21</v>
          </cell>
          <cell r="AQ18">
            <v>49</v>
          </cell>
          <cell r="AT18">
            <v>30</v>
          </cell>
          <cell r="AU18">
            <v>30</v>
          </cell>
          <cell r="AV18">
            <v>60</v>
          </cell>
        </row>
        <row r="19">
          <cell r="AO19">
            <v>29</v>
          </cell>
          <cell r="AP19">
            <v>21</v>
          </cell>
          <cell r="AQ19">
            <v>50</v>
          </cell>
          <cell r="AT19">
            <v>1420</v>
          </cell>
          <cell r="AU19">
            <v>1505</v>
          </cell>
          <cell r="AV19">
            <v>2925</v>
          </cell>
        </row>
        <row r="20">
          <cell r="AO20">
            <v>24</v>
          </cell>
          <cell r="AP20">
            <v>32</v>
          </cell>
          <cell r="AQ20">
            <v>56</v>
          </cell>
        </row>
        <row r="21">
          <cell r="AO21">
            <v>37</v>
          </cell>
          <cell r="AP21">
            <v>32</v>
          </cell>
          <cell r="AQ21">
            <v>69</v>
          </cell>
        </row>
        <row r="22">
          <cell r="AO22">
            <v>30</v>
          </cell>
          <cell r="AP22">
            <v>32</v>
          </cell>
          <cell r="AQ22">
            <v>62</v>
          </cell>
        </row>
        <row r="23">
          <cell r="AO23">
            <v>29</v>
          </cell>
          <cell r="AP23">
            <v>31</v>
          </cell>
          <cell r="AQ23">
            <v>60</v>
          </cell>
        </row>
        <row r="24">
          <cell r="AO24">
            <v>39</v>
          </cell>
          <cell r="AP24">
            <v>29</v>
          </cell>
          <cell r="AQ24">
            <v>68</v>
          </cell>
        </row>
        <row r="25">
          <cell r="AO25">
            <v>30</v>
          </cell>
          <cell r="AP25">
            <v>39</v>
          </cell>
          <cell r="AQ25">
            <v>69</v>
          </cell>
        </row>
        <row r="26">
          <cell r="AO26">
            <v>26</v>
          </cell>
          <cell r="AP26">
            <v>27</v>
          </cell>
          <cell r="AQ26">
            <v>53</v>
          </cell>
        </row>
        <row r="27">
          <cell r="AO27">
            <v>30</v>
          </cell>
          <cell r="AP27">
            <v>37</v>
          </cell>
          <cell r="AQ27">
            <v>67</v>
          </cell>
        </row>
        <row r="28">
          <cell r="AO28">
            <v>20</v>
          </cell>
          <cell r="AP28">
            <v>17</v>
          </cell>
          <cell r="AQ28">
            <v>37</v>
          </cell>
        </row>
        <row r="29">
          <cell r="AO29">
            <v>26</v>
          </cell>
          <cell r="AP29">
            <v>39</v>
          </cell>
          <cell r="AQ29">
            <v>65</v>
          </cell>
        </row>
        <row r="30">
          <cell r="AO30">
            <v>36</v>
          </cell>
          <cell r="AP30">
            <v>42</v>
          </cell>
          <cell r="AQ30">
            <v>78</v>
          </cell>
        </row>
        <row r="31">
          <cell r="AO31">
            <v>24</v>
          </cell>
          <cell r="AP31">
            <v>18</v>
          </cell>
          <cell r="AQ31">
            <v>42</v>
          </cell>
        </row>
        <row r="32">
          <cell r="AO32">
            <v>38</v>
          </cell>
          <cell r="AP32">
            <v>24</v>
          </cell>
          <cell r="AQ32">
            <v>62</v>
          </cell>
        </row>
        <row r="33">
          <cell r="AO33">
            <v>21</v>
          </cell>
          <cell r="AP33">
            <v>19</v>
          </cell>
          <cell r="AQ33">
            <v>40</v>
          </cell>
        </row>
        <row r="34">
          <cell r="AO34">
            <v>24</v>
          </cell>
          <cell r="AP34">
            <v>18</v>
          </cell>
          <cell r="AQ34">
            <v>42</v>
          </cell>
        </row>
        <row r="35">
          <cell r="AO35">
            <v>16</v>
          </cell>
          <cell r="AP35">
            <v>23</v>
          </cell>
          <cell r="AQ35">
            <v>39</v>
          </cell>
        </row>
        <row r="36">
          <cell r="AO36">
            <v>18</v>
          </cell>
          <cell r="AP36">
            <v>24</v>
          </cell>
          <cell r="AQ36">
            <v>42</v>
          </cell>
        </row>
        <row r="37">
          <cell r="AO37">
            <v>17</v>
          </cell>
          <cell r="AP37">
            <v>19</v>
          </cell>
          <cell r="AQ37">
            <v>36</v>
          </cell>
        </row>
        <row r="38">
          <cell r="AO38">
            <v>22</v>
          </cell>
          <cell r="AP38">
            <v>22</v>
          </cell>
          <cell r="AQ38">
            <v>44</v>
          </cell>
        </row>
        <row r="39">
          <cell r="AO39">
            <v>19</v>
          </cell>
          <cell r="AP39">
            <v>18</v>
          </cell>
          <cell r="AQ39">
            <v>37</v>
          </cell>
        </row>
        <row r="40">
          <cell r="AO40">
            <v>16</v>
          </cell>
          <cell r="AP40">
            <v>20</v>
          </cell>
          <cell r="AQ40">
            <v>36</v>
          </cell>
        </row>
        <row r="41">
          <cell r="AO41">
            <v>14</v>
          </cell>
          <cell r="AP41">
            <v>13</v>
          </cell>
          <cell r="AQ41">
            <v>27</v>
          </cell>
        </row>
        <row r="42">
          <cell r="AO42">
            <v>20</v>
          </cell>
          <cell r="AP42">
            <v>11</v>
          </cell>
          <cell r="AQ42">
            <v>31</v>
          </cell>
        </row>
        <row r="43">
          <cell r="AO43">
            <v>11</v>
          </cell>
          <cell r="AP43">
            <v>20</v>
          </cell>
          <cell r="AQ43">
            <v>31</v>
          </cell>
        </row>
        <row r="44">
          <cell r="AO44">
            <v>9</v>
          </cell>
          <cell r="AP44">
            <v>20</v>
          </cell>
          <cell r="AQ44">
            <v>29</v>
          </cell>
        </row>
        <row r="45">
          <cell r="AO45">
            <v>10</v>
          </cell>
          <cell r="AP45">
            <v>17</v>
          </cell>
          <cell r="AQ45">
            <v>27</v>
          </cell>
        </row>
        <row r="46">
          <cell r="AO46">
            <v>13</v>
          </cell>
          <cell r="AP46">
            <v>18</v>
          </cell>
          <cell r="AQ46">
            <v>31</v>
          </cell>
        </row>
        <row r="47">
          <cell r="AO47">
            <v>17</v>
          </cell>
          <cell r="AP47">
            <v>19</v>
          </cell>
          <cell r="AQ47">
            <v>36</v>
          </cell>
        </row>
        <row r="48">
          <cell r="AO48">
            <v>13</v>
          </cell>
          <cell r="AP48">
            <v>16</v>
          </cell>
          <cell r="AQ48">
            <v>29</v>
          </cell>
        </row>
        <row r="49">
          <cell r="AO49">
            <v>19</v>
          </cell>
          <cell r="AP49">
            <v>15</v>
          </cell>
          <cell r="AQ49">
            <v>34</v>
          </cell>
        </row>
        <row r="50">
          <cell r="AO50">
            <v>15</v>
          </cell>
          <cell r="AP50">
            <v>24</v>
          </cell>
          <cell r="AQ50">
            <v>39</v>
          </cell>
        </row>
        <row r="51">
          <cell r="AO51">
            <v>11</v>
          </cell>
          <cell r="AP51">
            <v>17</v>
          </cell>
          <cell r="AQ51">
            <v>28</v>
          </cell>
        </row>
        <row r="52">
          <cell r="AO52">
            <v>13</v>
          </cell>
          <cell r="AP52">
            <v>14</v>
          </cell>
          <cell r="AQ52">
            <v>27</v>
          </cell>
        </row>
        <row r="53">
          <cell r="AO53">
            <v>17</v>
          </cell>
          <cell r="AP53">
            <v>24</v>
          </cell>
          <cell r="AQ53">
            <v>41</v>
          </cell>
        </row>
        <row r="54">
          <cell r="AO54">
            <v>15</v>
          </cell>
          <cell r="AP54">
            <v>14</v>
          </cell>
          <cell r="AQ54">
            <v>29</v>
          </cell>
        </row>
        <row r="55">
          <cell r="AO55">
            <v>19</v>
          </cell>
          <cell r="AP55">
            <v>16</v>
          </cell>
          <cell r="AQ55">
            <v>35</v>
          </cell>
        </row>
        <row r="56">
          <cell r="AO56">
            <v>12</v>
          </cell>
          <cell r="AP56">
            <v>17</v>
          </cell>
          <cell r="AQ56">
            <v>29</v>
          </cell>
        </row>
        <row r="57">
          <cell r="AO57">
            <v>23</v>
          </cell>
          <cell r="AP57">
            <v>30</v>
          </cell>
          <cell r="AQ57">
            <v>53</v>
          </cell>
        </row>
        <row r="58">
          <cell r="AO58">
            <v>11</v>
          </cell>
          <cell r="AP58">
            <v>9</v>
          </cell>
          <cell r="AQ58">
            <v>20</v>
          </cell>
        </row>
        <row r="59">
          <cell r="AO59">
            <v>8</v>
          </cell>
          <cell r="AP59">
            <v>13</v>
          </cell>
          <cell r="AQ59">
            <v>21</v>
          </cell>
        </row>
        <row r="60">
          <cell r="AO60">
            <v>10</v>
          </cell>
          <cell r="AP60">
            <v>10</v>
          </cell>
          <cell r="AQ60">
            <v>20</v>
          </cell>
        </row>
        <row r="61">
          <cell r="AO61">
            <v>15</v>
          </cell>
          <cell r="AP61">
            <v>12</v>
          </cell>
          <cell r="AQ61">
            <v>27</v>
          </cell>
        </row>
        <row r="62">
          <cell r="AO62">
            <v>11</v>
          </cell>
          <cell r="AP62">
            <v>4</v>
          </cell>
          <cell r="AQ62">
            <v>15</v>
          </cell>
        </row>
        <row r="63">
          <cell r="AO63">
            <v>7</v>
          </cell>
          <cell r="AP63">
            <v>10</v>
          </cell>
          <cell r="AQ63">
            <v>17</v>
          </cell>
        </row>
        <row r="64">
          <cell r="AO64">
            <v>8</v>
          </cell>
          <cell r="AP64">
            <v>11</v>
          </cell>
          <cell r="AQ64">
            <v>19</v>
          </cell>
        </row>
        <row r="65">
          <cell r="AO65">
            <v>4</v>
          </cell>
          <cell r="AP65">
            <v>9</v>
          </cell>
          <cell r="AQ65">
            <v>13</v>
          </cell>
        </row>
        <row r="66">
          <cell r="AO66">
            <v>11</v>
          </cell>
          <cell r="AP66">
            <v>8</v>
          </cell>
          <cell r="AQ66">
            <v>19</v>
          </cell>
        </row>
        <row r="67">
          <cell r="AO67">
            <v>6</v>
          </cell>
          <cell r="AP67">
            <v>7</v>
          </cell>
          <cell r="AQ67">
            <v>13</v>
          </cell>
        </row>
        <row r="68">
          <cell r="AO68">
            <v>6</v>
          </cell>
          <cell r="AP68">
            <v>4</v>
          </cell>
          <cell r="AQ68">
            <v>10</v>
          </cell>
        </row>
        <row r="69">
          <cell r="AO69">
            <v>7</v>
          </cell>
          <cell r="AP69">
            <v>14</v>
          </cell>
          <cell r="AQ69">
            <v>21</v>
          </cell>
        </row>
        <row r="70">
          <cell r="AO70">
            <v>8</v>
          </cell>
          <cell r="AP70">
            <v>10</v>
          </cell>
          <cell r="AQ70">
            <v>18</v>
          </cell>
        </row>
        <row r="71">
          <cell r="AO71">
            <v>6</v>
          </cell>
          <cell r="AP71">
            <v>15</v>
          </cell>
          <cell r="AQ71">
            <v>21</v>
          </cell>
        </row>
        <row r="72">
          <cell r="AO72">
            <v>6</v>
          </cell>
          <cell r="AP72">
            <v>10</v>
          </cell>
          <cell r="AQ72">
            <v>16</v>
          </cell>
        </row>
        <row r="73">
          <cell r="AO73">
            <v>5</v>
          </cell>
          <cell r="AP73">
            <v>6</v>
          </cell>
          <cell r="AQ73">
            <v>11</v>
          </cell>
        </row>
        <row r="74">
          <cell r="AO74">
            <v>4</v>
          </cell>
          <cell r="AP74">
            <v>3</v>
          </cell>
          <cell r="AQ74">
            <v>7</v>
          </cell>
        </row>
        <row r="75">
          <cell r="AO75">
            <v>4</v>
          </cell>
          <cell r="AP75">
            <v>6</v>
          </cell>
          <cell r="AQ75">
            <v>10</v>
          </cell>
        </row>
        <row r="76">
          <cell r="AO76">
            <v>2</v>
          </cell>
          <cell r="AP76">
            <v>5</v>
          </cell>
          <cell r="AQ76">
            <v>7</v>
          </cell>
        </row>
        <row r="77">
          <cell r="AO77">
            <v>5</v>
          </cell>
          <cell r="AP77">
            <v>3</v>
          </cell>
          <cell r="AQ77">
            <v>8</v>
          </cell>
        </row>
        <row r="78">
          <cell r="AO78">
            <v>2</v>
          </cell>
          <cell r="AP78">
            <v>3</v>
          </cell>
          <cell r="AQ78">
            <v>5</v>
          </cell>
        </row>
        <row r="79">
          <cell r="AO79">
            <v>4</v>
          </cell>
          <cell r="AP79">
            <v>3</v>
          </cell>
          <cell r="AQ79">
            <v>7</v>
          </cell>
        </row>
        <row r="80">
          <cell r="AO80">
            <v>1</v>
          </cell>
          <cell r="AP80">
            <v>5</v>
          </cell>
          <cell r="AQ80">
            <v>6</v>
          </cell>
        </row>
        <row r="81">
          <cell r="AO81">
            <v>3</v>
          </cell>
          <cell r="AP81">
            <v>8</v>
          </cell>
          <cell r="AQ81">
            <v>11</v>
          </cell>
        </row>
        <row r="82">
          <cell r="AO82">
            <v>6</v>
          </cell>
          <cell r="AP82">
            <v>4</v>
          </cell>
          <cell r="AQ82">
            <v>10</v>
          </cell>
        </row>
        <row r="83">
          <cell r="AO83">
            <v>24</v>
          </cell>
          <cell r="AP83">
            <v>26</v>
          </cell>
          <cell r="AQ83">
            <v>50</v>
          </cell>
        </row>
        <row r="84">
          <cell r="AO84">
            <v>1420</v>
          </cell>
          <cell r="AP84">
            <v>1505</v>
          </cell>
          <cell r="AQ84">
            <v>2925</v>
          </cell>
        </row>
      </sheetData>
      <sheetData sheetId="4" refreshError="1">
        <row r="2">
          <cell r="AO2">
            <v>15</v>
          </cell>
          <cell r="AP2">
            <v>19</v>
          </cell>
          <cell r="AQ2">
            <v>34</v>
          </cell>
          <cell r="AT2">
            <v>66</v>
          </cell>
          <cell r="AU2">
            <v>67</v>
          </cell>
          <cell r="AV2">
            <v>133</v>
          </cell>
        </row>
        <row r="3">
          <cell r="AO3">
            <v>16</v>
          </cell>
          <cell r="AP3">
            <v>11</v>
          </cell>
          <cell r="AQ3">
            <v>27</v>
          </cell>
          <cell r="AT3">
            <v>72</v>
          </cell>
          <cell r="AU3">
            <v>59</v>
          </cell>
          <cell r="AV3">
            <v>131</v>
          </cell>
        </row>
        <row r="4">
          <cell r="AO4">
            <v>10</v>
          </cell>
          <cell r="AP4">
            <v>12</v>
          </cell>
          <cell r="AQ4">
            <v>22</v>
          </cell>
          <cell r="AT4">
            <v>66</v>
          </cell>
          <cell r="AU4">
            <v>47</v>
          </cell>
          <cell r="AV4">
            <v>113</v>
          </cell>
        </row>
        <row r="5">
          <cell r="AO5">
            <v>11</v>
          </cell>
          <cell r="AP5">
            <v>14</v>
          </cell>
          <cell r="AQ5">
            <v>25</v>
          </cell>
          <cell r="AT5">
            <v>58</v>
          </cell>
          <cell r="AU5">
            <v>61</v>
          </cell>
          <cell r="AV5">
            <v>119</v>
          </cell>
        </row>
        <row r="6">
          <cell r="AO6">
            <v>14</v>
          </cell>
          <cell r="AP6">
            <v>11</v>
          </cell>
          <cell r="AQ6">
            <v>25</v>
          </cell>
          <cell r="AT6">
            <v>65</v>
          </cell>
          <cell r="AU6">
            <v>83</v>
          </cell>
          <cell r="AV6">
            <v>148</v>
          </cell>
        </row>
        <row r="7">
          <cell r="AO7">
            <v>12</v>
          </cell>
          <cell r="AP7">
            <v>12</v>
          </cell>
          <cell r="AQ7">
            <v>24</v>
          </cell>
          <cell r="AT7">
            <v>61</v>
          </cell>
          <cell r="AU7">
            <v>66</v>
          </cell>
          <cell r="AV7">
            <v>127</v>
          </cell>
        </row>
        <row r="8">
          <cell r="AO8">
            <v>15</v>
          </cell>
          <cell r="AP8">
            <v>12</v>
          </cell>
          <cell r="AQ8">
            <v>27</v>
          </cell>
          <cell r="AT8">
            <v>63</v>
          </cell>
          <cell r="AU8">
            <v>44</v>
          </cell>
          <cell r="AV8">
            <v>107</v>
          </cell>
        </row>
        <row r="9">
          <cell r="AO9">
            <v>19</v>
          </cell>
          <cell r="AP9">
            <v>12</v>
          </cell>
          <cell r="AQ9">
            <v>31</v>
          </cell>
          <cell r="AT9">
            <v>48</v>
          </cell>
          <cell r="AU9">
            <v>59</v>
          </cell>
          <cell r="AV9">
            <v>107</v>
          </cell>
        </row>
        <row r="10">
          <cell r="AO10">
            <v>10</v>
          </cell>
          <cell r="AP10">
            <v>14</v>
          </cell>
          <cell r="AQ10">
            <v>24</v>
          </cell>
          <cell r="AT10">
            <v>42</v>
          </cell>
          <cell r="AU10">
            <v>53</v>
          </cell>
          <cell r="AV10">
            <v>95</v>
          </cell>
        </row>
        <row r="11">
          <cell r="AO11">
            <v>16</v>
          </cell>
          <cell r="AP11">
            <v>9</v>
          </cell>
          <cell r="AQ11">
            <v>25</v>
          </cell>
          <cell r="AT11">
            <v>48</v>
          </cell>
          <cell r="AU11">
            <v>62</v>
          </cell>
          <cell r="AV11">
            <v>110</v>
          </cell>
        </row>
        <row r="12">
          <cell r="AO12">
            <v>14</v>
          </cell>
          <cell r="AP12">
            <v>9</v>
          </cell>
          <cell r="AQ12">
            <v>23</v>
          </cell>
          <cell r="AT12">
            <v>49</v>
          </cell>
          <cell r="AU12">
            <v>54</v>
          </cell>
          <cell r="AV12">
            <v>103</v>
          </cell>
        </row>
        <row r="13">
          <cell r="AO13">
            <v>13</v>
          </cell>
          <cell r="AP13">
            <v>9</v>
          </cell>
          <cell r="AQ13">
            <v>22</v>
          </cell>
          <cell r="AT13">
            <v>48</v>
          </cell>
          <cell r="AU13">
            <v>67</v>
          </cell>
          <cell r="AV13">
            <v>115</v>
          </cell>
        </row>
        <row r="14">
          <cell r="AO14">
            <v>10</v>
          </cell>
          <cell r="AP14">
            <v>13</v>
          </cell>
          <cell r="AQ14">
            <v>23</v>
          </cell>
          <cell r="AT14">
            <v>43</v>
          </cell>
          <cell r="AU14">
            <v>58</v>
          </cell>
          <cell r="AV14">
            <v>101</v>
          </cell>
        </row>
        <row r="15">
          <cell r="AO15">
            <v>16</v>
          </cell>
          <cell r="AP15">
            <v>7</v>
          </cell>
          <cell r="AQ15">
            <v>23</v>
          </cell>
          <cell r="AT15">
            <v>34</v>
          </cell>
          <cell r="AU15">
            <v>37</v>
          </cell>
          <cell r="AV15">
            <v>71</v>
          </cell>
        </row>
        <row r="16">
          <cell r="AO16">
            <v>13</v>
          </cell>
          <cell r="AP16">
            <v>9</v>
          </cell>
          <cell r="AQ16">
            <v>22</v>
          </cell>
          <cell r="AT16">
            <v>20</v>
          </cell>
          <cell r="AU16">
            <v>32</v>
          </cell>
          <cell r="AV16">
            <v>52</v>
          </cell>
        </row>
        <row r="17">
          <cell r="AO17">
            <v>13</v>
          </cell>
          <cell r="AP17">
            <v>11</v>
          </cell>
          <cell r="AQ17">
            <v>24</v>
          </cell>
          <cell r="AT17">
            <v>17</v>
          </cell>
          <cell r="AU17">
            <v>40</v>
          </cell>
          <cell r="AV17">
            <v>57</v>
          </cell>
        </row>
        <row r="18">
          <cell r="AO18">
            <v>13</v>
          </cell>
          <cell r="AP18">
            <v>12</v>
          </cell>
          <cell r="AQ18">
            <v>25</v>
          </cell>
          <cell r="AT18">
            <v>24</v>
          </cell>
          <cell r="AU18">
            <v>34</v>
          </cell>
          <cell r="AV18">
            <v>58</v>
          </cell>
        </row>
        <row r="19">
          <cell r="AO19">
            <v>10</v>
          </cell>
          <cell r="AP19">
            <v>17</v>
          </cell>
          <cell r="AQ19">
            <v>27</v>
          </cell>
          <cell r="AT19">
            <v>824</v>
          </cell>
          <cell r="AU19">
            <v>923</v>
          </cell>
          <cell r="AV19">
            <v>1747</v>
          </cell>
        </row>
        <row r="20">
          <cell r="AO20">
            <v>14</v>
          </cell>
          <cell r="AP20">
            <v>16</v>
          </cell>
          <cell r="AQ20">
            <v>30</v>
          </cell>
        </row>
        <row r="21">
          <cell r="AO21">
            <v>8</v>
          </cell>
          <cell r="AP21">
            <v>5</v>
          </cell>
          <cell r="AQ21">
            <v>13</v>
          </cell>
        </row>
        <row r="22">
          <cell r="AO22">
            <v>10</v>
          </cell>
          <cell r="AP22">
            <v>16</v>
          </cell>
          <cell r="AQ22">
            <v>26</v>
          </cell>
        </row>
        <row r="23">
          <cell r="AO23">
            <v>21</v>
          </cell>
          <cell r="AP23">
            <v>19</v>
          </cell>
          <cell r="AQ23">
            <v>40</v>
          </cell>
        </row>
        <row r="24">
          <cell r="AO24">
            <v>13</v>
          </cell>
          <cell r="AP24">
            <v>16</v>
          </cell>
          <cell r="AQ24">
            <v>29</v>
          </cell>
        </row>
        <row r="25">
          <cell r="AO25">
            <v>8</v>
          </cell>
          <cell r="AP25">
            <v>21</v>
          </cell>
          <cell r="AQ25">
            <v>29</v>
          </cell>
        </row>
        <row r="26">
          <cell r="AO26">
            <v>13</v>
          </cell>
          <cell r="AP26">
            <v>11</v>
          </cell>
          <cell r="AQ26">
            <v>24</v>
          </cell>
        </row>
        <row r="27">
          <cell r="AO27">
            <v>11</v>
          </cell>
          <cell r="AP27">
            <v>8</v>
          </cell>
          <cell r="AQ27">
            <v>19</v>
          </cell>
        </row>
        <row r="28">
          <cell r="AO28">
            <v>16</v>
          </cell>
          <cell r="AP28">
            <v>13</v>
          </cell>
          <cell r="AQ28">
            <v>29</v>
          </cell>
        </row>
        <row r="29">
          <cell r="AO29">
            <v>14</v>
          </cell>
          <cell r="AP29">
            <v>16</v>
          </cell>
          <cell r="AQ29">
            <v>30</v>
          </cell>
        </row>
        <row r="30">
          <cell r="AO30">
            <v>9</v>
          </cell>
          <cell r="AP30">
            <v>17</v>
          </cell>
          <cell r="AQ30">
            <v>26</v>
          </cell>
        </row>
        <row r="31">
          <cell r="AO31">
            <v>11</v>
          </cell>
          <cell r="AP31">
            <v>12</v>
          </cell>
          <cell r="AQ31">
            <v>23</v>
          </cell>
        </row>
        <row r="32">
          <cell r="AO32">
            <v>6</v>
          </cell>
          <cell r="AP32">
            <v>6</v>
          </cell>
          <cell r="AQ32">
            <v>12</v>
          </cell>
        </row>
        <row r="33">
          <cell r="AO33">
            <v>16</v>
          </cell>
          <cell r="AP33">
            <v>10</v>
          </cell>
          <cell r="AQ33">
            <v>26</v>
          </cell>
        </row>
        <row r="34">
          <cell r="AO34">
            <v>13</v>
          </cell>
          <cell r="AP34">
            <v>9</v>
          </cell>
          <cell r="AQ34">
            <v>22</v>
          </cell>
        </row>
        <row r="35">
          <cell r="AO35">
            <v>15</v>
          </cell>
          <cell r="AP35">
            <v>9</v>
          </cell>
          <cell r="AQ35">
            <v>24</v>
          </cell>
        </row>
        <row r="36">
          <cell r="AO36">
            <v>13</v>
          </cell>
          <cell r="AP36">
            <v>10</v>
          </cell>
          <cell r="AQ36">
            <v>23</v>
          </cell>
        </row>
        <row r="37">
          <cell r="AO37">
            <v>11</v>
          </cell>
          <cell r="AP37">
            <v>15</v>
          </cell>
          <cell r="AQ37">
            <v>26</v>
          </cell>
        </row>
        <row r="38">
          <cell r="AO38">
            <v>13</v>
          </cell>
          <cell r="AP38">
            <v>11</v>
          </cell>
          <cell r="AQ38">
            <v>24</v>
          </cell>
        </row>
        <row r="39">
          <cell r="AO39">
            <v>7</v>
          </cell>
          <cell r="AP39">
            <v>10</v>
          </cell>
          <cell r="AQ39">
            <v>17</v>
          </cell>
        </row>
        <row r="40">
          <cell r="AO40">
            <v>7</v>
          </cell>
          <cell r="AP40">
            <v>12</v>
          </cell>
          <cell r="AQ40">
            <v>19</v>
          </cell>
        </row>
        <row r="41">
          <cell r="AO41">
            <v>10</v>
          </cell>
          <cell r="AP41">
            <v>11</v>
          </cell>
          <cell r="AQ41">
            <v>21</v>
          </cell>
        </row>
        <row r="42">
          <cell r="AO42">
            <v>14</v>
          </cell>
          <cell r="AP42">
            <v>11</v>
          </cell>
          <cell r="AQ42">
            <v>25</v>
          </cell>
        </row>
        <row r="43">
          <cell r="AO43">
            <v>5</v>
          </cell>
          <cell r="AP43">
            <v>12</v>
          </cell>
          <cell r="AQ43">
            <v>17</v>
          </cell>
        </row>
        <row r="44">
          <cell r="AO44">
            <v>7</v>
          </cell>
          <cell r="AP44">
            <v>11</v>
          </cell>
          <cell r="AQ44">
            <v>18</v>
          </cell>
        </row>
        <row r="45">
          <cell r="AO45">
            <v>7</v>
          </cell>
          <cell r="AP45">
            <v>8</v>
          </cell>
          <cell r="AQ45">
            <v>15</v>
          </cell>
        </row>
        <row r="46">
          <cell r="AO46">
            <v>9</v>
          </cell>
          <cell r="AP46">
            <v>11</v>
          </cell>
          <cell r="AQ46">
            <v>20</v>
          </cell>
        </row>
        <row r="47">
          <cell r="AO47">
            <v>8</v>
          </cell>
          <cell r="AP47">
            <v>8</v>
          </cell>
          <cell r="AQ47">
            <v>16</v>
          </cell>
        </row>
        <row r="48">
          <cell r="AO48">
            <v>9</v>
          </cell>
          <cell r="AP48">
            <v>15</v>
          </cell>
          <cell r="AQ48">
            <v>24</v>
          </cell>
        </row>
        <row r="49">
          <cell r="AO49">
            <v>13</v>
          </cell>
          <cell r="AP49">
            <v>16</v>
          </cell>
          <cell r="AQ49">
            <v>29</v>
          </cell>
        </row>
        <row r="50">
          <cell r="AO50">
            <v>5</v>
          </cell>
          <cell r="AP50">
            <v>11</v>
          </cell>
          <cell r="AQ50">
            <v>16</v>
          </cell>
        </row>
        <row r="51">
          <cell r="AO51">
            <v>13</v>
          </cell>
          <cell r="AP51">
            <v>12</v>
          </cell>
          <cell r="AQ51">
            <v>25</v>
          </cell>
        </row>
        <row r="52">
          <cell r="AO52">
            <v>7</v>
          </cell>
          <cell r="AP52">
            <v>11</v>
          </cell>
          <cell r="AQ52">
            <v>18</v>
          </cell>
        </row>
        <row r="53">
          <cell r="AO53">
            <v>13</v>
          </cell>
          <cell r="AP53">
            <v>13</v>
          </cell>
          <cell r="AQ53">
            <v>26</v>
          </cell>
        </row>
        <row r="54">
          <cell r="AO54">
            <v>10</v>
          </cell>
          <cell r="AP54">
            <v>11</v>
          </cell>
          <cell r="AQ54">
            <v>21</v>
          </cell>
        </row>
        <row r="55">
          <cell r="AO55">
            <v>4</v>
          </cell>
          <cell r="AP55">
            <v>6</v>
          </cell>
          <cell r="AQ55">
            <v>10</v>
          </cell>
        </row>
        <row r="56">
          <cell r="AO56">
            <v>15</v>
          </cell>
          <cell r="AP56">
            <v>13</v>
          </cell>
          <cell r="AQ56">
            <v>28</v>
          </cell>
        </row>
        <row r="57">
          <cell r="AO57">
            <v>16</v>
          </cell>
          <cell r="AP57">
            <v>11</v>
          </cell>
          <cell r="AQ57">
            <v>27</v>
          </cell>
        </row>
        <row r="58">
          <cell r="AO58">
            <v>8</v>
          </cell>
          <cell r="AP58">
            <v>14</v>
          </cell>
          <cell r="AQ58">
            <v>22</v>
          </cell>
        </row>
        <row r="59">
          <cell r="AO59">
            <v>9</v>
          </cell>
          <cell r="AP59">
            <v>17</v>
          </cell>
          <cell r="AQ59">
            <v>26</v>
          </cell>
        </row>
        <row r="60">
          <cell r="AO60">
            <v>4</v>
          </cell>
          <cell r="AP60">
            <v>13</v>
          </cell>
          <cell r="AQ60">
            <v>17</v>
          </cell>
        </row>
        <row r="61">
          <cell r="AO61">
            <v>11</v>
          </cell>
          <cell r="AP61">
            <v>12</v>
          </cell>
          <cell r="AQ61">
            <v>23</v>
          </cell>
        </row>
        <row r="62">
          <cell r="AO62">
            <v>10</v>
          </cell>
          <cell r="AP62">
            <v>10</v>
          </cell>
          <cell r="AQ62">
            <v>20</v>
          </cell>
        </row>
        <row r="63">
          <cell r="AO63">
            <v>9</v>
          </cell>
          <cell r="AP63">
            <v>11</v>
          </cell>
          <cell r="AQ63">
            <v>20</v>
          </cell>
        </row>
        <row r="64">
          <cell r="AO64">
            <v>6</v>
          </cell>
          <cell r="AP64">
            <v>13</v>
          </cell>
          <cell r="AQ64">
            <v>19</v>
          </cell>
        </row>
        <row r="65">
          <cell r="AO65">
            <v>10</v>
          </cell>
          <cell r="AP65">
            <v>13</v>
          </cell>
          <cell r="AQ65">
            <v>23</v>
          </cell>
        </row>
        <row r="66">
          <cell r="AO66">
            <v>8</v>
          </cell>
          <cell r="AP66">
            <v>11</v>
          </cell>
          <cell r="AQ66">
            <v>19</v>
          </cell>
        </row>
        <row r="67">
          <cell r="AO67">
            <v>8</v>
          </cell>
          <cell r="AP67">
            <v>12</v>
          </cell>
          <cell r="AQ67">
            <v>20</v>
          </cell>
        </row>
        <row r="68">
          <cell r="AO68">
            <v>5</v>
          </cell>
          <cell r="AP68">
            <v>4</v>
          </cell>
          <cell r="AQ68">
            <v>9</v>
          </cell>
        </row>
        <row r="69">
          <cell r="AO69">
            <v>10</v>
          </cell>
          <cell r="AP69">
            <v>7</v>
          </cell>
          <cell r="AQ69">
            <v>17</v>
          </cell>
        </row>
        <row r="70">
          <cell r="AO70">
            <v>7</v>
          </cell>
          <cell r="AP70">
            <v>8</v>
          </cell>
          <cell r="AQ70">
            <v>15</v>
          </cell>
        </row>
        <row r="71">
          <cell r="AO71">
            <v>4</v>
          </cell>
          <cell r="AP71">
            <v>6</v>
          </cell>
          <cell r="AQ71">
            <v>10</v>
          </cell>
        </row>
        <row r="72">
          <cell r="AO72">
            <v>2</v>
          </cell>
          <cell r="AP72">
            <v>4</v>
          </cell>
          <cell r="AQ72">
            <v>6</v>
          </cell>
        </row>
        <row r="73">
          <cell r="AO73">
            <v>6</v>
          </cell>
          <cell r="AP73">
            <v>4</v>
          </cell>
          <cell r="AQ73">
            <v>10</v>
          </cell>
        </row>
        <row r="74">
          <cell r="AO74">
            <v>7</v>
          </cell>
          <cell r="AP74">
            <v>8</v>
          </cell>
          <cell r="AQ74">
            <v>15</v>
          </cell>
        </row>
        <row r="75">
          <cell r="AO75">
            <v>3</v>
          </cell>
          <cell r="AP75">
            <v>8</v>
          </cell>
          <cell r="AQ75">
            <v>11</v>
          </cell>
        </row>
        <row r="76">
          <cell r="AO76">
            <v>2</v>
          </cell>
          <cell r="AP76">
            <v>8</v>
          </cell>
          <cell r="AQ76">
            <v>10</v>
          </cell>
        </row>
        <row r="77">
          <cell r="AO77">
            <v>1</v>
          </cell>
          <cell r="AP77">
            <v>13</v>
          </cell>
          <cell r="AQ77">
            <v>14</v>
          </cell>
        </row>
        <row r="78">
          <cell r="AO78">
            <v>6</v>
          </cell>
          <cell r="AP78">
            <v>3</v>
          </cell>
          <cell r="AQ78">
            <v>9</v>
          </cell>
        </row>
        <row r="79">
          <cell r="AO79">
            <v>4</v>
          </cell>
          <cell r="AP79">
            <v>12</v>
          </cell>
          <cell r="AQ79">
            <v>16</v>
          </cell>
        </row>
        <row r="80">
          <cell r="AO80">
            <v>2</v>
          </cell>
          <cell r="AP80">
            <v>5</v>
          </cell>
          <cell r="AQ80">
            <v>7</v>
          </cell>
        </row>
        <row r="81">
          <cell r="AO81">
            <v>4</v>
          </cell>
          <cell r="AP81">
            <v>7</v>
          </cell>
          <cell r="AQ81">
            <v>11</v>
          </cell>
        </row>
        <row r="82">
          <cell r="AO82">
            <v>5</v>
          </cell>
          <cell r="AP82">
            <v>4</v>
          </cell>
          <cell r="AQ82">
            <v>9</v>
          </cell>
        </row>
        <row r="83">
          <cell r="AO83">
            <v>19</v>
          </cell>
          <cell r="AP83">
            <v>30</v>
          </cell>
          <cell r="AQ83">
            <v>49</v>
          </cell>
        </row>
        <row r="84">
          <cell r="AO84">
            <v>824</v>
          </cell>
          <cell r="AP84">
            <v>923</v>
          </cell>
          <cell r="AQ84">
            <v>1747</v>
          </cell>
        </row>
      </sheetData>
      <sheetData sheetId="5" refreshError="1">
        <row r="2">
          <cell r="AO2">
            <v>44</v>
          </cell>
          <cell r="AP2">
            <v>26</v>
          </cell>
          <cell r="AQ2">
            <v>70</v>
          </cell>
          <cell r="AT2">
            <v>177</v>
          </cell>
          <cell r="AU2">
            <v>115</v>
          </cell>
          <cell r="AV2">
            <v>292</v>
          </cell>
        </row>
        <row r="3">
          <cell r="AO3">
            <v>20</v>
          </cell>
          <cell r="AP3">
            <v>24</v>
          </cell>
          <cell r="AQ3">
            <v>44</v>
          </cell>
          <cell r="AT3">
            <v>177</v>
          </cell>
          <cell r="AU3">
            <v>170</v>
          </cell>
          <cell r="AV3">
            <v>347</v>
          </cell>
        </row>
        <row r="4">
          <cell r="AO4">
            <v>26</v>
          </cell>
          <cell r="AP4">
            <v>14</v>
          </cell>
          <cell r="AQ4">
            <v>40</v>
          </cell>
          <cell r="AT4">
            <v>172</v>
          </cell>
          <cell r="AU4">
            <v>204</v>
          </cell>
          <cell r="AV4">
            <v>376</v>
          </cell>
        </row>
        <row r="5">
          <cell r="AO5">
            <v>39</v>
          </cell>
          <cell r="AP5">
            <v>36</v>
          </cell>
          <cell r="AQ5">
            <v>75</v>
          </cell>
          <cell r="AT5">
            <v>197</v>
          </cell>
          <cell r="AU5">
            <v>212</v>
          </cell>
          <cell r="AV5">
            <v>409</v>
          </cell>
        </row>
        <row r="6">
          <cell r="AO6">
            <v>48</v>
          </cell>
          <cell r="AP6">
            <v>15</v>
          </cell>
          <cell r="AQ6">
            <v>63</v>
          </cell>
          <cell r="AT6">
            <v>213</v>
          </cell>
          <cell r="AU6">
            <v>231</v>
          </cell>
          <cell r="AV6">
            <v>444</v>
          </cell>
        </row>
        <row r="7">
          <cell r="AO7">
            <v>37</v>
          </cell>
          <cell r="AP7">
            <v>31</v>
          </cell>
          <cell r="AQ7">
            <v>68</v>
          </cell>
          <cell r="AT7">
            <v>169</v>
          </cell>
          <cell r="AU7">
            <v>228</v>
          </cell>
          <cell r="AV7">
            <v>397</v>
          </cell>
        </row>
        <row r="8">
          <cell r="AO8">
            <v>32</v>
          </cell>
          <cell r="AP8">
            <v>32</v>
          </cell>
          <cell r="AQ8">
            <v>64</v>
          </cell>
          <cell r="AT8">
            <v>140</v>
          </cell>
          <cell r="AU8">
            <v>190</v>
          </cell>
          <cell r="AV8">
            <v>330</v>
          </cell>
        </row>
        <row r="9">
          <cell r="AO9">
            <v>41</v>
          </cell>
          <cell r="AP9">
            <v>41</v>
          </cell>
          <cell r="AQ9">
            <v>82</v>
          </cell>
          <cell r="AT9">
            <v>133</v>
          </cell>
          <cell r="AU9">
            <v>139</v>
          </cell>
          <cell r="AV9">
            <v>272</v>
          </cell>
        </row>
        <row r="10">
          <cell r="AO10">
            <v>33</v>
          </cell>
          <cell r="AP10">
            <v>34</v>
          </cell>
          <cell r="AQ10">
            <v>67</v>
          </cell>
          <cell r="AT10">
            <v>126</v>
          </cell>
          <cell r="AU10">
            <v>122</v>
          </cell>
          <cell r="AV10">
            <v>248</v>
          </cell>
        </row>
        <row r="11">
          <cell r="AO11">
            <v>34</v>
          </cell>
          <cell r="AP11">
            <v>32</v>
          </cell>
          <cell r="AQ11">
            <v>66</v>
          </cell>
          <cell r="AT11">
            <v>93</v>
          </cell>
          <cell r="AU11">
            <v>101</v>
          </cell>
          <cell r="AV11">
            <v>194</v>
          </cell>
        </row>
        <row r="12">
          <cell r="AO12">
            <v>45</v>
          </cell>
          <cell r="AP12">
            <v>46</v>
          </cell>
          <cell r="AQ12">
            <v>91</v>
          </cell>
          <cell r="AT12">
            <v>111</v>
          </cell>
          <cell r="AU12">
            <v>110</v>
          </cell>
          <cell r="AV12">
            <v>221</v>
          </cell>
        </row>
        <row r="13">
          <cell r="AO13">
            <v>31</v>
          </cell>
          <cell r="AP13">
            <v>51</v>
          </cell>
          <cell r="AQ13">
            <v>82</v>
          </cell>
          <cell r="AT13">
            <v>60</v>
          </cell>
          <cell r="AU13">
            <v>67</v>
          </cell>
          <cell r="AV13">
            <v>127</v>
          </cell>
        </row>
        <row r="14">
          <cell r="AO14">
            <v>30</v>
          </cell>
          <cell r="AP14">
            <v>35</v>
          </cell>
          <cell r="AQ14">
            <v>65</v>
          </cell>
          <cell r="AT14">
            <v>39</v>
          </cell>
          <cell r="AU14">
            <v>80</v>
          </cell>
          <cell r="AV14">
            <v>119</v>
          </cell>
        </row>
        <row r="15">
          <cell r="AO15">
            <v>37</v>
          </cell>
          <cell r="AP15">
            <v>38</v>
          </cell>
          <cell r="AQ15">
            <v>75</v>
          </cell>
          <cell r="AT15">
            <v>45</v>
          </cell>
          <cell r="AU15">
            <v>57</v>
          </cell>
          <cell r="AV15">
            <v>102</v>
          </cell>
        </row>
        <row r="16">
          <cell r="AO16">
            <v>29</v>
          </cell>
          <cell r="AP16">
            <v>34</v>
          </cell>
          <cell r="AQ16">
            <v>63</v>
          </cell>
          <cell r="AT16">
            <v>23</v>
          </cell>
          <cell r="AU16">
            <v>26</v>
          </cell>
          <cell r="AV16">
            <v>49</v>
          </cell>
        </row>
        <row r="17">
          <cell r="AO17">
            <v>34</v>
          </cell>
          <cell r="AP17">
            <v>36</v>
          </cell>
          <cell r="AQ17">
            <v>70</v>
          </cell>
          <cell r="AT17">
            <v>25</v>
          </cell>
          <cell r="AU17">
            <v>27</v>
          </cell>
          <cell r="AV17">
            <v>52</v>
          </cell>
        </row>
        <row r="18">
          <cell r="AO18">
            <v>46</v>
          </cell>
          <cell r="AP18">
            <v>37</v>
          </cell>
          <cell r="AQ18">
            <v>83</v>
          </cell>
          <cell r="AT18">
            <v>22</v>
          </cell>
          <cell r="AU18">
            <v>30</v>
          </cell>
          <cell r="AV18">
            <v>52</v>
          </cell>
        </row>
        <row r="19">
          <cell r="AO19">
            <v>42</v>
          </cell>
          <cell r="AP19">
            <v>48</v>
          </cell>
          <cell r="AQ19">
            <v>90</v>
          </cell>
          <cell r="AT19">
            <v>1922</v>
          </cell>
          <cell r="AU19">
            <v>2109</v>
          </cell>
          <cell r="AV19">
            <v>4031</v>
          </cell>
        </row>
        <row r="20">
          <cell r="AO20">
            <v>42</v>
          </cell>
          <cell r="AP20">
            <v>34</v>
          </cell>
          <cell r="AQ20">
            <v>76</v>
          </cell>
        </row>
        <row r="21">
          <cell r="AO21">
            <v>33</v>
          </cell>
          <cell r="AP21">
            <v>57</v>
          </cell>
          <cell r="AQ21">
            <v>90</v>
          </cell>
        </row>
        <row r="22">
          <cell r="AO22">
            <v>38</v>
          </cell>
          <cell r="AP22">
            <v>46</v>
          </cell>
          <cell r="AQ22">
            <v>84</v>
          </cell>
        </row>
        <row r="23">
          <cell r="AO23">
            <v>60</v>
          </cell>
          <cell r="AP23">
            <v>45</v>
          </cell>
          <cell r="AQ23">
            <v>105</v>
          </cell>
        </row>
        <row r="24">
          <cell r="AO24">
            <v>38</v>
          </cell>
          <cell r="AP24">
            <v>49</v>
          </cell>
          <cell r="AQ24">
            <v>87</v>
          </cell>
        </row>
        <row r="25">
          <cell r="AO25">
            <v>38</v>
          </cell>
          <cell r="AP25">
            <v>41</v>
          </cell>
          <cell r="AQ25">
            <v>79</v>
          </cell>
        </row>
        <row r="26">
          <cell r="AO26">
            <v>39</v>
          </cell>
          <cell r="AP26">
            <v>50</v>
          </cell>
          <cell r="AQ26">
            <v>89</v>
          </cell>
        </row>
        <row r="27">
          <cell r="AO27">
            <v>33</v>
          </cell>
          <cell r="AP27">
            <v>41</v>
          </cell>
          <cell r="AQ27">
            <v>74</v>
          </cell>
        </row>
        <row r="28">
          <cell r="AO28">
            <v>33</v>
          </cell>
          <cell r="AP28">
            <v>45</v>
          </cell>
          <cell r="AQ28">
            <v>78</v>
          </cell>
        </row>
        <row r="29">
          <cell r="AO29">
            <v>34</v>
          </cell>
          <cell r="AP29">
            <v>49</v>
          </cell>
          <cell r="AQ29">
            <v>83</v>
          </cell>
        </row>
        <row r="30">
          <cell r="AO30">
            <v>36</v>
          </cell>
          <cell r="AP30">
            <v>49</v>
          </cell>
          <cell r="AQ30">
            <v>85</v>
          </cell>
        </row>
        <row r="31">
          <cell r="AO31">
            <v>33</v>
          </cell>
          <cell r="AP31">
            <v>44</v>
          </cell>
          <cell r="AQ31">
            <v>77</v>
          </cell>
        </row>
        <row r="32">
          <cell r="AO32">
            <v>32</v>
          </cell>
          <cell r="AP32">
            <v>43</v>
          </cell>
          <cell r="AQ32">
            <v>75</v>
          </cell>
        </row>
        <row r="33">
          <cell r="AO33">
            <v>30</v>
          </cell>
          <cell r="AP33">
            <v>41</v>
          </cell>
          <cell r="AQ33">
            <v>71</v>
          </cell>
        </row>
        <row r="34">
          <cell r="AO34">
            <v>25</v>
          </cell>
          <cell r="AP34">
            <v>39</v>
          </cell>
          <cell r="AQ34">
            <v>64</v>
          </cell>
        </row>
        <row r="35">
          <cell r="AO35">
            <v>28</v>
          </cell>
          <cell r="AP35">
            <v>31</v>
          </cell>
          <cell r="AQ35">
            <v>59</v>
          </cell>
        </row>
        <row r="36">
          <cell r="AO36">
            <v>25</v>
          </cell>
          <cell r="AP36">
            <v>36</v>
          </cell>
          <cell r="AQ36">
            <v>61</v>
          </cell>
        </row>
        <row r="37">
          <cell r="AO37">
            <v>30</v>
          </cell>
          <cell r="AP37">
            <v>33</v>
          </cell>
          <cell r="AQ37">
            <v>63</v>
          </cell>
        </row>
        <row r="38">
          <cell r="AO38">
            <v>23</v>
          </cell>
          <cell r="AP38">
            <v>27</v>
          </cell>
          <cell r="AQ38">
            <v>50</v>
          </cell>
        </row>
        <row r="39">
          <cell r="AO39">
            <v>21</v>
          </cell>
          <cell r="AP39">
            <v>26</v>
          </cell>
          <cell r="AQ39">
            <v>47</v>
          </cell>
        </row>
        <row r="40">
          <cell r="AO40">
            <v>29</v>
          </cell>
          <cell r="AP40">
            <v>31</v>
          </cell>
          <cell r="AQ40">
            <v>60</v>
          </cell>
        </row>
        <row r="41">
          <cell r="AO41">
            <v>30</v>
          </cell>
          <cell r="AP41">
            <v>22</v>
          </cell>
          <cell r="AQ41">
            <v>52</v>
          </cell>
        </row>
        <row r="42">
          <cell r="AO42">
            <v>36</v>
          </cell>
          <cell r="AP42">
            <v>36</v>
          </cell>
          <cell r="AQ42">
            <v>72</v>
          </cell>
        </row>
        <row r="43">
          <cell r="AO43">
            <v>21</v>
          </cell>
          <cell r="AP43">
            <v>18</v>
          </cell>
          <cell r="AQ43">
            <v>39</v>
          </cell>
        </row>
        <row r="44">
          <cell r="AO44">
            <v>17</v>
          </cell>
          <cell r="AP44">
            <v>21</v>
          </cell>
          <cell r="AQ44">
            <v>38</v>
          </cell>
        </row>
        <row r="45">
          <cell r="AO45">
            <v>30</v>
          </cell>
          <cell r="AP45">
            <v>20</v>
          </cell>
          <cell r="AQ45">
            <v>50</v>
          </cell>
        </row>
        <row r="46">
          <cell r="AO46">
            <v>22</v>
          </cell>
          <cell r="AP46">
            <v>27</v>
          </cell>
          <cell r="AQ46">
            <v>49</v>
          </cell>
        </row>
        <row r="47">
          <cell r="AO47">
            <v>20</v>
          </cell>
          <cell r="AP47">
            <v>24</v>
          </cell>
          <cell r="AQ47">
            <v>44</v>
          </cell>
        </row>
        <row r="48">
          <cell r="AO48">
            <v>23</v>
          </cell>
          <cell r="AP48">
            <v>25</v>
          </cell>
          <cell r="AQ48">
            <v>48</v>
          </cell>
        </row>
        <row r="49">
          <cell r="AO49">
            <v>19</v>
          </cell>
          <cell r="AP49">
            <v>18</v>
          </cell>
          <cell r="AQ49">
            <v>37</v>
          </cell>
        </row>
        <row r="50">
          <cell r="AO50">
            <v>16</v>
          </cell>
          <cell r="AP50">
            <v>15</v>
          </cell>
          <cell r="AQ50">
            <v>31</v>
          </cell>
        </row>
        <row r="51">
          <cell r="AO51">
            <v>15</v>
          </cell>
          <cell r="AP51">
            <v>19</v>
          </cell>
          <cell r="AQ51">
            <v>34</v>
          </cell>
        </row>
        <row r="52">
          <cell r="AO52">
            <v>22</v>
          </cell>
          <cell r="AP52">
            <v>18</v>
          </cell>
          <cell r="AQ52">
            <v>40</v>
          </cell>
        </row>
        <row r="53">
          <cell r="AO53">
            <v>19</v>
          </cell>
          <cell r="AP53">
            <v>20</v>
          </cell>
          <cell r="AQ53">
            <v>39</v>
          </cell>
        </row>
        <row r="54">
          <cell r="AO54">
            <v>17</v>
          </cell>
          <cell r="AP54">
            <v>21</v>
          </cell>
          <cell r="AQ54">
            <v>38</v>
          </cell>
        </row>
        <row r="55">
          <cell r="AO55">
            <v>16</v>
          </cell>
          <cell r="AP55">
            <v>19</v>
          </cell>
          <cell r="AQ55">
            <v>35</v>
          </cell>
        </row>
        <row r="56">
          <cell r="AO56">
            <v>37</v>
          </cell>
          <cell r="AP56">
            <v>32</v>
          </cell>
          <cell r="AQ56">
            <v>69</v>
          </cell>
        </row>
        <row r="57">
          <cell r="AO57">
            <v>19</v>
          </cell>
          <cell r="AP57">
            <v>14</v>
          </cell>
          <cell r="AQ57">
            <v>33</v>
          </cell>
        </row>
        <row r="58">
          <cell r="AO58">
            <v>5</v>
          </cell>
          <cell r="AP58">
            <v>14</v>
          </cell>
          <cell r="AQ58">
            <v>19</v>
          </cell>
        </row>
        <row r="59">
          <cell r="AO59">
            <v>16</v>
          </cell>
          <cell r="AP59">
            <v>11</v>
          </cell>
          <cell r="AQ59">
            <v>27</v>
          </cell>
        </row>
        <row r="60">
          <cell r="AO60">
            <v>10</v>
          </cell>
          <cell r="AP60">
            <v>10</v>
          </cell>
          <cell r="AQ60">
            <v>20</v>
          </cell>
        </row>
        <row r="61">
          <cell r="AO61">
            <v>10</v>
          </cell>
          <cell r="AP61">
            <v>18</v>
          </cell>
          <cell r="AQ61">
            <v>28</v>
          </cell>
        </row>
        <row r="62">
          <cell r="AO62">
            <v>10</v>
          </cell>
          <cell r="AP62">
            <v>15</v>
          </cell>
          <cell r="AQ62">
            <v>25</v>
          </cell>
        </row>
        <row r="63">
          <cell r="AO63">
            <v>4</v>
          </cell>
          <cell r="AP63">
            <v>15</v>
          </cell>
          <cell r="AQ63">
            <v>19</v>
          </cell>
        </row>
        <row r="64">
          <cell r="AO64">
            <v>8</v>
          </cell>
          <cell r="AP64">
            <v>17</v>
          </cell>
          <cell r="AQ64">
            <v>25</v>
          </cell>
        </row>
        <row r="65">
          <cell r="AO65">
            <v>9</v>
          </cell>
          <cell r="AP65">
            <v>18</v>
          </cell>
          <cell r="AQ65">
            <v>27</v>
          </cell>
        </row>
        <row r="66">
          <cell r="AO66">
            <v>8</v>
          </cell>
          <cell r="AP66">
            <v>15</v>
          </cell>
          <cell r="AQ66">
            <v>23</v>
          </cell>
        </row>
        <row r="67">
          <cell r="AO67">
            <v>10</v>
          </cell>
          <cell r="AP67">
            <v>19</v>
          </cell>
          <cell r="AQ67">
            <v>29</v>
          </cell>
        </row>
        <row r="68">
          <cell r="AO68">
            <v>6</v>
          </cell>
          <cell r="AP68">
            <v>15</v>
          </cell>
          <cell r="AQ68">
            <v>21</v>
          </cell>
        </row>
        <row r="69">
          <cell r="AO69">
            <v>9</v>
          </cell>
          <cell r="AP69">
            <v>6</v>
          </cell>
          <cell r="AQ69">
            <v>15</v>
          </cell>
        </row>
        <row r="70">
          <cell r="AO70">
            <v>13</v>
          </cell>
          <cell r="AP70">
            <v>7</v>
          </cell>
          <cell r="AQ70">
            <v>20</v>
          </cell>
        </row>
        <row r="71">
          <cell r="AO71">
            <v>7</v>
          </cell>
          <cell r="AP71">
            <v>10</v>
          </cell>
          <cell r="AQ71">
            <v>17</v>
          </cell>
        </row>
        <row r="72">
          <cell r="AO72">
            <v>4</v>
          </cell>
          <cell r="AP72">
            <v>6</v>
          </cell>
          <cell r="AQ72">
            <v>10</v>
          </cell>
        </row>
        <row r="73">
          <cell r="AO73">
            <v>4</v>
          </cell>
          <cell r="AP73">
            <v>5</v>
          </cell>
          <cell r="AQ73">
            <v>9</v>
          </cell>
        </row>
        <row r="74">
          <cell r="AO74">
            <v>6</v>
          </cell>
          <cell r="AP74">
            <v>7</v>
          </cell>
          <cell r="AQ74">
            <v>13</v>
          </cell>
        </row>
        <row r="75">
          <cell r="AO75">
            <v>5</v>
          </cell>
          <cell r="AP75">
            <v>4</v>
          </cell>
          <cell r="AQ75">
            <v>9</v>
          </cell>
        </row>
        <row r="76">
          <cell r="AO76">
            <v>4</v>
          </cell>
          <cell r="AP76">
            <v>4</v>
          </cell>
          <cell r="AQ76">
            <v>8</v>
          </cell>
        </row>
        <row r="77">
          <cell r="AO77">
            <v>9</v>
          </cell>
          <cell r="AP77">
            <v>4</v>
          </cell>
          <cell r="AQ77">
            <v>13</v>
          </cell>
        </row>
        <row r="78">
          <cell r="AO78">
            <v>4</v>
          </cell>
          <cell r="AP78">
            <v>9</v>
          </cell>
          <cell r="AQ78">
            <v>13</v>
          </cell>
        </row>
        <row r="79">
          <cell r="AO79">
            <v>2</v>
          </cell>
          <cell r="AP79">
            <v>4</v>
          </cell>
          <cell r="AQ79">
            <v>6</v>
          </cell>
        </row>
        <row r="80">
          <cell r="AO80">
            <v>6</v>
          </cell>
          <cell r="AP80">
            <v>6</v>
          </cell>
          <cell r="AQ80">
            <v>12</v>
          </cell>
        </row>
        <row r="81">
          <cell r="AO81">
            <v>4</v>
          </cell>
          <cell r="AP81">
            <v>4</v>
          </cell>
          <cell r="AQ81">
            <v>8</v>
          </cell>
        </row>
        <row r="82">
          <cell r="AO82">
            <v>6</v>
          </cell>
          <cell r="AP82">
            <v>4</v>
          </cell>
          <cell r="AQ82">
            <v>10</v>
          </cell>
        </row>
        <row r="83">
          <cell r="AO83">
            <v>16</v>
          </cell>
          <cell r="AP83">
            <v>26</v>
          </cell>
          <cell r="AQ83">
            <v>42</v>
          </cell>
        </row>
        <row r="84">
          <cell r="AO84">
            <v>1922</v>
          </cell>
          <cell r="AP84">
            <v>2109</v>
          </cell>
          <cell r="AQ84">
            <v>4031</v>
          </cell>
        </row>
      </sheetData>
      <sheetData sheetId="6" refreshError="1">
        <row r="2">
          <cell r="AO2">
            <v>30</v>
          </cell>
          <cell r="AP2">
            <v>29</v>
          </cell>
          <cell r="AQ2">
            <v>59</v>
          </cell>
          <cell r="AT2">
            <v>98</v>
          </cell>
          <cell r="AU2">
            <v>105</v>
          </cell>
          <cell r="AV2">
            <v>203</v>
          </cell>
        </row>
        <row r="3">
          <cell r="AO3">
            <v>15</v>
          </cell>
          <cell r="AP3">
            <v>15</v>
          </cell>
          <cell r="AQ3">
            <v>30</v>
          </cell>
          <cell r="AT3">
            <v>135</v>
          </cell>
          <cell r="AU3">
            <v>129</v>
          </cell>
          <cell r="AV3">
            <v>264</v>
          </cell>
        </row>
        <row r="4">
          <cell r="AO4">
            <v>14</v>
          </cell>
          <cell r="AP4">
            <v>21</v>
          </cell>
          <cell r="AQ4">
            <v>35</v>
          </cell>
          <cell r="AT4">
            <v>174</v>
          </cell>
          <cell r="AU4">
            <v>138</v>
          </cell>
          <cell r="AV4">
            <v>312</v>
          </cell>
        </row>
        <row r="5">
          <cell r="AO5">
            <v>18</v>
          </cell>
          <cell r="AP5">
            <v>19</v>
          </cell>
          <cell r="AQ5">
            <v>37</v>
          </cell>
          <cell r="AT5">
            <v>152</v>
          </cell>
          <cell r="AU5">
            <v>140</v>
          </cell>
          <cell r="AV5">
            <v>292</v>
          </cell>
        </row>
        <row r="6">
          <cell r="AO6">
            <v>21</v>
          </cell>
          <cell r="AP6">
            <v>21</v>
          </cell>
          <cell r="AQ6">
            <v>42</v>
          </cell>
          <cell r="AT6">
            <v>127</v>
          </cell>
          <cell r="AU6">
            <v>164</v>
          </cell>
          <cell r="AV6">
            <v>291</v>
          </cell>
        </row>
        <row r="7">
          <cell r="AO7">
            <v>22</v>
          </cell>
          <cell r="AP7">
            <v>20</v>
          </cell>
          <cell r="AQ7">
            <v>42</v>
          </cell>
          <cell r="AT7">
            <v>109</v>
          </cell>
          <cell r="AU7">
            <v>126</v>
          </cell>
          <cell r="AV7">
            <v>235</v>
          </cell>
        </row>
        <row r="8">
          <cell r="AO8">
            <v>17</v>
          </cell>
          <cell r="AP8">
            <v>18</v>
          </cell>
          <cell r="AQ8">
            <v>35</v>
          </cell>
          <cell r="AT8">
            <v>99</v>
          </cell>
          <cell r="AU8">
            <v>125</v>
          </cell>
          <cell r="AV8">
            <v>224</v>
          </cell>
        </row>
        <row r="9">
          <cell r="AO9">
            <v>35</v>
          </cell>
          <cell r="AP9">
            <v>29</v>
          </cell>
          <cell r="AQ9">
            <v>64</v>
          </cell>
          <cell r="AT9">
            <v>70</v>
          </cell>
          <cell r="AU9">
            <v>76</v>
          </cell>
          <cell r="AV9">
            <v>146</v>
          </cell>
        </row>
        <row r="10">
          <cell r="AO10">
            <v>19</v>
          </cell>
          <cell r="AP10">
            <v>32</v>
          </cell>
          <cell r="AQ10">
            <v>51</v>
          </cell>
          <cell r="AT10">
            <v>57</v>
          </cell>
          <cell r="AU10">
            <v>65</v>
          </cell>
          <cell r="AV10">
            <v>122</v>
          </cell>
        </row>
        <row r="11">
          <cell r="AO11">
            <v>42</v>
          </cell>
          <cell r="AP11">
            <v>30</v>
          </cell>
          <cell r="AQ11">
            <v>72</v>
          </cell>
          <cell r="AT11">
            <v>58</v>
          </cell>
          <cell r="AU11">
            <v>74</v>
          </cell>
          <cell r="AV11">
            <v>132</v>
          </cell>
        </row>
        <row r="12">
          <cell r="AO12">
            <v>33</v>
          </cell>
          <cell r="AP12">
            <v>30</v>
          </cell>
          <cell r="AQ12">
            <v>63</v>
          </cell>
          <cell r="AT12">
            <v>62</v>
          </cell>
          <cell r="AU12">
            <v>72</v>
          </cell>
          <cell r="AV12">
            <v>134</v>
          </cell>
        </row>
        <row r="13">
          <cell r="AO13">
            <v>25</v>
          </cell>
          <cell r="AP13">
            <v>24</v>
          </cell>
          <cell r="AQ13">
            <v>49</v>
          </cell>
          <cell r="AT13">
            <v>36</v>
          </cell>
          <cell r="AU13">
            <v>49</v>
          </cell>
          <cell r="AV13">
            <v>85</v>
          </cell>
        </row>
        <row r="14">
          <cell r="AO14">
            <v>48</v>
          </cell>
          <cell r="AP14">
            <v>31</v>
          </cell>
          <cell r="AQ14">
            <v>79</v>
          </cell>
          <cell r="AT14">
            <v>30</v>
          </cell>
          <cell r="AU14">
            <v>50</v>
          </cell>
          <cell r="AV14">
            <v>80</v>
          </cell>
        </row>
        <row r="15">
          <cell r="AO15">
            <v>27</v>
          </cell>
          <cell r="AP15">
            <v>19</v>
          </cell>
          <cell r="AQ15">
            <v>46</v>
          </cell>
          <cell r="AT15">
            <v>30</v>
          </cell>
          <cell r="AU15">
            <v>48</v>
          </cell>
          <cell r="AV15">
            <v>78</v>
          </cell>
        </row>
        <row r="16">
          <cell r="AO16">
            <v>41</v>
          </cell>
          <cell r="AP16">
            <v>34</v>
          </cell>
          <cell r="AQ16">
            <v>75</v>
          </cell>
          <cell r="AT16">
            <v>23</v>
          </cell>
          <cell r="AU16">
            <v>33</v>
          </cell>
          <cell r="AV16">
            <v>56</v>
          </cell>
        </row>
        <row r="17">
          <cell r="AO17">
            <v>33</v>
          </cell>
          <cell r="AP17">
            <v>27</v>
          </cell>
          <cell r="AQ17">
            <v>60</v>
          </cell>
          <cell r="AT17">
            <v>22</v>
          </cell>
          <cell r="AU17">
            <v>32</v>
          </cell>
          <cell r="AV17">
            <v>54</v>
          </cell>
        </row>
        <row r="18">
          <cell r="AO18">
            <v>34</v>
          </cell>
          <cell r="AP18">
            <v>38</v>
          </cell>
          <cell r="AQ18">
            <v>72</v>
          </cell>
          <cell r="AT18">
            <v>25</v>
          </cell>
          <cell r="AU18">
            <v>33</v>
          </cell>
          <cell r="AV18">
            <v>58</v>
          </cell>
        </row>
        <row r="19">
          <cell r="AO19">
            <v>24</v>
          </cell>
          <cell r="AP19">
            <v>18</v>
          </cell>
          <cell r="AQ19">
            <v>42</v>
          </cell>
          <cell r="AT19">
            <v>1307</v>
          </cell>
          <cell r="AU19">
            <v>1459</v>
          </cell>
          <cell r="AV19">
            <v>2766</v>
          </cell>
        </row>
        <row r="20">
          <cell r="AO20">
            <v>34</v>
          </cell>
          <cell r="AP20">
            <v>27</v>
          </cell>
          <cell r="AQ20">
            <v>61</v>
          </cell>
        </row>
        <row r="21">
          <cell r="AO21">
            <v>27</v>
          </cell>
          <cell r="AP21">
            <v>30</v>
          </cell>
          <cell r="AQ21">
            <v>57</v>
          </cell>
        </row>
        <row r="22">
          <cell r="AO22">
            <v>23</v>
          </cell>
          <cell r="AP22">
            <v>36</v>
          </cell>
          <cell r="AQ22">
            <v>59</v>
          </cell>
        </row>
        <row r="23">
          <cell r="AO23">
            <v>27</v>
          </cell>
          <cell r="AP23">
            <v>33</v>
          </cell>
          <cell r="AQ23">
            <v>60</v>
          </cell>
        </row>
        <row r="24">
          <cell r="AO24">
            <v>29</v>
          </cell>
          <cell r="AP24">
            <v>33</v>
          </cell>
          <cell r="AQ24">
            <v>62</v>
          </cell>
        </row>
        <row r="25">
          <cell r="AO25">
            <v>32</v>
          </cell>
          <cell r="AP25">
            <v>25</v>
          </cell>
          <cell r="AQ25">
            <v>57</v>
          </cell>
        </row>
        <row r="26">
          <cell r="AO26">
            <v>16</v>
          </cell>
          <cell r="AP26">
            <v>37</v>
          </cell>
          <cell r="AQ26">
            <v>53</v>
          </cell>
        </row>
        <row r="27">
          <cell r="AO27">
            <v>27</v>
          </cell>
          <cell r="AP27">
            <v>24</v>
          </cell>
          <cell r="AQ27">
            <v>51</v>
          </cell>
        </row>
        <row r="28">
          <cell r="AO28">
            <v>16</v>
          </cell>
          <cell r="AP28">
            <v>21</v>
          </cell>
          <cell r="AQ28">
            <v>37</v>
          </cell>
        </row>
        <row r="29">
          <cell r="AO29">
            <v>20</v>
          </cell>
          <cell r="AP29">
            <v>26</v>
          </cell>
          <cell r="AQ29">
            <v>46</v>
          </cell>
        </row>
        <row r="30">
          <cell r="AO30">
            <v>22</v>
          </cell>
          <cell r="AP30">
            <v>27</v>
          </cell>
          <cell r="AQ30">
            <v>49</v>
          </cell>
        </row>
        <row r="31">
          <cell r="AO31">
            <v>24</v>
          </cell>
          <cell r="AP31">
            <v>28</v>
          </cell>
          <cell r="AQ31">
            <v>52</v>
          </cell>
        </row>
        <row r="32">
          <cell r="AO32">
            <v>14</v>
          </cell>
          <cell r="AP32">
            <v>30</v>
          </cell>
          <cell r="AQ32">
            <v>44</v>
          </cell>
        </row>
        <row r="33">
          <cell r="AO33">
            <v>21</v>
          </cell>
          <cell r="AP33">
            <v>27</v>
          </cell>
          <cell r="AQ33">
            <v>48</v>
          </cell>
        </row>
        <row r="34">
          <cell r="AO34">
            <v>25</v>
          </cell>
          <cell r="AP34">
            <v>17</v>
          </cell>
          <cell r="AQ34">
            <v>42</v>
          </cell>
        </row>
        <row r="35">
          <cell r="AO35">
            <v>24</v>
          </cell>
          <cell r="AP35">
            <v>21</v>
          </cell>
          <cell r="AQ35">
            <v>45</v>
          </cell>
        </row>
        <row r="36">
          <cell r="AO36">
            <v>15</v>
          </cell>
          <cell r="AP36">
            <v>30</v>
          </cell>
          <cell r="AQ36">
            <v>45</v>
          </cell>
        </row>
        <row r="37">
          <cell r="AO37">
            <v>17</v>
          </cell>
          <cell r="AP37">
            <v>14</v>
          </cell>
          <cell r="AQ37">
            <v>31</v>
          </cell>
        </row>
        <row r="38">
          <cell r="AO38">
            <v>14</v>
          </cell>
          <cell r="AP38">
            <v>16</v>
          </cell>
          <cell r="AQ38">
            <v>30</v>
          </cell>
        </row>
        <row r="39">
          <cell r="AO39">
            <v>11</v>
          </cell>
          <cell r="AP39">
            <v>24</v>
          </cell>
          <cell r="AQ39">
            <v>35</v>
          </cell>
        </row>
        <row r="40">
          <cell r="AO40">
            <v>20</v>
          </cell>
          <cell r="AP40">
            <v>10</v>
          </cell>
          <cell r="AQ40">
            <v>30</v>
          </cell>
        </row>
        <row r="41">
          <cell r="AO41">
            <v>8</v>
          </cell>
          <cell r="AP41">
            <v>12</v>
          </cell>
          <cell r="AQ41">
            <v>20</v>
          </cell>
        </row>
        <row r="42">
          <cell r="AO42">
            <v>18</v>
          </cell>
          <cell r="AP42">
            <v>17</v>
          </cell>
          <cell r="AQ42">
            <v>35</v>
          </cell>
        </row>
        <row r="43">
          <cell r="AO43">
            <v>7</v>
          </cell>
          <cell r="AP43">
            <v>15</v>
          </cell>
          <cell r="AQ43">
            <v>22</v>
          </cell>
        </row>
        <row r="44">
          <cell r="AO44">
            <v>6</v>
          </cell>
          <cell r="AP44">
            <v>14</v>
          </cell>
          <cell r="AQ44">
            <v>20</v>
          </cell>
        </row>
        <row r="45">
          <cell r="AO45">
            <v>11</v>
          </cell>
          <cell r="AP45">
            <v>7</v>
          </cell>
          <cell r="AQ45">
            <v>18</v>
          </cell>
        </row>
        <row r="46">
          <cell r="AO46">
            <v>15</v>
          </cell>
          <cell r="AP46">
            <v>12</v>
          </cell>
          <cell r="AQ46">
            <v>27</v>
          </cell>
        </row>
        <row r="47">
          <cell r="AO47">
            <v>15</v>
          </cell>
          <cell r="AP47">
            <v>14</v>
          </cell>
          <cell r="AQ47">
            <v>29</v>
          </cell>
        </row>
        <row r="48">
          <cell r="AO48">
            <v>9</v>
          </cell>
          <cell r="AP48">
            <v>10</v>
          </cell>
          <cell r="AQ48">
            <v>19</v>
          </cell>
        </row>
        <row r="49">
          <cell r="AO49">
            <v>8</v>
          </cell>
          <cell r="AP49">
            <v>16</v>
          </cell>
          <cell r="AQ49">
            <v>24</v>
          </cell>
        </row>
        <row r="50">
          <cell r="AO50">
            <v>11</v>
          </cell>
          <cell r="AP50">
            <v>16</v>
          </cell>
          <cell r="AQ50">
            <v>27</v>
          </cell>
        </row>
        <row r="51">
          <cell r="AO51">
            <v>15</v>
          </cell>
          <cell r="AP51">
            <v>18</v>
          </cell>
          <cell r="AQ51">
            <v>33</v>
          </cell>
        </row>
        <row r="52">
          <cell r="AO52">
            <v>4</v>
          </cell>
          <cell r="AP52">
            <v>13</v>
          </cell>
          <cell r="AQ52">
            <v>17</v>
          </cell>
        </row>
        <row r="53">
          <cell r="AO53">
            <v>16</v>
          </cell>
          <cell r="AP53">
            <v>9</v>
          </cell>
          <cell r="AQ53">
            <v>25</v>
          </cell>
        </row>
        <row r="54">
          <cell r="AO54">
            <v>13</v>
          </cell>
          <cell r="AP54">
            <v>17</v>
          </cell>
          <cell r="AQ54">
            <v>30</v>
          </cell>
        </row>
        <row r="55">
          <cell r="AO55">
            <v>15</v>
          </cell>
          <cell r="AP55">
            <v>11</v>
          </cell>
          <cell r="AQ55">
            <v>26</v>
          </cell>
        </row>
        <row r="56">
          <cell r="AO56">
            <v>14</v>
          </cell>
          <cell r="AP56">
            <v>22</v>
          </cell>
          <cell r="AQ56">
            <v>36</v>
          </cell>
        </row>
        <row r="57">
          <cell r="AO57">
            <v>13</v>
          </cell>
          <cell r="AP57">
            <v>23</v>
          </cell>
          <cell r="AQ57">
            <v>36</v>
          </cell>
        </row>
        <row r="58">
          <cell r="AO58">
            <v>7</v>
          </cell>
          <cell r="AP58">
            <v>10</v>
          </cell>
          <cell r="AQ58">
            <v>17</v>
          </cell>
        </row>
        <row r="59">
          <cell r="AO59">
            <v>3</v>
          </cell>
          <cell r="AP59">
            <v>4</v>
          </cell>
          <cell r="AQ59">
            <v>7</v>
          </cell>
        </row>
        <row r="60">
          <cell r="AO60">
            <v>7</v>
          </cell>
          <cell r="AP60">
            <v>5</v>
          </cell>
          <cell r="AQ60">
            <v>12</v>
          </cell>
        </row>
        <row r="61">
          <cell r="AO61">
            <v>6</v>
          </cell>
          <cell r="AP61">
            <v>7</v>
          </cell>
          <cell r="AQ61">
            <v>13</v>
          </cell>
        </row>
        <row r="62">
          <cell r="AO62">
            <v>5</v>
          </cell>
          <cell r="AP62">
            <v>6</v>
          </cell>
          <cell r="AQ62">
            <v>11</v>
          </cell>
        </row>
        <row r="63">
          <cell r="AO63">
            <v>8</v>
          </cell>
          <cell r="AP63">
            <v>10</v>
          </cell>
          <cell r="AQ63">
            <v>18</v>
          </cell>
        </row>
        <row r="64">
          <cell r="AO64">
            <v>3</v>
          </cell>
          <cell r="AP64">
            <v>12</v>
          </cell>
          <cell r="AQ64">
            <v>15</v>
          </cell>
        </row>
        <row r="65">
          <cell r="AO65">
            <v>10</v>
          </cell>
          <cell r="AP65">
            <v>11</v>
          </cell>
          <cell r="AQ65">
            <v>21</v>
          </cell>
        </row>
        <row r="66">
          <cell r="AO66">
            <v>4</v>
          </cell>
          <cell r="AP66">
            <v>11</v>
          </cell>
          <cell r="AQ66">
            <v>15</v>
          </cell>
        </row>
        <row r="67">
          <cell r="AO67">
            <v>8</v>
          </cell>
          <cell r="AP67">
            <v>6</v>
          </cell>
          <cell r="AQ67">
            <v>14</v>
          </cell>
        </row>
        <row r="68">
          <cell r="AO68">
            <v>5</v>
          </cell>
          <cell r="AP68">
            <v>13</v>
          </cell>
          <cell r="AQ68">
            <v>18</v>
          </cell>
        </row>
        <row r="69">
          <cell r="AO69">
            <v>11</v>
          </cell>
          <cell r="AP69">
            <v>9</v>
          </cell>
          <cell r="AQ69">
            <v>20</v>
          </cell>
        </row>
        <row r="70">
          <cell r="AO70">
            <v>3</v>
          </cell>
          <cell r="AP70">
            <v>10</v>
          </cell>
          <cell r="AQ70">
            <v>13</v>
          </cell>
        </row>
        <row r="71">
          <cell r="AO71">
            <v>3</v>
          </cell>
          <cell r="AP71">
            <v>10</v>
          </cell>
          <cell r="AQ71">
            <v>13</v>
          </cell>
        </row>
        <row r="72">
          <cell r="AO72">
            <v>8</v>
          </cell>
          <cell r="AP72">
            <v>7</v>
          </cell>
          <cell r="AQ72">
            <v>15</v>
          </cell>
        </row>
        <row r="73">
          <cell r="AO73">
            <v>3</v>
          </cell>
          <cell r="AP73">
            <v>5</v>
          </cell>
          <cell r="AQ73">
            <v>8</v>
          </cell>
        </row>
        <row r="74">
          <cell r="AO74">
            <v>1</v>
          </cell>
          <cell r="AP74">
            <v>3</v>
          </cell>
          <cell r="AQ74">
            <v>4</v>
          </cell>
        </row>
        <row r="75">
          <cell r="AO75">
            <v>5</v>
          </cell>
          <cell r="AP75">
            <v>14</v>
          </cell>
          <cell r="AQ75">
            <v>19</v>
          </cell>
        </row>
        <row r="76">
          <cell r="AO76">
            <v>6</v>
          </cell>
          <cell r="AP76">
            <v>4</v>
          </cell>
          <cell r="AQ76">
            <v>10</v>
          </cell>
        </row>
        <row r="77">
          <cell r="AO77">
            <v>5</v>
          </cell>
          <cell r="AP77">
            <v>5</v>
          </cell>
          <cell r="AQ77">
            <v>10</v>
          </cell>
        </row>
        <row r="78">
          <cell r="AO78">
            <v>1</v>
          </cell>
          <cell r="AP78">
            <v>10</v>
          </cell>
          <cell r="AQ78">
            <v>11</v>
          </cell>
        </row>
        <row r="79">
          <cell r="AO79">
            <v>5</v>
          </cell>
          <cell r="AP79">
            <v>7</v>
          </cell>
          <cell r="AQ79">
            <v>12</v>
          </cell>
        </row>
        <row r="80">
          <cell r="AO80">
            <v>7</v>
          </cell>
          <cell r="AP80">
            <v>5</v>
          </cell>
          <cell r="AQ80">
            <v>12</v>
          </cell>
        </row>
        <row r="81">
          <cell r="AO81">
            <v>4</v>
          </cell>
          <cell r="AP81">
            <v>5</v>
          </cell>
          <cell r="AQ81">
            <v>9</v>
          </cell>
        </row>
        <row r="82">
          <cell r="AO82">
            <v>1</v>
          </cell>
          <cell r="AP82">
            <v>1</v>
          </cell>
          <cell r="AQ82">
            <v>2</v>
          </cell>
        </row>
        <row r="83">
          <cell r="AO83">
            <v>24</v>
          </cell>
          <cell r="AP83">
            <v>32</v>
          </cell>
          <cell r="AQ83">
            <v>56</v>
          </cell>
        </row>
        <row r="84">
          <cell r="AO84">
            <v>1307</v>
          </cell>
          <cell r="AP84">
            <v>1459</v>
          </cell>
          <cell r="AQ84">
            <v>2766</v>
          </cell>
        </row>
      </sheetData>
    </sheetDataSet>
  </externalBook>
</externalLink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</sheetPr>
  <dimension ref="A1:AW116"/>
  <sheetViews>
    <sheetView tabSelected="1" zoomScaleNormal="100" workbookViewId="0">
      <selection activeCell="B1" sqref="B1:AN1"/>
    </sheetView>
  </sheetViews>
  <sheetFormatPr defaultRowHeight="24"/>
  <cols>
    <col min="1" max="1" width="35" style="51" bestFit="1" customWidth="1"/>
    <col min="2" max="40" width="10.7109375" style="51" customWidth="1"/>
    <col min="41" max="42" width="7.5703125" style="51" customWidth="1"/>
    <col min="43" max="16384" width="9.140625" style="51"/>
  </cols>
  <sheetData>
    <row r="1" spans="1:49" s="58" customFormat="1" ht="24" customHeight="1">
      <c r="A1" s="56"/>
      <c r="B1" s="108" t="s">
        <v>572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10"/>
      <c r="AO1" s="57"/>
      <c r="AP1" s="57"/>
    </row>
    <row r="2" spans="1:49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05">
        <v>7</v>
      </c>
      <c r="U2" s="106"/>
      <c r="V2" s="107"/>
      <c r="W2" s="106">
        <v>8</v>
      </c>
      <c r="X2" s="106"/>
      <c r="Y2" s="107"/>
      <c r="Z2" s="105">
        <v>9</v>
      </c>
      <c r="AA2" s="106"/>
      <c r="AB2" s="107"/>
      <c r="AC2" s="105">
        <v>10</v>
      </c>
      <c r="AD2" s="106"/>
      <c r="AE2" s="107"/>
      <c r="AF2" s="105">
        <v>11</v>
      </c>
      <c r="AG2" s="106"/>
      <c r="AH2" s="107"/>
      <c r="AI2" s="105">
        <v>12</v>
      </c>
      <c r="AJ2" s="106"/>
      <c r="AK2" s="107"/>
      <c r="AL2" s="111" t="s">
        <v>2</v>
      </c>
      <c r="AM2" s="112"/>
      <c r="AN2" s="113"/>
      <c r="AO2" s="50"/>
      <c r="AP2" s="50"/>
    </row>
    <row r="3" spans="1:49">
      <c r="A3" s="59" t="s">
        <v>1</v>
      </c>
      <c r="B3" s="105" t="s">
        <v>3</v>
      </c>
      <c r="C3" s="106"/>
      <c r="D3" s="107"/>
      <c r="E3" s="105" t="s">
        <v>4</v>
      </c>
      <c r="F3" s="106"/>
      <c r="G3" s="107"/>
      <c r="H3" s="105" t="s">
        <v>5</v>
      </c>
      <c r="I3" s="106"/>
      <c r="J3" s="107"/>
      <c r="K3" s="105" t="s">
        <v>6</v>
      </c>
      <c r="L3" s="106"/>
      <c r="M3" s="107"/>
      <c r="N3" s="105" t="s">
        <v>7</v>
      </c>
      <c r="O3" s="106"/>
      <c r="P3" s="107"/>
      <c r="Q3" s="105" t="s">
        <v>8</v>
      </c>
      <c r="R3" s="106"/>
      <c r="S3" s="107"/>
      <c r="T3" s="105" t="s">
        <v>9</v>
      </c>
      <c r="U3" s="106"/>
      <c r="V3" s="107"/>
      <c r="W3" s="105" t="s">
        <v>10</v>
      </c>
      <c r="X3" s="106"/>
      <c r="Y3" s="107"/>
      <c r="Z3" s="105" t="s">
        <v>11</v>
      </c>
      <c r="AA3" s="106"/>
      <c r="AB3" s="107"/>
      <c r="AC3" s="105" t="s">
        <v>12</v>
      </c>
      <c r="AD3" s="106"/>
      <c r="AE3" s="107"/>
      <c r="AF3" s="105" t="s">
        <v>13</v>
      </c>
      <c r="AG3" s="106"/>
      <c r="AH3" s="107"/>
      <c r="AI3" s="105" t="s">
        <v>14</v>
      </c>
      <c r="AJ3" s="106"/>
      <c r="AK3" s="107"/>
      <c r="AL3" s="114"/>
      <c r="AM3" s="115"/>
      <c r="AN3" s="116"/>
      <c r="AO3" s="54"/>
      <c r="AP3" s="54"/>
    </row>
    <row r="4" spans="1:49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3"/>
      <c r="AP4" s="63"/>
    </row>
    <row r="5" spans="1:49">
      <c r="A5" s="91" t="s">
        <v>399</v>
      </c>
      <c r="B5" s="68">
        <f>เมืองปัตตานี!AO5</f>
        <v>1234</v>
      </c>
      <c r="C5" s="70">
        <f>เมืองปัตตานี!AP5</f>
        <v>1174</v>
      </c>
      <c r="D5" s="71">
        <f>เมืองปัตตานี!AQ5</f>
        <v>2408</v>
      </c>
      <c r="E5" s="68">
        <f>โคกโพธิ์!AO5</f>
        <v>525</v>
      </c>
      <c r="F5" s="70">
        <f>โคกโพธิ์!AP5</f>
        <v>450</v>
      </c>
      <c r="G5" s="71">
        <f>โคกโพธิ์!AQ5</f>
        <v>975</v>
      </c>
      <c r="H5" s="68">
        <f>หนองจิก!AX5</f>
        <v>641</v>
      </c>
      <c r="I5" s="70">
        <f>หนองจิก!AY5</f>
        <v>646</v>
      </c>
      <c r="J5" s="71">
        <f>หนองจิก!AZ5</f>
        <v>1287</v>
      </c>
      <c r="K5" s="60">
        <f>ปะนาเระ!AU5</f>
        <v>415</v>
      </c>
      <c r="L5" s="61">
        <f>ปะนาเระ!AV5</f>
        <v>419</v>
      </c>
      <c r="M5" s="62">
        <f>ปะนาเระ!AW5</f>
        <v>834</v>
      </c>
      <c r="N5" s="60">
        <f>มายอ!AR5</f>
        <v>558</v>
      </c>
      <c r="O5" s="61">
        <f>มายอ!AS5</f>
        <v>560</v>
      </c>
      <c r="P5" s="62">
        <f>มายอ!AT5</f>
        <v>1118</v>
      </c>
      <c r="Q5" s="60">
        <f>ทุ่งยางแดง!N5</f>
        <v>251</v>
      </c>
      <c r="R5" s="61">
        <f>ทุ่งยางแดง!O5</f>
        <v>235</v>
      </c>
      <c r="S5" s="62">
        <f>ทุ่งยางแดง!P5</f>
        <v>486</v>
      </c>
      <c r="T5" s="68">
        <f>สายบุรี!AU5</f>
        <v>678</v>
      </c>
      <c r="U5" s="70">
        <f>สายบุรี!AV5</f>
        <v>626</v>
      </c>
      <c r="V5" s="71">
        <f>สายบุรี!AW5</f>
        <v>1304</v>
      </c>
      <c r="W5" s="60">
        <f>ไม้แก่น!T5</f>
        <v>125</v>
      </c>
      <c r="X5" s="61">
        <f>ไม้แก่น!U5</f>
        <v>97</v>
      </c>
      <c r="Y5" s="62">
        <f>ไม้แก่น!V5</f>
        <v>222</v>
      </c>
      <c r="Z5" s="60">
        <f>ยะหริ่ง!BG5</f>
        <v>921</v>
      </c>
      <c r="AA5" s="61">
        <f>ยะหริ่ง!BH5</f>
        <v>770</v>
      </c>
      <c r="AB5" s="62">
        <f>ยะหริ่ง!BI5</f>
        <v>1691</v>
      </c>
      <c r="AC5" s="68">
        <f>ยะรัง!AX5</f>
        <v>919</v>
      </c>
      <c r="AD5" s="70">
        <f>ยะรัง!AY5</f>
        <v>867</v>
      </c>
      <c r="AE5" s="71">
        <f>ยะรัง!AZ5</f>
        <v>1786</v>
      </c>
      <c r="AF5" s="60">
        <f>กะพ้อ!W5</f>
        <v>185</v>
      </c>
      <c r="AG5" s="61">
        <f>กะพ้อ!X5</f>
        <v>159</v>
      </c>
      <c r="AH5" s="62">
        <f>กะพ้อ!Y5</f>
        <v>344</v>
      </c>
      <c r="AI5" s="60">
        <f>แม่ลาน!T5</f>
        <v>148</v>
      </c>
      <c r="AJ5" s="61">
        <f>แม่ลาน!U5</f>
        <v>113</v>
      </c>
      <c r="AK5" s="62">
        <f>แม่ลาน!V5</f>
        <v>261</v>
      </c>
      <c r="AL5" s="60">
        <f>SUM(B5+E5+H5+K5+N5+Q5+T5+W5+Z5+AC5+AF5+AI5)</f>
        <v>6600</v>
      </c>
      <c r="AM5" s="61">
        <f t="shared" ref="AM5:AN20" si="0">SUM(C5+F5+I5+L5+O5+R5+U5+X5+AA5+AD5+AG5+AJ5)</f>
        <v>6116</v>
      </c>
      <c r="AN5" s="62">
        <f t="shared" si="0"/>
        <v>12716</v>
      </c>
      <c r="AO5" s="54"/>
      <c r="AP5" s="54"/>
    </row>
    <row r="6" spans="1:49">
      <c r="A6" s="91" t="s">
        <v>397</v>
      </c>
      <c r="B6" s="68">
        <f>เมืองปัตตานี!AO6</f>
        <v>789</v>
      </c>
      <c r="C6" s="70">
        <f>เมืองปัตตานี!AP6</f>
        <v>745</v>
      </c>
      <c r="D6" s="71">
        <f>เมืองปัตตานี!AQ6</f>
        <v>1534</v>
      </c>
      <c r="E6" s="68">
        <f>โคกโพธิ์!AO6</f>
        <v>313</v>
      </c>
      <c r="F6" s="70">
        <f>โคกโพธิ์!AP6</f>
        <v>331</v>
      </c>
      <c r="G6" s="71">
        <f>โคกโพธิ์!AQ6</f>
        <v>644</v>
      </c>
      <c r="H6" s="68">
        <f>หนองจิก!AX6</f>
        <v>430</v>
      </c>
      <c r="I6" s="70">
        <f>หนองจิก!AY6</f>
        <v>423</v>
      </c>
      <c r="J6" s="71">
        <f>หนองจิก!AZ6</f>
        <v>853</v>
      </c>
      <c r="K6" s="60">
        <f>ปะนาเระ!AU6</f>
        <v>251</v>
      </c>
      <c r="L6" s="61">
        <f>ปะนาเระ!AV6</f>
        <v>278</v>
      </c>
      <c r="M6" s="62">
        <f>ปะนาเระ!AW6</f>
        <v>529</v>
      </c>
      <c r="N6" s="60">
        <f>มายอ!AR6</f>
        <v>373</v>
      </c>
      <c r="O6" s="61">
        <f>มายอ!AS6</f>
        <v>348</v>
      </c>
      <c r="P6" s="62">
        <f>มายอ!AT6</f>
        <v>721</v>
      </c>
      <c r="Q6" s="60">
        <f>ทุ่งยางแดง!N6</f>
        <v>167</v>
      </c>
      <c r="R6" s="61">
        <f>ทุ่งยางแดง!O6</f>
        <v>141</v>
      </c>
      <c r="S6" s="62">
        <f>ทุ่งยางแดง!P6</f>
        <v>308</v>
      </c>
      <c r="T6" s="68">
        <f>สายบุรี!AU6</f>
        <v>408</v>
      </c>
      <c r="U6" s="70">
        <f>สายบุรี!AV6</f>
        <v>437</v>
      </c>
      <c r="V6" s="71">
        <f>สายบุรี!AW6</f>
        <v>845</v>
      </c>
      <c r="W6" s="60">
        <f>ไม้แก่น!T6</f>
        <v>65</v>
      </c>
      <c r="X6" s="61">
        <f>ไม้แก่น!U6</f>
        <v>84</v>
      </c>
      <c r="Y6" s="62">
        <f>ไม้แก่น!V6</f>
        <v>149</v>
      </c>
      <c r="Z6" s="60">
        <f>ยะหริ่ง!BG6</f>
        <v>552</v>
      </c>
      <c r="AA6" s="61">
        <f>ยะหริ่ง!BH6</f>
        <v>537</v>
      </c>
      <c r="AB6" s="62">
        <f>ยะหริ่ง!BI6</f>
        <v>1089</v>
      </c>
      <c r="AC6" s="68">
        <f>ยะรัง!AX6</f>
        <v>563</v>
      </c>
      <c r="AD6" s="70">
        <f>ยะรัง!AY6</f>
        <v>530</v>
      </c>
      <c r="AE6" s="71">
        <f>ยะรัง!AZ6</f>
        <v>1093</v>
      </c>
      <c r="AF6" s="60">
        <f>กะพ้อ!W6</f>
        <v>110</v>
      </c>
      <c r="AG6" s="61">
        <f>กะพ้อ!X6</f>
        <v>101</v>
      </c>
      <c r="AH6" s="62">
        <f>กะพ้อ!Y6</f>
        <v>211</v>
      </c>
      <c r="AI6" s="60">
        <f>แม่ลาน!T6</f>
        <v>80</v>
      </c>
      <c r="AJ6" s="61">
        <f>แม่ลาน!U6</f>
        <v>72</v>
      </c>
      <c r="AK6" s="62">
        <f>แม่ลาน!V6</f>
        <v>152</v>
      </c>
      <c r="AL6" s="60">
        <f t="shared" ref="AL6:AL69" si="1">SUM(B6+E6+H6+K6+N6+Q6+T6+W6+Z6+AC6+AF6+AI6)</f>
        <v>4101</v>
      </c>
      <c r="AM6" s="61">
        <f t="shared" si="0"/>
        <v>4027</v>
      </c>
      <c r="AN6" s="62">
        <f t="shared" si="0"/>
        <v>8128</v>
      </c>
      <c r="AO6" s="54"/>
      <c r="AP6" s="54"/>
    </row>
    <row r="7" spans="1:49">
      <c r="A7" s="91" t="s">
        <v>318</v>
      </c>
      <c r="B7" s="68">
        <f>เมืองปัตตานี!AO7</f>
        <v>833</v>
      </c>
      <c r="C7" s="70">
        <f>เมืองปัตตานี!AP7</f>
        <v>767</v>
      </c>
      <c r="D7" s="71">
        <f>เมืองปัตตานี!AQ7</f>
        <v>1600</v>
      </c>
      <c r="E7" s="68">
        <f>โคกโพธิ์!AO7</f>
        <v>316</v>
      </c>
      <c r="F7" s="70">
        <f>โคกโพธิ์!AP7</f>
        <v>304</v>
      </c>
      <c r="G7" s="71">
        <f>โคกโพธิ์!AQ7</f>
        <v>620</v>
      </c>
      <c r="H7" s="68">
        <f>หนองจิก!AX7</f>
        <v>439</v>
      </c>
      <c r="I7" s="70">
        <f>หนองจิก!AY7</f>
        <v>412</v>
      </c>
      <c r="J7" s="71">
        <f>หนองจิก!AZ7</f>
        <v>851</v>
      </c>
      <c r="K7" s="60">
        <f>ปะนาเระ!AU7</f>
        <v>310</v>
      </c>
      <c r="L7" s="61">
        <f>ปะนาเระ!AV7</f>
        <v>269</v>
      </c>
      <c r="M7" s="62">
        <f>ปะนาเระ!AW7</f>
        <v>579</v>
      </c>
      <c r="N7" s="60">
        <f>มายอ!AR7</f>
        <v>400</v>
      </c>
      <c r="O7" s="61">
        <f>มายอ!AS7</f>
        <v>387</v>
      </c>
      <c r="P7" s="62">
        <f>มายอ!AT7</f>
        <v>787</v>
      </c>
      <c r="Q7" s="60">
        <f>ทุ่งยางแดง!N7</f>
        <v>171</v>
      </c>
      <c r="R7" s="61">
        <f>ทุ่งยางแดง!O7</f>
        <v>146</v>
      </c>
      <c r="S7" s="62">
        <f>ทุ่งยางแดง!P7</f>
        <v>317</v>
      </c>
      <c r="T7" s="68">
        <f>สายบุรี!AU7</f>
        <v>423</v>
      </c>
      <c r="U7" s="70">
        <f>สายบุรี!AV7</f>
        <v>420</v>
      </c>
      <c r="V7" s="71">
        <f>สายบุรี!AW7</f>
        <v>843</v>
      </c>
      <c r="W7" s="60">
        <f>ไม้แก่น!T7</f>
        <v>102</v>
      </c>
      <c r="X7" s="61">
        <f>ไม้แก่น!U7</f>
        <v>77</v>
      </c>
      <c r="Y7" s="62">
        <f>ไม้แก่น!V7</f>
        <v>179</v>
      </c>
      <c r="Z7" s="60">
        <f>ยะหริ่ง!BG7</f>
        <v>569</v>
      </c>
      <c r="AA7" s="61">
        <f>ยะหริ่ง!BH7</f>
        <v>530</v>
      </c>
      <c r="AB7" s="62">
        <f>ยะหริ่ง!BI7</f>
        <v>1099</v>
      </c>
      <c r="AC7" s="68">
        <f>ยะรัง!AX7</f>
        <v>611</v>
      </c>
      <c r="AD7" s="70">
        <f>ยะรัง!AY7</f>
        <v>570</v>
      </c>
      <c r="AE7" s="71">
        <f>ยะรัง!AZ7</f>
        <v>1181</v>
      </c>
      <c r="AF7" s="60">
        <f>กะพ้อ!W7</f>
        <v>115</v>
      </c>
      <c r="AG7" s="61">
        <f>กะพ้อ!X7</f>
        <v>120</v>
      </c>
      <c r="AH7" s="62">
        <f>กะพ้อ!Y7</f>
        <v>235</v>
      </c>
      <c r="AI7" s="60">
        <f>แม่ลาน!T7</f>
        <v>71</v>
      </c>
      <c r="AJ7" s="61">
        <f>แม่ลาน!U7</f>
        <v>72</v>
      </c>
      <c r="AK7" s="62">
        <f>แม่ลาน!V7</f>
        <v>143</v>
      </c>
      <c r="AL7" s="60">
        <f t="shared" si="1"/>
        <v>4360</v>
      </c>
      <c r="AM7" s="61">
        <f t="shared" si="0"/>
        <v>4074</v>
      </c>
      <c r="AN7" s="62">
        <f t="shared" si="0"/>
        <v>8434</v>
      </c>
      <c r="AO7" s="54"/>
      <c r="AP7" s="54"/>
    </row>
    <row r="8" spans="1:49">
      <c r="A8" s="92" t="s">
        <v>398</v>
      </c>
      <c r="B8" s="68">
        <f>เมืองปัตตานี!AO8</f>
        <v>817</v>
      </c>
      <c r="C8" s="70">
        <f>เมืองปัตตานี!AP8</f>
        <v>834</v>
      </c>
      <c r="D8" s="71">
        <f>เมืองปัตตานี!AQ8</f>
        <v>1651</v>
      </c>
      <c r="E8" s="68">
        <f>โคกโพธิ์!AO8</f>
        <v>348</v>
      </c>
      <c r="F8" s="70">
        <f>โคกโพธิ์!AP8</f>
        <v>314</v>
      </c>
      <c r="G8" s="71">
        <f>โคกโพธิ์!AQ8</f>
        <v>662</v>
      </c>
      <c r="H8" s="68">
        <f>หนองจิก!AX8</f>
        <v>508</v>
      </c>
      <c r="I8" s="70">
        <f>หนองจิก!AY8</f>
        <v>434</v>
      </c>
      <c r="J8" s="71">
        <f>หนองจิก!AZ8</f>
        <v>942</v>
      </c>
      <c r="K8" s="60">
        <f>ปะนาเระ!AU8</f>
        <v>278</v>
      </c>
      <c r="L8" s="61">
        <f>ปะนาเระ!AV8</f>
        <v>279</v>
      </c>
      <c r="M8" s="62">
        <f>ปะนาเระ!AW8</f>
        <v>557</v>
      </c>
      <c r="N8" s="60">
        <f>มายอ!AR8</f>
        <v>431</v>
      </c>
      <c r="O8" s="61">
        <f>มายอ!AS8</f>
        <v>369</v>
      </c>
      <c r="P8" s="62">
        <f>มายอ!AT8</f>
        <v>800</v>
      </c>
      <c r="Q8" s="60">
        <f>ทุ่งยางแดง!N8</f>
        <v>168</v>
      </c>
      <c r="R8" s="61">
        <f>ทุ่งยางแดง!O8</f>
        <v>161</v>
      </c>
      <c r="S8" s="62">
        <f>ทุ่งยางแดง!P8</f>
        <v>329</v>
      </c>
      <c r="T8" s="68">
        <f>สายบุรี!AU8</f>
        <v>455</v>
      </c>
      <c r="U8" s="70">
        <f>สายบุรี!AV8</f>
        <v>457</v>
      </c>
      <c r="V8" s="71">
        <f>สายบุรี!AW8</f>
        <v>912</v>
      </c>
      <c r="W8" s="60">
        <f>ไม้แก่น!T8</f>
        <v>89</v>
      </c>
      <c r="X8" s="61">
        <f>ไม้แก่น!U8</f>
        <v>92</v>
      </c>
      <c r="Y8" s="62">
        <f>ไม้แก่น!V8</f>
        <v>181</v>
      </c>
      <c r="Z8" s="60">
        <f>ยะหริ่ง!BG8</f>
        <v>603</v>
      </c>
      <c r="AA8" s="61">
        <f>ยะหริ่ง!BH8</f>
        <v>505</v>
      </c>
      <c r="AB8" s="62">
        <f>ยะหริ่ง!BI8</f>
        <v>1108</v>
      </c>
      <c r="AC8" s="68">
        <f>ยะรัง!AX8</f>
        <v>653</v>
      </c>
      <c r="AD8" s="70">
        <f>ยะรัง!AY8</f>
        <v>640</v>
      </c>
      <c r="AE8" s="71">
        <f>ยะรัง!AZ8</f>
        <v>1293</v>
      </c>
      <c r="AF8" s="60">
        <f>กะพ้อ!W8</f>
        <v>132</v>
      </c>
      <c r="AG8" s="61">
        <f>กะพ้อ!X8</f>
        <v>129</v>
      </c>
      <c r="AH8" s="62">
        <f>กะพ้อ!Y8</f>
        <v>261</v>
      </c>
      <c r="AI8" s="60">
        <f>แม่ลาน!T8</f>
        <v>105</v>
      </c>
      <c r="AJ8" s="61">
        <f>แม่ลาน!U8</f>
        <v>107</v>
      </c>
      <c r="AK8" s="62">
        <f>แม่ลาน!V8</f>
        <v>212</v>
      </c>
      <c r="AL8" s="60">
        <f t="shared" si="1"/>
        <v>4587</v>
      </c>
      <c r="AM8" s="61">
        <f t="shared" si="0"/>
        <v>4321</v>
      </c>
      <c r="AN8" s="62">
        <f t="shared" si="0"/>
        <v>8908</v>
      </c>
      <c r="AO8" s="54"/>
      <c r="AP8" s="54"/>
      <c r="AR8" s="54"/>
      <c r="AS8" s="54"/>
      <c r="AT8" s="54"/>
      <c r="AU8" s="54"/>
      <c r="AW8" s="54"/>
    </row>
    <row r="9" spans="1:49">
      <c r="A9" s="92" t="s">
        <v>319</v>
      </c>
      <c r="B9" s="68">
        <f>เมืองปัตตานี!AO9</f>
        <v>924</v>
      </c>
      <c r="C9" s="70">
        <f>เมืองปัตตานี!AP9</f>
        <v>792</v>
      </c>
      <c r="D9" s="71">
        <f>เมืองปัตตานี!AQ9</f>
        <v>1716</v>
      </c>
      <c r="E9" s="68">
        <f>โคกโพธิ์!AO9</f>
        <v>370</v>
      </c>
      <c r="F9" s="70">
        <f>โคกโพธิ์!AP9</f>
        <v>381</v>
      </c>
      <c r="G9" s="71">
        <f>โคกโพธิ์!AQ9</f>
        <v>751</v>
      </c>
      <c r="H9" s="68">
        <f>หนองจิก!AX9</f>
        <v>570</v>
      </c>
      <c r="I9" s="70">
        <f>หนองจิก!AY9</f>
        <v>499</v>
      </c>
      <c r="J9" s="71">
        <f>หนองจิก!AZ9</f>
        <v>1069</v>
      </c>
      <c r="K9" s="60">
        <f>ปะนาเระ!AU9</f>
        <v>318</v>
      </c>
      <c r="L9" s="61">
        <f>ปะนาเระ!AV9</f>
        <v>301</v>
      </c>
      <c r="M9" s="62">
        <f>ปะนาเระ!AW9</f>
        <v>619</v>
      </c>
      <c r="N9" s="60">
        <f>มายอ!AR9</f>
        <v>458</v>
      </c>
      <c r="O9" s="61">
        <f>มายอ!AS9</f>
        <v>412</v>
      </c>
      <c r="P9" s="62">
        <f>มายอ!AT9</f>
        <v>870</v>
      </c>
      <c r="Q9" s="60">
        <f>ทุ่งยางแดง!N9</f>
        <v>190</v>
      </c>
      <c r="R9" s="61">
        <f>ทุ่งยางแดง!O9</f>
        <v>183</v>
      </c>
      <c r="S9" s="62">
        <f>ทุ่งยางแดง!P9</f>
        <v>373</v>
      </c>
      <c r="T9" s="68">
        <f>สายบุรี!AU9</f>
        <v>540</v>
      </c>
      <c r="U9" s="70">
        <f>สายบุรี!AV9</f>
        <v>512</v>
      </c>
      <c r="V9" s="71">
        <f>สายบุรี!AW9</f>
        <v>1052</v>
      </c>
      <c r="W9" s="60">
        <f>ไม้แก่น!T9</f>
        <v>67</v>
      </c>
      <c r="X9" s="61">
        <f>ไม้แก่น!U9</f>
        <v>83</v>
      </c>
      <c r="Y9" s="62">
        <f>ไม้แก่น!V9</f>
        <v>150</v>
      </c>
      <c r="Z9" s="60">
        <f>ยะหริ่ง!BG9</f>
        <v>631</v>
      </c>
      <c r="AA9" s="61">
        <f>ยะหริ่ง!BH9</f>
        <v>565</v>
      </c>
      <c r="AB9" s="62">
        <f>ยะหริ่ง!BI9</f>
        <v>1196</v>
      </c>
      <c r="AC9" s="68">
        <f>ยะรัง!AX9</f>
        <v>642</v>
      </c>
      <c r="AD9" s="70">
        <f>ยะรัง!AY9</f>
        <v>682</v>
      </c>
      <c r="AE9" s="71">
        <f>ยะรัง!AZ9</f>
        <v>1324</v>
      </c>
      <c r="AF9" s="60">
        <f>กะพ้อ!W9</f>
        <v>148</v>
      </c>
      <c r="AG9" s="61">
        <f>กะพ้อ!X9</f>
        <v>135</v>
      </c>
      <c r="AH9" s="62">
        <f>กะพ้อ!Y9</f>
        <v>283</v>
      </c>
      <c r="AI9" s="60">
        <f>แม่ลาน!T9</f>
        <v>114</v>
      </c>
      <c r="AJ9" s="61">
        <f>แม่ลาน!U9</f>
        <v>89</v>
      </c>
      <c r="AK9" s="62">
        <f>แม่ลาน!V9</f>
        <v>203</v>
      </c>
      <c r="AL9" s="60">
        <f t="shared" si="1"/>
        <v>4972</v>
      </c>
      <c r="AM9" s="61">
        <f t="shared" si="0"/>
        <v>4634</v>
      </c>
      <c r="AN9" s="62">
        <f t="shared" si="0"/>
        <v>9606</v>
      </c>
      <c r="AO9" s="54"/>
      <c r="AP9" s="54"/>
    </row>
    <row r="10" spans="1:49">
      <c r="A10" s="92" t="s">
        <v>350</v>
      </c>
      <c r="B10" s="68">
        <f>เมืองปัตตานี!AO10</f>
        <v>918</v>
      </c>
      <c r="C10" s="70">
        <f>เมืองปัตตานี!AP10</f>
        <v>769</v>
      </c>
      <c r="D10" s="71">
        <f>เมืองปัตตานี!AQ10</f>
        <v>1687</v>
      </c>
      <c r="E10" s="68">
        <f>โคกโพธิ์!AO10</f>
        <v>376</v>
      </c>
      <c r="F10" s="70">
        <f>โคกโพธิ์!AP10</f>
        <v>364</v>
      </c>
      <c r="G10" s="71">
        <f>โคกโพธิ์!AQ10</f>
        <v>740</v>
      </c>
      <c r="H10" s="68">
        <f>หนองจิก!AX10</f>
        <v>596</v>
      </c>
      <c r="I10" s="70">
        <f>หนองจิก!AY10</f>
        <v>549</v>
      </c>
      <c r="J10" s="71">
        <f>หนองจิก!AZ10</f>
        <v>1145</v>
      </c>
      <c r="K10" s="60">
        <f>ปะนาเระ!AU10</f>
        <v>356</v>
      </c>
      <c r="L10" s="61">
        <f>ปะนาเระ!AV10</f>
        <v>337</v>
      </c>
      <c r="M10" s="62">
        <f>ปะนาเระ!AW10</f>
        <v>693</v>
      </c>
      <c r="N10" s="60">
        <f>มายอ!AR10</f>
        <v>448</v>
      </c>
      <c r="O10" s="61">
        <f>มายอ!AS10</f>
        <v>438</v>
      </c>
      <c r="P10" s="62">
        <f>มายอ!AT10</f>
        <v>886</v>
      </c>
      <c r="Q10" s="60">
        <f>ทุ่งยางแดง!N10</f>
        <v>212</v>
      </c>
      <c r="R10" s="61">
        <f>ทุ่งยางแดง!O10</f>
        <v>208</v>
      </c>
      <c r="S10" s="62">
        <f>ทุ่งยางแดง!P10</f>
        <v>420</v>
      </c>
      <c r="T10" s="68">
        <f>สายบุรี!AU10</f>
        <v>524</v>
      </c>
      <c r="U10" s="70">
        <f>สายบุรี!AV10</f>
        <v>518</v>
      </c>
      <c r="V10" s="71">
        <f>สายบุรี!AW10</f>
        <v>1042</v>
      </c>
      <c r="W10" s="60">
        <f>ไม้แก่น!T10</f>
        <v>80</v>
      </c>
      <c r="X10" s="61">
        <f>ไม้แก่น!U10</f>
        <v>111</v>
      </c>
      <c r="Y10" s="62">
        <f>ไม้แก่น!V10</f>
        <v>191</v>
      </c>
      <c r="Z10" s="60">
        <f>ยะหริ่ง!BG10</f>
        <v>671</v>
      </c>
      <c r="AA10" s="61">
        <f>ยะหริ่ง!BH10</f>
        <v>662</v>
      </c>
      <c r="AB10" s="62">
        <f>ยะหริ่ง!BI10</f>
        <v>1333</v>
      </c>
      <c r="AC10" s="68">
        <f>ยะรัง!AX10</f>
        <v>730</v>
      </c>
      <c r="AD10" s="70">
        <f>ยะรัง!AY10</f>
        <v>668</v>
      </c>
      <c r="AE10" s="71">
        <f>ยะรัง!AZ10</f>
        <v>1398</v>
      </c>
      <c r="AF10" s="60">
        <f>กะพ้อ!W10</f>
        <v>142</v>
      </c>
      <c r="AG10" s="61">
        <f>กะพ้อ!X10</f>
        <v>134</v>
      </c>
      <c r="AH10" s="62">
        <f>กะพ้อ!Y10</f>
        <v>276</v>
      </c>
      <c r="AI10" s="60">
        <f>แม่ลาน!T10</f>
        <v>106</v>
      </c>
      <c r="AJ10" s="61">
        <f>แม่ลาน!U10</f>
        <v>104</v>
      </c>
      <c r="AK10" s="62">
        <f>แม่ลาน!V10</f>
        <v>210</v>
      </c>
      <c r="AL10" s="60">
        <f t="shared" si="1"/>
        <v>5159</v>
      </c>
      <c r="AM10" s="61">
        <f t="shared" si="0"/>
        <v>4862</v>
      </c>
      <c r="AN10" s="62">
        <f t="shared" si="0"/>
        <v>10021</v>
      </c>
      <c r="AO10" s="54"/>
      <c r="AP10" s="54"/>
    </row>
    <row r="11" spans="1:49">
      <c r="A11" s="92" t="s">
        <v>320</v>
      </c>
      <c r="B11" s="68">
        <f>เมืองปัตตานี!AO11</f>
        <v>879</v>
      </c>
      <c r="C11" s="70">
        <f>เมืองปัตตานี!AP11</f>
        <v>849</v>
      </c>
      <c r="D11" s="71">
        <f>เมืองปัตตานี!AQ11</f>
        <v>1728</v>
      </c>
      <c r="E11" s="68">
        <f>โคกโพธิ์!AO11</f>
        <v>432</v>
      </c>
      <c r="F11" s="70">
        <f>โคกโพธิ์!AP11</f>
        <v>382</v>
      </c>
      <c r="G11" s="71">
        <f>โคกโพธิ์!AQ11</f>
        <v>814</v>
      </c>
      <c r="H11" s="68">
        <f>หนองจิก!AX11</f>
        <v>614</v>
      </c>
      <c r="I11" s="70">
        <f>หนองจิก!AY11</f>
        <v>529</v>
      </c>
      <c r="J11" s="71">
        <f>หนองจิก!AZ11</f>
        <v>1143</v>
      </c>
      <c r="K11" s="60">
        <f>ปะนาเระ!AU11</f>
        <v>336</v>
      </c>
      <c r="L11" s="61">
        <f>ปะนาเระ!AV11</f>
        <v>330</v>
      </c>
      <c r="M11" s="62">
        <f>ปะนาเระ!AW11</f>
        <v>666</v>
      </c>
      <c r="N11" s="60">
        <f>มายอ!AR11</f>
        <v>464</v>
      </c>
      <c r="O11" s="61">
        <f>มายอ!AS11</f>
        <v>448</v>
      </c>
      <c r="P11" s="62">
        <f>มายอ!AT11</f>
        <v>912</v>
      </c>
      <c r="Q11" s="60">
        <f>ทุ่งยางแดง!N11</f>
        <v>202</v>
      </c>
      <c r="R11" s="61">
        <f>ทุ่งยางแดง!O11</f>
        <v>187</v>
      </c>
      <c r="S11" s="62">
        <f>ทุ่งยางแดง!P11</f>
        <v>389</v>
      </c>
      <c r="T11" s="68">
        <f>สายบุรี!AU11</f>
        <v>550</v>
      </c>
      <c r="U11" s="70">
        <f>สายบุรี!AV11</f>
        <v>567</v>
      </c>
      <c r="V11" s="71">
        <f>สายบุรี!AW11</f>
        <v>1117</v>
      </c>
      <c r="W11" s="60">
        <f>ไม้แก่น!T11</f>
        <v>101</v>
      </c>
      <c r="X11" s="61">
        <f>ไม้แก่น!U11</f>
        <v>102</v>
      </c>
      <c r="Y11" s="62">
        <f>ไม้แก่น!V11</f>
        <v>203</v>
      </c>
      <c r="Z11" s="60">
        <f>ยะหริ่ง!BG11</f>
        <v>682</v>
      </c>
      <c r="AA11" s="61">
        <f>ยะหริ่ง!BH11</f>
        <v>616</v>
      </c>
      <c r="AB11" s="62">
        <f>ยะหริ่ง!BI11</f>
        <v>1298</v>
      </c>
      <c r="AC11" s="68">
        <f>ยะรัง!AX11</f>
        <v>752</v>
      </c>
      <c r="AD11" s="70">
        <f>ยะรัง!AY11</f>
        <v>717</v>
      </c>
      <c r="AE11" s="71">
        <f>ยะรัง!AZ11</f>
        <v>1469</v>
      </c>
      <c r="AF11" s="60">
        <f>กะพ้อ!W11</f>
        <v>136</v>
      </c>
      <c r="AG11" s="61">
        <f>กะพ้อ!X11</f>
        <v>144</v>
      </c>
      <c r="AH11" s="62">
        <f>กะพ้อ!Y11</f>
        <v>280</v>
      </c>
      <c r="AI11" s="60">
        <f>แม่ลาน!T11</f>
        <v>105</v>
      </c>
      <c r="AJ11" s="61">
        <f>แม่ลาน!U11</f>
        <v>105</v>
      </c>
      <c r="AK11" s="62">
        <f>แม่ลาน!V11</f>
        <v>210</v>
      </c>
      <c r="AL11" s="60">
        <f t="shared" si="1"/>
        <v>5253</v>
      </c>
      <c r="AM11" s="61">
        <f t="shared" si="0"/>
        <v>4976</v>
      </c>
      <c r="AN11" s="62">
        <f t="shared" si="0"/>
        <v>10229</v>
      </c>
      <c r="AO11" s="54"/>
      <c r="AP11" s="54"/>
    </row>
    <row r="12" spans="1:49">
      <c r="A12" s="92" t="s">
        <v>321</v>
      </c>
      <c r="B12" s="68">
        <f>เมืองปัตตานี!AO12</f>
        <v>912</v>
      </c>
      <c r="C12" s="70">
        <f>เมืองปัตตานี!AP12</f>
        <v>764</v>
      </c>
      <c r="D12" s="71">
        <f>เมืองปัตตานี!AQ12</f>
        <v>1676</v>
      </c>
      <c r="E12" s="68">
        <f>โคกโพธิ์!AO12</f>
        <v>424</v>
      </c>
      <c r="F12" s="70">
        <f>โคกโพธิ์!AP12</f>
        <v>328</v>
      </c>
      <c r="G12" s="71">
        <f>โคกโพธิ์!AQ12</f>
        <v>752</v>
      </c>
      <c r="H12" s="68">
        <f>หนองจิก!AX12</f>
        <v>591</v>
      </c>
      <c r="I12" s="70">
        <f>หนองจิก!AY12</f>
        <v>598</v>
      </c>
      <c r="J12" s="71">
        <f>หนองจิก!AZ12</f>
        <v>1189</v>
      </c>
      <c r="K12" s="60">
        <f>ปะนาเระ!AU12</f>
        <v>362</v>
      </c>
      <c r="L12" s="61">
        <f>ปะนาเระ!AV12</f>
        <v>344</v>
      </c>
      <c r="M12" s="62">
        <f>ปะนาเระ!AW12</f>
        <v>706</v>
      </c>
      <c r="N12" s="60">
        <f>มายอ!AR12</f>
        <v>471</v>
      </c>
      <c r="O12" s="61">
        <f>มายอ!AS12</f>
        <v>455</v>
      </c>
      <c r="P12" s="62">
        <f>มายอ!AT12</f>
        <v>926</v>
      </c>
      <c r="Q12" s="60">
        <f>ทุ่งยางแดง!N12</f>
        <v>196</v>
      </c>
      <c r="R12" s="61">
        <f>ทุ่งยางแดง!O12</f>
        <v>191</v>
      </c>
      <c r="S12" s="62">
        <f>ทุ่งยางแดง!P12</f>
        <v>387</v>
      </c>
      <c r="T12" s="68">
        <f>สายบุรี!AU12</f>
        <v>560</v>
      </c>
      <c r="U12" s="70">
        <f>สายบุรี!AV12</f>
        <v>536</v>
      </c>
      <c r="V12" s="71">
        <f>สายบุรี!AW12</f>
        <v>1096</v>
      </c>
      <c r="W12" s="60">
        <f>ไม้แก่น!T12</f>
        <v>82</v>
      </c>
      <c r="X12" s="61">
        <f>ไม้แก่น!U12</f>
        <v>87</v>
      </c>
      <c r="Y12" s="62">
        <f>ไม้แก่น!V12</f>
        <v>169</v>
      </c>
      <c r="Z12" s="60">
        <f>ยะหริ่ง!BG12</f>
        <v>709</v>
      </c>
      <c r="AA12" s="61">
        <f>ยะหริ่ง!BH12</f>
        <v>655</v>
      </c>
      <c r="AB12" s="62">
        <f>ยะหริ่ง!BI12</f>
        <v>1364</v>
      </c>
      <c r="AC12" s="68">
        <f>ยะรัง!AX12</f>
        <v>742</v>
      </c>
      <c r="AD12" s="70">
        <f>ยะรัง!AY12</f>
        <v>718</v>
      </c>
      <c r="AE12" s="71">
        <f>ยะรัง!AZ12</f>
        <v>1460</v>
      </c>
      <c r="AF12" s="60">
        <f>กะพ้อ!W12</f>
        <v>148</v>
      </c>
      <c r="AG12" s="61">
        <f>กะพ้อ!X12</f>
        <v>128</v>
      </c>
      <c r="AH12" s="62">
        <f>กะพ้อ!Y12</f>
        <v>276</v>
      </c>
      <c r="AI12" s="60">
        <f>แม่ลาน!T12</f>
        <v>134</v>
      </c>
      <c r="AJ12" s="61">
        <f>แม่ลาน!U12</f>
        <v>121</v>
      </c>
      <c r="AK12" s="62">
        <f>แม่ลาน!V12</f>
        <v>255</v>
      </c>
      <c r="AL12" s="60">
        <f t="shared" si="1"/>
        <v>5331</v>
      </c>
      <c r="AM12" s="61">
        <f t="shared" si="0"/>
        <v>4925</v>
      </c>
      <c r="AN12" s="62">
        <f t="shared" si="0"/>
        <v>10256</v>
      </c>
      <c r="AO12" s="54"/>
      <c r="AP12" s="54"/>
    </row>
    <row r="13" spans="1:49">
      <c r="A13" s="92" t="s">
        <v>322</v>
      </c>
      <c r="B13" s="68">
        <f>เมืองปัตตานี!AO13</f>
        <v>868</v>
      </c>
      <c r="C13" s="70">
        <f>เมืองปัตตานี!AP13</f>
        <v>846</v>
      </c>
      <c r="D13" s="71">
        <f>เมืองปัตตานี!AQ13</f>
        <v>1714</v>
      </c>
      <c r="E13" s="68">
        <f>โคกโพธิ์!AO13</f>
        <v>428</v>
      </c>
      <c r="F13" s="70">
        <f>โคกโพธิ์!AP13</f>
        <v>386</v>
      </c>
      <c r="G13" s="71">
        <f>โคกโพธิ์!AQ13</f>
        <v>814</v>
      </c>
      <c r="H13" s="68">
        <f>หนองจิก!AX13</f>
        <v>579</v>
      </c>
      <c r="I13" s="70">
        <f>หนองจิก!AY13</f>
        <v>630</v>
      </c>
      <c r="J13" s="71">
        <f>หนองจิก!AZ13</f>
        <v>1209</v>
      </c>
      <c r="K13" s="60">
        <f>ปะนาเระ!AU13</f>
        <v>383</v>
      </c>
      <c r="L13" s="61">
        <f>ปะนาเระ!AV13</f>
        <v>364</v>
      </c>
      <c r="M13" s="62">
        <f>ปะนาเระ!AW13</f>
        <v>747</v>
      </c>
      <c r="N13" s="60">
        <f>มายอ!AR13</f>
        <v>475</v>
      </c>
      <c r="O13" s="61">
        <f>มายอ!AS13</f>
        <v>479</v>
      </c>
      <c r="P13" s="62">
        <f>มายอ!AT13</f>
        <v>954</v>
      </c>
      <c r="Q13" s="60">
        <f>ทุ่งยางแดง!N13</f>
        <v>226</v>
      </c>
      <c r="R13" s="61">
        <f>ทุ่งยางแดง!O13</f>
        <v>215</v>
      </c>
      <c r="S13" s="62">
        <f>ทุ่งยางแดง!P13</f>
        <v>441</v>
      </c>
      <c r="T13" s="68">
        <f>สายบุรี!AU13</f>
        <v>572</v>
      </c>
      <c r="U13" s="70">
        <f>สายบุรี!AV13</f>
        <v>557</v>
      </c>
      <c r="V13" s="71">
        <f>สายบุรี!AW13</f>
        <v>1129</v>
      </c>
      <c r="W13" s="60">
        <f>ไม้แก่น!T13</f>
        <v>101</v>
      </c>
      <c r="X13" s="61">
        <f>ไม้แก่น!U13</f>
        <v>110</v>
      </c>
      <c r="Y13" s="62">
        <f>ไม้แก่น!V13</f>
        <v>211</v>
      </c>
      <c r="Z13" s="60">
        <f>ยะหริ่ง!BG13</f>
        <v>728</v>
      </c>
      <c r="AA13" s="61">
        <f>ยะหริ่ง!BH13</f>
        <v>663</v>
      </c>
      <c r="AB13" s="62">
        <f>ยะหริ่ง!BI13</f>
        <v>1391</v>
      </c>
      <c r="AC13" s="68">
        <f>ยะรัง!AX13</f>
        <v>795</v>
      </c>
      <c r="AD13" s="70">
        <f>ยะรัง!AY13</f>
        <v>719</v>
      </c>
      <c r="AE13" s="71">
        <f>ยะรัง!AZ13</f>
        <v>1514</v>
      </c>
      <c r="AF13" s="60">
        <f>กะพ้อ!W13</f>
        <v>164</v>
      </c>
      <c r="AG13" s="61">
        <f>กะพ้อ!X13</f>
        <v>153</v>
      </c>
      <c r="AH13" s="62">
        <f>กะพ้อ!Y13</f>
        <v>317</v>
      </c>
      <c r="AI13" s="60">
        <f>แม่ลาน!T13</f>
        <v>110</v>
      </c>
      <c r="AJ13" s="61">
        <f>แม่ลาน!U13</f>
        <v>128</v>
      </c>
      <c r="AK13" s="62">
        <f>แม่ลาน!V13</f>
        <v>238</v>
      </c>
      <c r="AL13" s="60">
        <f t="shared" si="1"/>
        <v>5429</v>
      </c>
      <c r="AM13" s="61">
        <f t="shared" si="0"/>
        <v>5250</v>
      </c>
      <c r="AN13" s="62">
        <f t="shared" si="0"/>
        <v>10679</v>
      </c>
      <c r="AO13" s="54"/>
      <c r="AP13" s="54"/>
    </row>
    <row r="14" spans="1:49">
      <c r="A14" s="92" t="s">
        <v>323</v>
      </c>
      <c r="B14" s="68">
        <f>เมืองปัตตานี!AO14</f>
        <v>941</v>
      </c>
      <c r="C14" s="70">
        <f>เมืองปัตตานี!AP14</f>
        <v>774</v>
      </c>
      <c r="D14" s="71">
        <f>เมืองปัตตานี!AQ14</f>
        <v>1715</v>
      </c>
      <c r="E14" s="68">
        <f>โคกโพธิ์!AO14</f>
        <v>486</v>
      </c>
      <c r="F14" s="70">
        <f>โคกโพธิ์!AP14</f>
        <v>416</v>
      </c>
      <c r="G14" s="71">
        <f>โคกโพธิ์!AQ14</f>
        <v>902</v>
      </c>
      <c r="H14" s="68">
        <f>หนองจิก!AX14</f>
        <v>642</v>
      </c>
      <c r="I14" s="70">
        <f>หนองจิก!AY14</f>
        <v>605</v>
      </c>
      <c r="J14" s="71">
        <f>หนองจิก!AZ14</f>
        <v>1247</v>
      </c>
      <c r="K14" s="60">
        <f>ปะนาเระ!AU14</f>
        <v>356</v>
      </c>
      <c r="L14" s="61">
        <f>ปะนาเระ!AV14</f>
        <v>355</v>
      </c>
      <c r="M14" s="62">
        <f>ปะนาเระ!AW14</f>
        <v>711</v>
      </c>
      <c r="N14" s="60">
        <f>มายอ!AR14</f>
        <v>560</v>
      </c>
      <c r="O14" s="61">
        <f>มายอ!AS14</f>
        <v>507</v>
      </c>
      <c r="P14" s="62">
        <f>มายอ!AT14</f>
        <v>1067</v>
      </c>
      <c r="Q14" s="60">
        <f>ทุ่งยางแดง!N14</f>
        <v>217</v>
      </c>
      <c r="R14" s="61">
        <f>ทุ่งยางแดง!O14</f>
        <v>225</v>
      </c>
      <c r="S14" s="62">
        <f>ทุ่งยางแดง!P14</f>
        <v>442</v>
      </c>
      <c r="T14" s="68">
        <f>สายบุรี!AU14</f>
        <v>582</v>
      </c>
      <c r="U14" s="70">
        <f>สายบุรี!AV14</f>
        <v>587</v>
      </c>
      <c r="V14" s="71">
        <f>สายบุรี!AW14</f>
        <v>1169</v>
      </c>
      <c r="W14" s="60">
        <f>ไม้แก่น!T14</f>
        <v>114</v>
      </c>
      <c r="X14" s="61">
        <f>ไม้แก่น!U14</f>
        <v>118</v>
      </c>
      <c r="Y14" s="62">
        <f>ไม้แก่น!V14</f>
        <v>232</v>
      </c>
      <c r="Z14" s="60">
        <f>ยะหริ่ง!BG14</f>
        <v>744</v>
      </c>
      <c r="AA14" s="61">
        <f>ยะหริ่ง!BH14</f>
        <v>672</v>
      </c>
      <c r="AB14" s="62">
        <f>ยะหริ่ง!BI14</f>
        <v>1416</v>
      </c>
      <c r="AC14" s="68">
        <f>ยะรัง!AX14</f>
        <v>798</v>
      </c>
      <c r="AD14" s="70">
        <f>ยะรัง!AY14</f>
        <v>719</v>
      </c>
      <c r="AE14" s="71">
        <f>ยะรัง!AZ14</f>
        <v>1517</v>
      </c>
      <c r="AF14" s="60">
        <f>กะพ้อ!W14</f>
        <v>139</v>
      </c>
      <c r="AG14" s="61">
        <f>กะพ้อ!X14</f>
        <v>158</v>
      </c>
      <c r="AH14" s="62">
        <f>กะพ้อ!Y14</f>
        <v>297</v>
      </c>
      <c r="AI14" s="60">
        <f>แม่ลาน!T14</f>
        <v>140</v>
      </c>
      <c r="AJ14" s="61">
        <f>แม่ลาน!U14</f>
        <v>115</v>
      </c>
      <c r="AK14" s="62">
        <f>แม่ลาน!V14</f>
        <v>255</v>
      </c>
      <c r="AL14" s="60">
        <f t="shared" si="1"/>
        <v>5719</v>
      </c>
      <c r="AM14" s="61">
        <f t="shared" si="0"/>
        <v>5251</v>
      </c>
      <c r="AN14" s="62">
        <f t="shared" si="0"/>
        <v>10970</v>
      </c>
      <c r="AO14" s="54"/>
      <c r="AP14" s="54"/>
    </row>
    <row r="15" spans="1:49">
      <c r="A15" s="92" t="s">
        <v>324</v>
      </c>
      <c r="B15" s="68">
        <f>เมืองปัตตานี!AO15</f>
        <v>943</v>
      </c>
      <c r="C15" s="70">
        <f>เมืองปัตตานี!AP15</f>
        <v>859</v>
      </c>
      <c r="D15" s="71">
        <f>เมืองปัตตานี!AQ15</f>
        <v>1802</v>
      </c>
      <c r="E15" s="68">
        <f>โคกโพธิ์!AO15</f>
        <v>475</v>
      </c>
      <c r="F15" s="70">
        <f>โคกโพธิ์!AP15</f>
        <v>459</v>
      </c>
      <c r="G15" s="71">
        <f>โคกโพธิ์!AQ15</f>
        <v>934</v>
      </c>
      <c r="H15" s="68">
        <f>หนองจิก!AX15</f>
        <v>642</v>
      </c>
      <c r="I15" s="70">
        <f>หนองจิก!AY15</f>
        <v>608</v>
      </c>
      <c r="J15" s="71">
        <f>หนองจิก!AZ15</f>
        <v>1250</v>
      </c>
      <c r="K15" s="60">
        <f>ปะนาเระ!AU15</f>
        <v>403</v>
      </c>
      <c r="L15" s="61">
        <f>ปะนาเระ!AV15</f>
        <v>343</v>
      </c>
      <c r="M15" s="62">
        <f>ปะนาเระ!AW15</f>
        <v>746</v>
      </c>
      <c r="N15" s="60">
        <f>มายอ!AR15</f>
        <v>557</v>
      </c>
      <c r="O15" s="61">
        <f>มายอ!AS15</f>
        <v>525</v>
      </c>
      <c r="P15" s="62">
        <f>มายอ!AT15</f>
        <v>1082</v>
      </c>
      <c r="Q15" s="60">
        <f>ทุ่งยางแดง!N15</f>
        <v>204</v>
      </c>
      <c r="R15" s="61">
        <f>ทุ่งยางแดง!O15</f>
        <v>202</v>
      </c>
      <c r="S15" s="62">
        <f>ทุ่งยางแดง!P15</f>
        <v>406</v>
      </c>
      <c r="T15" s="68">
        <f>สายบุรี!AU15</f>
        <v>581</v>
      </c>
      <c r="U15" s="70">
        <f>สายบุรี!AV15</f>
        <v>557</v>
      </c>
      <c r="V15" s="71">
        <f>สายบุรี!AW15</f>
        <v>1138</v>
      </c>
      <c r="W15" s="60">
        <f>ไม้แก่น!T15</f>
        <v>95</v>
      </c>
      <c r="X15" s="61">
        <f>ไม้แก่น!U15</f>
        <v>100</v>
      </c>
      <c r="Y15" s="62">
        <f>ไม้แก่น!V15</f>
        <v>195</v>
      </c>
      <c r="Z15" s="60">
        <f>ยะหริ่ง!BG15</f>
        <v>777</v>
      </c>
      <c r="AA15" s="61">
        <f>ยะหริ่ง!BH15</f>
        <v>713</v>
      </c>
      <c r="AB15" s="62">
        <f>ยะหริ่ง!BI15</f>
        <v>1490</v>
      </c>
      <c r="AC15" s="68">
        <f>ยะรัง!AX15</f>
        <v>812</v>
      </c>
      <c r="AD15" s="70">
        <f>ยะรัง!AY15</f>
        <v>761</v>
      </c>
      <c r="AE15" s="71">
        <f>ยะรัง!AZ15</f>
        <v>1573</v>
      </c>
      <c r="AF15" s="60">
        <f>กะพ้อ!W15</f>
        <v>157</v>
      </c>
      <c r="AG15" s="61">
        <f>กะพ้อ!X15</f>
        <v>162</v>
      </c>
      <c r="AH15" s="62">
        <f>กะพ้อ!Y15</f>
        <v>319</v>
      </c>
      <c r="AI15" s="60">
        <f>แม่ลาน!T15</f>
        <v>132</v>
      </c>
      <c r="AJ15" s="61">
        <f>แม่ลาน!U15</f>
        <v>134</v>
      </c>
      <c r="AK15" s="62">
        <f>แม่ลาน!V15</f>
        <v>266</v>
      </c>
      <c r="AL15" s="60">
        <f t="shared" si="1"/>
        <v>5778</v>
      </c>
      <c r="AM15" s="61">
        <f t="shared" si="0"/>
        <v>5423</v>
      </c>
      <c r="AN15" s="62">
        <f t="shared" si="0"/>
        <v>11201</v>
      </c>
      <c r="AO15" s="54"/>
      <c r="AP15" s="54"/>
    </row>
    <row r="16" spans="1:49">
      <c r="A16" s="92" t="s">
        <v>325</v>
      </c>
      <c r="B16" s="68">
        <f>เมืองปัตตานี!AO16</f>
        <v>898</v>
      </c>
      <c r="C16" s="70">
        <f>เมืองปัตตานี!AP16</f>
        <v>921</v>
      </c>
      <c r="D16" s="71">
        <f>เมืองปัตตานี!AQ16</f>
        <v>1819</v>
      </c>
      <c r="E16" s="68">
        <f>โคกโพธิ์!AO16</f>
        <v>476</v>
      </c>
      <c r="F16" s="70">
        <f>โคกโพธิ์!AP16</f>
        <v>478</v>
      </c>
      <c r="G16" s="71">
        <f>โคกโพธิ์!AQ16</f>
        <v>954</v>
      </c>
      <c r="H16" s="68">
        <f>หนองจิก!AX16</f>
        <v>656</v>
      </c>
      <c r="I16" s="70">
        <f>หนองจิก!AY16</f>
        <v>588</v>
      </c>
      <c r="J16" s="71">
        <f>หนองจิก!AZ16</f>
        <v>1244</v>
      </c>
      <c r="K16" s="60">
        <f>ปะนาเระ!AU16</f>
        <v>382</v>
      </c>
      <c r="L16" s="61">
        <f>ปะนาเระ!AV16</f>
        <v>354</v>
      </c>
      <c r="M16" s="62">
        <f>ปะนาเระ!AW16</f>
        <v>736</v>
      </c>
      <c r="N16" s="60">
        <f>มายอ!AR16</f>
        <v>538</v>
      </c>
      <c r="O16" s="61">
        <f>มายอ!AS16</f>
        <v>481</v>
      </c>
      <c r="P16" s="62">
        <f>มายอ!AT16</f>
        <v>1019</v>
      </c>
      <c r="Q16" s="60">
        <f>ทุ่งยางแดง!N16</f>
        <v>228</v>
      </c>
      <c r="R16" s="61">
        <f>ทุ่งยางแดง!O16</f>
        <v>204</v>
      </c>
      <c r="S16" s="62">
        <f>ทุ่งยางแดง!P16</f>
        <v>432</v>
      </c>
      <c r="T16" s="68">
        <f>สายบุรี!AU16</f>
        <v>639</v>
      </c>
      <c r="U16" s="70">
        <f>สายบุรี!AV16</f>
        <v>550</v>
      </c>
      <c r="V16" s="71">
        <f>สายบุรี!AW16</f>
        <v>1189</v>
      </c>
      <c r="W16" s="60">
        <f>ไม้แก่น!T16</f>
        <v>99</v>
      </c>
      <c r="X16" s="61">
        <f>ไม้แก่น!U16</f>
        <v>117</v>
      </c>
      <c r="Y16" s="62">
        <f>ไม้แก่น!V16</f>
        <v>216</v>
      </c>
      <c r="Z16" s="60">
        <f>ยะหริ่ง!BG16</f>
        <v>743</v>
      </c>
      <c r="AA16" s="61">
        <f>ยะหริ่ง!BH16</f>
        <v>682</v>
      </c>
      <c r="AB16" s="62">
        <f>ยะหริ่ง!BI16</f>
        <v>1425</v>
      </c>
      <c r="AC16" s="68">
        <f>ยะรัง!AX16</f>
        <v>748</v>
      </c>
      <c r="AD16" s="70">
        <f>ยะรัง!AY16</f>
        <v>737</v>
      </c>
      <c r="AE16" s="71">
        <f>ยะรัง!AZ16</f>
        <v>1485</v>
      </c>
      <c r="AF16" s="60">
        <f>กะพ้อ!W16</f>
        <v>173</v>
      </c>
      <c r="AG16" s="61">
        <f>กะพ้อ!X16</f>
        <v>159</v>
      </c>
      <c r="AH16" s="62">
        <f>กะพ้อ!Y16</f>
        <v>332</v>
      </c>
      <c r="AI16" s="60">
        <f>แม่ลาน!T16</f>
        <v>114</v>
      </c>
      <c r="AJ16" s="61">
        <f>แม่ลาน!U16</f>
        <v>121</v>
      </c>
      <c r="AK16" s="62">
        <f>แม่ลาน!V16</f>
        <v>235</v>
      </c>
      <c r="AL16" s="60">
        <f t="shared" si="1"/>
        <v>5694</v>
      </c>
      <c r="AM16" s="61">
        <f t="shared" si="0"/>
        <v>5392</v>
      </c>
      <c r="AN16" s="62">
        <f t="shared" si="0"/>
        <v>11086</v>
      </c>
      <c r="AO16" s="54"/>
      <c r="AP16" s="54"/>
    </row>
    <row r="17" spans="1:42">
      <c r="A17" s="92" t="s">
        <v>391</v>
      </c>
      <c r="B17" s="68">
        <f>เมืองปัตตานี!AO17</f>
        <v>993</v>
      </c>
      <c r="C17" s="70">
        <f>เมืองปัตตานี!AP17</f>
        <v>916</v>
      </c>
      <c r="D17" s="71">
        <f>เมืองปัตตานี!AQ17</f>
        <v>1909</v>
      </c>
      <c r="E17" s="68">
        <f>โคกโพธิ์!AO17</f>
        <v>465</v>
      </c>
      <c r="F17" s="70">
        <f>โคกโพธิ์!AP17</f>
        <v>498</v>
      </c>
      <c r="G17" s="71">
        <f>โคกโพธิ์!AQ17</f>
        <v>963</v>
      </c>
      <c r="H17" s="68">
        <f>หนองจิก!AX17</f>
        <v>584</v>
      </c>
      <c r="I17" s="70">
        <f>หนองจิก!AY17</f>
        <v>588</v>
      </c>
      <c r="J17" s="71">
        <f>หนองจิก!AZ17</f>
        <v>1172</v>
      </c>
      <c r="K17" s="60">
        <f>ปะนาเระ!AU17</f>
        <v>381</v>
      </c>
      <c r="L17" s="61">
        <f>ปะนาเระ!AV17</f>
        <v>354</v>
      </c>
      <c r="M17" s="62">
        <f>ปะนาเระ!AW17</f>
        <v>735</v>
      </c>
      <c r="N17" s="60">
        <f>มายอ!AR17</f>
        <v>546</v>
      </c>
      <c r="O17" s="61">
        <f>มายอ!AS17</f>
        <v>495</v>
      </c>
      <c r="P17" s="62">
        <f>มายอ!AT17</f>
        <v>1041</v>
      </c>
      <c r="Q17" s="60">
        <f>ทุ่งยางแดง!N17</f>
        <v>214</v>
      </c>
      <c r="R17" s="61">
        <f>ทุ่งยางแดง!O17</f>
        <v>202</v>
      </c>
      <c r="S17" s="62">
        <f>ทุ่งยางแดง!P17</f>
        <v>416</v>
      </c>
      <c r="T17" s="68">
        <f>สายบุรี!AU17</f>
        <v>601</v>
      </c>
      <c r="U17" s="70">
        <f>สายบุรี!AV17</f>
        <v>562</v>
      </c>
      <c r="V17" s="71">
        <f>สายบุรี!AW17</f>
        <v>1163</v>
      </c>
      <c r="W17" s="60">
        <f>ไม้แก่น!T17</f>
        <v>106</v>
      </c>
      <c r="X17" s="61">
        <f>ไม้แก่น!U17</f>
        <v>98</v>
      </c>
      <c r="Y17" s="62">
        <f>ไม้แก่น!V17</f>
        <v>204</v>
      </c>
      <c r="Z17" s="60">
        <f>ยะหริ่ง!BG17</f>
        <v>835</v>
      </c>
      <c r="AA17" s="61">
        <f>ยะหริ่ง!BH17</f>
        <v>726</v>
      </c>
      <c r="AB17" s="62">
        <f>ยะหริ่ง!BI17</f>
        <v>1561</v>
      </c>
      <c r="AC17" s="68">
        <f>ยะรัง!AX17</f>
        <v>762</v>
      </c>
      <c r="AD17" s="70">
        <f>ยะรัง!AY17</f>
        <v>737</v>
      </c>
      <c r="AE17" s="71">
        <f>ยะรัง!AZ17</f>
        <v>1499</v>
      </c>
      <c r="AF17" s="60">
        <f>กะพ้อ!W17</f>
        <v>141</v>
      </c>
      <c r="AG17" s="61">
        <f>กะพ้อ!X17</f>
        <v>128</v>
      </c>
      <c r="AH17" s="62">
        <f>กะพ้อ!Y17</f>
        <v>269</v>
      </c>
      <c r="AI17" s="60">
        <f>แม่ลาน!T17</f>
        <v>121</v>
      </c>
      <c r="AJ17" s="61">
        <f>แม่ลาน!U17</f>
        <v>127</v>
      </c>
      <c r="AK17" s="62">
        <f>แม่ลาน!V17</f>
        <v>248</v>
      </c>
      <c r="AL17" s="60">
        <f t="shared" si="1"/>
        <v>5749</v>
      </c>
      <c r="AM17" s="61">
        <f t="shared" si="0"/>
        <v>5431</v>
      </c>
      <c r="AN17" s="62">
        <f t="shared" si="0"/>
        <v>11180</v>
      </c>
      <c r="AO17" s="54"/>
      <c r="AP17" s="54"/>
    </row>
    <row r="18" spans="1:42">
      <c r="A18" s="92" t="s">
        <v>392</v>
      </c>
      <c r="B18" s="68">
        <f>เมืองปัตตานี!AO18</f>
        <v>1069</v>
      </c>
      <c r="C18" s="70">
        <f>เมืองปัตตานี!AP18</f>
        <v>999</v>
      </c>
      <c r="D18" s="71">
        <f>เมืองปัตตานี!AQ18</f>
        <v>2068</v>
      </c>
      <c r="E18" s="68">
        <f>โคกโพธิ์!AO18</f>
        <v>482</v>
      </c>
      <c r="F18" s="70">
        <f>โคกโพธิ์!AP18</f>
        <v>503</v>
      </c>
      <c r="G18" s="71">
        <f>โคกโพธิ์!AQ18</f>
        <v>985</v>
      </c>
      <c r="H18" s="68">
        <f>หนองจิก!AX18</f>
        <v>620</v>
      </c>
      <c r="I18" s="70">
        <f>หนองจิก!AY18</f>
        <v>552</v>
      </c>
      <c r="J18" s="71">
        <f>หนองจิก!AZ18</f>
        <v>1172</v>
      </c>
      <c r="K18" s="60">
        <f>ปะนาเระ!AU18</f>
        <v>364</v>
      </c>
      <c r="L18" s="61">
        <f>ปะนาเระ!AV18</f>
        <v>336</v>
      </c>
      <c r="M18" s="62">
        <f>ปะนาเระ!AW18</f>
        <v>700</v>
      </c>
      <c r="N18" s="60">
        <f>มายอ!AR18</f>
        <v>514</v>
      </c>
      <c r="O18" s="61">
        <f>มายอ!AS18</f>
        <v>448</v>
      </c>
      <c r="P18" s="62">
        <f>มายอ!AT18</f>
        <v>962</v>
      </c>
      <c r="Q18" s="60">
        <f>ทุ่งยางแดง!N18</f>
        <v>221</v>
      </c>
      <c r="R18" s="61">
        <f>ทุ่งยางแดง!O18</f>
        <v>200</v>
      </c>
      <c r="S18" s="62">
        <f>ทุ่งยางแดง!P18</f>
        <v>421</v>
      </c>
      <c r="T18" s="68">
        <f>สายบุรี!AU18</f>
        <v>635</v>
      </c>
      <c r="U18" s="70">
        <f>สายบุรี!AV18</f>
        <v>567</v>
      </c>
      <c r="V18" s="71">
        <f>สายบุรี!AW18</f>
        <v>1202</v>
      </c>
      <c r="W18" s="60">
        <f>ไม้แก่น!T18</f>
        <v>97</v>
      </c>
      <c r="X18" s="61">
        <f>ไม้แก่น!U18</f>
        <v>94</v>
      </c>
      <c r="Y18" s="62">
        <f>ไม้แก่น!V18</f>
        <v>191</v>
      </c>
      <c r="Z18" s="60">
        <f>ยะหริ่ง!BG18</f>
        <v>807</v>
      </c>
      <c r="AA18" s="61">
        <f>ยะหริ่ง!BH18</f>
        <v>749</v>
      </c>
      <c r="AB18" s="62">
        <f>ยะหริ่ง!BI18</f>
        <v>1556</v>
      </c>
      <c r="AC18" s="68">
        <f>ยะรัง!AX18</f>
        <v>740</v>
      </c>
      <c r="AD18" s="70">
        <f>ยะรัง!AY18</f>
        <v>739</v>
      </c>
      <c r="AE18" s="71">
        <f>ยะรัง!AZ18</f>
        <v>1479</v>
      </c>
      <c r="AF18" s="60">
        <f>กะพ้อ!W18</f>
        <v>163</v>
      </c>
      <c r="AG18" s="61">
        <f>กะพ้อ!X18</f>
        <v>138</v>
      </c>
      <c r="AH18" s="62">
        <f>กะพ้อ!Y18</f>
        <v>301</v>
      </c>
      <c r="AI18" s="60">
        <f>แม่ลาน!T18</f>
        <v>128</v>
      </c>
      <c r="AJ18" s="61">
        <f>แม่ลาน!U18</f>
        <v>99</v>
      </c>
      <c r="AK18" s="62">
        <f>แม่ลาน!V18</f>
        <v>227</v>
      </c>
      <c r="AL18" s="60">
        <f t="shared" si="1"/>
        <v>5840</v>
      </c>
      <c r="AM18" s="61">
        <f t="shared" si="0"/>
        <v>5424</v>
      </c>
      <c r="AN18" s="62">
        <f t="shared" si="0"/>
        <v>11264</v>
      </c>
      <c r="AO18" s="54"/>
      <c r="AP18" s="54"/>
    </row>
    <row r="19" spans="1:42">
      <c r="A19" s="92" t="s">
        <v>393</v>
      </c>
      <c r="B19" s="68">
        <f>เมืองปัตตานี!AO19</f>
        <v>955</v>
      </c>
      <c r="C19" s="70">
        <f>เมืองปัตตานี!AP19</f>
        <v>986</v>
      </c>
      <c r="D19" s="71">
        <f>เมืองปัตตานี!AQ19</f>
        <v>1941</v>
      </c>
      <c r="E19" s="68">
        <f>โคกโพธิ์!AO19</f>
        <v>532</v>
      </c>
      <c r="F19" s="70">
        <f>โคกโพธิ์!AP19</f>
        <v>479</v>
      </c>
      <c r="G19" s="71">
        <f>โคกโพธิ์!AQ19</f>
        <v>1011</v>
      </c>
      <c r="H19" s="68">
        <f>หนองจิก!AX19</f>
        <v>638</v>
      </c>
      <c r="I19" s="70">
        <f>หนองจิก!AY19</f>
        <v>604</v>
      </c>
      <c r="J19" s="71">
        <f>หนองจิก!AZ19</f>
        <v>1242</v>
      </c>
      <c r="K19" s="60">
        <f>ปะนาเระ!AU19</f>
        <v>384</v>
      </c>
      <c r="L19" s="61">
        <f>ปะนาเระ!AV19</f>
        <v>348</v>
      </c>
      <c r="M19" s="62">
        <f>ปะนาเระ!AW19</f>
        <v>732</v>
      </c>
      <c r="N19" s="60">
        <f>มายอ!AR19</f>
        <v>526</v>
      </c>
      <c r="O19" s="61">
        <f>มายอ!AS19</f>
        <v>504</v>
      </c>
      <c r="P19" s="62">
        <f>มายอ!AT19</f>
        <v>1030</v>
      </c>
      <c r="Q19" s="60">
        <f>ทุ่งยางแดง!N19</f>
        <v>189</v>
      </c>
      <c r="R19" s="61">
        <f>ทุ่งยางแดง!O19</f>
        <v>202</v>
      </c>
      <c r="S19" s="62">
        <f>ทุ่งยางแดง!P19</f>
        <v>391</v>
      </c>
      <c r="T19" s="68">
        <f>สายบุรี!AU19</f>
        <v>607</v>
      </c>
      <c r="U19" s="70">
        <f>สายบุรี!AV19</f>
        <v>580</v>
      </c>
      <c r="V19" s="71">
        <f>สายบุรี!AW19</f>
        <v>1187</v>
      </c>
      <c r="W19" s="60">
        <f>ไม้แก่น!T19</f>
        <v>100</v>
      </c>
      <c r="X19" s="61">
        <f>ไม้แก่น!U19</f>
        <v>82</v>
      </c>
      <c r="Y19" s="62">
        <f>ไม้แก่น!V19</f>
        <v>182</v>
      </c>
      <c r="Z19" s="60">
        <f>ยะหริ่ง!BG19</f>
        <v>805</v>
      </c>
      <c r="AA19" s="61">
        <f>ยะหริ่ง!BH19</f>
        <v>787</v>
      </c>
      <c r="AB19" s="62">
        <f>ยะหริ่ง!BI19</f>
        <v>1592</v>
      </c>
      <c r="AC19" s="68">
        <f>ยะรัง!AX19</f>
        <v>802</v>
      </c>
      <c r="AD19" s="70">
        <f>ยะรัง!AY19</f>
        <v>745</v>
      </c>
      <c r="AE19" s="71">
        <f>ยะรัง!AZ19</f>
        <v>1547</v>
      </c>
      <c r="AF19" s="60">
        <f>กะพ้อ!W19</f>
        <v>132</v>
      </c>
      <c r="AG19" s="61">
        <f>กะพ้อ!X19</f>
        <v>122</v>
      </c>
      <c r="AH19" s="62">
        <f>กะพ้อ!Y19</f>
        <v>254</v>
      </c>
      <c r="AI19" s="60">
        <f>แม่ลาน!T19</f>
        <v>131</v>
      </c>
      <c r="AJ19" s="61">
        <f>แม่ลาน!U19</f>
        <v>125</v>
      </c>
      <c r="AK19" s="62">
        <f>แม่ลาน!V19</f>
        <v>256</v>
      </c>
      <c r="AL19" s="60">
        <f t="shared" si="1"/>
        <v>5801</v>
      </c>
      <c r="AM19" s="61">
        <f t="shared" si="0"/>
        <v>5564</v>
      </c>
      <c r="AN19" s="62">
        <f t="shared" si="0"/>
        <v>11365</v>
      </c>
      <c r="AO19" s="54"/>
      <c r="AP19" s="54"/>
    </row>
    <row r="20" spans="1:42">
      <c r="A20" s="92" t="s">
        <v>394</v>
      </c>
      <c r="B20" s="68">
        <f>เมืองปัตตานี!AO20</f>
        <v>1050</v>
      </c>
      <c r="C20" s="70">
        <f>เมืองปัตตานี!AP20</f>
        <v>1096</v>
      </c>
      <c r="D20" s="71">
        <f>เมืองปัตตานี!AQ20</f>
        <v>2146</v>
      </c>
      <c r="E20" s="68">
        <f>โคกโพธิ์!AO20</f>
        <v>519</v>
      </c>
      <c r="F20" s="70">
        <f>โคกโพธิ์!AP20</f>
        <v>511</v>
      </c>
      <c r="G20" s="71">
        <f>โคกโพธิ์!AQ20</f>
        <v>1030</v>
      </c>
      <c r="H20" s="68">
        <f>หนองจิก!AX20</f>
        <v>695</v>
      </c>
      <c r="I20" s="70">
        <f>หนองจิก!AY20</f>
        <v>596</v>
      </c>
      <c r="J20" s="71">
        <f>หนองจิก!AZ20</f>
        <v>1291</v>
      </c>
      <c r="K20" s="60">
        <f>ปะนาเระ!AU20</f>
        <v>376</v>
      </c>
      <c r="L20" s="61">
        <f>ปะนาเระ!AV20</f>
        <v>366</v>
      </c>
      <c r="M20" s="62">
        <f>ปะนาเระ!AW20</f>
        <v>742</v>
      </c>
      <c r="N20" s="60">
        <f>มายอ!AR20</f>
        <v>522</v>
      </c>
      <c r="O20" s="61">
        <f>มายอ!AS20</f>
        <v>514</v>
      </c>
      <c r="P20" s="62">
        <f>มายอ!AT20</f>
        <v>1036</v>
      </c>
      <c r="Q20" s="60">
        <f>ทุ่งยางแดง!N20</f>
        <v>216</v>
      </c>
      <c r="R20" s="61">
        <f>ทุ่งยางแดง!O20</f>
        <v>204</v>
      </c>
      <c r="S20" s="62">
        <f>ทุ่งยางแดง!P20</f>
        <v>420</v>
      </c>
      <c r="T20" s="68">
        <f>สายบุรี!AU20</f>
        <v>674</v>
      </c>
      <c r="U20" s="70">
        <f>สายบุรี!AV20</f>
        <v>573</v>
      </c>
      <c r="V20" s="71">
        <f>สายบุรี!AW20</f>
        <v>1247</v>
      </c>
      <c r="W20" s="60">
        <f>ไม้แก่น!T20</f>
        <v>127</v>
      </c>
      <c r="X20" s="61">
        <f>ไม้แก่น!U20</f>
        <v>97</v>
      </c>
      <c r="Y20" s="62">
        <f>ไม้แก่น!V20</f>
        <v>224</v>
      </c>
      <c r="Z20" s="60">
        <f>ยะหริ่ง!BG20</f>
        <v>836</v>
      </c>
      <c r="AA20" s="61">
        <f>ยะหริ่ง!BH20</f>
        <v>778</v>
      </c>
      <c r="AB20" s="62">
        <f>ยะหริ่ง!BI20</f>
        <v>1614</v>
      </c>
      <c r="AC20" s="68">
        <f>ยะรัง!AX20</f>
        <v>807</v>
      </c>
      <c r="AD20" s="70">
        <f>ยะรัง!AY20</f>
        <v>776</v>
      </c>
      <c r="AE20" s="71">
        <f>ยะรัง!AZ20</f>
        <v>1583</v>
      </c>
      <c r="AF20" s="60">
        <f>กะพ้อ!W20</f>
        <v>170</v>
      </c>
      <c r="AG20" s="61">
        <f>กะพ้อ!X20</f>
        <v>131</v>
      </c>
      <c r="AH20" s="62">
        <f>กะพ้อ!Y20</f>
        <v>301</v>
      </c>
      <c r="AI20" s="60">
        <f>แม่ลาน!T20</f>
        <v>133</v>
      </c>
      <c r="AJ20" s="61">
        <f>แม่ลาน!U20</f>
        <v>108</v>
      </c>
      <c r="AK20" s="62">
        <f>แม่ลาน!V20</f>
        <v>241</v>
      </c>
      <c r="AL20" s="60">
        <f t="shared" si="1"/>
        <v>6125</v>
      </c>
      <c r="AM20" s="61">
        <f t="shared" si="0"/>
        <v>5750</v>
      </c>
      <c r="AN20" s="62">
        <f t="shared" si="0"/>
        <v>11875</v>
      </c>
      <c r="AO20" s="54"/>
      <c r="AP20" s="54"/>
    </row>
    <row r="21" spans="1:42">
      <c r="A21" s="92" t="s">
        <v>395</v>
      </c>
      <c r="B21" s="68">
        <f>เมืองปัตตานี!AO21</f>
        <v>1057</v>
      </c>
      <c r="C21" s="70">
        <f>เมืองปัตตานี!AP21</f>
        <v>989</v>
      </c>
      <c r="D21" s="71">
        <f>เมืองปัตตานี!AQ21</f>
        <v>2046</v>
      </c>
      <c r="E21" s="68">
        <f>โคกโพธิ์!AO21</f>
        <v>552</v>
      </c>
      <c r="F21" s="70">
        <f>โคกโพธิ์!AP21</f>
        <v>535</v>
      </c>
      <c r="G21" s="71">
        <f>โคกโพธิ์!AQ21</f>
        <v>1087</v>
      </c>
      <c r="H21" s="68">
        <f>หนองจิก!AX21</f>
        <v>663</v>
      </c>
      <c r="I21" s="70">
        <f>หนองจิก!AY21</f>
        <v>646</v>
      </c>
      <c r="J21" s="71">
        <f>หนองจิก!AZ21</f>
        <v>1309</v>
      </c>
      <c r="K21" s="60">
        <f>ปะนาเระ!AU21</f>
        <v>386</v>
      </c>
      <c r="L21" s="61">
        <f>ปะนาเระ!AV21</f>
        <v>371</v>
      </c>
      <c r="M21" s="62">
        <f>ปะนาเระ!AW21</f>
        <v>757</v>
      </c>
      <c r="N21" s="60">
        <f>มายอ!AR21</f>
        <v>517</v>
      </c>
      <c r="O21" s="61">
        <f>มายอ!AS21</f>
        <v>505</v>
      </c>
      <c r="P21" s="62">
        <f>มายอ!AT21</f>
        <v>1022</v>
      </c>
      <c r="Q21" s="60">
        <f>ทุ่งยางแดง!N21</f>
        <v>213</v>
      </c>
      <c r="R21" s="61">
        <f>ทุ่งยางแดง!O21</f>
        <v>183</v>
      </c>
      <c r="S21" s="62">
        <f>ทุ่งยางแดง!P21</f>
        <v>396</v>
      </c>
      <c r="T21" s="68">
        <f>สายบุรี!AU21</f>
        <v>579</v>
      </c>
      <c r="U21" s="70">
        <f>สายบุรี!AV21</f>
        <v>586</v>
      </c>
      <c r="V21" s="71">
        <f>สายบุรี!AW21</f>
        <v>1165</v>
      </c>
      <c r="W21" s="60">
        <f>ไม้แก่น!T21</f>
        <v>97</v>
      </c>
      <c r="X21" s="61">
        <f>ไม้แก่น!U21</f>
        <v>81</v>
      </c>
      <c r="Y21" s="62">
        <f>ไม้แก่น!V21</f>
        <v>178</v>
      </c>
      <c r="Z21" s="60">
        <f>ยะหริ่ง!BG21</f>
        <v>841</v>
      </c>
      <c r="AA21" s="61">
        <f>ยะหริ่ง!BH21</f>
        <v>722</v>
      </c>
      <c r="AB21" s="62">
        <f>ยะหริ่ง!BI21</f>
        <v>1563</v>
      </c>
      <c r="AC21" s="68">
        <f>ยะรัง!AX21</f>
        <v>809</v>
      </c>
      <c r="AD21" s="70">
        <f>ยะรัง!AY21</f>
        <v>716</v>
      </c>
      <c r="AE21" s="71">
        <f>ยะรัง!AZ21</f>
        <v>1525</v>
      </c>
      <c r="AF21" s="60">
        <f>กะพ้อ!W21</f>
        <v>136</v>
      </c>
      <c r="AG21" s="61">
        <f>กะพ้อ!X21</f>
        <v>155</v>
      </c>
      <c r="AH21" s="62">
        <f>กะพ้อ!Y21</f>
        <v>291</v>
      </c>
      <c r="AI21" s="60">
        <f>แม่ลาน!T21</f>
        <v>141</v>
      </c>
      <c r="AJ21" s="61">
        <f>แม่ลาน!U21</f>
        <v>125</v>
      </c>
      <c r="AK21" s="62">
        <f>แม่ลาน!V21</f>
        <v>266</v>
      </c>
      <c r="AL21" s="60">
        <f t="shared" si="1"/>
        <v>5991</v>
      </c>
      <c r="AM21" s="61">
        <f t="shared" ref="AM21:AM84" si="2">SUM(C21+F21+I21+L21+O21+R21+U21+X21+AA21+AD21+AG21+AJ21)</f>
        <v>5614</v>
      </c>
      <c r="AN21" s="62">
        <f t="shared" ref="AN21:AN84" si="3">SUM(D21+G21+J21+M21+P21+S21+V21+Y21+AB21+AE21+AH21+AK21)</f>
        <v>11605</v>
      </c>
      <c r="AO21" s="54"/>
      <c r="AP21" s="54"/>
    </row>
    <row r="22" spans="1:42">
      <c r="A22" s="92" t="s">
        <v>396</v>
      </c>
      <c r="B22" s="68">
        <f>เมืองปัตตานี!AO22</f>
        <v>1138</v>
      </c>
      <c r="C22" s="70">
        <f>เมืองปัตตานี!AP22</f>
        <v>1097</v>
      </c>
      <c r="D22" s="71">
        <f>เมืองปัตตานี!AQ22</f>
        <v>2235</v>
      </c>
      <c r="E22" s="68">
        <f>โคกโพธิ์!AO22</f>
        <v>543</v>
      </c>
      <c r="F22" s="70">
        <f>โคกโพธิ์!AP22</f>
        <v>520</v>
      </c>
      <c r="G22" s="71">
        <f>โคกโพธิ์!AQ22</f>
        <v>1063</v>
      </c>
      <c r="H22" s="68">
        <f>หนองจิก!AX22</f>
        <v>595</v>
      </c>
      <c r="I22" s="70">
        <f>หนองจิก!AY22</f>
        <v>634</v>
      </c>
      <c r="J22" s="71">
        <f>หนองจิก!AZ22</f>
        <v>1229</v>
      </c>
      <c r="K22" s="60">
        <f>ปะนาเระ!AU22</f>
        <v>370</v>
      </c>
      <c r="L22" s="61">
        <f>ปะนาเระ!AV22</f>
        <v>357</v>
      </c>
      <c r="M22" s="62">
        <f>ปะนาเระ!AW22</f>
        <v>727</v>
      </c>
      <c r="N22" s="60">
        <f>มายอ!AR22</f>
        <v>502</v>
      </c>
      <c r="O22" s="61">
        <f>มายอ!AS22</f>
        <v>520</v>
      </c>
      <c r="P22" s="62">
        <f>มายอ!AT22</f>
        <v>1022</v>
      </c>
      <c r="Q22" s="60">
        <f>ทุ่งยางแดง!N22</f>
        <v>227</v>
      </c>
      <c r="R22" s="61">
        <f>ทุ่งยางแดง!O22</f>
        <v>219</v>
      </c>
      <c r="S22" s="62">
        <f>ทุ่งยางแดง!P22</f>
        <v>446</v>
      </c>
      <c r="T22" s="68">
        <f>สายบุรี!AU22</f>
        <v>651</v>
      </c>
      <c r="U22" s="70">
        <f>สายบุรี!AV22</f>
        <v>595</v>
      </c>
      <c r="V22" s="71">
        <f>สายบุรี!AW22</f>
        <v>1246</v>
      </c>
      <c r="W22" s="60">
        <f>ไม้แก่น!T22</f>
        <v>95</v>
      </c>
      <c r="X22" s="61">
        <f>ไม้แก่น!U22</f>
        <v>76</v>
      </c>
      <c r="Y22" s="62">
        <f>ไม้แก่น!V22</f>
        <v>171</v>
      </c>
      <c r="Z22" s="60">
        <f>ยะหริ่ง!BG22</f>
        <v>798</v>
      </c>
      <c r="AA22" s="61">
        <f>ยะหริ่ง!BH22</f>
        <v>730</v>
      </c>
      <c r="AB22" s="62">
        <f>ยะหริ่ง!BI22</f>
        <v>1528</v>
      </c>
      <c r="AC22" s="68">
        <f>ยะรัง!AX22</f>
        <v>806</v>
      </c>
      <c r="AD22" s="70">
        <f>ยะรัง!AY22</f>
        <v>811</v>
      </c>
      <c r="AE22" s="71">
        <f>ยะรัง!AZ22</f>
        <v>1617</v>
      </c>
      <c r="AF22" s="60">
        <f>กะพ้อ!W22</f>
        <v>157</v>
      </c>
      <c r="AG22" s="61">
        <f>กะพ้อ!X22</f>
        <v>152</v>
      </c>
      <c r="AH22" s="62">
        <f>กะพ้อ!Y22</f>
        <v>309</v>
      </c>
      <c r="AI22" s="60">
        <f>แม่ลาน!T22</f>
        <v>129</v>
      </c>
      <c r="AJ22" s="61">
        <f>แม่ลาน!U22</f>
        <v>117</v>
      </c>
      <c r="AK22" s="62">
        <f>แม่ลาน!V22</f>
        <v>246</v>
      </c>
      <c r="AL22" s="60">
        <f t="shared" si="1"/>
        <v>6011</v>
      </c>
      <c r="AM22" s="61">
        <f t="shared" si="2"/>
        <v>5828</v>
      </c>
      <c r="AN22" s="62">
        <f t="shared" si="3"/>
        <v>11839</v>
      </c>
      <c r="AO22" s="54"/>
      <c r="AP22" s="54"/>
    </row>
    <row r="23" spans="1:42">
      <c r="A23" s="92" t="s">
        <v>383</v>
      </c>
      <c r="B23" s="68">
        <f>เมืองปัตตานี!AO23</f>
        <v>1121</v>
      </c>
      <c r="C23" s="70">
        <f>เมืองปัตตานี!AP23</f>
        <v>1063</v>
      </c>
      <c r="D23" s="71">
        <f>เมืองปัตตานี!AQ23</f>
        <v>2184</v>
      </c>
      <c r="E23" s="68">
        <f>โคกโพธิ์!AO23</f>
        <v>531</v>
      </c>
      <c r="F23" s="70">
        <f>โคกโพธิ์!AP23</f>
        <v>508</v>
      </c>
      <c r="G23" s="71">
        <f>โคกโพธิ์!AQ23</f>
        <v>1039</v>
      </c>
      <c r="H23" s="68">
        <f>หนองจิก!AX23</f>
        <v>674</v>
      </c>
      <c r="I23" s="70">
        <f>หนองจิก!AY23</f>
        <v>565</v>
      </c>
      <c r="J23" s="71">
        <f>หนองจิก!AZ23</f>
        <v>1239</v>
      </c>
      <c r="K23" s="60">
        <f>ปะนาเระ!AU23</f>
        <v>384</v>
      </c>
      <c r="L23" s="61">
        <f>ปะนาเระ!AV23</f>
        <v>380</v>
      </c>
      <c r="M23" s="62">
        <f>ปะนาเระ!AW23</f>
        <v>764</v>
      </c>
      <c r="N23" s="60">
        <f>มายอ!AR23</f>
        <v>534</v>
      </c>
      <c r="O23" s="61">
        <f>มายอ!AS23</f>
        <v>499</v>
      </c>
      <c r="P23" s="62">
        <f>มายอ!AT23</f>
        <v>1033</v>
      </c>
      <c r="Q23" s="60">
        <f>ทุ่งยางแดง!N23</f>
        <v>191</v>
      </c>
      <c r="R23" s="61">
        <f>ทุ่งยางแดง!O23</f>
        <v>204</v>
      </c>
      <c r="S23" s="62">
        <f>ทุ่งยางแดง!P23</f>
        <v>395</v>
      </c>
      <c r="T23" s="68">
        <f>สายบุรี!AU23</f>
        <v>579</v>
      </c>
      <c r="U23" s="70">
        <f>สายบุรี!AV23</f>
        <v>582</v>
      </c>
      <c r="V23" s="71">
        <f>สายบุรี!AW23</f>
        <v>1161</v>
      </c>
      <c r="W23" s="60">
        <f>ไม้แก่น!T23</f>
        <v>102</v>
      </c>
      <c r="X23" s="61">
        <f>ไม้แก่น!U23</f>
        <v>98</v>
      </c>
      <c r="Y23" s="62">
        <f>ไม้แก่น!V23</f>
        <v>200</v>
      </c>
      <c r="Z23" s="60">
        <f>ยะหริ่ง!BG23</f>
        <v>802</v>
      </c>
      <c r="AA23" s="61">
        <f>ยะหริ่ง!BH23</f>
        <v>725</v>
      </c>
      <c r="AB23" s="62">
        <f>ยะหริ่ง!BI23</f>
        <v>1527</v>
      </c>
      <c r="AC23" s="68">
        <f>ยะรัง!AX23</f>
        <v>734</v>
      </c>
      <c r="AD23" s="70">
        <f>ยะรัง!AY23</f>
        <v>746</v>
      </c>
      <c r="AE23" s="71">
        <f>ยะรัง!AZ23</f>
        <v>1480</v>
      </c>
      <c r="AF23" s="60">
        <f>กะพ้อ!W23</f>
        <v>156</v>
      </c>
      <c r="AG23" s="61">
        <f>กะพ้อ!X23</f>
        <v>127</v>
      </c>
      <c r="AH23" s="62">
        <f>กะพ้อ!Y23</f>
        <v>283</v>
      </c>
      <c r="AI23" s="60">
        <f>แม่ลาน!T23</f>
        <v>129</v>
      </c>
      <c r="AJ23" s="61">
        <f>แม่ลาน!U23</f>
        <v>125</v>
      </c>
      <c r="AK23" s="62">
        <f>แม่ลาน!V23</f>
        <v>254</v>
      </c>
      <c r="AL23" s="60">
        <f t="shared" si="1"/>
        <v>5937</v>
      </c>
      <c r="AM23" s="61">
        <f t="shared" si="2"/>
        <v>5622</v>
      </c>
      <c r="AN23" s="62">
        <f t="shared" si="3"/>
        <v>11559</v>
      </c>
      <c r="AP23" s="54"/>
    </row>
    <row r="24" spans="1:42">
      <c r="A24" s="92" t="s">
        <v>384</v>
      </c>
      <c r="B24" s="68">
        <f>เมืองปัตตานี!AO24</f>
        <v>1067</v>
      </c>
      <c r="C24" s="70">
        <f>เมืองปัตตานี!AP24</f>
        <v>1090</v>
      </c>
      <c r="D24" s="71">
        <f>เมืองปัตตานี!AQ24</f>
        <v>2157</v>
      </c>
      <c r="E24" s="68">
        <f>โคกโพธิ์!AO24</f>
        <v>540</v>
      </c>
      <c r="F24" s="70">
        <f>โคกโพธิ์!AP24</f>
        <v>510</v>
      </c>
      <c r="G24" s="71">
        <f>โคกโพธิ์!AQ24</f>
        <v>1050</v>
      </c>
      <c r="H24" s="68">
        <f>หนองจิก!AX24</f>
        <v>660</v>
      </c>
      <c r="I24" s="70">
        <f>หนองจิก!AY24</f>
        <v>623</v>
      </c>
      <c r="J24" s="71">
        <f>หนองจิก!AZ24</f>
        <v>1283</v>
      </c>
      <c r="K24" s="60">
        <f>ปะนาเระ!AU24</f>
        <v>414</v>
      </c>
      <c r="L24" s="61">
        <f>ปะนาเระ!AV24</f>
        <v>383</v>
      </c>
      <c r="M24" s="62">
        <f>ปะนาเระ!AW24</f>
        <v>797</v>
      </c>
      <c r="N24" s="60">
        <f>มายอ!AR24</f>
        <v>566</v>
      </c>
      <c r="O24" s="61">
        <f>มายอ!AS24</f>
        <v>511</v>
      </c>
      <c r="P24" s="62">
        <f>มายอ!AT24</f>
        <v>1077</v>
      </c>
      <c r="Q24" s="60">
        <f>ทุ่งยางแดง!N24</f>
        <v>172</v>
      </c>
      <c r="R24" s="61">
        <f>ทุ่งยางแดง!O24</f>
        <v>209</v>
      </c>
      <c r="S24" s="62">
        <f>ทุ่งยางแดง!P24</f>
        <v>381</v>
      </c>
      <c r="T24" s="68">
        <f>สายบุรี!AU24</f>
        <v>590</v>
      </c>
      <c r="U24" s="70">
        <f>สายบุรี!AV24</f>
        <v>564</v>
      </c>
      <c r="V24" s="71">
        <f>สายบุรี!AW24</f>
        <v>1154</v>
      </c>
      <c r="W24" s="60">
        <f>ไม้แก่น!T24</f>
        <v>88</v>
      </c>
      <c r="X24" s="61">
        <f>ไม้แก่น!U24</f>
        <v>78</v>
      </c>
      <c r="Y24" s="62">
        <f>ไม้แก่น!V24</f>
        <v>166</v>
      </c>
      <c r="Z24" s="60">
        <f>ยะหริ่ง!BG24</f>
        <v>815</v>
      </c>
      <c r="AA24" s="61">
        <f>ยะหริ่ง!BH24</f>
        <v>733</v>
      </c>
      <c r="AB24" s="62">
        <f>ยะหริ่ง!BI24</f>
        <v>1548</v>
      </c>
      <c r="AC24" s="68">
        <f>ยะรัง!AX24</f>
        <v>791</v>
      </c>
      <c r="AD24" s="70">
        <f>ยะรัง!AY24</f>
        <v>791</v>
      </c>
      <c r="AE24" s="71">
        <f>ยะรัง!AZ24</f>
        <v>1582</v>
      </c>
      <c r="AF24" s="60">
        <f>กะพ้อ!W24</f>
        <v>152</v>
      </c>
      <c r="AG24" s="61">
        <f>กะพ้อ!X24</f>
        <v>133</v>
      </c>
      <c r="AH24" s="62">
        <f>กะพ้อ!Y24</f>
        <v>285</v>
      </c>
      <c r="AI24" s="60">
        <f>แม่ลาน!T24</f>
        <v>125</v>
      </c>
      <c r="AJ24" s="61">
        <f>แม่ลาน!U24</f>
        <v>138</v>
      </c>
      <c r="AK24" s="62">
        <f>แม่ลาน!V24</f>
        <v>263</v>
      </c>
      <c r="AL24" s="60">
        <f t="shared" si="1"/>
        <v>5980</v>
      </c>
      <c r="AM24" s="61">
        <f t="shared" si="2"/>
        <v>5763</v>
      </c>
      <c r="AN24" s="62">
        <f t="shared" si="3"/>
        <v>11743</v>
      </c>
      <c r="AP24" s="54"/>
    </row>
    <row r="25" spans="1:42">
      <c r="A25" s="92" t="s">
        <v>385</v>
      </c>
      <c r="B25" s="68">
        <f>เมืองปัตตานี!AO25</f>
        <v>1110</v>
      </c>
      <c r="C25" s="70">
        <f>เมืองปัตตานี!AP25</f>
        <v>1071</v>
      </c>
      <c r="D25" s="71">
        <f>เมืองปัตตานี!AQ25</f>
        <v>2181</v>
      </c>
      <c r="E25" s="68">
        <f>โคกโพธิ์!AO25</f>
        <v>585</v>
      </c>
      <c r="F25" s="70">
        <f>โคกโพธิ์!AP25</f>
        <v>531</v>
      </c>
      <c r="G25" s="71">
        <f>โคกโพธิ์!AQ25</f>
        <v>1116</v>
      </c>
      <c r="H25" s="68">
        <f>หนองจิก!AX25</f>
        <v>691</v>
      </c>
      <c r="I25" s="70">
        <f>หนองจิก!AY25</f>
        <v>659</v>
      </c>
      <c r="J25" s="71">
        <f>หนองจิก!AZ25</f>
        <v>1350</v>
      </c>
      <c r="K25" s="60">
        <f>ปะนาเระ!AU25</f>
        <v>421</v>
      </c>
      <c r="L25" s="61">
        <f>ปะนาเระ!AV25</f>
        <v>347</v>
      </c>
      <c r="M25" s="62">
        <f>ปะนาเระ!AW25</f>
        <v>768</v>
      </c>
      <c r="N25" s="60">
        <f>มายอ!AR25</f>
        <v>527</v>
      </c>
      <c r="O25" s="61">
        <f>มายอ!AS25</f>
        <v>542</v>
      </c>
      <c r="P25" s="62">
        <f>มายอ!AT25</f>
        <v>1069</v>
      </c>
      <c r="Q25" s="60">
        <f>ทุ่งยางแดง!N25</f>
        <v>197</v>
      </c>
      <c r="R25" s="61">
        <f>ทุ่งยางแดง!O25</f>
        <v>210</v>
      </c>
      <c r="S25" s="62">
        <f>ทุ่งยางแดง!P25</f>
        <v>407</v>
      </c>
      <c r="T25" s="68">
        <f>สายบุรี!AU25</f>
        <v>605</v>
      </c>
      <c r="U25" s="70">
        <f>สายบุรี!AV25</f>
        <v>541</v>
      </c>
      <c r="V25" s="71">
        <f>สายบุรี!AW25</f>
        <v>1146</v>
      </c>
      <c r="W25" s="60">
        <f>ไม้แก่น!T25</f>
        <v>91</v>
      </c>
      <c r="X25" s="61">
        <f>ไม้แก่น!U25</f>
        <v>83</v>
      </c>
      <c r="Y25" s="62">
        <f>ไม้แก่น!V25</f>
        <v>174</v>
      </c>
      <c r="Z25" s="60">
        <f>ยะหริ่ง!BG25</f>
        <v>780</v>
      </c>
      <c r="AA25" s="61">
        <f>ยะหริ่ง!BH25</f>
        <v>795</v>
      </c>
      <c r="AB25" s="62">
        <f>ยะหริ่ง!BI25</f>
        <v>1575</v>
      </c>
      <c r="AC25" s="68">
        <f>ยะรัง!AX25</f>
        <v>795</v>
      </c>
      <c r="AD25" s="70">
        <f>ยะรัง!AY25</f>
        <v>807</v>
      </c>
      <c r="AE25" s="71">
        <f>ยะรัง!AZ25</f>
        <v>1602</v>
      </c>
      <c r="AF25" s="60">
        <f>กะพ้อ!W25</f>
        <v>137</v>
      </c>
      <c r="AG25" s="61">
        <f>กะพ้อ!X25</f>
        <v>140</v>
      </c>
      <c r="AH25" s="62">
        <f>กะพ้อ!Y25</f>
        <v>277</v>
      </c>
      <c r="AI25" s="60">
        <f>แม่ลาน!T25</f>
        <v>120</v>
      </c>
      <c r="AJ25" s="61">
        <f>แม่ลาน!U25</f>
        <v>147</v>
      </c>
      <c r="AK25" s="62">
        <f>แม่ลาน!V25</f>
        <v>267</v>
      </c>
      <c r="AL25" s="60">
        <f t="shared" si="1"/>
        <v>6059</v>
      </c>
      <c r="AM25" s="61">
        <f t="shared" si="2"/>
        <v>5873</v>
      </c>
      <c r="AN25" s="62">
        <f t="shared" si="3"/>
        <v>11932</v>
      </c>
      <c r="AO25" s="55"/>
      <c r="AP25" s="54"/>
    </row>
    <row r="26" spans="1:42">
      <c r="A26" s="92" t="s">
        <v>386</v>
      </c>
      <c r="B26" s="68">
        <f>เมืองปัตตานี!AO26</f>
        <v>1014</v>
      </c>
      <c r="C26" s="70">
        <f>เมืองปัตตานี!AP26</f>
        <v>1082</v>
      </c>
      <c r="D26" s="71">
        <f>เมืองปัตตานี!AQ26</f>
        <v>2096</v>
      </c>
      <c r="E26" s="68">
        <f>โคกโพธิ์!AO26</f>
        <v>515</v>
      </c>
      <c r="F26" s="70">
        <f>โคกโพธิ์!AP26</f>
        <v>564</v>
      </c>
      <c r="G26" s="71">
        <f>โคกโพธิ์!AQ26</f>
        <v>1079</v>
      </c>
      <c r="H26" s="68">
        <f>หนองจิก!AX26</f>
        <v>683</v>
      </c>
      <c r="I26" s="70">
        <f>หนองจิก!AY26</f>
        <v>660</v>
      </c>
      <c r="J26" s="71">
        <f>หนองจิก!AZ26</f>
        <v>1343</v>
      </c>
      <c r="K26" s="60">
        <f>ปะนาเระ!AU26</f>
        <v>389</v>
      </c>
      <c r="L26" s="61">
        <f>ปะนาเระ!AV26</f>
        <v>359</v>
      </c>
      <c r="M26" s="62">
        <f>ปะนาเระ!AW26</f>
        <v>748</v>
      </c>
      <c r="N26" s="60">
        <f>มายอ!AR26</f>
        <v>530</v>
      </c>
      <c r="O26" s="61">
        <f>มายอ!AS26</f>
        <v>543</v>
      </c>
      <c r="P26" s="62">
        <f>มายอ!AT26</f>
        <v>1073</v>
      </c>
      <c r="Q26" s="60">
        <f>ทุ่งยางแดง!N26</f>
        <v>186</v>
      </c>
      <c r="R26" s="61">
        <f>ทุ่งยางแดง!O26</f>
        <v>192</v>
      </c>
      <c r="S26" s="62">
        <f>ทุ่งยางแดง!P26</f>
        <v>378</v>
      </c>
      <c r="T26" s="68">
        <f>สายบุรี!AU26</f>
        <v>609</v>
      </c>
      <c r="U26" s="70">
        <f>สายบุรี!AV26</f>
        <v>610</v>
      </c>
      <c r="V26" s="71">
        <f>สายบุรี!AW26</f>
        <v>1219</v>
      </c>
      <c r="W26" s="60">
        <f>ไม้แก่น!T26</f>
        <v>82</v>
      </c>
      <c r="X26" s="61">
        <f>ไม้แก่น!U26</f>
        <v>95</v>
      </c>
      <c r="Y26" s="62">
        <f>ไม้แก่น!V26</f>
        <v>177</v>
      </c>
      <c r="Z26" s="60">
        <f>ยะหริ่ง!BG26</f>
        <v>824</v>
      </c>
      <c r="AA26" s="61">
        <f>ยะหริ่ง!BH26</f>
        <v>724</v>
      </c>
      <c r="AB26" s="62">
        <f>ยะหริ่ง!BI26</f>
        <v>1548</v>
      </c>
      <c r="AC26" s="68">
        <f>ยะรัง!AX26</f>
        <v>779</v>
      </c>
      <c r="AD26" s="70">
        <f>ยะรัง!AY26</f>
        <v>771</v>
      </c>
      <c r="AE26" s="71">
        <f>ยะรัง!AZ26</f>
        <v>1550</v>
      </c>
      <c r="AF26" s="60">
        <f>กะพ้อ!W26</f>
        <v>157</v>
      </c>
      <c r="AG26" s="61">
        <f>กะพ้อ!X26</f>
        <v>156</v>
      </c>
      <c r="AH26" s="62">
        <f>กะพ้อ!Y26</f>
        <v>313</v>
      </c>
      <c r="AI26" s="60">
        <f>แม่ลาน!T26</f>
        <v>162</v>
      </c>
      <c r="AJ26" s="61">
        <f>แม่ลาน!U26</f>
        <v>153</v>
      </c>
      <c r="AK26" s="62">
        <f>แม่ลาน!V26</f>
        <v>315</v>
      </c>
      <c r="AL26" s="60">
        <f t="shared" si="1"/>
        <v>5930</v>
      </c>
      <c r="AM26" s="61">
        <f t="shared" si="2"/>
        <v>5909</v>
      </c>
      <c r="AN26" s="62">
        <f t="shared" si="3"/>
        <v>11839</v>
      </c>
      <c r="AO26" s="55"/>
      <c r="AP26" s="54"/>
    </row>
    <row r="27" spans="1:42">
      <c r="A27" s="92" t="s">
        <v>387</v>
      </c>
      <c r="B27" s="68">
        <f>เมืองปัตตานี!AO27</f>
        <v>1017</v>
      </c>
      <c r="C27" s="70">
        <f>เมืองปัตตานี!AP27</f>
        <v>1096</v>
      </c>
      <c r="D27" s="71">
        <f>เมืองปัตตานี!AQ27</f>
        <v>2113</v>
      </c>
      <c r="E27" s="68">
        <f>โคกโพธิ์!AO27</f>
        <v>519</v>
      </c>
      <c r="F27" s="70">
        <f>โคกโพธิ์!AP27</f>
        <v>545</v>
      </c>
      <c r="G27" s="71">
        <f>โคกโพธิ์!AQ27</f>
        <v>1064</v>
      </c>
      <c r="H27" s="68">
        <f>หนองจิก!AX27</f>
        <v>644</v>
      </c>
      <c r="I27" s="70">
        <f>หนองจิก!AY27</f>
        <v>671</v>
      </c>
      <c r="J27" s="71">
        <f>หนองจิก!AZ27</f>
        <v>1315</v>
      </c>
      <c r="K27" s="60">
        <f>ปะนาเระ!AU27</f>
        <v>350</v>
      </c>
      <c r="L27" s="61">
        <f>ปะนาเระ!AV27</f>
        <v>377</v>
      </c>
      <c r="M27" s="62">
        <f>ปะนาเระ!AW27</f>
        <v>727</v>
      </c>
      <c r="N27" s="60">
        <f>มายอ!AR27</f>
        <v>539</v>
      </c>
      <c r="O27" s="61">
        <f>มายอ!AS27</f>
        <v>511</v>
      </c>
      <c r="P27" s="62">
        <f>มายอ!AT27</f>
        <v>1050</v>
      </c>
      <c r="Q27" s="60">
        <f>ทุ่งยางแดง!N27</f>
        <v>220</v>
      </c>
      <c r="R27" s="61">
        <f>ทุ่งยางแดง!O27</f>
        <v>197</v>
      </c>
      <c r="S27" s="62">
        <f>ทุ่งยางแดง!P27</f>
        <v>417</v>
      </c>
      <c r="T27" s="68">
        <f>สายบุรี!AU27</f>
        <v>642</v>
      </c>
      <c r="U27" s="70">
        <f>สายบุรี!AV27</f>
        <v>621</v>
      </c>
      <c r="V27" s="71">
        <f>สายบุรี!AW27</f>
        <v>1263</v>
      </c>
      <c r="W27" s="60">
        <f>ไม้แก่น!T27</f>
        <v>80</v>
      </c>
      <c r="X27" s="61">
        <f>ไม้แก่น!U27</f>
        <v>66</v>
      </c>
      <c r="Y27" s="62">
        <f>ไม้แก่น!V27</f>
        <v>146</v>
      </c>
      <c r="Z27" s="60">
        <f>ยะหริ่ง!BG27</f>
        <v>786</v>
      </c>
      <c r="AA27" s="61">
        <f>ยะหริ่ง!BH27</f>
        <v>776</v>
      </c>
      <c r="AB27" s="62">
        <f>ยะหริ่ง!BI27</f>
        <v>1562</v>
      </c>
      <c r="AC27" s="68">
        <f>ยะรัง!AX27</f>
        <v>792</v>
      </c>
      <c r="AD27" s="70">
        <f>ยะรัง!AY27</f>
        <v>752</v>
      </c>
      <c r="AE27" s="71">
        <f>ยะรัง!AZ27</f>
        <v>1544</v>
      </c>
      <c r="AF27" s="60">
        <f>กะพ้อ!W27</f>
        <v>133</v>
      </c>
      <c r="AG27" s="61">
        <f>กะพ้อ!X27</f>
        <v>125</v>
      </c>
      <c r="AH27" s="62">
        <f>กะพ้อ!Y27</f>
        <v>258</v>
      </c>
      <c r="AI27" s="60">
        <f>แม่ลาน!T27</f>
        <v>148</v>
      </c>
      <c r="AJ27" s="61">
        <f>แม่ลาน!U27</f>
        <v>150</v>
      </c>
      <c r="AK27" s="62">
        <f>แม่ลาน!V27</f>
        <v>298</v>
      </c>
      <c r="AL27" s="60">
        <f t="shared" si="1"/>
        <v>5870</v>
      </c>
      <c r="AM27" s="61">
        <f t="shared" si="2"/>
        <v>5887</v>
      </c>
      <c r="AN27" s="62">
        <f t="shared" si="3"/>
        <v>11757</v>
      </c>
      <c r="AO27" s="55"/>
      <c r="AP27" s="54"/>
    </row>
    <row r="28" spans="1:42">
      <c r="A28" s="92" t="s">
        <v>388</v>
      </c>
      <c r="B28" s="68">
        <f>เมืองปัตตานี!AO28</f>
        <v>1053</v>
      </c>
      <c r="C28" s="70">
        <f>เมืองปัตตานี!AP28</f>
        <v>1017</v>
      </c>
      <c r="D28" s="71">
        <f>เมืองปัตตานี!AQ28</f>
        <v>2070</v>
      </c>
      <c r="E28" s="68">
        <f>โคกโพธิ์!AO28</f>
        <v>517</v>
      </c>
      <c r="F28" s="70">
        <f>โคกโพธิ์!AP28</f>
        <v>497</v>
      </c>
      <c r="G28" s="71">
        <f>โคกโพธิ์!AQ28</f>
        <v>1014</v>
      </c>
      <c r="H28" s="68">
        <f>หนองจิก!AX28</f>
        <v>613</v>
      </c>
      <c r="I28" s="70">
        <f>หนองจิก!AY28</f>
        <v>581</v>
      </c>
      <c r="J28" s="71">
        <f>หนองจิก!AZ28</f>
        <v>1194</v>
      </c>
      <c r="K28" s="60">
        <f>ปะนาเระ!AU28</f>
        <v>375</v>
      </c>
      <c r="L28" s="61">
        <f>ปะนาเระ!AV28</f>
        <v>347</v>
      </c>
      <c r="M28" s="62">
        <f>ปะนาเระ!AW28</f>
        <v>722</v>
      </c>
      <c r="N28" s="60">
        <f>มายอ!AR28</f>
        <v>470</v>
      </c>
      <c r="O28" s="61">
        <f>มายอ!AS28</f>
        <v>468</v>
      </c>
      <c r="P28" s="62">
        <f>มายอ!AT28</f>
        <v>938</v>
      </c>
      <c r="Q28" s="60">
        <f>ทุ่งยางแดง!N28</f>
        <v>183</v>
      </c>
      <c r="R28" s="61">
        <f>ทุ่งยางแดง!O28</f>
        <v>182</v>
      </c>
      <c r="S28" s="62">
        <f>ทุ่งยางแดง!P28</f>
        <v>365</v>
      </c>
      <c r="T28" s="68">
        <f>สายบุรี!AU28</f>
        <v>524</v>
      </c>
      <c r="U28" s="70">
        <f>สายบุรี!AV28</f>
        <v>514</v>
      </c>
      <c r="V28" s="71">
        <f>สายบุรี!AW28</f>
        <v>1038</v>
      </c>
      <c r="W28" s="60">
        <f>ไม้แก่น!T28</f>
        <v>76</v>
      </c>
      <c r="X28" s="61">
        <f>ไม้แก่น!U28</f>
        <v>71</v>
      </c>
      <c r="Y28" s="62">
        <f>ไม้แก่น!V28</f>
        <v>147</v>
      </c>
      <c r="Z28" s="60">
        <f>ยะหริ่ง!BG28</f>
        <v>727</v>
      </c>
      <c r="AA28" s="61">
        <f>ยะหริ่ง!BH28</f>
        <v>733</v>
      </c>
      <c r="AB28" s="62">
        <f>ยะหริ่ง!BI28</f>
        <v>1460</v>
      </c>
      <c r="AC28" s="68">
        <f>ยะรัง!AX28</f>
        <v>782</v>
      </c>
      <c r="AD28" s="70">
        <f>ยะรัง!AY28</f>
        <v>749</v>
      </c>
      <c r="AE28" s="71">
        <f>ยะรัง!AZ28</f>
        <v>1531</v>
      </c>
      <c r="AF28" s="60">
        <f>กะพ้อ!W28</f>
        <v>135</v>
      </c>
      <c r="AG28" s="61">
        <f>กะพ้อ!X28</f>
        <v>108</v>
      </c>
      <c r="AH28" s="62">
        <f>กะพ้อ!Y28</f>
        <v>243</v>
      </c>
      <c r="AI28" s="60">
        <f>แม่ลาน!T28</f>
        <v>128</v>
      </c>
      <c r="AJ28" s="61">
        <f>แม่ลาน!U28</f>
        <v>146</v>
      </c>
      <c r="AK28" s="62">
        <f>แม่ลาน!V28</f>
        <v>274</v>
      </c>
      <c r="AL28" s="60">
        <f t="shared" si="1"/>
        <v>5583</v>
      </c>
      <c r="AM28" s="61">
        <f t="shared" si="2"/>
        <v>5413</v>
      </c>
      <c r="AN28" s="62">
        <f t="shared" si="3"/>
        <v>10996</v>
      </c>
      <c r="AP28" s="54"/>
    </row>
    <row r="29" spans="1:42">
      <c r="A29" s="92" t="s">
        <v>389</v>
      </c>
      <c r="B29" s="68">
        <f>เมืองปัตตานี!AO29</f>
        <v>982</v>
      </c>
      <c r="C29" s="70">
        <f>เมืองปัตตานี!AP29</f>
        <v>1040</v>
      </c>
      <c r="D29" s="71">
        <f>เมืองปัตตานี!AQ29</f>
        <v>2022</v>
      </c>
      <c r="E29" s="68">
        <f>โคกโพธิ์!AO29</f>
        <v>510</v>
      </c>
      <c r="F29" s="70">
        <f>โคกโพธิ์!AP29</f>
        <v>508</v>
      </c>
      <c r="G29" s="71">
        <f>โคกโพธิ์!AQ29</f>
        <v>1018</v>
      </c>
      <c r="H29" s="68">
        <f>หนองจิก!AX29</f>
        <v>635</v>
      </c>
      <c r="I29" s="70">
        <f>หนองจิก!AY29</f>
        <v>639</v>
      </c>
      <c r="J29" s="71">
        <f>หนองจิก!AZ29</f>
        <v>1274</v>
      </c>
      <c r="K29" s="60">
        <f>ปะนาเระ!AU29</f>
        <v>354</v>
      </c>
      <c r="L29" s="61">
        <f>ปะนาเระ!AV29</f>
        <v>369</v>
      </c>
      <c r="M29" s="62">
        <f>ปะนาเระ!AW29</f>
        <v>723</v>
      </c>
      <c r="N29" s="60">
        <f>มายอ!AR29</f>
        <v>499</v>
      </c>
      <c r="O29" s="61">
        <f>มายอ!AS29</f>
        <v>463</v>
      </c>
      <c r="P29" s="62">
        <f>มายอ!AT29</f>
        <v>962</v>
      </c>
      <c r="Q29" s="60">
        <f>ทุ่งยางแดง!N29</f>
        <v>210</v>
      </c>
      <c r="R29" s="61">
        <f>ทุ่งยางแดง!O29</f>
        <v>191</v>
      </c>
      <c r="S29" s="62">
        <f>ทุ่งยางแดง!P29</f>
        <v>401</v>
      </c>
      <c r="T29" s="68">
        <f>สายบุรี!AU29</f>
        <v>510</v>
      </c>
      <c r="U29" s="70">
        <f>สายบุรี!AV29</f>
        <v>512</v>
      </c>
      <c r="V29" s="71">
        <f>สายบุรี!AW29</f>
        <v>1022</v>
      </c>
      <c r="W29" s="60">
        <f>ไม้แก่น!T29</f>
        <v>66</v>
      </c>
      <c r="X29" s="61">
        <f>ไม้แก่น!U29</f>
        <v>81</v>
      </c>
      <c r="Y29" s="62">
        <f>ไม้แก่น!V29</f>
        <v>147</v>
      </c>
      <c r="Z29" s="60">
        <f>ยะหริ่ง!BG29</f>
        <v>679</v>
      </c>
      <c r="AA29" s="61">
        <f>ยะหริ่ง!BH29</f>
        <v>692</v>
      </c>
      <c r="AB29" s="62">
        <f>ยะหริ่ง!BI29</f>
        <v>1371</v>
      </c>
      <c r="AC29" s="68">
        <f>ยะรัง!AX29</f>
        <v>760</v>
      </c>
      <c r="AD29" s="70">
        <f>ยะรัง!AY29</f>
        <v>768</v>
      </c>
      <c r="AE29" s="71">
        <f>ยะรัง!AZ29</f>
        <v>1528</v>
      </c>
      <c r="AF29" s="60">
        <f>กะพ้อ!W29</f>
        <v>126</v>
      </c>
      <c r="AG29" s="61">
        <f>กะพ้อ!X29</f>
        <v>120</v>
      </c>
      <c r="AH29" s="62">
        <f>กะพ้อ!Y29</f>
        <v>246</v>
      </c>
      <c r="AI29" s="60">
        <f>แม่ลาน!T29</f>
        <v>108</v>
      </c>
      <c r="AJ29" s="61">
        <f>แม่ลาน!U29</f>
        <v>140</v>
      </c>
      <c r="AK29" s="62">
        <f>แม่ลาน!V29</f>
        <v>248</v>
      </c>
      <c r="AL29" s="60">
        <f t="shared" si="1"/>
        <v>5439</v>
      </c>
      <c r="AM29" s="61">
        <f t="shared" si="2"/>
        <v>5523</v>
      </c>
      <c r="AN29" s="62">
        <f t="shared" si="3"/>
        <v>10962</v>
      </c>
      <c r="AP29" s="54"/>
    </row>
    <row r="30" spans="1:42">
      <c r="A30" s="92" t="s">
        <v>390</v>
      </c>
      <c r="B30" s="68">
        <f>เมืองปัตตานี!AO30</f>
        <v>1016</v>
      </c>
      <c r="C30" s="70">
        <f>เมืองปัตตานี!AP30</f>
        <v>974</v>
      </c>
      <c r="D30" s="71">
        <f>เมืองปัตตานี!AQ30</f>
        <v>1990</v>
      </c>
      <c r="E30" s="68">
        <f>โคกโพธิ์!AO30</f>
        <v>486</v>
      </c>
      <c r="F30" s="70">
        <f>โคกโพธิ์!AP30</f>
        <v>451</v>
      </c>
      <c r="G30" s="71">
        <f>โคกโพธิ์!AQ30</f>
        <v>937</v>
      </c>
      <c r="H30" s="68">
        <f>หนองจิก!AX30</f>
        <v>639</v>
      </c>
      <c r="I30" s="70">
        <f>หนองจิก!AY30</f>
        <v>584</v>
      </c>
      <c r="J30" s="71">
        <f>หนองจิก!AZ30</f>
        <v>1223</v>
      </c>
      <c r="K30" s="60">
        <f>ปะนาเระ!AU30</f>
        <v>338</v>
      </c>
      <c r="L30" s="61">
        <f>ปะนาเระ!AV30</f>
        <v>347</v>
      </c>
      <c r="M30" s="62">
        <f>ปะนาเระ!AW30</f>
        <v>685</v>
      </c>
      <c r="N30" s="60">
        <f>มายอ!AR30</f>
        <v>446</v>
      </c>
      <c r="O30" s="61">
        <f>มายอ!AS30</f>
        <v>464</v>
      </c>
      <c r="P30" s="62">
        <f>มายอ!AT30</f>
        <v>910</v>
      </c>
      <c r="Q30" s="60">
        <f>ทุ่งยางแดง!N30</f>
        <v>159</v>
      </c>
      <c r="R30" s="61">
        <f>ทุ่งยางแดง!O30</f>
        <v>165</v>
      </c>
      <c r="S30" s="62">
        <f>ทุ่งยางแดง!P30</f>
        <v>324</v>
      </c>
      <c r="T30" s="68">
        <f>สายบุรี!AU30</f>
        <v>500</v>
      </c>
      <c r="U30" s="70">
        <f>สายบุรี!AV30</f>
        <v>531</v>
      </c>
      <c r="V30" s="71">
        <f>สายบุรี!AW30</f>
        <v>1031</v>
      </c>
      <c r="W30" s="60">
        <f>ไม้แก่น!T30</f>
        <v>76</v>
      </c>
      <c r="X30" s="61">
        <f>ไม้แก่น!U30</f>
        <v>55</v>
      </c>
      <c r="Y30" s="62">
        <f>ไม้แก่น!V30</f>
        <v>131</v>
      </c>
      <c r="Z30" s="60">
        <f>ยะหริ่ง!BG30</f>
        <v>721</v>
      </c>
      <c r="AA30" s="61">
        <f>ยะหริ่ง!BH30</f>
        <v>678</v>
      </c>
      <c r="AB30" s="62">
        <f>ยะหริ่ง!BI30</f>
        <v>1399</v>
      </c>
      <c r="AC30" s="68">
        <f>ยะรัง!AX30</f>
        <v>779</v>
      </c>
      <c r="AD30" s="70">
        <f>ยะรัง!AY30</f>
        <v>848</v>
      </c>
      <c r="AE30" s="71">
        <f>ยะรัง!AZ30</f>
        <v>1627</v>
      </c>
      <c r="AF30" s="60">
        <f>กะพ้อ!W30</f>
        <v>121</v>
      </c>
      <c r="AG30" s="61">
        <f>กะพ้อ!X30</f>
        <v>133</v>
      </c>
      <c r="AH30" s="62">
        <f>กะพ้อ!Y30</f>
        <v>254</v>
      </c>
      <c r="AI30" s="60">
        <f>แม่ลาน!T30</f>
        <v>118</v>
      </c>
      <c r="AJ30" s="61">
        <f>แม่ลาน!U30</f>
        <v>130</v>
      </c>
      <c r="AK30" s="62">
        <f>แม่ลาน!V30</f>
        <v>248</v>
      </c>
      <c r="AL30" s="60">
        <f t="shared" si="1"/>
        <v>5399</v>
      </c>
      <c r="AM30" s="61">
        <f t="shared" si="2"/>
        <v>5360</v>
      </c>
      <c r="AN30" s="62">
        <f t="shared" si="3"/>
        <v>10759</v>
      </c>
      <c r="AP30" s="54"/>
    </row>
    <row r="31" spans="1:42">
      <c r="A31" s="92" t="s">
        <v>382</v>
      </c>
      <c r="B31" s="68">
        <f>เมืองปัตตานี!AO31</f>
        <v>945</v>
      </c>
      <c r="C31" s="70">
        <f>เมืองปัตตานี!AP31</f>
        <v>1021</v>
      </c>
      <c r="D31" s="71">
        <f>เมืองปัตตานี!AQ31</f>
        <v>1966</v>
      </c>
      <c r="E31" s="68">
        <f>โคกโพธิ์!AO31</f>
        <v>434</v>
      </c>
      <c r="F31" s="70">
        <f>โคกโพธิ์!AP31</f>
        <v>444</v>
      </c>
      <c r="G31" s="71">
        <f>โคกโพธิ์!AQ31</f>
        <v>878</v>
      </c>
      <c r="H31" s="68">
        <f>หนองจิก!AX31</f>
        <v>552</v>
      </c>
      <c r="I31" s="70">
        <f>หนองจิก!AY31</f>
        <v>550</v>
      </c>
      <c r="J31" s="71">
        <f>หนองจิก!AZ31</f>
        <v>1102</v>
      </c>
      <c r="K31" s="60">
        <f>ปะนาเระ!AU31</f>
        <v>327</v>
      </c>
      <c r="L31" s="61">
        <f>ปะนาเระ!AV31</f>
        <v>282</v>
      </c>
      <c r="M31" s="62">
        <f>ปะนาเระ!AW31</f>
        <v>609</v>
      </c>
      <c r="N31" s="60">
        <f>มายอ!AR31</f>
        <v>431</v>
      </c>
      <c r="O31" s="61">
        <f>มายอ!AS31</f>
        <v>430</v>
      </c>
      <c r="P31" s="62">
        <f>มายอ!AT31</f>
        <v>861</v>
      </c>
      <c r="Q31" s="60">
        <f>ทุ่งยางแดง!N31</f>
        <v>178</v>
      </c>
      <c r="R31" s="61">
        <f>ทุ่งยางแดง!O31</f>
        <v>174</v>
      </c>
      <c r="S31" s="62">
        <f>ทุ่งยางแดง!P31</f>
        <v>352</v>
      </c>
      <c r="T31" s="68">
        <f>สายบุรี!AU31</f>
        <v>558</v>
      </c>
      <c r="U31" s="70">
        <f>สายบุรี!AV31</f>
        <v>547</v>
      </c>
      <c r="V31" s="71">
        <f>สายบุรี!AW31</f>
        <v>1105</v>
      </c>
      <c r="W31" s="60">
        <f>ไม้แก่น!T31</f>
        <v>57</v>
      </c>
      <c r="X31" s="61">
        <f>ไม้แก่น!U31</f>
        <v>71</v>
      </c>
      <c r="Y31" s="62">
        <f>ไม้แก่น!V31</f>
        <v>128</v>
      </c>
      <c r="Z31" s="60">
        <f>ยะหริ่ง!BG31</f>
        <v>628</v>
      </c>
      <c r="AA31" s="61">
        <f>ยะหริ่ง!BH31</f>
        <v>661</v>
      </c>
      <c r="AB31" s="62">
        <f>ยะหริ่ง!BI31</f>
        <v>1289</v>
      </c>
      <c r="AC31" s="68">
        <f>ยะรัง!AX31</f>
        <v>795</v>
      </c>
      <c r="AD31" s="70">
        <f>ยะรัง!AY31</f>
        <v>765</v>
      </c>
      <c r="AE31" s="71">
        <f>ยะรัง!AZ31</f>
        <v>1560</v>
      </c>
      <c r="AF31" s="60">
        <f>กะพ้อ!W31</f>
        <v>104</v>
      </c>
      <c r="AG31" s="61">
        <f>กะพ้อ!X31</f>
        <v>109</v>
      </c>
      <c r="AH31" s="62">
        <f>กะพ้อ!Y31</f>
        <v>213</v>
      </c>
      <c r="AI31" s="60">
        <f>แม่ลาน!T31</f>
        <v>102</v>
      </c>
      <c r="AJ31" s="61">
        <f>แม่ลาน!U31</f>
        <v>115</v>
      </c>
      <c r="AK31" s="62">
        <f>แม่ลาน!V31</f>
        <v>217</v>
      </c>
      <c r="AL31" s="60">
        <f t="shared" si="1"/>
        <v>5111</v>
      </c>
      <c r="AM31" s="61">
        <f t="shared" si="2"/>
        <v>5169</v>
      </c>
      <c r="AN31" s="62">
        <f t="shared" si="3"/>
        <v>10280</v>
      </c>
      <c r="AP31" s="54"/>
    </row>
    <row r="32" spans="1:42">
      <c r="A32" s="92" t="s">
        <v>381</v>
      </c>
      <c r="B32" s="68">
        <f>เมืองปัตตานี!AO32</f>
        <v>899</v>
      </c>
      <c r="C32" s="70">
        <f>เมืองปัตตานี!AP32</f>
        <v>916</v>
      </c>
      <c r="D32" s="71">
        <f>เมืองปัตตานี!AQ32</f>
        <v>1815</v>
      </c>
      <c r="E32" s="68">
        <f>โคกโพธิ์!AO32</f>
        <v>523</v>
      </c>
      <c r="F32" s="70">
        <f>โคกโพธิ์!AP32</f>
        <v>531</v>
      </c>
      <c r="G32" s="71">
        <f>โคกโพธิ์!AQ32</f>
        <v>1054</v>
      </c>
      <c r="H32" s="68">
        <f>หนองจิก!AX32</f>
        <v>597</v>
      </c>
      <c r="I32" s="70">
        <f>หนองจิก!AY32</f>
        <v>547</v>
      </c>
      <c r="J32" s="71">
        <f>หนองจิก!AZ32</f>
        <v>1144</v>
      </c>
      <c r="K32" s="60">
        <f>ปะนาเระ!AU32</f>
        <v>366</v>
      </c>
      <c r="L32" s="61">
        <f>ปะนาเระ!AV32</f>
        <v>341</v>
      </c>
      <c r="M32" s="62">
        <f>ปะนาเระ!AW32</f>
        <v>707</v>
      </c>
      <c r="N32" s="60">
        <f>มายอ!AR32</f>
        <v>503</v>
      </c>
      <c r="O32" s="61">
        <f>มายอ!AS32</f>
        <v>468</v>
      </c>
      <c r="P32" s="62">
        <f>มายอ!AT32</f>
        <v>971</v>
      </c>
      <c r="Q32" s="60">
        <f>ทุ่งยางแดง!N32</f>
        <v>165</v>
      </c>
      <c r="R32" s="61">
        <f>ทุ่งยางแดง!O32</f>
        <v>175</v>
      </c>
      <c r="S32" s="62">
        <f>ทุ่งยางแดง!P32</f>
        <v>340</v>
      </c>
      <c r="T32" s="68">
        <f>สายบุรี!AU32</f>
        <v>533</v>
      </c>
      <c r="U32" s="70">
        <f>สายบุรี!AV32</f>
        <v>516</v>
      </c>
      <c r="V32" s="71">
        <f>สายบุรี!AW32</f>
        <v>1049</v>
      </c>
      <c r="W32" s="60">
        <f>ไม้แก่น!T32</f>
        <v>65</v>
      </c>
      <c r="X32" s="61">
        <f>ไม้แก่น!U32</f>
        <v>66</v>
      </c>
      <c r="Y32" s="62">
        <f>ไม้แก่น!V32</f>
        <v>131</v>
      </c>
      <c r="Z32" s="60">
        <f>ยะหริ่ง!BG32</f>
        <v>674</v>
      </c>
      <c r="AA32" s="61">
        <f>ยะหริ่ง!BH32</f>
        <v>748</v>
      </c>
      <c r="AB32" s="62">
        <f>ยะหริ่ง!BI32</f>
        <v>1422</v>
      </c>
      <c r="AC32" s="68">
        <f>ยะรัง!AX32</f>
        <v>807</v>
      </c>
      <c r="AD32" s="70">
        <f>ยะรัง!AY32</f>
        <v>748</v>
      </c>
      <c r="AE32" s="71">
        <f>ยะรัง!AZ32</f>
        <v>1555</v>
      </c>
      <c r="AF32" s="60">
        <f>กะพ้อ!W32</f>
        <v>124</v>
      </c>
      <c r="AG32" s="61">
        <f>กะพ้อ!X32</f>
        <v>113</v>
      </c>
      <c r="AH32" s="62">
        <f>กะพ้อ!Y32</f>
        <v>237</v>
      </c>
      <c r="AI32" s="60">
        <f>แม่ลาน!T32</f>
        <v>115</v>
      </c>
      <c r="AJ32" s="61">
        <f>แม่ลาน!U32</f>
        <v>150</v>
      </c>
      <c r="AK32" s="62">
        <f>แม่ลาน!V32</f>
        <v>265</v>
      </c>
      <c r="AL32" s="60">
        <f t="shared" si="1"/>
        <v>5371</v>
      </c>
      <c r="AM32" s="61">
        <f t="shared" si="2"/>
        <v>5319</v>
      </c>
      <c r="AN32" s="62">
        <f t="shared" si="3"/>
        <v>10690</v>
      </c>
      <c r="AP32" s="54"/>
    </row>
    <row r="33" spans="1:42">
      <c r="A33" s="92" t="s">
        <v>380</v>
      </c>
      <c r="B33" s="68">
        <f>เมืองปัตตานี!AO33</f>
        <v>888</v>
      </c>
      <c r="C33" s="70">
        <f>เมืองปัตตานี!AP33</f>
        <v>931</v>
      </c>
      <c r="D33" s="71">
        <f>เมืองปัตตานี!AQ33</f>
        <v>1819</v>
      </c>
      <c r="E33" s="68">
        <f>โคกโพธิ์!AO33</f>
        <v>474</v>
      </c>
      <c r="F33" s="70">
        <f>โคกโพธิ์!AP33</f>
        <v>492</v>
      </c>
      <c r="G33" s="71">
        <f>โคกโพธิ์!AQ33</f>
        <v>966</v>
      </c>
      <c r="H33" s="68">
        <f>หนองจิก!AX33</f>
        <v>575</v>
      </c>
      <c r="I33" s="70">
        <f>หนองจิก!AY33</f>
        <v>570</v>
      </c>
      <c r="J33" s="71">
        <f>หนองจิก!AZ33</f>
        <v>1145</v>
      </c>
      <c r="K33" s="60">
        <f>ปะนาเระ!AU33</f>
        <v>317</v>
      </c>
      <c r="L33" s="61">
        <f>ปะนาเระ!AV33</f>
        <v>348</v>
      </c>
      <c r="M33" s="62">
        <f>ปะนาเระ!AW33</f>
        <v>665</v>
      </c>
      <c r="N33" s="60">
        <f>มายอ!AR33</f>
        <v>479</v>
      </c>
      <c r="O33" s="61">
        <f>มายอ!AS33</f>
        <v>490</v>
      </c>
      <c r="P33" s="62">
        <f>มายอ!AT33</f>
        <v>969</v>
      </c>
      <c r="Q33" s="60">
        <f>ทุ่งยางแดง!N33</f>
        <v>166</v>
      </c>
      <c r="R33" s="61">
        <f>ทุ่งยางแดง!O33</f>
        <v>211</v>
      </c>
      <c r="S33" s="62">
        <f>ทุ่งยางแดง!P33</f>
        <v>377</v>
      </c>
      <c r="T33" s="68">
        <f>สายบุรี!AU33</f>
        <v>509</v>
      </c>
      <c r="U33" s="70">
        <f>สายบุรี!AV33</f>
        <v>556</v>
      </c>
      <c r="V33" s="71">
        <f>สายบุรี!AW33</f>
        <v>1065</v>
      </c>
      <c r="W33" s="60">
        <f>ไม้แก่น!T33</f>
        <v>82</v>
      </c>
      <c r="X33" s="61">
        <f>ไม้แก่น!U33</f>
        <v>71</v>
      </c>
      <c r="Y33" s="62">
        <f>ไม้แก่น!V33</f>
        <v>153</v>
      </c>
      <c r="Z33" s="60">
        <f>ยะหริ่ง!BG33</f>
        <v>648</v>
      </c>
      <c r="AA33" s="61">
        <f>ยะหริ่ง!BH33</f>
        <v>712</v>
      </c>
      <c r="AB33" s="62">
        <f>ยะหริ่ง!BI33</f>
        <v>1360</v>
      </c>
      <c r="AC33" s="68">
        <f>ยะรัง!AX33</f>
        <v>744</v>
      </c>
      <c r="AD33" s="70">
        <f>ยะรัง!AY33</f>
        <v>783</v>
      </c>
      <c r="AE33" s="71">
        <f>ยะรัง!AZ33</f>
        <v>1527</v>
      </c>
      <c r="AF33" s="60">
        <f>กะพ้อ!W33</f>
        <v>114</v>
      </c>
      <c r="AG33" s="61">
        <f>กะพ้อ!X33</f>
        <v>125</v>
      </c>
      <c r="AH33" s="62">
        <f>กะพ้อ!Y33</f>
        <v>239</v>
      </c>
      <c r="AI33" s="60">
        <f>แม่ลาน!T33</f>
        <v>121</v>
      </c>
      <c r="AJ33" s="61">
        <f>แม่ลาน!U33</f>
        <v>155</v>
      </c>
      <c r="AK33" s="62">
        <f>แม่ลาน!V33</f>
        <v>276</v>
      </c>
      <c r="AL33" s="60">
        <f t="shared" si="1"/>
        <v>5117</v>
      </c>
      <c r="AM33" s="61">
        <f t="shared" si="2"/>
        <v>5444</v>
      </c>
      <c r="AN33" s="62">
        <f t="shared" si="3"/>
        <v>10561</v>
      </c>
      <c r="AP33" s="54"/>
    </row>
    <row r="34" spans="1:42">
      <c r="A34" s="92" t="s">
        <v>379</v>
      </c>
      <c r="B34" s="68">
        <f>เมืองปัตตานี!AO34</f>
        <v>869</v>
      </c>
      <c r="C34" s="70">
        <f>เมืองปัตตานี!AP34</f>
        <v>948</v>
      </c>
      <c r="D34" s="71">
        <f>เมืองปัตตานี!AQ34</f>
        <v>1817</v>
      </c>
      <c r="E34" s="68">
        <f>โคกโพธิ์!AO34</f>
        <v>469</v>
      </c>
      <c r="F34" s="70">
        <f>โคกโพธิ์!AP34</f>
        <v>471</v>
      </c>
      <c r="G34" s="71">
        <f>โคกโพธิ์!AQ34</f>
        <v>940</v>
      </c>
      <c r="H34" s="68">
        <f>หนองจิก!AX34</f>
        <v>518</v>
      </c>
      <c r="I34" s="70">
        <f>หนองจิก!AY34</f>
        <v>529</v>
      </c>
      <c r="J34" s="71">
        <f>หนองจิก!AZ34</f>
        <v>1047</v>
      </c>
      <c r="K34" s="60">
        <f>ปะนาเระ!AU34</f>
        <v>300</v>
      </c>
      <c r="L34" s="61">
        <f>ปะนาเระ!AV34</f>
        <v>313</v>
      </c>
      <c r="M34" s="62">
        <f>ปะนาเระ!AW34</f>
        <v>613</v>
      </c>
      <c r="N34" s="60">
        <f>มายอ!AR34</f>
        <v>462</v>
      </c>
      <c r="O34" s="61">
        <f>มายอ!AS34</f>
        <v>464</v>
      </c>
      <c r="P34" s="62">
        <f>มายอ!AT34</f>
        <v>926</v>
      </c>
      <c r="Q34" s="60">
        <f>ทุ่งยางแดง!N34</f>
        <v>136</v>
      </c>
      <c r="R34" s="61">
        <f>ทุ่งยางแดง!O34</f>
        <v>170</v>
      </c>
      <c r="S34" s="62">
        <f>ทุ่งยางแดง!P34</f>
        <v>306</v>
      </c>
      <c r="T34" s="68">
        <f>สายบุรี!AU34</f>
        <v>500</v>
      </c>
      <c r="U34" s="70">
        <f>สายบุรี!AV34</f>
        <v>505</v>
      </c>
      <c r="V34" s="71">
        <f>สายบุรี!AW34</f>
        <v>1005</v>
      </c>
      <c r="W34" s="60">
        <f>ไม้แก่น!T34</f>
        <v>61</v>
      </c>
      <c r="X34" s="61">
        <f>ไม้แก่น!U34</f>
        <v>76</v>
      </c>
      <c r="Y34" s="62">
        <f>ไม้แก่น!V34</f>
        <v>137</v>
      </c>
      <c r="Z34" s="60">
        <f>ยะหริ่ง!BG34</f>
        <v>618</v>
      </c>
      <c r="AA34" s="61">
        <f>ยะหริ่ง!BH34</f>
        <v>663</v>
      </c>
      <c r="AB34" s="62">
        <f>ยะหริ่ง!BI34</f>
        <v>1281</v>
      </c>
      <c r="AC34" s="68">
        <f>ยะรัง!AX34</f>
        <v>665</v>
      </c>
      <c r="AD34" s="70">
        <f>ยะรัง!AY34</f>
        <v>664</v>
      </c>
      <c r="AE34" s="71">
        <f>ยะรัง!AZ34</f>
        <v>1329</v>
      </c>
      <c r="AF34" s="60">
        <f>กะพ้อ!W34</f>
        <v>104</v>
      </c>
      <c r="AG34" s="61">
        <f>กะพ้อ!X34</f>
        <v>137</v>
      </c>
      <c r="AH34" s="62">
        <f>กะพ้อ!Y34</f>
        <v>241</v>
      </c>
      <c r="AI34" s="60">
        <f>แม่ลาน!T34</f>
        <v>114</v>
      </c>
      <c r="AJ34" s="61">
        <f>แม่ลาน!U34</f>
        <v>117</v>
      </c>
      <c r="AK34" s="62">
        <f>แม่ลาน!V34</f>
        <v>231</v>
      </c>
      <c r="AL34" s="60">
        <f t="shared" si="1"/>
        <v>4816</v>
      </c>
      <c r="AM34" s="61">
        <f t="shared" si="2"/>
        <v>5057</v>
      </c>
      <c r="AN34" s="62">
        <f t="shared" si="3"/>
        <v>9873</v>
      </c>
      <c r="AP34" s="54"/>
    </row>
    <row r="35" spans="1:42">
      <c r="A35" s="92" t="s">
        <v>378</v>
      </c>
      <c r="B35" s="68">
        <f>เมืองปัตตานี!AO35</f>
        <v>832</v>
      </c>
      <c r="C35" s="70">
        <f>เมืองปัตตานี!AP35</f>
        <v>956</v>
      </c>
      <c r="D35" s="71">
        <f>เมืองปัตตานี!AQ35</f>
        <v>1788</v>
      </c>
      <c r="E35" s="68">
        <f>โคกโพธิ์!AO35</f>
        <v>455</v>
      </c>
      <c r="F35" s="70">
        <f>โคกโพธิ์!AP35</f>
        <v>452</v>
      </c>
      <c r="G35" s="71">
        <f>โคกโพธิ์!AQ35</f>
        <v>907</v>
      </c>
      <c r="H35" s="68">
        <f>หนองจิก!AX35</f>
        <v>531</v>
      </c>
      <c r="I35" s="70">
        <f>หนองจิก!AY35</f>
        <v>477</v>
      </c>
      <c r="J35" s="71">
        <f>หนองจิก!AZ35</f>
        <v>1008</v>
      </c>
      <c r="K35" s="60">
        <f>ปะนาเระ!AU35</f>
        <v>309</v>
      </c>
      <c r="L35" s="61">
        <f>ปะนาเระ!AV35</f>
        <v>325</v>
      </c>
      <c r="M35" s="62">
        <f>ปะนาเระ!AW35</f>
        <v>634</v>
      </c>
      <c r="N35" s="60">
        <f>มายอ!AR35</f>
        <v>392</v>
      </c>
      <c r="O35" s="61">
        <f>มายอ!AS35</f>
        <v>482</v>
      </c>
      <c r="P35" s="62">
        <f>มายอ!AT35</f>
        <v>874</v>
      </c>
      <c r="Q35" s="60">
        <f>ทุ่งยางแดง!N35</f>
        <v>147</v>
      </c>
      <c r="R35" s="61">
        <f>ทุ่งยางแดง!O35</f>
        <v>185</v>
      </c>
      <c r="S35" s="62">
        <f>ทุ่งยางแดง!P35</f>
        <v>332</v>
      </c>
      <c r="T35" s="68">
        <f>สายบุรี!AU35</f>
        <v>462</v>
      </c>
      <c r="U35" s="70">
        <f>สายบุรี!AV35</f>
        <v>540</v>
      </c>
      <c r="V35" s="71">
        <f>สายบุรี!AW35</f>
        <v>1002</v>
      </c>
      <c r="W35" s="60">
        <f>ไม้แก่น!T35</f>
        <v>77</v>
      </c>
      <c r="X35" s="61">
        <f>ไม้แก่น!U35</f>
        <v>90</v>
      </c>
      <c r="Y35" s="62">
        <f>ไม้แก่น!V35</f>
        <v>167</v>
      </c>
      <c r="Z35" s="60">
        <f>ยะหริ่ง!BG35</f>
        <v>641</v>
      </c>
      <c r="AA35" s="61">
        <f>ยะหริ่ง!BH35</f>
        <v>622</v>
      </c>
      <c r="AB35" s="62">
        <f>ยะหริ่ง!BI35</f>
        <v>1263</v>
      </c>
      <c r="AC35" s="68">
        <f>ยะรัง!AX35</f>
        <v>687</v>
      </c>
      <c r="AD35" s="70">
        <f>ยะรัง!AY35</f>
        <v>664</v>
      </c>
      <c r="AE35" s="71">
        <f>ยะรัง!AZ35</f>
        <v>1351</v>
      </c>
      <c r="AF35" s="60">
        <f>กะพ้อ!W35</f>
        <v>116</v>
      </c>
      <c r="AG35" s="61">
        <f>กะพ้อ!X35</f>
        <v>128</v>
      </c>
      <c r="AH35" s="62">
        <f>กะพ้อ!Y35</f>
        <v>244</v>
      </c>
      <c r="AI35" s="60">
        <f>แม่ลาน!T35</f>
        <v>113</v>
      </c>
      <c r="AJ35" s="61">
        <f>แม่ลาน!U35</f>
        <v>112</v>
      </c>
      <c r="AK35" s="62">
        <f>แม่ลาน!V35</f>
        <v>225</v>
      </c>
      <c r="AL35" s="60">
        <f t="shared" si="1"/>
        <v>4762</v>
      </c>
      <c r="AM35" s="61">
        <f t="shared" si="2"/>
        <v>5033</v>
      </c>
      <c r="AN35" s="62">
        <f t="shared" si="3"/>
        <v>9795</v>
      </c>
      <c r="AP35" s="54"/>
    </row>
    <row r="36" spans="1:42">
      <c r="A36" s="92" t="s">
        <v>377</v>
      </c>
      <c r="B36" s="68">
        <f>เมืองปัตตานี!AO36</f>
        <v>803</v>
      </c>
      <c r="C36" s="70">
        <f>เมืองปัตตานี!AP36</f>
        <v>920</v>
      </c>
      <c r="D36" s="71">
        <f>เมืองปัตตานี!AQ36</f>
        <v>1723</v>
      </c>
      <c r="E36" s="68">
        <f>โคกโพธิ์!AO36</f>
        <v>427</v>
      </c>
      <c r="F36" s="70">
        <f>โคกโพธิ์!AP36</f>
        <v>449</v>
      </c>
      <c r="G36" s="71">
        <f>โคกโพธิ์!AQ36</f>
        <v>876</v>
      </c>
      <c r="H36" s="68">
        <f>หนองจิก!AX36</f>
        <v>480</v>
      </c>
      <c r="I36" s="70">
        <f>หนองจิก!AY36</f>
        <v>481</v>
      </c>
      <c r="J36" s="71">
        <f>หนองจิก!AZ36</f>
        <v>961</v>
      </c>
      <c r="K36" s="60">
        <f>ปะนาเระ!AU36</f>
        <v>324</v>
      </c>
      <c r="L36" s="61">
        <f>ปะนาเระ!AV36</f>
        <v>281</v>
      </c>
      <c r="M36" s="62">
        <f>ปะนาเระ!AW36</f>
        <v>605</v>
      </c>
      <c r="N36" s="60">
        <f>มายอ!AR36</f>
        <v>420</v>
      </c>
      <c r="O36" s="61">
        <f>มายอ!AS36</f>
        <v>438</v>
      </c>
      <c r="P36" s="62">
        <f>มายอ!AT36</f>
        <v>858</v>
      </c>
      <c r="Q36" s="60">
        <f>ทุ่งยางแดง!N36</f>
        <v>158</v>
      </c>
      <c r="R36" s="61">
        <f>ทุ่งยางแดง!O36</f>
        <v>178</v>
      </c>
      <c r="S36" s="62">
        <f>ทุ่งยางแดง!P36</f>
        <v>336</v>
      </c>
      <c r="T36" s="68">
        <f>สายบุรี!AU36</f>
        <v>482</v>
      </c>
      <c r="U36" s="70">
        <f>สายบุรี!AV36</f>
        <v>509</v>
      </c>
      <c r="V36" s="71">
        <f>สายบุรี!AW36</f>
        <v>991</v>
      </c>
      <c r="W36" s="60">
        <f>ไม้แก่น!T36</f>
        <v>63</v>
      </c>
      <c r="X36" s="61">
        <f>ไม้แก่น!U36</f>
        <v>71</v>
      </c>
      <c r="Y36" s="62">
        <f>ไม้แก่น!V36</f>
        <v>134</v>
      </c>
      <c r="Z36" s="60">
        <f>ยะหริ่ง!BG36</f>
        <v>570</v>
      </c>
      <c r="AA36" s="61">
        <f>ยะหริ่ง!BH36</f>
        <v>607</v>
      </c>
      <c r="AB36" s="62">
        <f>ยะหริ่ง!BI36</f>
        <v>1177</v>
      </c>
      <c r="AC36" s="68">
        <f>ยะรัง!AX36</f>
        <v>635</v>
      </c>
      <c r="AD36" s="70">
        <f>ยะรัง!AY36</f>
        <v>658</v>
      </c>
      <c r="AE36" s="71">
        <f>ยะรัง!AZ36</f>
        <v>1293</v>
      </c>
      <c r="AF36" s="60">
        <f>กะพ้อ!W36</f>
        <v>107</v>
      </c>
      <c r="AG36" s="61">
        <f>กะพ้อ!X36</f>
        <v>122</v>
      </c>
      <c r="AH36" s="62">
        <f>กะพ้อ!Y36</f>
        <v>229</v>
      </c>
      <c r="AI36" s="60">
        <f>แม่ลาน!T36</f>
        <v>97</v>
      </c>
      <c r="AJ36" s="61">
        <f>แม่ลาน!U36</f>
        <v>102</v>
      </c>
      <c r="AK36" s="62">
        <f>แม่ลาน!V36</f>
        <v>199</v>
      </c>
      <c r="AL36" s="60">
        <f t="shared" si="1"/>
        <v>4566</v>
      </c>
      <c r="AM36" s="61">
        <f t="shared" si="2"/>
        <v>4816</v>
      </c>
      <c r="AN36" s="62">
        <f t="shared" si="3"/>
        <v>9382</v>
      </c>
      <c r="AP36" s="54"/>
    </row>
    <row r="37" spans="1:42">
      <c r="A37" s="92" t="s">
        <v>376</v>
      </c>
      <c r="B37" s="68">
        <f>เมืองปัตตานี!AO37</f>
        <v>799</v>
      </c>
      <c r="C37" s="70">
        <f>เมืองปัตตานี!AP37</f>
        <v>881</v>
      </c>
      <c r="D37" s="71">
        <f>เมืองปัตตานี!AQ37</f>
        <v>1680</v>
      </c>
      <c r="E37" s="68">
        <f>โคกโพธิ์!AO37</f>
        <v>473</v>
      </c>
      <c r="F37" s="70">
        <f>โคกโพธิ์!AP37</f>
        <v>447</v>
      </c>
      <c r="G37" s="71">
        <f>โคกโพธิ์!AQ37</f>
        <v>920</v>
      </c>
      <c r="H37" s="68">
        <f>หนองจิก!AX37</f>
        <v>495</v>
      </c>
      <c r="I37" s="70">
        <f>หนองจิก!AY37</f>
        <v>482</v>
      </c>
      <c r="J37" s="71">
        <f>หนองจิก!AZ37</f>
        <v>977</v>
      </c>
      <c r="K37" s="60">
        <f>ปะนาเระ!AU37</f>
        <v>328</v>
      </c>
      <c r="L37" s="61">
        <f>ปะนาเระ!AV37</f>
        <v>290</v>
      </c>
      <c r="M37" s="62">
        <f>ปะนาเระ!AW37</f>
        <v>618</v>
      </c>
      <c r="N37" s="60">
        <f>มายอ!AR37</f>
        <v>368</v>
      </c>
      <c r="O37" s="61">
        <f>มายอ!AS37</f>
        <v>416</v>
      </c>
      <c r="P37" s="62">
        <f>มายอ!AT37</f>
        <v>784</v>
      </c>
      <c r="Q37" s="60">
        <f>ทุ่งยางแดง!N37</f>
        <v>140</v>
      </c>
      <c r="R37" s="61">
        <f>ทุ่งยางแดง!O37</f>
        <v>180</v>
      </c>
      <c r="S37" s="62">
        <f>ทุ่งยางแดง!P37</f>
        <v>320</v>
      </c>
      <c r="T37" s="68">
        <f>สายบุรี!AU37</f>
        <v>480</v>
      </c>
      <c r="U37" s="70">
        <f>สายบุรี!AV37</f>
        <v>467</v>
      </c>
      <c r="V37" s="71">
        <f>สายบุรี!AW37</f>
        <v>947</v>
      </c>
      <c r="W37" s="60">
        <f>ไม้แก่น!T37</f>
        <v>63</v>
      </c>
      <c r="X37" s="61">
        <f>ไม้แก่น!U37</f>
        <v>64</v>
      </c>
      <c r="Y37" s="62">
        <f>ไม้แก่น!V37</f>
        <v>127</v>
      </c>
      <c r="Z37" s="60">
        <f>ยะหริ่ง!BG37</f>
        <v>564</v>
      </c>
      <c r="AA37" s="61">
        <f>ยะหริ่ง!BH37</f>
        <v>580</v>
      </c>
      <c r="AB37" s="62">
        <f>ยะหริ่ง!BI37</f>
        <v>1144</v>
      </c>
      <c r="AC37" s="68">
        <f>ยะรัง!AX37</f>
        <v>552</v>
      </c>
      <c r="AD37" s="70">
        <f>ยะรัง!AY37</f>
        <v>560</v>
      </c>
      <c r="AE37" s="71">
        <f>ยะรัง!AZ37</f>
        <v>1112</v>
      </c>
      <c r="AF37" s="60">
        <f>กะพ้อ!W37</f>
        <v>96</v>
      </c>
      <c r="AG37" s="61">
        <f>กะพ้อ!X37</f>
        <v>92</v>
      </c>
      <c r="AH37" s="62">
        <f>กะพ้อ!Y37</f>
        <v>188</v>
      </c>
      <c r="AI37" s="60">
        <f>แม่ลาน!T37</f>
        <v>105</v>
      </c>
      <c r="AJ37" s="61">
        <f>แม่ลาน!U37</f>
        <v>108</v>
      </c>
      <c r="AK37" s="62">
        <f>แม่ลาน!V37</f>
        <v>213</v>
      </c>
      <c r="AL37" s="60">
        <f t="shared" si="1"/>
        <v>4463</v>
      </c>
      <c r="AM37" s="61">
        <f t="shared" si="2"/>
        <v>4567</v>
      </c>
      <c r="AN37" s="62">
        <f t="shared" si="3"/>
        <v>9030</v>
      </c>
      <c r="AP37" s="54"/>
    </row>
    <row r="38" spans="1:42">
      <c r="A38" s="92" t="s">
        <v>375</v>
      </c>
      <c r="B38" s="68">
        <f>เมืองปัตตานี!AO38</f>
        <v>818</v>
      </c>
      <c r="C38" s="70">
        <f>เมืองปัตตานี!AP38</f>
        <v>901</v>
      </c>
      <c r="D38" s="71">
        <f>เมืองปัตตานี!AQ38</f>
        <v>1719</v>
      </c>
      <c r="E38" s="68">
        <f>โคกโพธิ์!AO38</f>
        <v>430</v>
      </c>
      <c r="F38" s="70">
        <f>โคกโพธิ์!AP38</f>
        <v>375</v>
      </c>
      <c r="G38" s="71">
        <f>โคกโพธิ์!AQ38</f>
        <v>805</v>
      </c>
      <c r="H38" s="68">
        <f>หนองจิก!AX38</f>
        <v>512</v>
      </c>
      <c r="I38" s="70">
        <f>หนองจิก!AY38</f>
        <v>500</v>
      </c>
      <c r="J38" s="71">
        <f>หนองจิก!AZ38</f>
        <v>1012</v>
      </c>
      <c r="K38" s="60">
        <f>ปะนาเระ!AU38</f>
        <v>304</v>
      </c>
      <c r="L38" s="61">
        <f>ปะนาเระ!AV38</f>
        <v>287</v>
      </c>
      <c r="M38" s="62">
        <f>ปะนาเระ!AW38</f>
        <v>591</v>
      </c>
      <c r="N38" s="60">
        <f>มายอ!AR38</f>
        <v>380</v>
      </c>
      <c r="O38" s="61">
        <f>มายอ!AS38</f>
        <v>387</v>
      </c>
      <c r="P38" s="62">
        <f>มายอ!AT38</f>
        <v>767</v>
      </c>
      <c r="Q38" s="60">
        <f>ทุ่งยางแดง!N38</f>
        <v>139</v>
      </c>
      <c r="R38" s="61">
        <f>ทุ่งยางแดง!O38</f>
        <v>163</v>
      </c>
      <c r="S38" s="62">
        <f>ทุ่งยางแดง!P38</f>
        <v>302</v>
      </c>
      <c r="T38" s="68">
        <f>สายบุรี!AU38</f>
        <v>447</v>
      </c>
      <c r="U38" s="70">
        <f>สายบุรี!AV38</f>
        <v>519</v>
      </c>
      <c r="V38" s="71">
        <f>สายบุรี!AW38</f>
        <v>966</v>
      </c>
      <c r="W38" s="60">
        <f>ไม้แก่น!T38</f>
        <v>83</v>
      </c>
      <c r="X38" s="61">
        <f>ไม้แก่น!U38</f>
        <v>87</v>
      </c>
      <c r="Y38" s="62">
        <f>ไม้แก่น!V38</f>
        <v>170</v>
      </c>
      <c r="Z38" s="60">
        <f>ยะหริ่ง!BG38</f>
        <v>621</v>
      </c>
      <c r="AA38" s="61">
        <f>ยะหริ่ง!BH38</f>
        <v>638</v>
      </c>
      <c r="AB38" s="62">
        <f>ยะหริ่ง!BI38</f>
        <v>1259</v>
      </c>
      <c r="AC38" s="68">
        <f>ยะรัง!AX38</f>
        <v>547</v>
      </c>
      <c r="AD38" s="70">
        <f>ยะรัง!AY38</f>
        <v>564</v>
      </c>
      <c r="AE38" s="71">
        <f>ยะรัง!AZ38</f>
        <v>1111</v>
      </c>
      <c r="AF38" s="60">
        <f>กะพ้อ!W38</f>
        <v>127</v>
      </c>
      <c r="AG38" s="61">
        <f>กะพ้อ!X38</f>
        <v>127</v>
      </c>
      <c r="AH38" s="62">
        <f>กะพ้อ!Y38</f>
        <v>254</v>
      </c>
      <c r="AI38" s="60">
        <f>แม่ลาน!T38</f>
        <v>102</v>
      </c>
      <c r="AJ38" s="61">
        <f>แม่ลาน!U38</f>
        <v>103</v>
      </c>
      <c r="AK38" s="62">
        <f>แม่ลาน!V38</f>
        <v>205</v>
      </c>
      <c r="AL38" s="60">
        <f t="shared" si="1"/>
        <v>4510</v>
      </c>
      <c r="AM38" s="61">
        <f t="shared" si="2"/>
        <v>4651</v>
      </c>
      <c r="AN38" s="62">
        <f t="shared" si="3"/>
        <v>9161</v>
      </c>
      <c r="AP38" s="54"/>
    </row>
    <row r="39" spans="1:42">
      <c r="A39" s="92" t="s">
        <v>374</v>
      </c>
      <c r="B39" s="68">
        <f>เมืองปัตตานี!AO39</f>
        <v>743</v>
      </c>
      <c r="C39" s="70">
        <f>เมืองปัตตานี!AP39</f>
        <v>849</v>
      </c>
      <c r="D39" s="71">
        <f>เมืองปัตตานี!AQ39</f>
        <v>1592</v>
      </c>
      <c r="E39" s="68">
        <f>โคกโพธิ์!AO39</f>
        <v>440</v>
      </c>
      <c r="F39" s="70">
        <f>โคกโพธิ์!AP39</f>
        <v>390</v>
      </c>
      <c r="G39" s="71">
        <f>โคกโพธิ์!AQ39</f>
        <v>830</v>
      </c>
      <c r="H39" s="68">
        <f>หนองจิก!AX39</f>
        <v>487</v>
      </c>
      <c r="I39" s="70">
        <f>หนองจิก!AY39</f>
        <v>421</v>
      </c>
      <c r="J39" s="71">
        <f>หนองจิก!AZ39</f>
        <v>908</v>
      </c>
      <c r="K39" s="60">
        <f>ปะนาเระ!AU39</f>
        <v>272</v>
      </c>
      <c r="L39" s="61">
        <f>ปะนาเระ!AV39</f>
        <v>262</v>
      </c>
      <c r="M39" s="62">
        <f>ปะนาเระ!AW39</f>
        <v>534</v>
      </c>
      <c r="N39" s="60">
        <f>มายอ!AR39</f>
        <v>392</v>
      </c>
      <c r="O39" s="61">
        <f>มายอ!AS39</f>
        <v>423</v>
      </c>
      <c r="P39" s="62">
        <f>มายอ!AT39</f>
        <v>815</v>
      </c>
      <c r="Q39" s="60">
        <f>ทุ่งยางแดง!N39</f>
        <v>114</v>
      </c>
      <c r="R39" s="61">
        <f>ทุ่งยางแดง!O39</f>
        <v>129</v>
      </c>
      <c r="S39" s="62">
        <f>ทุ่งยางแดง!P39</f>
        <v>243</v>
      </c>
      <c r="T39" s="68">
        <f>สายบุรี!AU39</f>
        <v>414</v>
      </c>
      <c r="U39" s="70">
        <f>สายบุรี!AV39</f>
        <v>453</v>
      </c>
      <c r="V39" s="71">
        <f>สายบุรี!AW39</f>
        <v>867</v>
      </c>
      <c r="W39" s="60">
        <f>ไม้แก่น!T39</f>
        <v>55</v>
      </c>
      <c r="X39" s="61">
        <f>ไม้แก่น!U39</f>
        <v>67</v>
      </c>
      <c r="Y39" s="62">
        <f>ไม้แก่น!V39</f>
        <v>122</v>
      </c>
      <c r="Z39" s="60">
        <f>ยะหริ่ง!BG39</f>
        <v>593</v>
      </c>
      <c r="AA39" s="61">
        <f>ยะหริ่ง!BH39</f>
        <v>537</v>
      </c>
      <c r="AB39" s="62">
        <f>ยะหริ่ง!BI39</f>
        <v>1130</v>
      </c>
      <c r="AC39" s="68">
        <f>ยะรัง!AX39</f>
        <v>609</v>
      </c>
      <c r="AD39" s="70">
        <f>ยะรัง!AY39</f>
        <v>558</v>
      </c>
      <c r="AE39" s="71">
        <f>ยะรัง!AZ39</f>
        <v>1167</v>
      </c>
      <c r="AF39" s="60">
        <f>กะพ้อ!W39</f>
        <v>96</v>
      </c>
      <c r="AG39" s="61">
        <f>กะพ้อ!X39</f>
        <v>101</v>
      </c>
      <c r="AH39" s="62">
        <f>กะพ้อ!Y39</f>
        <v>197</v>
      </c>
      <c r="AI39" s="60">
        <f>แม่ลาน!T39</f>
        <v>91</v>
      </c>
      <c r="AJ39" s="61">
        <f>แม่ลาน!U39</f>
        <v>118</v>
      </c>
      <c r="AK39" s="62">
        <f>แม่ลาน!V39</f>
        <v>209</v>
      </c>
      <c r="AL39" s="60">
        <f t="shared" si="1"/>
        <v>4306</v>
      </c>
      <c r="AM39" s="61">
        <f t="shared" si="2"/>
        <v>4308</v>
      </c>
      <c r="AN39" s="62">
        <f t="shared" si="3"/>
        <v>8614</v>
      </c>
      <c r="AP39" s="54"/>
    </row>
    <row r="40" spans="1:42">
      <c r="A40" s="92" t="s">
        <v>373</v>
      </c>
      <c r="B40" s="68">
        <f>เมืองปัตตานี!AO40</f>
        <v>766</v>
      </c>
      <c r="C40" s="70">
        <f>เมืองปัตตานี!AP40</f>
        <v>882</v>
      </c>
      <c r="D40" s="71">
        <f>เมืองปัตตานี!AQ40</f>
        <v>1648</v>
      </c>
      <c r="E40" s="68">
        <f>โคกโพธิ์!AO40</f>
        <v>418</v>
      </c>
      <c r="F40" s="70">
        <f>โคกโพธิ์!AP40</f>
        <v>367</v>
      </c>
      <c r="G40" s="71">
        <f>โคกโพธิ์!AQ40</f>
        <v>785</v>
      </c>
      <c r="H40" s="68">
        <f>หนองจิก!AX40</f>
        <v>458</v>
      </c>
      <c r="I40" s="70">
        <f>หนองจิก!AY40</f>
        <v>417</v>
      </c>
      <c r="J40" s="71">
        <f>หนองจิก!AZ40</f>
        <v>875</v>
      </c>
      <c r="K40" s="60">
        <f>ปะนาเระ!AU40</f>
        <v>313</v>
      </c>
      <c r="L40" s="61">
        <f>ปะนาเระ!AV40</f>
        <v>285</v>
      </c>
      <c r="M40" s="62">
        <f>ปะนาเระ!AW40</f>
        <v>598</v>
      </c>
      <c r="N40" s="60">
        <f>มายอ!AR40</f>
        <v>340</v>
      </c>
      <c r="O40" s="61">
        <f>มายอ!AS40</f>
        <v>326</v>
      </c>
      <c r="P40" s="62">
        <f>มายอ!AT40</f>
        <v>666</v>
      </c>
      <c r="Q40" s="60">
        <f>ทุ่งยางแดง!N40</f>
        <v>160</v>
      </c>
      <c r="R40" s="61">
        <f>ทุ่งยางแดง!O40</f>
        <v>135</v>
      </c>
      <c r="S40" s="62">
        <f>ทุ่งยางแดง!P40</f>
        <v>295</v>
      </c>
      <c r="T40" s="68">
        <f>สายบุรี!AU40</f>
        <v>398</v>
      </c>
      <c r="U40" s="70">
        <f>สายบุรี!AV40</f>
        <v>388</v>
      </c>
      <c r="V40" s="71">
        <f>สายบุรี!AW40</f>
        <v>786</v>
      </c>
      <c r="W40" s="60">
        <f>ไม้แก่น!T40</f>
        <v>63</v>
      </c>
      <c r="X40" s="61">
        <f>ไม้แก่น!U40</f>
        <v>79</v>
      </c>
      <c r="Y40" s="62">
        <f>ไม้แก่น!V40</f>
        <v>142</v>
      </c>
      <c r="Z40" s="60">
        <f>ยะหริ่ง!BG40</f>
        <v>531</v>
      </c>
      <c r="AA40" s="61">
        <f>ยะหริ่ง!BH40</f>
        <v>589</v>
      </c>
      <c r="AB40" s="62">
        <f>ยะหริ่ง!BI40</f>
        <v>1120</v>
      </c>
      <c r="AC40" s="68">
        <f>ยะรัง!AX40</f>
        <v>553</v>
      </c>
      <c r="AD40" s="70">
        <f>ยะรัง!AY40</f>
        <v>577</v>
      </c>
      <c r="AE40" s="71">
        <f>ยะรัง!AZ40</f>
        <v>1130</v>
      </c>
      <c r="AF40" s="60">
        <f>กะพ้อ!W40</f>
        <v>84</v>
      </c>
      <c r="AG40" s="61">
        <f>กะพ้อ!X40</f>
        <v>81</v>
      </c>
      <c r="AH40" s="62">
        <f>กะพ้อ!Y40</f>
        <v>165</v>
      </c>
      <c r="AI40" s="60">
        <f>แม่ลาน!T40</f>
        <v>95</v>
      </c>
      <c r="AJ40" s="61">
        <f>แม่ลาน!U40</f>
        <v>93</v>
      </c>
      <c r="AK40" s="62">
        <f>แม่ลาน!V40</f>
        <v>188</v>
      </c>
      <c r="AL40" s="60">
        <f t="shared" si="1"/>
        <v>4179</v>
      </c>
      <c r="AM40" s="61">
        <f t="shared" si="2"/>
        <v>4219</v>
      </c>
      <c r="AN40" s="62">
        <f t="shared" si="3"/>
        <v>8398</v>
      </c>
      <c r="AP40" s="54"/>
    </row>
    <row r="41" spans="1:42">
      <c r="A41" s="92" t="s">
        <v>372</v>
      </c>
      <c r="B41" s="68">
        <f>เมืองปัตตานี!AO41</f>
        <v>707</v>
      </c>
      <c r="C41" s="70">
        <f>เมืองปัตตานี!AP41</f>
        <v>852</v>
      </c>
      <c r="D41" s="71">
        <f>เมืองปัตตานี!AQ41</f>
        <v>1559</v>
      </c>
      <c r="E41" s="68">
        <f>โคกโพธิ์!AO41</f>
        <v>369</v>
      </c>
      <c r="F41" s="70">
        <f>โคกโพธิ์!AP41</f>
        <v>378</v>
      </c>
      <c r="G41" s="71">
        <f>โคกโพธิ์!AQ41</f>
        <v>747</v>
      </c>
      <c r="H41" s="68">
        <f>หนองจิก!AX41</f>
        <v>361</v>
      </c>
      <c r="I41" s="70">
        <f>หนองจิก!AY41</f>
        <v>428</v>
      </c>
      <c r="J41" s="71">
        <f>หนองจิก!AZ41</f>
        <v>789</v>
      </c>
      <c r="K41" s="60">
        <f>ปะนาเระ!AU41</f>
        <v>270</v>
      </c>
      <c r="L41" s="61">
        <f>ปะนาเระ!AV41</f>
        <v>281</v>
      </c>
      <c r="M41" s="62">
        <f>ปะนาเระ!AW41</f>
        <v>551</v>
      </c>
      <c r="N41" s="60">
        <f>มายอ!AR41</f>
        <v>351</v>
      </c>
      <c r="O41" s="61">
        <f>มายอ!AS41</f>
        <v>292</v>
      </c>
      <c r="P41" s="62">
        <f>มายอ!AT41</f>
        <v>643</v>
      </c>
      <c r="Q41" s="60">
        <f>ทุ่งยางแดง!N41</f>
        <v>107</v>
      </c>
      <c r="R41" s="61">
        <f>ทุ่งยางแดง!O41</f>
        <v>132</v>
      </c>
      <c r="S41" s="62">
        <f>ทุ่งยางแดง!P41</f>
        <v>239</v>
      </c>
      <c r="T41" s="68">
        <f>สายบุรี!AU41</f>
        <v>410</v>
      </c>
      <c r="U41" s="70">
        <f>สายบุรี!AV41</f>
        <v>376</v>
      </c>
      <c r="V41" s="71">
        <f>สายบุรี!AW41</f>
        <v>786</v>
      </c>
      <c r="W41" s="60">
        <f>ไม้แก่น!T41</f>
        <v>65</v>
      </c>
      <c r="X41" s="61">
        <f>ไม้แก่น!U41</f>
        <v>68</v>
      </c>
      <c r="Y41" s="62">
        <f>ไม้แก่น!V41</f>
        <v>133</v>
      </c>
      <c r="Z41" s="60">
        <f>ยะหริ่ง!BG41</f>
        <v>485</v>
      </c>
      <c r="AA41" s="61">
        <f>ยะหริ่ง!BH41</f>
        <v>528</v>
      </c>
      <c r="AB41" s="62">
        <f>ยะหริ่ง!BI41</f>
        <v>1013</v>
      </c>
      <c r="AC41" s="68">
        <f>ยะรัง!AX41</f>
        <v>557</v>
      </c>
      <c r="AD41" s="70">
        <f>ยะรัง!AY41</f>
        <v>539</v>
      </c>
      <c r="AE41" s="71">
        <f>ยะรัง!AZ41</f>
        <v>1096</v>
      </c>
      <c r="AF41" s="60">
        <f>กะพ้อ!W41</f>
        <v>94</v>
      </c>
      <c r="AG41" s="61">
        <f>กะพ้อ!X41</f>
        <v>86</v>
      </c>
      <c r="AH41" s="62">
        <f>กะพ้อ!Y41</f>
        <v>180</v>
      </c>
      <c r="AI41" s="60">
        <f>แม่ลาน!T41</f>
        <v>87</v>
      </c>
      <c r="AJ41" s="61">
        <f>แม่ลาน!U41</f>
        <v>87</v>
      </c>
      <c r="AK41" s="62">
        <f>แม่ลาน!V41</f>
        <v>174</v>
      </c>
      <c r="AL41" s="60">
        <f t="shared" si="1"/>
        <v>3863</v>
      </c>
      <c r="AM41" s="61">
        <f t="shared" si="2"/>
        <v>4047</v>
      </c>
      <c r="AN41" s="62">
        <f t="shared" si="3"/>
        <v>7910</v>
      </c>
      <c r="AO41" s="54"/>
      <c r="AP41" s="54"/>
    </row>
    <row r="42" spans="1:42">
      <c r="A42" s="92" t="s">
        <v>371</v>
      </c>
      <c r="B42" s="68">
        <f>เมืองปัตตานี!AO42</f>
        <v>710</v>
      </c>
      <c r="C42" s="70">
        <f>เมืองปัตตานี!AP42</f>
        <v>865</v>
      </c>
      <c r="D42" s="71">
        <f>เมืองปัตตานี!AQ42</f>
        <v>1575</v>
      </c>
      <c r="E42" s="68">
        <f>โคกโพธิ์!AO42</f>
        <v>396</v>
      </c>
      <c r="F42" s="70">
        <f>โคกโพธิ์!AP42</f>
        <v>358</v>
      </c>
      <c r="G42" s="71">
        <f>โคกโพธิ์!AQ42</f>
        <v>754</v>
      </c>
      <c r="H42" s="68">
        <f>หนองจิก!AX42</f>
        <v>476</v>
      </c>
      <c r="I42" s="70">
        <f>หนองจิก!AY42</f>
        <v>434</v>
      </c>
      <c r="J42" s="71">
        <f>หนองจิก!AZ42</f>
        <v>910</v>
      </c>
      <c r="K42" s="60">
        <f>ปะนาเระ!AU42</f>
        <v>257</v>
      </c>
      <c r="L42" s="61">
        <f>ปะนาเระ!AV42</f>
        <v>259</v>
      </c>
      <c r="M42" s="62">
        <f>ปะนาเระ!AW42</f>
        <v>516</v>
      </c>
      <c r="N42" s="60">
        <f>มายอ!AR42</f>
        <v>314</v>
      </c>
      <c r="O42" s="61">
        <f>มายอ!AS42</f>
        <v>340</v>
      </c>
      <c r="P42" s="62">
        <f>มายอ!AT42</f>
        <v>654</v>
      </c>
      <c r="Q42" s="60">
        <f>ทุ่งยางแดง!N42</f>
        <v>131</v>
      </c>
      <c r="R42" s="61">
        <f>ทุ่งยางแดง!O42</f>
        <v>131</v>
      </c>
      <c r="S42" s="62">
        <f>ทุ่งยางแดง!P42</f>
        <v>262</v>
      </c>
      <c r="T42" s="68">
        <f>สายบุรี!AU42</f>
        <v>409</v>
      </c>
      <c r="U42" s="70">
        <f>สายบุรี!AV42</f>
        <v>409</v>
      </c>
      <c r="V42" s="71">
        <f>สายบุรี!AW42</f>
        <v>818</v>
      </c>
      <c r="W42" s="60">
        <f>ไม้แก่น!T42</f>
        <v>62</v>
      </c>
      <c r="X42" s="61">
        <f>ไม้แก่น!U42</f>
        <v>72</v>
      </c>
      <c r="Y42" s="62">
        <f>ไม้แก่น!V42</f>
        <v>134</v>
      </c>
      <c r="Z42" s="60">
        <f>ยะหริ่ง!BG42</f>
        <v>581</v>
      </c>
      <c r="AA42" s="61">
        <f>ยะหริ่ง!BH42</f>
        <v>617</v>
      </c>
      <c r="AB42" s="62">
        <f>ยะหริ่ง!BI42</f>
        <v>1198</v>
      </c>
      <c r="AC42" s="68">
        <f>ยะรัง!AX42</f>
        <v>498</v>
      </c>
      <c r="AD42" s="70">
        <f>ยะรัง!AY42</f>
        <v>497</v>
      </c>
      <c r="AE42" s="71">
        <f>ยะรัง!AZ42</f>
        <v>995</v>
      </c>
      <c r="AF42" s="60">
        <f>กะพ้อ!W42</f>
        <v>73</v>
      </c>
      <c r="AG42" s="61">
        <f>กะพ้อ!X42</f>
        <v>99</v>
      </c>
      <c r="AH42" s="62">
        <f>กะพ้อ!Y42</f>
        <v>172</v>
      </c>
      <c r="AI42" s="60">
        <f>แม่ลาน!T42</f>
        <v>74</v>
      </c>
      <c r="AJ42" s="61">
        <f>แม่ลาน!U42</f>
        <v>93</v>
      </c>
      <c r="AK42" s="62">
        <f>แม่ลาน!V42</f>
        <v>167</v>
      </c>
      <c r="AL42" s="60">
        <f t="shared" si="1"/>
        <v>3981</v>
      </c>
      <c r="AM42" s="61">
        <f t="shared" si="2"/>
        <v>4174</v>
      </c>
      <c r="AN42" s="62">
        <f t="shared" si="3"/>
        <v>8155</v>
      </c>
      <c r="AO42" s="54"/>
      <c r="AP42" s="54"/>
    </row>
    <row r="43" spans="1:42">
      <c r="A43" s="92" t="s">
        <v>370</v>
      </c>
      <c r="B43" s="68">
        <f>เมืองปัตตานี!AO43</f>
        <v>723</v>
      </c>
      <c r="C43" s="70">
        <f>เมืองปัตตานี!AP43</f>
        <v>893</v>
      </c>
      <c r="D43" s="71">
        <f>เมืองปัตตานี!AQ43</f>
        <v>1616</v>
      </c>
      <c r="E43" s="68">
        <f>โคกโพธิ์!AO43</f>
        <v>407</v>
      </c>
      <c r="F43" s="70">
        <f>โคกโพธิ์!AP43</f>
        <v>319</v>
      </c>
      <c r="G43" s="71">
        <f>โคกโพธิ์!AQ43</f>
        <v>726</v>
      </c>
      <c r="H43" s="68">
        <f>หนองจิก!AX43</f>
        <v>431</v>
      </c>
      <c r="I43" s="70">
        <f>หนองจิก!AY43</f>
        <v>432</v>
      </c>
      <c r="J43" s="71">
        <f>หนองจิก!AZ43</f>
        <v>863</v>
      </c>
      <c r="K43" s="60">
        <f>ปะนาเระ!AU43</f>
        <v>248</v>
      </c>
      <c r="L43" s="61">
        <f>ปะนาเระ!AV43</f>
        <v>285</v>
      </c>
      <c r="M43" s="62">
        <f>ปะนาเระ!AW43</f>
        <v>533</v>
      </c>
      <c r="N43" s="60">
        <f>มายอ!AR43</f>
        <v>320</v>
      </c>
      <c r="O43" s="61">
        <f>มายอ!AS43</f>
        <v>352</v>
      </c>
      <c r="P43" s="62">
        <f>มายอ!AT43</f>
        <v>672</v>
      </c>
      <c r="Q43" s="60">
        <f>ทุ่งยางแดง!N43</f>
        <v>120</v>
      </c>
      <c r="R43" s="61">
        <f>ทุ่งยางแดง!O43</f>
        <v>119</v>
      </c>
      <c r="S43" s="62">
        <f>ทุ่งยางแดง!P43</f>
        <v>239</v>
      </c>
      <c r="T43" s="68">
        <f>สายบุรี!AU43</f>
        <v>345</v>
      </c>
      <c r="U43" s="70">
        <f>สายบุรี!AV43</f>
        <v>389</v>
      </c>
      <c r="V43" s="71">
        <f>สายบุรี!AW43</f>
        <v>734</v>
      </c>
      <c r="W43" s="60">
        <f>ไม้แก่น!T43</f>
        <v>65</v>
      </c>
      <c r="X43" s="61">
        <f>ไม้แก่น!U43</f>
        <v>76</v>
      </c>
      <c r="Y43" s="62">
        <f>ไม้แก่น!V43</f>
        <v>141</v>
      </c>
      <c r="Z43" s="60">
        <f>ยะหริ่ง!BG43</f>
        <v>541</v>
      </c>
      <c r="AA43" s="61">
        <f>ยะหริ่ง!BH43</f>
        <v>543</v>
      </c>
      <c r="AB43" s="62">
        <f>ยะหริ่ง!BI43</f>
        <v>1084</v>
      </c>
      <c r="AC43" s="68">
        <f>ยะรัง!AX43</f>
        <v>450</v>
      </c>
      <c r="AD43" s="70">
        <f>ยะรัง!AY43</f>
        <v>477</v>
      </c>
      <c r="AE43" s="71">
        <f>ยะรัง!AZ43</f>
        <v>927</v>
      </c>
      <c r="AF43" s="60">
        <f>กะพ้อ!W43</f>
        <v>87</v>
      </c>
      <c r="AG43" s="61">
        <f>กะพ้อ!X43</f>
        <v>97</v>
      </c>
      <c r="AH43" s="62">
        <f>กะพ้อ!Y43</f>
        <v>184</v>
      </c>
      <c r="AI43" s="60">
        <f>แม่ลาน!T43</f>
        <v>93</v>
      </c>
      <c r="AJ43" s="61">
        <f>แม่ลาน!U43</f>
        <v>86</v>
      </c>
      <c r="AK43" s="62">
        <f>แม่ลาน!V43</f>
        <v>179</v>
      </c>
      <c r="AL43" s="60">
        <f t="shared" si="1"/>
        <v>3830</v>
      </c>
      <c r="AM43" s="61">
        <f t="shared" si="2"/>
        <v>4068</v>
      </c>
      <c r="AN43" s="62">
        <f t="shared" si="3"/>
        <v>7898</v>
      </c>
      <c r="AO43" s="54"/>
      <c r="AP43" s="54"/>
    </row>
    <row r="44" spans="1:42">
      <c r="A44" s="92" t="s">
        <v>369</v>
      </c>
      <c r="B44" s="68">
        <f>เมืองปัตตานี!AO44</f>
        <v>635</v>
      </c>
      <c r="C44" s="70">
        <f>เมืองปัตตานี!AP44</f>
        <v>808</v>
      </c>
      <c r="D44" s="71">
        <f>เมืองปัตตานี!AQ44</f>
        <v>1443</v>
      </c>
      <c r="E44" s="68">
        <f>โคกโพธิ์!AO44</f>
        <v>342</v>
      </c>
      <c r="F44" s="70">
        <f>โคกโพธิ์!AP44</f>
        <v>332</v>
      </c>
      <c r="G44" s="71">
        <f>โคกโพธิ์!AQ44</f>
        <v>674</v>
      </c>
      <c r="H44" s="68">
        <f>หนองจิก!AX44</f>
        <v>436</v>
      </c>
      <c r="I44" s="70">
        <f>หนองจิก!AY44</f>
        <v>419</v>
      </c>
      <c r="J44" s="71">
        <f>หนองจิก!AZ44</f>
        <v>855</v>
      </c>
      <c r="K44" s="60">
        <f>ปะนาเระ!AU44</f>
        <v>258</v>
      </c>
      <c r="L44" s="61">
        <f>ปะนาเระ!AV44</f>
        <v>233</v>
      </c>
      <c r="M44" s="62">
        <f>ปะนาเระ!AW44</f>
        <v>491</v>
      </c>
      <c r="N44" s="60">
        <f>มายอ!AR44</f>
        <v>266</v>
      </c>
      <c r="O44" s="61">
        <f>มายอ!AS44</f>
        <v>310</v>
      </c>
      <c r="P44" s="62">
        <f>มายอ!AT44</f>
        <v>576</v>
      </c>
      <c r="Q44" s="60">
        <f>ทุ่งยางแดง!N44</f>
        <v>112</v>
      </c>
      <c r="R44" s="61">
        <f>ทุ่งยางแดง!O44</f>
        <v>107</v>
      </c>
      <c r="S44" s="62">
        <f>ทุ่งยางแดง!P44</f>
        <v>219</v>
      </c>
      <c r="T44" s="68">
        <f>สายบุรี!AU44</f>
        <v>376</v>
      </c>
      <c r="U44" s="70">
        <f>สายบุรี!AV44</f>
        <v>367</v>
      </c>
      <c r="V44" s="71">
        <f>สายบุรี!AW44</f>
        <v>743</v>
      </c>
      <c r="W44" s="60">
        <f>ไม้แก่น!T44</f>
        <v>63</v>
      </c>
      <c r="X44" s="61">
        <f>ไม้แก่น!U44</f>
        <v>69</v>
      </c>
      <c r="Y44" s="62">
        <f>ไม้แก่น!V44</f>
        <v>132</v>
      </c>
      <c r="Z44" s="60">
        <f>ยะหริ่ง!BG44</f>
        <v>417</v>
      </c>
      <c r="AA44" s="61">
        <f>ยะหริ่ง!BH44</f>
        <v>466</v>
      </c>
      <c r="AB44" s="62">
        <f>ยะหริ่ง!BI44</f>
        <v>883</v>
      </c>
      <c r="AC44" s="68">
        <f>ยะรัง!AX44</f>
        <v>454</v>
      </c>
      <c r="AD44" s="70">
        <f>ยะรัง!AY44</f>
        <v>461</v>
      </c>
      <c r="AE44" s="71">
        <f>ยะรัง!AZ44</f>
        <v>915</v>
      </c>
      <c r="AF44" s="60">
        <f>กะพ้อ!W44</f>
        <v>65</v>
      </c>
      <c r="AG44" s="61">
        <f>กะพ้อ!X44</f>
        <v>87</v>
      </c>
      <c r="AH44" s="62">
        <f>กะพ้อ!Y44</f>
        <v>152</v>
      </c>
      <c r="AI44" s="60">
        <f>แม่ลาน!T44</f>
        <v>77</v>
      </c>
      <c r="AJ44" s="61">
        <f>แม่ลาน!U44</f>
        <v>73</v>
      </c>
      <c r="AK44" s="62">
        <f>แม่ลาน!V44</f>
        <v>150</v>
      </c>
      <c r="AL44" s="60">
        <f t="shared" si="1"/>
        <v>3501</v>
      </c>
      <c r="AM44" s="61">
        <f t="shared" si="2"/>
        <v>3732</v>
      </c>
      <c r="AN44" s="62">
        <f t="shared" si="3"/>
        <v>7233</v>
      </c>
      <c r="AO44" s="54"/>
      <c r="AP44" s="54"/>
    </row>
    <row r="45" spans="1:42">
      <c r="A45" s="92" t="s">
        <v>368</v>
      </c>
      <c r="B45" s="68">
        <f>เมืองปัตตานี!AO45</f>
        <v>691</v>
      </c>
      <c r="C45" s="70">
        <f>เมืองปัตตานี!AP45</f>
        <v>891</v>
      </c>
      <c r="D45" s="71">
        <f>เมืองปัตตานี!AQ45</f>
        <v>1582</v>
      </c>
      <c r="E45" s="68">
        <f>โคกโพธิ์!AO45</f>
        <v>383</v>
      </c>
      <c r="F45" s="70">
        <f>โคกโพธิ์!AP45</f>
        <v>384</v>
      </c>
      <c r="G45" s="71">
        <f>โคกโพธิ์!AQ45</f>
        <v>767</v>
      </c>
      <c r="H45" s="68">
        <f>หนองจิก!AX45</f>
        <v>428</v>
      </c>
      <c r="I45" s="70">
        <f>หนองจิก!AY45</f>
        <v>419</v>
      </c>
      <c r="J45" s="71">
        <f>หนองจิก!AZ45</f>
        <v>847</v>
      </c>
      <c r="K45" s="60">
        <f>ปะนาเระ!AU45</f>
        <v>258</v>
      </c>
      <c r="L45" s="61">
        <f>ปะนาเระ!AV45</f>
        <v>313</v>
      </c>
      <c r="M45" s="62">
        <f>ปะนาเระ!AW45</f>
        <v>571</v>
      </c>
      <c r="N45" s="60">
        <f>มายอ!AR45</f>
        <v>344</v>
      </c>
      <c r="O45" s="61">
        <f>มายอ!AS45</f>
        <v>335</v>
      </c>
      <c r="P45" s="62">
        <f>มายอ!AT45</f>
        <v>679</v>
      </c>
      <c r="Q45" s="60">
        <f>ทุ่งยางแดง!N45</f>
        <v>86</v>
      </c>
      <c r="R45" s="61">
        <f>ทุ่งยางแดง!O45</f>
        <v>117</v>
      </c>
      <c r="S45" s="62">
        <f>ทุ่งยางแดง!P45</f>
        <v>203</v>
      </c>
      <c r="T45" s="68">
        <f>สายบุรี!AU45</f>
        <v>408</v>
      </c>
      <c r="U45" s="70">
        <f>สายบุรี!AV45</f>
        <v>407</v>
      </c>
      <c r="V45" s="71">
        <f>สายบุรี!AW45</f>
        <v>815</v>
      </c>
      <c r="W45" s="60">
        <f>ไม้แก่น!T45</f>
        <v>69</v>
      </c>
      <c r="X45" s="61">
        <f>ไม้แก่น!U45</f>
        <v>76</v>
      </c>
      <c r="Y45" s="62">
        <f>ไม้แก่น!V45</f>
        <v>145</v>
      </c>
      <c r="Z45" s="60">
        <f>ยะหริ่ง!BG45</f>
        <v>513</v>
      </c>
      <c r="AA45" s="61">
        <f>ยะหริ่ง!BH45</f>
        <v>543</v>
      </c>
      <c r="AB45" s="62">
        <f>ยะหริ่ง!BI45</f>
        <v>1056</v>
      </c>
      <c r="AC45" s="68">
        <f>ยะรัง!AX45</f>
        <v>494</v>
      </c>
      <c r="AD45" s="70">
        <f>ยะรัง!AY45</f>
        <v>496</v>
      </c>
      <c r="AE45" s="71">
        <f>ยะรัง!AZ45</f>
        <v>990</v>
      </c>
      <c r="AF45" s="60">
        <f>กะพ้อ!W45</f>
        <v>96</v>
      </c>
      <c r="AG45" s="61">
        <f>กะพ้อ!X45</f>
        <v>121</v>
      </c>
      <c r="AH45" s="62">
        <f>กะพ้อ!Y45</f>
        <v>217</v>
      </c>
      <c r="AI45" s="60">
        <f>แม่ลาน!T45</f>
        <v>102</v>
      </c>
      <c r="AJ45" s="61">
        <f>แม่ลาน!U45</f>
        <v>88</v>
      </c>
      <c r="AK45" s="62">
        <f>แม่ลาน!V45</f>
        <v>190</v>
      </c>
      <c r="AL45" s="60">
        <f t="shared" si="1"/>
        <v>3872</v>
      </c>
      <c r="AM45" s="61">
        <f t="shared" si="2"/>
        <v>4190</v>
      </c>
      <c r="AN45" s="62">
        <f t="shared" si="3"/>
        <v>8062</v>
      </c>
      <c r="AO45" s="54"/>
      <c r="AP45" s="54"/>
    </row>
    <row r="46" spans="1:42">
      <c r="A46" s="92" t="s">
        <v>367</v>
      </c>
      <c r="B46" s="68">
        <f>เมืองปัตตานี!AO46</f>
        <v>686</v>
      </c>
      <c r="C46" s="70">
        <f>เมืองปัตตานี!AP46</f>
        <v>770</v>
      </c>
      <c r="D46" s="71">
        <f>เมืองปัตตานี!AQ46</f>
        <v>1456</v>
      </c>
      <c r="E46" s="68">
        <f>โคกโพธิ์!AO46</f>
        <v>368</v>
      </c>
      <c r="F46" s="70">
        <f>โคกโพธิ์!AP46</f>
        <v>384</v>
      </c>
      <c r="G46" s="71">
        <f>โคกโพธิ์!AQ46</f>
        <v>752</v>
      </c>
      <c r="H46" s="68">
        <f>หนองจิก!AX46</f>
        <v>428</v>
      </c>
      <c r="I46" s="70">
        <f>หนองจิก!AY46</f>
        <v>395</v>
      </c>
      <c r="J46" s="71">
        <f>หนองจิก!AZ46</f>
        <v>823</v>
      </c>
      <c r="K46" s="60">
        <f>ปะนาเระ!AU46</f>
        <v>256</v>
      </c>
      <c r="L46" s="61">
        <f>ปะนาเระ!AV46</f>
        <v>272</v>
      </c>
      <c r="M46" s="62">
        <f>ปะนาเระ!AW46</f>
        <v>528</v>
      </c>
      <c r="N46" s="60">
        <f>มายอ!AR46</f>
        <v>266</v>
      </c>
      <c r="O46" s="61">
        <f>มายอ!AS46</f>
        <v>331</v>
      </c>
      <c r="P46" s="62">
        <f>มายอ!AT46</f>
        <v>597</v>
      </c>
      <c r="Q46" s="60">
        <f>ทุ่งยางแดง!N46</f>
        <v>78</v>
      </c>
      <c r="R46" s="61">
        <f>ทุ่งยางแดง!O46</f>
        <v>116</v>
      </c>
      <c r="S46" s="62">
        <f>ทุ่งยางแดง!P46</f>
        <v>194</v>
      </c>
      <c r="T46" s="68">
        <f>สายบุรี!AU46</f>
        <v>362</v>
      </c>
      <c r="U46" s="70">
        <f>สายบุรี!AV46</f>
        <v>384</v>
      </c>
      <c r="V46" s="71">
        <f>สายบุรี!AW46</f>
        <v>746</v>
      </c>
      <c r="W46" s="60">
        <f>ไม้แก่น!T46</f>
        <v>68</v>
      </c>
      <c r="X46" s="61">
        <f>ไม้แก่น!U46</f>
        <v>61</v>
      </c>
      <c r="Y46" s="62">
        <f>ไม้แก่น!V46</f>
        <v>129</v>
      </c>
      <c r="Z46" s="60">
        <f>ยะหริ่ง!BG46</f>
        <v>453</v>
      </c>
      <c r="AA46" s="61">
        <f>ยะหริ่ง!BH46</f>
        <v>538</v>
      </c>
      <c r="AB46" s="62">
        <f>ยะหริ่ง!BI46</f>
        <v>991</v>
      </c>
      <c r="AC46" s="68">
        <f>ยะรัง!AX46</f>
        <v>457</v>
      </c>
      <c r="AD46" s="70">
        <f>ยะรัง!AY46</f>
        <v>414</v>
      </c>
      <c r="AE46" s="71">
        <f>ยะรัง!AZ46</f>
        <v>871</v>
      </c>
      <c r="AF46" s="60">
        <f>กะพ้อ!W46</f>
        <v>77</v>
      </c>
      <c r="AG46" s="61">
        <f>กะพ้อ!X46</f>
        <v>90</v>
      </c>
      <c r="AH46" s="62">
        <f>กะพ้อ!Y46</f>
        <v>167</v>
      </c>
      <c r="AI46" s="60">
        <f>แม่ลาน!T46</f>
        <v>56</v>
      </c>
      <c r="AJ46" s="61">
        <f>แม่ลาน!U46</f>
        <v>77</v>
      </c>
      <c r="AK46" s="62">
        <f>แม่ลาน!V46</f>
        <v>133</v>
      </c>
      <c r="AL46" s="60">
        <f t="shared" si="1"/>
        <v>3555</v>
      </c>
      <c r="AM46" s="61">
        <f t="shared" si="2"/>
        <v>3832</v>
      </c>
      <c r="AN46" s="62">
        <f t="shared" si="3"/>
        <v>7387</v>
      </c>
      <c r="AO46" s="54"/>
      <c r="AP46" s="54"/>
    </row>
    <row r="47" spans="1:42">
      <c r="A47" s="92" t="s">
        <v>366</v>
      </c>
      <c r="B47" s="68">
        <f>เมืองปัตตานี!AO47</f>
        <v>615</v>
      </c>
      <c r="C47" s="70">
        <f>เมืองปัตตานี!AP47</f>
        <v>804</v>
      </c>
      <c r="D47" s="71">
        <f>เมืองปัตตานี!AQ47</f>
        <v>1419</v>
      </c>
      <c r="E47" s="68">
        <f>โคกโพธิ์!AO47</f>
        <v>367</v>
      </c>
      <c r="F47" s="70">
        <f>โคกโพธิ์!AP47</f>
        <v>356</v>
      </c>
      <c r="G47" s="71">
        <f>โคกโพธิ์!AQ47</f>
        <v>723</v>
      </c>
      <c r="H47" s="68">
        <f>หนองจิก!AX47</f>
        <v>422</v>
      </c>
      <c r="I47" s="70">
        <f>หนองจิก!AY47</f>
        <v>365</v>
      </c>
      <c r="J47" s="71">
        <f>หนองจิก!AZ47</f>
        <v>787</v>
      </c>
      <c r="K47" s="60">
        <f>ปะนาเระ!AU47</f>
        <v>238</v>
      </c>
      <c r="L47" s="61">
        <f>ปะนาเระ!AV47</f>
        <v>246</v>
      </c>
      <c r="M47" s="62">
        <f>ปะนาเระ!AW47</f>
        <v>484</v>
      </c>
      <c r="N47" s="60">
        <f>มายอ!AR47</f>
        <v>293</v>
      </c>
      <c r="O47" s="61">
        <f>มายอ!AS47</f>
        <v>334</v>
      </c>
      <c r="P47" s="62">
        <f>มายอ!AT47</f>
        <v>627</v>
      </c>
      <c r="Q47" s="60">
        <f>ทุ่งยางแดง!N47</f>
        <v>100</v>
      </c>
      <c r="R47" s="61">
        <f>ทุ่งยางแดง!O47</f>
        <v>106</v>
      </c>
      <c r="S47" s="62">
        <f>ทุ่งยางแดง!P47</f>
        <v>206</v>
      </c>
      <c r="T47" s="68">
        <f>สายบุรี!AU47</f>
        <v>357</v>
      </c>
      <c r="U47" s="70">
        <f>สายบุรี!AV47</f>
        <v>381</v>
      </c>
      <c r="V47" s="71">
        <f>สายบุรี!AW47</f>
        <v>738</v>
      </c>
      <c r="W47" s="60">
        <f>ไม้แก่น!T47</f>
        <v>59</v>
      </c>
      <c r="X47" s="61">
        <f>ไม้แก่น!U47</f>
        <v>78</v>
      </c>
      <c r="Y47" s="62">
        <f>ไม้แก่น!V47</f>
        <v>137</v>
      </c>
      <c r="Z47" s="60">
        <f>ยะหริ่ง!BG47</f>
        <v>414</v>
      </c>
      <c r="AA47" s="61">
        <f>ยะหริ่ง!BH47</f>
        <v>449</v>
      </c>
      <c r="AB47" s="62">
        <f>ยะหริ่ง!BI47</f>
        <v>863</v>
      </c>
      <c r="AC47" s="68">
        <f>ยะรัง!AX47</f>
        <v>419</v>
      </c>
      <c r="AD47" s="70">
        <f>ยะรัง!AY47</f>
        <v>427</v>
      </c>
      <c r="AE47" s="71">
        <f>ยะรัง!AZ47</f>
        <v>846</v>
      </c>
      <c r="AF47" s="60">
        <f>กะพ้อ!W47</f>
        <v>73</v>
      </c>
      <c r="AG47" s="61">
        <f>กะพ้อ!X47</f>
        <v>95</v>
      </c>
      <c r="AH47" s="62">
        <f>กะพ้อ!Y47</f>
        <v>168</v>
      </c>
      <c r="AI47" s="60">
        <f>แม่ลาน!T47</f>
        <v>49</v>
      </c>
      <c r="AJ47" s="61">
        <f>แม่ลาน!U47</f>
        <v>81</v>
      </c>
      <c r="AK47" s="62">
        <f>แม่ลาน!V47</f>
        <v>130</v>
      </c>
      <c r="AL47" s="60">
        <f t="shared" si="1"/>
        <v>3406</v>
      </c>
      <c r="AM47" s="61">
        <f t="shared" si="2"/>
        <v>3722</v>
      </c>
      <c r="AN47" s="62">
        <f t="shared" si="3"/>
        <v>7128</v>
      </c>
      <c r="AO47" s="54"/>
      <c r="AP47" s="54"/>
    </row>
    <row r="48" spans="1:42">
      <c r="A48" s="92" t="s">
        <v>365</v>
      </c>
      <c r="B48" s="68">
        <f>เมืองปัตตานี!AO48</f>
        <v>651</v>
      </c>
      <c r="C48" s="70">
        <f>เมืองปัตตานี!AP48</f>
        <v>785</v>
      </c>
      <c r="D48" s="71">
        <f>เมืองปัตตานี!AQ48</f>
        <v>1436</v>
      </c>
      <c r="E48" s="68">
        <f>โคกโพธิ์!AO48</f>
        <v>381</v>
      </c>
      <c r="F48" s="70">
        <f>โคกโพธิ์!AP48</f>
        <v>347</v>
      </c>
      <c r="G48" s="71">
        <f>โคกโพธิ์!AQ48</f>
        <v>728</v>
      </c>
      <c r="H48" s="68">
        <f>หนองจิก!AX48</f>
        <v>392</v>
      </c>
      <c r="I48" s="70">
        <f>หนองจิก!AY48</f>
        <v>354</v>
      </c>
      <c r="J48" s="71">
        <f>หนองจิก!AZ48</f>
        <v>746</v>
      </c>
      <c r="K48" s="60">
        <f>ปะนาเระ!AU48</f>
        <v>203</v>
      </c>
      <c r="L48" s="61">
        <f>ปะนาเระ!AV48</f>
        <v>253</v>
      </c>
      <c r="M48" s="62">
        <f>ปะนาเระ!AW48</f>
        <v>456</v>
      </c>
      <c r="N48" s="60">
        <f>มายอ!AR48</f>
        <v>257</v>
      </c>
      <c r="O48" s="61">
        <f>มายอ!AS48</f>
        <v>307</v>
      </c>
      <c r="P48" s="62">
        <f>มายอ!AT48</f>
        <v>564</v>
      </c>
      <c r="Q48" s="60">
        <f>ทุ่งยางแดง!N48</f>
        <v>80</v>
      </c>
      <c r="R48" s="61">
        <f>ทุ่งยางแดง!O48</f>
        <v>102</v>
      </c>
      <c r="S48" s="62">
        <f>ทุ่งยางแดง!P48</f>
        <v>182</v>
      </c>
      <c r="T48" s="68">
        <f>สายบุรี!AU48</f>
        <v>308</v>
      </c>
      <c r="U48" s="70">
        <f>สายบุรี!AV48</f>
        <v>310</v>
      </c>
      <c r="V48" s="71">
        <f>สายบุรี!AW48</f>
        <v>618</v>
      </c>
      <c r="W48" s="60">
        <f>ไม้แก่น!T48</f>
        <v>51</v>
      </c>
      <c r="X48" s="61">
        <f>ไม้แก่น!U48</f>
        <v>63</v>
      </c>
      <c r="Y48" s="62">
        <f>ไม้แก่น!V48</f>
        <v>114</v>
      </c>
      <c r="Z48" s="60">
        <f>ยะหริ่ง!BG48</f>
        <v>447</v>
      </c>
      <c r="AA48" s="61">
        <f>ยะหริ่ง!BH48</f>
        <v>447</v>
      </c>
      <c r="AB48" s="62">
        <f>ยะหริ่ง!BI48</f>
        <v>894</v>
      </c>
      <c r="AC48" s="68">
        <f>ยะรัง!AX48</f>
        <v>458</v>
      </c>
      <c r="AD48" s="70">
        <f>ยะรัง!AY48</f>
        <v>464</v>
      </c>
      <c r="AE48" s="71">
        <f>ยะรัง!AZ48</f>
        <v>922</v>
      </c>
      <c r="AF48" s="60">
        <f>กะพ้อ!W48</f>
        <v>92</v>
      </c>
      <c r="AG48" s="61">
        <f>กะพ้อ!X48</f>
        <v>94</v>
      </c>
      <c r="AH48" s="62">
        <f>กะพ้อ!Y48</f>
        <v>186</v>
      </c>
      <c r="AI48" s="60">
        <f>แม่ลาน!T48</f>
        <v>71</v>
      </c>
      <c r="AJ48" s="61">
        <f>แม่ลาน!U48</f>
        <v>69</v>
      </c>
      <c r="AK48" s="62">
        <f>แม่ลาน!V48</f>
        <v>140</v>
      </c>
      <c r="AL48" s="60">
        <f t="shared" si="1"/>
        <v>3391</v>
      </c>
      <c r="AM48" s="61">
        <f t="shared" si="2"/>
        <v>3595</v>
      </c>
      <c r="AN48" s="62">
        <f t="shared" si="3"/>
        <v>6986</v>
      </c>
      <c r="AO48" s="54"/>
      <c r="AP48" s="54"/>
    </row>
    <row r="49" spans="1:42">
      <c r="A49" s="92" t="s">
        <v>364</v>
      </c>
      <c r="B49" s="68">
        <f>เมืองปัตตานี!AO49</f>
        <v>626</v>
      </c>
      <c r="C49" s="70">
        <f>เมืองปัตตานี!AP49</f>
        <v>772</v>
      </c>
      <c r="D49" s="71">
        <f>เมืองปัตตานี!AQ49</f>
        <v>1398</v>
      </c>
      <c r="E49" s="68">
        <f>โคกโพธิ์!AO49</f>
        <v>377</v>
      </c>
      <c r="F49" s="70">
        <f>โคกโพธิ์!AP49</f>
        <v>384</v>
      </c>
      <c r="G49" s="71">
        <f>โคกโพธิ์!AQ49</f>
        <v>761</v>
      </c>
      <c r="H49" s="68">
        <f>หนองจิก!AX49</f>
        <v>369</v>
      </c>
      <c r="I49" s="70">
        <f>หนองจิก!AY49</f>
        <v>390</v>
      </c>
      <c r="J49" s="71">
        <f>หนองจิก!AZ49</f>
        <v>759</v>
      </c>
      <c r="K49" s="60">
        <f>ปะนาเระ!AU49</f>
        <v>268</v>
      </c>
      <c r="L49" s="61">
        <f>ปะนาเระ!AV49</f>
        <v>221</v>
      </c>
      <c r="M49" s="62">
        <f>ปะนาเระ!AW49</f>
        <v>489</v>
      </c>
      <c r="N49" s="60">
        <f>มายอ!AR49</f>
        <v>250</v>
      </c>
      <c r="O49" s="61">
        <f>มายอ!AS49</f>
        <v>276</v>
      </c>
      <c r="P49" s="62">
        <f>มายอ!AT49</f>
        <v>526</v>
      </c>
      <c r="Q49" s="60">
        <f>ทุ่งยางแดง!N49</f>
        <v>103</v>
      </c>
      <c r="R49" s="61">
        <f>ทุ่งยางแดง!O49</f>
        <v>108</v>
      </c>
      <c r="S49" s="62">
        <f>ทุ่งยางแดง!P49</f>
        <v>211</v>
      </c>
      <c r="T49" s="68">
        <f>สายบุรี!AU49</f>
        <v>340</v>
      </c>
      <c r="U49" s="70">
        <f>สายบุรี!AV49</f>
        <v>341</v>
      </c>
      <c r="V49" s="71">
        <f>สายบุรี!AW49</f>
        <v>681</v>
      </c>
      <c r="W49" s="60">
        <f>ไม้แก่น!T49</f>
        <v>57</v>
      </c>
      <c r="X49" s="61">
        <f>ไม้แก่น!U49</f>
        <v>51</v>
      </c>
      <c r="Y49" s="62">
        <f>ไม้แก่น!V49</f>
        <v>108</v>
      </c>
      <c r="Z49" s="60">
        <f>ยะหริ่ง!BG49</f>
        <v>432</v>
      </c>
      <c r="AA49" s="61">
        <f>ยะหริ่ง!BH49</f>
        <v>478</v>
      </c>
      <c r="AB49" s="62">
        <f>ยะหริ่ง!BI49</f>
        <v>910</v>
      </c>
      <c r="AC49" s="68">
        <f>ยะรัง!AX49</f>
        <v>403</v>
      </c>
      <c r="AD49" s="70">
        <f>ยะรัง!AY49</f>
        <v>444</v>
      </c>
      <c r="AE49" s="71">
        <f>ยะรัง!AZ49</f>
        <v>847</v>
      </c>
      <c r="AF49" s="60">
        <f>กะพ้อ!W49</f>
        <v>82</v>
      </c>
      <c r="AG49" s="61">
        <f>กะพ้อ!X49</f>
        <v>81</v>
      </c>
      <c r="AH49" s="62">
        <f>กะพ้อ!Y49</f>
        <v>163</v>
      </c>
      <c r="AI49" s="60">
        <f>แม่ลาน!T49</f>
        <v>76</v>
      </c>
      <c r="AJ49" s="61">
        <f>แม่ลาน!U49</f>
        <v>93</v>
      </c>
      <c r="AK49" s="62">
        <f>แม่ลาน!V49</f>
        <v>169</v>
      </c>
      <c r="AL49" s="60">
        <f t="shared" si="1"/>
        <v>3383</v>
      </c>
      <c r="AM49" s="61">
        <f t="shared" si="2"/>
        <v>3639</v>
      </c>
      <c r="AN49" s="62">
        <f t="shared" si="3"/>
        <v>7022</v>
      </c>
      <c r="AO49" s="54"/>
      <c r="AP49" s="54"/>
    </row>
    <row r="50" spans="1:42">
      <c r="A50" s="92" t="s">
        <v>363</v>
      </c>
      <c r="B50" s="68">
        <f>เมืองปัตตานี!AO50</f>
        <v>731</v>
      </c>
      <c r="C50" s="70">
        <f>เมืองปัตตานี!AP50</f>
        <v>837</v>
      </c>
      <c r="D50" s="71">
        <f>เมืองปัตตานี!AQ50</f>
        <v>1568</v>
      </c>
      <c r="E50" s="68">
        <f>โคกโพธิ์!AO50</f>
        <v>387</v>
      </c>
      <c r="F50" s="70">
        <f>โคกโพธิ์!AP50</f>
        <v>394</v>
      </c>
      <c r="G50" s="71">
        <f>โคกโพธิ์!AQ50</f>
        <v>781</v>
      </c>
      <c r="H50" s="68">
        <f>หนองจิก!AX50</f>
        <v>431</v>
      </c>
      <c r="I50" s="70">
        <f>หนองจิก!AY50</f>
        <v>422</v>
      </c>
      <c r="J50" s="71">
        <f>หนองจิก!AZ50</f>
        <v>853</v>
      </c>
      <c r="K50" s="60">
        <f>ปะนาเระ!AU50</f>
        <v>269</v>
      </c>
      <c r="L50" s="61">
        <f>ปะนาเระ!AV50</f>
        <v>300</v>
      </c>
      <c r="M50" s="62">
        <f>ปะนาเระ!AW50</f>
        <v>569</v>
      </c>
      <c r="N50" s="60">
        <f>มายอ!AR50</f>
        <v>332</v>
      </c>
      <c r="O50" s="61">
        <f>มายอ!AS50</f>
        <v>369</v>
      </c>
      <c r="P50" s="62">
        <f>มายอ!AT50</f>
        <v>701</v>
      </c>
      <c r="Q50" s="60">
        <f>ทุ่งยางแดง!N50</f>
        <v>113</v>
      </c>
      <c r="R50" s="61">
        <f>ทุ่งยางแดง!O50</f>
        <v>139</v>
      </c>
      <c r="S50" s="62">
        <f>ทุ่งยางแดง!P50</f>
        <v>252</v>
      </c>
      <c r="T50" s="68">
        <f>สายบุรี!AU50</f>
        <v>387</v>
      </c>
      <c r="U50" s="70">
        <f>สายบุรี!AV50</f>
        <v>438</v>
      </c>
      <c r="V50" s="71">
        <f>สายบุรี!AW50</f>
        <v>825</v>
      </c>
      <c r="W50" s="60">
        <f>ไม้แก่น!T50</f>
        <v>62</v>
      </c>
      <c r="X50" s="61">
        <f>ไม้แก่น!U50</f>
        <v>62</v>
      </c>
      <c r="Y50" s="62">
        <f>ไม้แก่น!V50</f>
        <v>124</v>
      </c>
      <c r="Z50" s="60">
        <f>ยะหริ่ง!BG50</f>
        <v>521</v>
      </c>
      <c r="AA50" s="61">
        <f>ยะหริ่ง!BH50</f>
        <v>520</v>
      </c>
      <c r="AB50" s="62">
        <f>ยะหริ่ง!BI50</f>
        <v>1041</v>
      </c>
      <c r="AC50" s="68">
        <f>ยะรัง!AX50</f>
        <v>513</v>
      </c>
      <c r="AD50" s="70">
        <f>ยะรัง!AY50</f>
        <v>539</v>
      </c>
      <c r="AE50" s="71">
        <f>ยะรัง!AZ50</f>
        <v>1052</v>
      </c>
      <c r="AF50" s="60">
        <f>กะพ้อ!W50</f>
        <v>95</v>
      </c>
      <c r="AG50" s="61">
        <f>กะพ้อ!X50</f>
        <v>117</v>
      </c>
      <c r="AH50" s="62">
        <f>กะพ้อ!Y50</f>
        <v>212</v>
      </c>
      <c r="AI50" s="60">
        <f>แม่ลาน!T50</f>
        <v>79</v>
      </c>
      <c r="AJ50" s="61">
        <f>แม่ลาน!U50</f>
        <v>86</v>
      </c>
      <c r="AK50" s="62">
        <f>แม่ลาน!V50</f>
        <v>165</v>
      </c>
      <c r="AL50" s="60">
        <f t="shared" si="1"/>
        <v>3920</v>
      </c>
      <c r="AM50" s="61">
        <f t="shared" si="2"/>
        <v>4223</v>
      </c>
      <c r="AN50" s="62">
        <f t="shared" si="3"/>
        <v>8143</v>
      </c>
      <c r="AO50" s="54"/>
      <c r="AP50" s="54"/>
    </row>
    <row r="51" spans="1:42">
      <c r="A51" s="92" t="s">
        <v>362</v>
      </c>
      <c r="B51" s="68">
        <f>เมืองปัตตานี!AO51</f>
        <v>679</v>
      </c>
      <c r="C51" s="70">
        <f>เมืองปัตตานี!AP51</f>
        <v>816</v>
      </c>
      <c r="D51" s="71">
        <f>เมืองปัตตานี!AQ51</f>
        <v>1495</v>
      </c>
      <c r="E51" s="68">
        <f>โคกโพธิ์!AO51</f>
        <v>380</v>
      </c>
      <c r="F51" s="70">
        <f>โคกโพธิ์!AP51</f>
        <v>344</v>
      </c>
      <c r="G51" s="71">
        <f>โคกโพธิ์!AQ51</f>
        <v>724</v>
      </c>
      <c r="H51" s="68">
        <f>หนองจิก!AX51</f>
        <v>377</v>
      </c>
      <c r="I51" s="70">
        <f>หนองจิก!AY51</f>
        <v>385</v>
      </c>
      <c r="J51" s="71">
        <f>หนองจิก!AZ51</f>
        <v>762</v>
      </c>
      <c r="K51" s="60">
        <f>ปะนาเระ!AU51</f>
        <v>257</v>
      </c>
      <c r="L51" s="61">
        <f>ปะนาเระ!AV51</f>
        <v>267</v>
      </c>
      <c r="M51" s="62">
        <f>ปะนาเระ!AW51</f>
        <v>524</v>
      </c>
      <c r="N51" s="60">
        <f>มายอ!AR51</f>
        <v>272</v>
      </c>
      <c r="O51" s="61">
        <f>มายอ!AS51</f>
        <v>303</v>
      </c>
      <c r="P51" s="62">
        <f>มายอ!AT51</f>
        <v>575</v>
      </c>
      <c r="Q51" s="60">
        <f>ทุ่งยางแดง!N51</f>
        <v>108</v>
      </c>
      <c r="R51" s="61">
        <f>ทุ่งยางแดง!O51</f>
        <v>134</v>
      </c>
      <c r="S51" s="62">
        <f>ทุ่งยางแดง!P51</f>
        <v>242</v>
      </c>
      <c r="T51" s="68">
        <f>สายบุรี!AU51</f>
        <v>340</v>
      </c>
      <c r="U51" s="70">
        <f>สายบุรี!AV51</f>
        <v>373</v>
      </c>
      <c r="V51" s="71">
        <f>สายบุรี!AW51</f>
        <v>713</v>
      </c>
      <c r="W51" s="60">
        <f>ไม้แก่น!T51</f>
        <v>67</v>
      </c>
      <c r="X51" s="61">
        <f>ไม้แก่น!U51</f>
        <v>53</v>
      </c>
      <c r="Y51" s="62">
        <f>ไม้แก่น!V51</f>
        <v>120</v>
      </c>
      <c r="Z51" s="60">
        <f>ยะหริ่ง!BG51</f>
        <v>448</v>
      </c>
      <c r="AA51" s="61">
        <f>ยะหริ่ง!BH51</f>
        <v>475</v>
      </c>
      <c r="AB51" s="62">
        <f>ยะหริ่ง!BI51</f>
        <v>923</v>
      </c>
      <c r="AC51" s="68">
        <f>ยะรัง!AX51</f>
        <v>426</v>
      </c>
      <c r="AD51" s="70">
        <f>ยะรัง!AY51</f>
        <v>482</v>
      </c>
      <c r="AE51" s="71">
        <f>ยะรัง!AZ51</f>
        <v>908</v>
      </c>
      <c r="AF51" s="60">
        <f>กะพ้อ!W51</f>
        <v>76</v>
      </c>
      <c r="AG51" s="61">
        <f>กะพ้อ!X51</f>
        <v>83</v>
      </c>
      <c r="AH51" s="62">
        <f>กะพ้อ!Y51</f>
        <v>159</v>
      </c>
      <c r="AI51" s="60">
        <f>แม่ลาน!T51</f>
        <v>81</v>
      </c>
      <c r="AJ51" s="61">
        <f>แม่ลาน!U51</f>
        <v>85</v>
      </c>
      <c r="AK51" s="62">
        <f>แม่ลาน!V51</f>
        <v>166</v>
      </c>
      <c r="AL51" s="60">
        <f t="shared" si="1"/>
        <v>3511</v>
      </c>
      <c r="AM51" s="61">
        <f t="shared" si="2"/>
        <v>3800</v>
      </c>
      <c r="AN51" s="62">
        <f t="shared" si="3"/>
        <v>7311</v>
      </c>
      <c r="AO51" s="54"/>
      <c r="AP51" s="54"/>
    </row>
    <row r="52" spans="1:42">
      <c r="A52" s="92" t="s">
        <v>361</v>
      </c>
      <c r="B52" s="68">
        <f>เมืองปัตตานี!AO52</f>
        <v>636</v>
      </c>
      <c r="C52" s="70">
        <f>เมืองปัตตานี!AP52</f>
        <v>730</v>
      </c>
      <c r="D52" s="71">
        <f>เมืองปัตตานี!AQ52</f>
        <v>1366</v>
      </c>
      <c r="E52" s="68">
        <f>โคกโพธิ์!AO52</f>
        <v>352</v>
      </c>
      <c r="F52" s="70">
        <f>โคกโพธิ์!AP52</f>
        <v>366</v>
      </c>
      <c r="G52" s="71">
        <f>โคกโพธิ์!AQ52</f>
        <v>718</v>
      </c>
      <c r="H52" s="68">
        <f>หนองจิก!AX52</f>
        <v>341</v>
      </c>
      <c r="I52" s="70">
        <f>หนองจิก!AY52</f>
        <v>360</v>
      </c>
      <c r="J52" s="71">
        <f>หนองจิก!AZ52</f>
        <v>701</v>
      </c>
      <c r="K52" s="60">
        <f>ปะนาเระ!AU52</f>
        <v>218</v>
      </c>
      <c r="L52" s="61">
        <f>ปะนาเระ!AV52</f>
        <v>261</v>
      </c>
      <c r="M52" s="62">
        <f>ปะนาเระ!AW52</f>
        <v>479</v>
      </c>
      <c r="N52" s="60">
        <f>มายอ!AR52</f>
        <v>279</v>
      </c>
      <c r="O52" s="61">
        <f>มายอ!AS52</f>
        <v>272</v>
      </c>
      <c r="P52" s="62">
        <f>มายอ!AT52</f>
        <v>551</v>
      </c>
      <c r="Q52" s="60">
        <f>ทุ่งยางแดง!N52</f>
        <v>84</v>
      </c>
      <c r="R52" s="61">
        <f>ทุ่งยางแดง!O52</f>
        <v>107</v>
      </c>
      <c r="S52" s="62">
        <f>ทุ่งยางแดง!P52</f>
        <v>191</v>
      </c>
      <c r="T52" s="68">
        <f>สายบุรี!AU52</f>
        <v>340</v>
      </c>
      <c r="U52" s="70">
        <f>สายบุรี!AV52</f>
        <v>350</v>
      </c>
      <c r="V52" s="71">
        <f>สายบุรี!AW52</f>
        <v>690</v>
      </c>
      <c r="W52" s="60">
        <f>ไม้แก่น!T52</f>
        <v>64</v>
      </c>
      <c r="X52" s="61">
        <f>ไม้แก่น!U52</f>
        <v>75</v>
      </c>
      <c r="Y52" s="62">
        <f>ไม้แก่น!V52</f>
        <v>139</v>
      </c>
      <c r="Z52" s="60">
        <f>ยะหริ่ง!BG52</f>
        <v>378</v>
      </c>
      <c r="AA52" s="61">
        <f>ยะหริ่ง!BH52</f>
        <v>383</v>
      </c>
      <c r="AB52" s="62">
        <f>ยะหริ่ง!BI52</f>
        <v>761</v>
      </c>
      <c r="AC52" s="68">
        <f>ยะรัง!AX52</f>
        <v>437</v>
      </c>
      <c r="AD52" s="70">
        <f>ยะรัง!AY52</f>
        <v>449</v>
      </c>
      <c r="AE52" s="71">
        <f>ยะรัง!AZ52</f>
        <v>886</v>
      </c>
      <c r="AF52" s="60">
        <f>กะพ้อ!W52</f>
        <v>63</v>
      </c>
      <c r="AG52" s="61">
        <f>กะพ้อ!X52</f>
        <v>80</v>
      </c>
      <c r="AH52" s="62">
        <f>กะพ้อ!Y52</f>
        <v>143</v>
      </c>
      <c r="AI52" s="60">
        <f>แม่ลาน!T52</f>
        <v>77</v>
      </c>
      <c r="AJ52" s="61">
        <f>แม่ลาน!U52</f>
        <v>81</v>
      </c>
      <c r="AK52" s="62">
        <f>แม่ลาน!V52</f>
        <v>158</v>
      </c>
      <c r="AL52" s="60">
        <f t="shared" si="1"/>
        <v>3269</v>
      </c>
      <c r="AM52" s="61">
        <f t="shared" si="2"/>
        <v>3514</v>
      </c>
      <c r="AN52" s="62">
        <f t="shared" si="3"/>
        <v>6783</v>
      </c>
      <c r="AO52" s="54"/>
      <c r="AP52" s="54"/>
    </row>
    <row r="53" spans="1:42">
      <c r="A53" s="92" t="s">
        <v>360</v>
      </c>
      <c r="B53" s="68">
        <f>เมืองปัตตานี!AO53</f>
        <v>647</v>
      </c>
      <c r="C53" s="70">
        <f>เมืองปัตตานี!AP53</f>
        <v>770</v>
      </c>
      <c r="D53" s="71">
        <f>เมืองปัตตานี!AQ53</f>
        <v>1417</v>
      </c>
      <c r="E53" s="68">
        <f>โคกโพธิ์!AO53</f>
        <v>348</v>
      </c>
      <c r="F53" s="70">
        <f>โคกโพธิ์!AP53</f>
        <v>379</v>
      </c>
      <c r="G53" s="71">
        <f>โคกโพธิ์!AQ53</f>
        <v>727</v>
      </c>
      <c r="H53" s="68">
        <f>หนองจิก!AX53</f>
        <v>369</v>
      </c>
      <c r="I53" s="70">
        <f>หนองจิก!AY53</f>
        <v>396</v>
      </c>
      <c r="J53" s="71">
        <f>หนองจิก!AZ53</f>
        <v>765</v>
      </c>
      <c r="K53" s="60">
        <f>ปะนาเระ!AU53</f>
        <v>223</v>
      </c>
      <c r="L53" s="61">
        <f>ปะนาเระ!AV53</f>
        <v>260</v>
      </c>
      <c r="M53" s="62">
        <f>ปะนาเระ!AW53</f>
        <v>483</v>
      </c>
      <c r="N53" s="60">
        <f>มายอ!AR53</f>
        <v>288</v>
      </c>
      <c r="O53" s="61">
        <f>มายอ!AS53</f>
        <v>302</v>
      </c>
      <c r="P53" s="62">
        <f>มายอ!AT53</f>
        <v>590</v>
      </c>
      <c r="Q53" s="60">
        <f>ทุ่งยางแดง!N53</f>
        <v>111</v>
      </c>
      <c r="R53" s="61">
        <f>ทุ่งยางแดง!O53</f>
        <v>134</v>
      </c>
      <c r="S53" s="62">
        <f>ทุ่งยางแดง!P53</f>
        <v>245</v>
      </c>
      <c r="T53" s="68">
        <f>สายบุรี!AU53</f>
        <v>305</v>
      </c>
      <c r="U53" s="70">
        <f>สายบุรี!AV53</f>
        <v>337</v>
      </c>
      <c r="V53" s="71">
        <f>สายบุรี!AW53</f>
        <v>642</v>
      </c>
      <c r="W53" s="60">
        <f>ไม้แก่น!T53</f>
        <v>55</v>
      </c>
      <c r="X53" s="61">
        <f>ไม้แก่น!U53</f>
        <v>61</v>
      </c>
      <c r="Y53" s="62">
        <f>ไม้แก่น!V53</f>
        <v>116</v>
      </c>
      <c r="Z53" s="60">
        <f>ยะหริ่ง!BG53</f>
        <v>437</v>
      </c>
      <c r="AA53" s="61">
        <f>ยะหริ่ง!BH53</f>
        <v>481</v>
      </c>
      <c r="AB53" s="62">
        <f>ยะหริ่ง!BI53</f>
        <v>918</v>
      </c>
      <c r="AC53" s="68">
        <f>ยะรัง!AX53</f>
        <v>402</v>
      </c>
      <c r="AD53" s="70">
        <f>ยะรัง!AY53</f>
        <v>454</v>
      </c>
      <c r="AE53" s="71">
        <f>ยะรัง!AZ53</f>
        <v>856</v>
      </c>
      <c r="AF53" s="60">
        <f>กะพ้อ!W53</f>
        <v>65</v>
      </c>
      <c r="AG53" s="61">
        <f>กะพ้อ!X53</f>
        <v>85</v>
      </c>
      <c r="AH53" s="62">
        <f>กะพ้อ!Y53</f>
        <v>150</v>
      </c>
      <c r="AI53" s="60">
        <f>แม่ลาน!T53</f>
        <v>64</v>
      </c>
      <c r="AJ53" s="61">
        <f>แม่ลาน!U53</f>
        <v>88</v>
      </c>
      <c r="AK53" s="62">
        <f>แม่ลาน!V53</f>
        <v>152</v>
      </c>
      <c r="AL53" s="60">
        <f t="shared" si="1"/>
        <v>3314</v>
      </c>
      <c r="AM53" s="61">
        <f t="shared" si="2"/>
        <v>3747</v>
      </c>
      <c r="AN53" s="62">
        <f t="shared" si="3"/>
        <v>7061</v>
      </c>
      <c r="AO53" s="54"/>
      <c r="AP53" s="54"/>
    </row>
    <row r="54" spans="1:42">
      <c r="A54" s="92" t="s">
        <v>359</v>
      </c>
      <c r="B54" s="68">
        <f>เมืองปัตตานี!AO54</f>
        <v>706</v>
      </c>
      <c r="C54" s="70">
        <f>เมืองปัตตานี!AP54</f>
        <v>827</v>
      </c>
      <c r="D54" s="71">
        <f>เมืองปัตตานี!AQ54</f>
        <v>1533</v>
      </c>
      <c r="E54" s="68">
        <f>โคกโพธิ์!AO54</f>
        <v>408</v>
      </c>
      <c r="F54" s="70">
        <f>โคกโพธิ์!AP54</f>
        <v>405</v>
      </c>
      <c r="G54" s="71">
        <f>โคกโพธิ์!AQ54</f>
        <v>813</v>
      </c>
      <c r="H54" s="68">
        <f>หนองจิก!AX54</f>
        <v>393</v>
      </c>
      <c r="I54" s="70">
        <f>หนองจิก!AY54</f>
        <v>391</v>
      </c>
      <c r="J54" s="71">
        <f>หนองจิก!AZ54</f>
        <v>784</v>
      </c>
      <c r="K54" s="60">
        <f>ปะนาเระ!AU54</f>
        <v>254</v>
      </c>
      <c r="L54" s="61">
        <f>ปะนาเระ!AV54</f>
        <v>247</v>
      </c>
      <c r="M54" s="62">
        <f>ปะนาเระ!AW54</f>
        <v>501</v>
      </c>
      <c r="N54" s="60">
        <f>มายอ!AR54</f>
        <v>254</v>
      </c>
      <c r="O54" s="61">
        <f>มายอ!AS54</f>
        <v>289</v>
      </c>
      <c r="P54" s="62">
        <f>มายอ!AT54</f>
        <v>543</v>
      </c>
      <c r="Q54" s="60">
        <f>ทุ่งยางแดง!N54</f>
        <v>94</v>
      </c>
      <c r="R54" s="61">
        <f>ทุ่งยางแดง!O54</f>
        <v>118</v>
      </c>
      <c r="S54" s="62">
        <f>ทุ่งยางแดง!P54</f>
        <v>212</v>
      </c>
      <c r="T54" s="68">
        <f>สายบุรี!AU54</f>
        <v>365</v>
      </c>
      <c r="U54" s="70">
        <f>สายบุรี!AV54</f>
        <v>405</v>
      </c>
      <c r="V54" s="71">
        <f>สายบุรี!AW54</f>
        <v>770</v>
      </c>
      <c r="W54" s="60">
        <f>ไม้แก่น!T54</f>
        <v>47</v>
      </c>
      <c r="X54" s="61">
        <f>ไม้แก่น!U54</f>
        <v>65</v>
      </c>
      <c r="Y54" s="62">
        <f>ไม้แก่น!V54</f>
        <v>112</v>
      </c>
      <c r="Z54" s="60">
        <f>ยะหริ่ง!BG54</f>
        <v>480</v>
      </c>
      <c r="AA54" s="61">
        <f>ยะหริ่ง!BH54</f>
        <v>467</v>
      </c>
      <c r="AB54" s="62">
        <f>ยะหริ่ง!BI54</f>
        <v>947</v>
      </c>
      <c r="AC54" s="68">
        <f>ยะรัง!AX54</f>
        <v>420</v>
      </c>
      <c r="AD54" s="70">
        <f>ยะรัง!AY54</f>
        <v>489</v>
      </c>
      <c r="AE54" s="71">
        <f>ยะรัง!AZ54</f>
        <v>909</v>
      </c>
      <c r="AF54" s="60">
        <f>กะพ้อ!W54</f>
        <v>81</v>
      </c>
      <c r="AG54" s="61">
        <f>กะพ้อ!X54</f>
        <v>110</v>
      </c>
      <c r="AH54" s="62">
        <f>กะพ้อ!Y54</f>
        <v>191</v>
      </c>
      <c r="AI54" s="60">
        <f>แม่ลาน!T54</f>
        <v>76</v>
      </c>
      <c r="AJ54" s="61">
        <f>แม่ลาน!U54</f>
        <v>90</v>
      </c>
      <c r="AK54" s="62">
        <f>แม่ลาน!V54</f>
        <v>166</v>
      </c>
      <c r="AL54" s="60">
        <f t="shared" si="1"/>
        <v>3578</v>
      </c>
      <c r="AM54" s="61">
        <f t="shared" si="2"/>
        <v>3903</v>
      </c>
      <c r="AN54" s="62">
        <f t="shared" si="3"/>
        <v>7481</v>
      </c>
      <c r="AO54" s="54"/>
      <c r="AP54" s="54"/>
    </row>
    <row r="55" spans="1:42">
      <c r="A55" s="92" t="s">
        <v>358</v>
      </c>
      <c r="B55" s="68">
        <f>เมืองปัตตานี!AO55</f>
        <v>608</v>
      </c>
      <c r="C55" s="70">
        <f>เมืองปัตตานี!AP55</f>
        <v>722</v>
      </c>
      <c r="D55" s="71">
        <f>เมืองปัตตานี!AQ55</f>
        <v>1330</v>
      </c>
      <c r="E55" s="68">
        <f>โคกโพธิ์!AO55</f>
        <v>356</v>
      </c>
      <c r="F55" s="70">
        <f>โคกโพธิ์!AP55</f>
        <v>365</v>
      </c>
      <c r="G55" s="71">
        <f>โคกโพธิ์!AQ55</f>
        <v>721</v>
      </c>
      <c r="H55" s="68">
        <f>หนองจิก!AX55</f>
        <v>342</v>
      </c>
      <c r="I55" s="70">
        <f>หนองจิก!AY55</f>
        <v>359</v>
      </c>
      <c r="J55" s="71">
        <f>หนองจิก!AZ55</f>
        <v>701</v>
      </c>
      <c r="K55" s="60">
        <f>ปะนาเระ!AU55</f>
        <v>198</v>
      </c>
      <c r="L55" s="61">
        <f>ปะนาเระ!AV55</f>
        <v>221</v>
      </c>
      <c r="M55" s="62">
        <f>ปะนาเระ!AW55</f>
        <v>419</v>
      </c>
      <c r="N55" s="60">
        <f>มายอ!AR55</f>
        <v>266</v>
      </c>
      <c r="O55" s="61">
        <f>มายอ!AS55</f>
        <v>293</v>
      </c>
      <c r="P55" s="62">
        <f>มายอ!AT55</f>
        <v>559</v>
      </c>
      <c r="Q55" s="60">
        <f>ทุ่งยางแดง!N55</f>
        <v>98</v>
      </c>
      <c r="R55" s="61">
        <f>ทุ่งยางแดง!O55</f>
        <v>111</v>
      </c>
      <c r="S55" s="62">
        <f>ทุ่งยางแดง!P55</f>
        <v>209</v>
      </c>
      <c r="T55" s="68">
        <f>สายบุรี!AU55</f>
        <v>320</v>
      </c>
      <c r="U55" s="70">
        <f>สายบุรี!AV55</f>
        <v>377</v>
      </c>
      <c r="V55" s="71">
        <f>สายบุรี!AW55</f>
        <v>697</v>
      </c>
      <c r="W55" s="60">
        <f>ไม้แก่น!T55</f>
        <v>62</v>
      </c>
      <c r="X55" s="61">
        <f>ไม้แก่น!U55</f>
        <v>54</v>
      </c>
      <c r="Y55" s="62">
        <f>ไม้แก่น!V55</f>
        <v>116</v>
      </c>
      <c r="Z55" s="60">
        <f>ยะหริ่ง!BG55</f>
        <v>415</v>
      </c>
      <c r="AA55" s="61">
        <f>ยะหริ่ง!BH55</f>
        <v>445</v>
      </c>
      <c r="AB55" s="62">
        <f>ยะหริ่ง!BI55</f>
        <v>860</v>
      </c>
      <c r="AC55" s="68">
        <f>ยะรัง!AX55</f>
        <v>404</v>
      </c>
      <c r="AD55" s="70">
        <f>ยะรัง!AY55</f>
        <v>438</v>
      </c>
      <c r="AE55" s="71">
        <f>ยะรัง!AZ55</f>
        <v>842</v>
      </c>
      <c r="AF55" s="60">
        <f>กะพ้อ!W55</f>
        <v>74</v>
      </c>
      <c r="AG55" s="61">
        <f>กะพ้อ!X55</f>
        <v>98</v>
      </c>
      <c r="AH55" s="62">
        <f>กะพ้อ!Y55</f>
        <v>172</v>
      </c>
      <c r="AI55" s="60">
        <f>แม่ลาน!T55</f>
        <v>64</v>
      </c>
      <c r="AJ55" s="61">
        <f>แม่ลาน!U55</f>
        <v>74</v>
      </c>
      <c r="AK55" s="62">
        <f>แม่ลาน!V55</f>
        <v>138</v>
      </c>
      <c r="AL55" s="60">
        <f t="shared" si="1"/>
        <v>3207</v>
      </c>
      <c r="AM55" s="61">
        <f t="shared" si="2"/>
        <v>3557</v>
      </c>
      <c r="AN55" s="62">
        <f t="shared" si="3"/>
        <v>6764</v>
      </c>
      <c r="AO55" s="54"/>
      <c r="AP55" s="54"/>
    </row>
    <row r="56" spans="1:42">
      <c r="A56" s="92" t="s">
        <v>357</v>
      </c>
      <c r="B56" s="68">
        <f>เมืองปัตตานี!AO56</f>
        <v>628</v>
      </c>
      <c r="C56" s="70">
        <f>เมืองปัตตานี!AP56</f>
        <v>816</v>
      </c>
      <c r="D56" s="71">
        <f>เมืองปัตตานี!AQ56</f>
        <v>1444</v>
      </c>
      <c r="E56" s="68">
        <f>โคกโพธิ์!AO56</f>
        <v>321</v>
      </c>
      <c r="F56" s="70">
        <f>โคกโพธิ์!AP56</f>
        <v>403</v>
      </c>
      <c r="G56" s="71">
        <f>โคกโพธิ์!AQ56</f>
        <v>724</v>
      </c>
      <c r="H56" s="68">
        <f>หนองจิก!AX56</f>
        <v>351</v>
      </c>
      <c r="I56" s="70">
        <f>หนองจิก!AY56</f>
        <v>365</v>
      </c>
      <c r="J56" s="71">
        <f>หนองจิก!AZ56</f>
        <v>716</v>
      </c>
      <c r="K56" s="60">
        <f>ปะนาเระ!AU56</f>
        <v>201</v>
      </c>
      <c r="L56" s="61">
        <f>ปะนาเระ!AV56</f>
        <v>226</v>
      </c>
      <c r="M56" s="62">
        <f>ปะนาเระ!AW56</f>
        <v>427</v>
      </c>
      <c r="N56" s="60">
        <f>มายอ!AR56</f>
        <v>295</v>
      </c>
      <c r="O56" s="61">
        <f>มายอ!AS56</f>
        <v>318</v>
      </c>
      <c r="P56" s="62">
        <f>มายอ!AT56</f>
        <v>613</v>
      </c>
      <c r="Q56" s="60">
        <f>ทุ่งยางแดง!N56</f>
        <v>114</v>
      </c>
      <c r="R56" s="61">
        <f>ทุ่งยางแดง!O56</f>
        <v>117</v>
      </c>
      <c r="S56" s="62">
        <f>ทุ่งยางแดง!P56</f>
        <v>231</v>
      </c>
      <c r="T56" s="68">
        <f>สายบุรี!AU56</f>
        <v>300</v>
      </c>
      <c r="U56" s="70">
        <f>สายบุรี!AV56</f>
        <v>326</v>
      </c>
      <c r="V56" s="71">
        <f>สายบุรี!AW56</f>
        <v>626</v>
      </c>
      <c r="W56" s="60">
        <f>ไม้แก่น!T56</f>
        <v>43</v>
      </c>
      <c r="X56" s="61">
        <f>ไม้แก่น!U56</f>
        <v>46</v>
      </c>
      <c r="Y56" s="62">
        <f>ไม้แก่น!V56</f>
        <v>89</v>
      </c>
      <c r="Z56" s="60">
        <f>ยะหริ่ง!BG56</f>
        <v>359</v>
      </c>
      <c r="AA56" s="61">
        <f>ยะหริ่ง!BH56</f>
        <v>458</v>
      </c>
      <c r="AB56" s="62">
        <f>ยะหริ่ง!BI56</f>
        <v>817</v>
      </c>
      <c r="AC56" s="68">
        <f>ยะรัง!AX56</f>
        <v>439</v>
      </c>
      <c r="AD56" s="70">
        <f>ยะรัง!AY56</f>
        <v>460</v>
      </c>
      <c r="AE56" s="71">
        <f>ยะรัง!AZ56</f>
        <v>899</v>
      </c>
      <c r="AF56" s="60">
        <f>กะพ้อ!W56</f>
        <v>78</v>
      </c>
      <c r="AG56" s="61">
        <f>กะพ้อ!X56</f>
        <v>103</v>
      </c>
      <c r="AH56" s="62">
        <f>กะพ้อ!Y56</f>
        <v>181</v>
      </c>
      <c r="AI56" s="60">
        <f>แม่ลาน!T56</f>
        <v>88</v>
      </c>
      <c r="AJ56" s="61">
        <f>แม่ลาน!U56</f>
        <v>88</v>
      </c>
      <c r="AK56" s="62">
        <f>แม่ลาน!V56</f>
        <v>176</v>
      </c>
      <c r="AL56" s="60">
        <f t="shared" si="1"/>
        <v>3217</v>
      </c>
      <c r="AM56" s="61">
        <f t="shared" si="2"/>
        <v>3726</v>
      </c>
      <c r="AN56" s="62">
        <f t="shared" si="3"/>
        <v>6943</v>
      </c>
      <c r="AO56" s="54"/>
      <c r="AP56" s="54"/>
    </row>
    <row r="57" spans="1:42">
      <c r="A57" s="92" t="s">
        <v>356</v>
      </c>
      <c r="B57" s="68">
        <f>เมืองปัตตานี!AO57</f>
        <v>629</v>
      </c>
      <c r="C57" s="70">
        <f>เมืองปัตตานี!AP57</f>
        <v>709</v>
      </c>
      <c r="D57" s="71">
        <f>เมืองปัตตานี!AQ57</f>
        <v>1338</v>
      </c>
      <c r="E57" s="68">
        <f>โคกโพธิ์!AO57</f>
        <v>333</v>
      </c>
      <c r="F57" s="70">
        <f>โคกโพธิ์!AP57</f>
        <v>387</v>
      </c>
      <c r="G57" s="71">
        <f>โคกโพธิ์!AQ57</f>
        <v>720</v>
      </c>
      <c r="H57" s="68">
        <f>หนองจิก!AX57</f>
        <v>358</v>
      </c>
      <c r="I57" s="70">
        <f>หนองจิก!AY57</f>
        <v>334</v>
      </c>
      <c r="J57" s="71">
        <f>หนองจิก!AZ57</f>
        <v>692</v>
      </c>
      <c r="K57" s="60">
        <f>ปะนาเระ!AU57</f>
        <v>209</v>
      </c>
      <c r="L57" s="61">
        <f>ปะนาเระ!AV57</f>
        <v>241</v>
      </c>
      <c r="M57" s="62">
        <f>ปะนาเระ!AW57</f>
        <v>450</v>
      </c>
      <c r="N57" s="60">
        <f>มายอ!AR57</f>
        <v>246</v>
      </c>
      <c r="O57" s="61">
        <f>มายอ!AS57</f>
        <v>313</v>
      </c>
      <c r="P57" s="62">
        <f>มายอ!AT57</f>
        <v>559</v>
      </c>
      <c r="Q57" s="60">
        <f>ทุ่งยางแดง!N57</f>
        <v>83</v>
      </c>
      <c r="R57" s="61">
        <f>ทุ่งยางแดง!O57</f>
        <v>116</v>
      </c>
      <c r="S57" s="62">
        <f>ทุ่งยางแดง!P57</f>
        <v>199</v>
      </c>
      <c r="T57" s="68">
        <f>สายบุรี!AU57</f>
        <v>310</v>
      </c>
      <c r="U57" s="70">
        <f>สายบุรี!AV57</f>
        <v>314</v>
      </c>
      <c r="V57" s="71">
        <f>สายบุรี!AW57</f>
        <v>624</v>
      </c>
      <c r="W57" s="60">
        <f>ไม้แก่น!T57</f>
        <v>51</v>
      </c>
      <c r="X57" s="61">
        <f>ไม้แก่น!U57</f>
        <v>51</v>
      </c>
      <c r="Y57" s="62">
        <f>ไม้แก่น!V57</f>
        <v>102</v>
      </c>
      <c r="Z57" s="60">
        <f>ยะหริ่ง!BG57</f>
        <v>384</v>
      </c>
      <c r="AA57" s="61">
        <f>ยะหริ่ง!BH57</f>
        <v>415</v>
      </c>
      <c r="AB57" s="62">
        <f>ยะหริ่ง!BI57</f>
        <v>799</v>
      </c>
      <c r="AC57" s="68">
        <f>ยะรัง!AX57</f>
        <v>380</v>
      </c>
      <c r="AD57" s="70">
        <f>ยะรัง!AY57</f>
        <v>423</v>
      </c>
      <c r="AE57" s="71">
        <f>ยะรัง!AZ57</f>
        <v>803</v>
      </c>
      <c r="AF57" s="60">
        <f>กะพ้อ!W57</f>
        <v>72</v>
      </c>
      <c r="AG57" s="61">
        <f>กะพ้อ!X57</f>
        <v>75</v>
      </c>
      <c r="AH57" s="62">
        <f>กะพ้อ!Y57</f>
        <v>147</v>
      </c>
      <c r="AI57" s="60">
        <f>แม่ลาน!T57</f>
        <v>74</v>
      </c>
      <c r="AJ57" s="61">
        <f>แม่ลาน!U57</f>
        <v>78</v>
      </c>
      <c r="AK57" s="62">
        <f>แม่ลาน!V57</f>
        <v>152</v>
      </c>
      <c r="AL57" s="60">
        <f t="shared" si="1"/>
        <v>3129</v>
      </c>
      <c r="AM57" s="61">
        <f t="shared" si="2"/>
        <v>3456</v>
      </c>
      <c r="AN57" s="62">
        <f t="shared" si="3"/>
        <v>6585</v>
      </c>
      <c r="AO57" s="54"/>
      <c r="AP57" s="54"/>
    </row>
    <row r="58" spans="1:42">
      <c r="A58" s="92" t="s">
        <v>355</v>
      </c>
      <c r="B58" s="68">
        <f>เมืองปัตตานี!AO58</f>
        <v>598</v>
      </c>
      <c r="C58" s="70">
        <f>เมืองปัตตานี!AP58</f>
        <v>800</v>
      </c>
      <c r="D58" s="71">
        <f>เมืองปัตตานี!AQ58</f>
        <v>1398</v>
      </c>
      <c r="E58" s="68">
        <f>โคกโพธิ์!AO58</f>
        <v>364</v>
      </c>
      <c r="F58" s="70">
        <f>โคกโพธิ์!AP58</f>
        <v>392</v>
      </c>
      <c r="G58" s="71">
        <f>โคกโพธิ์!AQ58</f>
        <v>756</v>
      </c>
      <c r="H58" s="68">
        <f>หนองจิก!AX58</f>
        <v>317</v>
      </c>
      <c r="I58" s="70">
        <f>หนองจิก!AY58</f>
        <v>336</v>
      </c>
      <c r="J58" s="71">
        <f>หนองจิก!AZ58</f>
        <v>653</v>
      </c>
      <c r="K58" s="60">
        <f>ปะนาเระ!AU58</f>
        <v>194</v>
      </c>
      <c r="L58" s="61">
        <f>ปะนาเระ!AV58</f>
        <v>208</v>
      </c>
      <c r="M58" s="62">
        <f>ปะนาเระ!AW58</f>
        <v>402</v>
      </c>
      <c r="N58" s="60">
        <f>มายอ!AR58</f>
        <v>237</v>
      </c>
      <c r="O58" s="61">
        <f>มายอ!AS58</f>
        <v>297</v>
      </c>
      <c r="P58" s="62">
        <f>มายอ!AT58</f>
        <v>534</v>
      </c>
      <c r="Q58" s="60">
        <f>ทุ่งยางแดง!N58</f>
        <v>104</v>
      </c>
      <c r="R58" s="61">
        <f>ทุ่งยางแดง!O58</f>
        <v>108</v>
      </c>
      <c r="S58" s="62">
        <f>ทุ่งยางแดง!P58</f>
        <v>212</v>
      </c>
      <c r="T58" s="68">
        <f>สายบุรี!AU58</f>
        <v>333</v>
      </c>
      <c r="U58" s="70">
        <f>สายบุรี!AV58</f>
        <v>361</v>
      </c>
      <c r="V58" s="71">
        <f>สายบุรี!AW58</f>
        <v>694</v>
      </c>
      <c r="W58" s="60">
        <f>ไม้แก่น!T58</f>
        <v>61</v>
      </c>
      <c r="X58" s="61">
        <f>ไม้แก่น!U58</f>
        <v>67</v>
      </c>
      <c r="Y58" s="62">
        <f>ไม้แก่น!V58</f>
        <v>128</v>
      </c>
      <c r="Z58" s="60">
        <f>ยะหริ่ง!BG58</f>
        <v>398</v>
      </c>
      <c r="AA58" s="61">
        <f>ยะหริ่ง!BH58</f>
        <v>447</v>
      </c>
      <c r="AB58" s="62">
        <f>ยะหริ่ง!BI58</f>
        <v>845</v>
      </c>
      <c r="AC58" s="68">
        <f>ยะรัง!AX58</f>
        <v>461</v>
      </c>
      <c r="AD58" s="70">
        <f>ยะรัง!AY58</f>
        <v>447</v>
      </c>
      <c r="AE58" s="71">
        <f>ยะรัง!AZ58</f>
        <v>908</v>
      </c>
      <c r="AF58" s="60">
        <f>กะพ้อ!W58</f>
        <v>68</v>
      </c>
      <c r="AG58" s="61">
        <f>กะพ้อ!X58</f>
        <v>101</v>
      </c>
      <c r="AH58" s="62">
        <f>กะพ้อ!Y58</f>
        <v>169</v>
      </c>
      <c r="AI58" s="60">
        <f>แม่ลาน!T58</f>
        <v>74</v>
      </c>
      <c r="AJ58" s="61">
        <f>แม่ลาน!U58</f>
        <v>78</v>
      </c>
      <c r="AK58" s="62">
        <f>แม่ลาน!V58</f>
        <v>152</v>
      </c>
      <c r="AL58" s="60">
        <f t="shared" si="1"/>
        <v>3209</v>
      </c>
      <c r="AM58" s="61">
        <f t="shared" si="2"/>
        <v>3642</v>
      </c>
      <c r="AN58" s="62">
        <f t="shared" si="3"/>
        <v>6851</v>
      </c>
      <c r="AO58" s="54"/>
      <c r="AP58" s="54"/>
    </row>
    <row r="59" spans="1:42">
      <c r="A59" s="92" t="s">
        <v>354</v>
      </c>
      <c r="B59" s="68">
        <f>เมืองปัตตานี!AO59</f>
        <v>641</v>
      </c>
      <c r="C59" s="70">
        <f>เมืองปัตตานี!AP59</f>
        <v>781</v>
      </c>
      <c r="D59" s="71">
        <f>เมืองปัตตานี!AQ59</f>
        <v>1422</v>
      </c>
      <c r="E59" s="68">
        <f>โคกโพธิ์!AO59</f>
        <v>382</v>
      </c>
      <c r="F59" s="70">
        <f>โคกโพธิ์!AP59</f>
        <v>442</v>
      </c>
      <c r="G59" s="71">
        <f>โคกโพธิ์!AQ59</f>
        <v>824</v>
      </c>
      <c r="H59" s="68">
        <f>หนองจิก!AX59</f>
        <v>336</v>
      </c>
      <c r="I59" s="70">
        <f>หนองจิก!AY59</f>
        <v>373</v>
      </c>
      <c r="J59" s="71">
        <f>หนองจิก!AZ59</f>
        <v>709</v>
      </c>
      <c r="K59" s="60">
        <f>ปะนาเระ!AU59</f>
        <v>243</v>
      </c>
      <c r="L59" s="61">
        <f>ปะนาเระ!AV59</f>
        <v>284</v>
      </c>
      <c r="M59" s="62">
        <f>ปะนาเระ!AW59</f>
        <v>527</v>
      </c>
      <c r="N59" s="60">
        <f>มายอ!AR59</f>
        <v>271</v>
      </c>
      <c r="O59" s="61">
        <f>มายอ!AS59</f>
        <v>321</v>
      </c>
      <c r="P59" s="62">
        <f>มายอ!AT59</f>
        <v>592</v>
      </c>
      <c r="Q59" s="60">
        <f>ทุ่งยางแดง!N59</f>
        <v>100</v>
      </c>
      <c r="R59" s="61">
        <f>ทุ่งยางแดง!O59</f>
        <v>91</v>
      </c>
      <c r="S59" s="62">
        <f>ทุ่งยางแดง!P59</f>
        <v>191</v>
      </c>
      <c r="T59" s="68">
        <f>สายบุรี!AU59</f>
        <v>326</v>
      </c>
      <c r="U59" s="70">
        <f>สายบุรี!AV59</f>
        <v>353</v>
      </c>
      <c r="V59" s="71">
        <f>สายบุรี!AW59</f>
        <v>679</v>
      </c>
      <c r="W59" s="60">
        <f>ไม้แก่น!T59</f>
        <v>63</v>
      </c>
      <c r="X59" s="61">
        <f>ไม้แก่น!U59</f>
        <v>61</v>
      </c>
      <c r="Y59" s="62">
        <f>ไม้แก่น!V59</f>
        <v>124</v>
      </c>
      <c r="Z59" s="60">
        <f>ยะหริ่ง!BG59</f>
        <v>367</v>
      </c>
      <c r="AA59" s="61">
        <f>ยะหริ่ง!BH59</f>
        <v>417</v>
      </c>
      <c r="AB59" s="62">
        <f>ยะหริ่ง!BI59</f>
        <v>784</v>
      </c>
      <c r="AC59" s="68">
        <f>ยะรัง!AX59</f>
        <v>402</v>
      </c>
      <c r="AD59" s="70">
        <f>ยะรัง!AY59</f>
        <v>489</v>
      </c>
      <c r="AE59" s="71">
        <f>ยะรัง!AZ59</f>
        <v>891</v>
      </c>
      <c r="AF59" s="60">
        <f>กะพ้อ!W59</f>
        <v>76</v>
      </c>
      <c r="AG59" s="61">
        <f>กะพ้อ!X59</f>
        <v>96</v>
      </c>
      <c r="AH59" s="62">
        <f>กะพ้อ!Y59</f>
        <v>172</v>
      </c>
      <c r="AI59" s="60">
        <f>แม่ลาน!T59</f>
        <v>99</v>
      </c>
      <c r="AJ59" s="61">
        <f>แม่ลาน!U59</f>
        <v>103</v>
      </c>
      <c r="AK59" s="62">
        <f>แม่ลาน!V59</f>
        <v>202</v>
      </c>
      <c r="AL59" s="60">
        <f t="shared" si="1"/>
        <v>3306</v>
      </c>
      <c r="AM59" s="61">
        <f t="shared" si="2"/>
        <v>3811</v>
      </c>
      <c r="AN59" s="62">
        <f t="shared" si="3"/>
        <v>7117</v>
      </c>
      <c r="AO59" s="54"/>
      <c r="AP59" s="54"/>
    </row>
    <row r="60" spans="1:42">
      <c r="A60" s="92" t="s">
        <v>353</v>
      </c>
      <c r="B60" s="68">
        <f>เมืองปัตตานี!AO60</f>
        <v>627</v>
      </c>
      <c r="C60" s="70">
        <f>เมืองปัตตานี!AP60</f>
        <v>708</v>
      </c>
      <c r="D60" s="71">
        <f>เมืองปัตตานี!AQ60</f>
        <v>1335</v>
      </c>
      <c r="E60" s="68">
        <f>โคกโพธิ์!AO60</f>
        <v>362</v>
      </c>
      <c r="F60" s="70">
        <f>โคกโพธิ์!AP60</f>
        <v>414</v>
      </c>
      <c r="G60" s="71">
        <f>โคกโพธิ์!AQ60</f>
        <v>776</v>
      </c>
      <c r="H60" s="68">
        <f>หนองจิก!AX60</f>
        <v>321</v>
      </c>
      <c r="I60" s="70">
        <f>หนองจิก!AY60</f>
        <v>337</v>
      </c>
      <c r="J60" s="71">
        <f>หนองจิก!AZ60</f>
        <v>658</v>
      </c>
      <c r="K60" s="60">
        <f>ปะนาเระ!AU60</f>
        <v>181</v>
      </c>
      <c r="L60" s="61">
        <f>ปะนาเระ!AV60</f>
        <v>207</v>
      </c>
      <c r="M60" s="62">
        <f>ปะนาเระ!AW60</f>
        <v>388</v>
      </c>
      <c r="N60" s="60">
        <f>มายอ!AR60</f>
        <v>210</v>
      </c>
      <c r="O60" s="61">
        <f>มายอ!AS60</f>
        <v>251</v>
      </c>
      <c r="P60" s="62">
        <f>มายอ!AT60</f>
        <v>461</v>
      </c>
      <c r="Q60" s="60">
        <f>ทุ่งยางแดง!N60</f>
        <v>72</v>
      </c>
      <c r="R60" s="61">
        <f>ทุ่งยางแดง!O60</f>
        <v>92</v>
      </c>
      <c r="S60" s="62">
        <f>ทุ่งยางแดง!P60</f>
        <v>164</v>
      </c>
      <c r="T60" s="68">
        <f>สายบุรี!AU60</f>
        <v>283</v>
      </c>
      <c r="U60" s="70">
        <f>สายบุรี!AV60</f>
        <v>339</v>
      </c>
      <c r="V60" s="71">
        <f>สายบุรี!AW60</f>
        <v>622</v>
      </c>
      <c r="W60" s="60">
        <f>ไม้แก่น!T60</f>
        <v>34</v>
      </c>
      <c r="X60" s="61">
        <f>ไม้แก่น!U60</f>
        <v>85</v>
      </c>
      <c r="Y60" s="62">
        <f>ไม้แก่น!V60</f>
        <v>119</v>
      </c>
      <c r="Z60" s="60">
        <f>ยะหริ่ง!BG60</f>
        <v>327</v>
      </c>
      <c r="AA60" s="61">
        <f>ยะหริ่ง!BH60</f>
        <v>347</v>
      </c>
      <c r="AB60" s="62">
        <f>ยะหริ่ง!BI60</f>
        <v>674</v>
      </c>
      <c r="AC60" s="68">
        <f>ยะรัง!AX60</f>
        <v>402</v>
      </c>
      <c r="AD60" s="70">
        <f>ยะรัง!AY60</f>
        <v>413</v>
      </c>
      <c r="AE60" s="71">
        <f>ยะรัง!AZ60</f>
        <v>815</v>
      </c>
      <c r="AF60" s="60">
        <f>กะพ้อ!W60</f>
        <v>81</v>
      </c>
      <c r="AG60" s="61">
        <f>กะพ้อ!X60</f>
        <v>75</v>
      </c>
      <c r="AH60" s="62">
        <f>กะพ้อ!Y60</f>
        <v>156</v>
      </c>
      <c r="AI60" s="60">
        <f>แม่ลาน!T60</f>
        <v>85</v>
      </c>
      <c r="AJ60" s="61">
        <f>แม่ลาน!U60</f>
        <v>100</v>
      </c>
      <c r="AK60" s="62">
        <f>แม่ลาน!V60</f>
        <v>185</v>
      </c>
      <c r="AL60" s="60">
        <f t="shared" si="1"/>
        <v>2985</v>
      </c>
      <c r="AM60" s="61">
        <f t="shared" si="2"/>
        <v>3368</v>
      </c>
      <c r="AN60" s="62">
        <f t="shared" si="3"/>
        <v>6353</v>
      </c>
      <c r="AO60" s="54"/>
      <c r="AP60" s="54"/>
    </row>
    <row r="61" spans="1:42">
      <c r="A61" s="92" t="s">
        <v>352</v>
      </c>
      <c r="B61" s="68">
        <f>เมืองปัตตานี!AO61</f>
        <v>552</v>
      </c>
      <c r="C61" s="70">
        <f>เมืองปัตตานี!AP61</f>
        <v>681</v>
      </c>
      <c r="D61" s="71">
        <f>เมืองปัตตานี!AQ61</f>
        <v>1233</v>
      </c>
      <c r="E61" s="68">
        <f>โคกโพธิ์!AO61</f>
        <v>327</v>
      </c>
      <c r="F61" s="70">
        <f>โคกโพธิ์!AP61</f>
        <v>364</v>
      </c>
      <c r="G61" s="71">
        <f>โคกโพธิ์!AQ61</f>
        <v>691</v>
      </c>
      <c r="H61" s="68">
        <f>หนองจิก!AX61</f>
        <v>250</v>
      </c>
      <c r="I61" s="70">
        <f>หนองจิก!AY61</f>
        <v>316</v>
      </c>
      <c r="J61" s="71">
        <f>หนองจิก!AZ61</f>
        <v>566</v>
      </c>
      <c r="K61" s="60">
        <f>ปะนาเระ!AU61</f>
        <v>174</v>
      </c>
      <c r="L61" s="61">
        <f>ปะนาเระ!AV61</f>
        <v>163</v>
      </c>
      <c r="M61" s="62">
        <f>ปะนาเระ!AW61</f>
        <v>337</v>
      </c>
      <c r="N61" s="60">
        <f>มายอ!AR61</f>
        <v>194</v>
      </c>
      <c r="O61" s="61">
        <f>มายอ!AS61</f>
        <v>246</v>
      </c>
      <c r="P61" s="62">
        <f>มายอ!AT61</f>
        <v>440</v>
      </c>
      <c r="Q61" s="60">
        <f>ทุ่งยางแดง!N61</f>
        <v>67</v>
      </c>
      <c r="R61" s="61">
        <f>ทุ่งยางแดง!O61</f>
        <v>85</v>
      </c>
      <c r="S61" s="62">
        <f>ทุ่งยางแดง!P61</f>
        <v>152</v>
      </c>
      <c r="T61" s="68">
        <f>สายบุรี!AU61</f>
        <v>258</v>
      </c>
      <c r="U61" s="70">
        <f>สายบุรี!AV61</f>
        <v>323</v>
      </c>
      <c r="V61" s="71">
        <f>สายบุรี!AW61</f>
        <v>581</v>
      </c>
      <c r="W61" s="60">
        <f>ไม้แก่น!T61</f>
        <v>34</v>
      </c>
      <c r="X61" s="61">
        <f>ไม้แก่น!U61</f>
        <v>46</v>
      </c>
      <c r="Y61" s="62">
        <f>ไม้แก่น!V61</f>
        <v>80</v>
      </c>
      <c r="Z61" s="60">
        <f>ยะหริ่ง!BG61</f>
        <v>294</v>
      </c>
      <c r="AA61" s="61">
        <f>ยะหริ่ง!BH61</f>
        <v>323</v>
      </c>
      <c r="AB61" s="62">
        <f>ยะหริ่ง!BI61</f>
        <v>617</v>
      </c>
      <c r="AC61" s="68">
        <f>ยะรัง!AX61</f>
        <v>329</v>
      </c>
      <c r="AD61" s="70">
        <f>ยะรัง!AY61</f>
        <v>357</v>
      </c>
      <c r="AE61" s="71">
        <f>ยะรัง!AZ61</f>
        <v>686</v>
      </c>
      <c r="AF61" s="60">
        <f>กะพ้อ!W61</f>
        <v>70</v>
      </c>
      <c r="AG61" s="61">
        <f>กะพ้อ!X61</f>
        <v>82</v>
      </c>
      <c r="AH61" s="62">
        <f>กะพ้อ!Y61</f>
        <v>152</v>
      </c>
      <c r="AI61" s="60">
        <f>แม่ลาน!T61</f>
        <v>51</v>
      </c>
      <c r="AJ61" s="61">
        <f>แม่ลาน!U61</f>
        <v>59</v>
      </c>
      <c r="AK61" s="62">
        <f>แม่ลาน!V61</f>
        <v>110</v>
      </c>
      <c r="AL61" s="60">
        <f t="shared" si="1"/>
        <v>2600</v>
      </c>
      <c r="AM61" s="61">
        <f t="shared" si="2"/>
        <v>3045</v>
      </c>
      <c r="AN61" s="62">
        <f t="shared" si="3"/>
        <v>5645</v>
      </c>
      <c r="AO61" s="54"/>
      <c r="AP61" s="54"/>
    </row>
    <row r="62" spans="1:42">
      <c r="A62" s="92" t="s">
        <v>351</v>
      </c>
      <c r="B62" s="68">
        <f>เมืองปัตตานี!AO62</f>
        <v>534</v>
      </c>
      <c r="C62" s="70">
        <f>เมืองปัตตานี!AP62</f>
        <v>651</v>
      </c>
      <c r="D62" s="71">
        <f>เมืองปัตตานี!AQ62</f>
        <v>1185</v>
      </c>
      <c r="E62" s="68">
        <f>โคกโพธิ์!AO62</f>
        <v>299</v>
      </c>
      <c r="F62" s="70">
        <f>โคกโพธิ์!AP62</f>
        <v>338</v>
      </c>
      <c r="G62" s="71">
        <f>โคกโพธิ์!AQ62</f>
        <v>637</v>
      </c>
      <c r="H62" s="68">
        <f>หนองจิก!AX62</f>
        <v>226</v>
      </c>
      <c r="I62" s="70">
        <f>หนองจิก!AY62</f>
        <v>270</v>
      </c>
      <c r="J62" s="71">
        <f>หนองจิก!AZ62</f>
        <v>496</v>
      </c>
      <c r="K62" s="60">
        <f>ปะนาเระ!AU62</f>
        <v>136</v>
      </c>
      <c r="L62" s="61">
        <f>ปะนาเระ!AV62</f>
        <v>226</v>
      </c>
      <c r="M62" s="62">
        <f>ปะนาเระ!AW62</f>
        <v>362</v>
      </c>
      <c r="N62" s="60">
        <f>มายอ!AR62</f>
        <v>160</v>
      </c>
      <c r="O62" s="61">
        <f>มายอ!AS62</f>
        <v>187</v>
      </c>
      <c r="P62" s="62">
        <f>มายอ!AT62</f>
        <v>347</v>
      </c>
      <c r="Q62" s="60">
        <f>ทุ่งยางแดง!N62</f>
        <v>54</v>
      </c>
      <c r="R62" s="61">
        <f>ทุ่งยางแดง!O62</f>
        <v>73</v>
      </c>
      <c r="S62" s="62">
        <f>ทุ่งยางแดง!P62</f>
        <v>127</v>
      </c>
      <c r="T62" s="68">
        <f>สายบุรี!AU62</f>
        <v>276</v>
      </c>
      <c r="U62" s="70">
        <f>สายบุรี!AV62</f>
        <v>333</v>
      </c>
      <c r="V62" s="71">
        <f>สายบุรี!AW62</f>
        <v>609</v>
      </c>
      <c r="W62" s="60">
        <f>ไม้แก่น!T62</f>
        <v>62</v>
      </c>
      <c r="X62" s="61">
        <f>ไม้แก่น!U62</f>
        <v>70</v>
      </c>
      <c r="Y62" s="62">
        <f>ไม้แก่น!V62</f>
        <v>132</v>
      </c>
      <c r="Z62" s="60">
        <f>ยะหริ่ง!BG62</f>
        <v>265</v>
      </c>
      <c r="AA62" s="61">
        <f>ยะหริ่ง!BH62</f>
        <v>303</v>
      </c>
      <c r="AB62" s="62">
        <f>ยะหริ่ง!BI62</f>
        <v>568</v>
      </c>
      <c r="AC62" s="68">
        <f>ยะรัง!AX62</f>
        <v>305</v>
      </c>
      <c r="AD62" s="70">
        <f>ยะรัง!AY62</f>
        <v>338</v>
      </c>
      <c r="AE62" s="71">
        <f>ยะรัง!AZ62</f>
        <v>643</v>
      </c>
      <c r="AF62" s="60">
        <f>กะพ้อ!W62</f>
        <v>74</v>
      </c>
      <c r="AG62" s="61">
        <f>กะพ้อ!X62</f>
        <v>72</v>
      </c>
      <c r="AH62" s="62">
        <f>กะพ้อ!Y62</f>
        <v>146</v>
      </c>
      <c r="AI62" s="60">
        <f>แม่ลาน!T62</f>
        <v>51</v>
      </c>
      <c r="AJ62" s="61">
        <f>แม่ลาน!U62</f>
        <v>68</v>
      </c>
      <c r="AK62" s="62">
        <f>แม่ลาน!V62</f>
        <v>119</v>
      </c>
      <c r="AL62" s="60">
        <f t="shared" si="1"/>
        <v>2442</v>
      </c>
      <c r="AM62" s="61">
        <f t="shared" si="2"/>
        <v>2929</v>
      </c>
      <c r="AN62" s="62">
        <f t="shared" si="3"/>
        <v>5371</v>
      </c>
      <c r="AO62" s="54"/>
      <c r="AP62" s="54"/>
    </row>
    <row r="63" spans="1:42">
      <c r="A63" s="92" t="s">
        <v>348</v>
      </c>
      <c r="B63" s="68">
        <f>เมืองปัตตานี!AO63</f>
        <v>498</v>
      </c>
      <c r="C63" s="70">
        <f>เมืองปัตตานี!AP63</f>
        <v>539</v>
      </c>
      <c r="D63" s="71">
        <f>เมืองปัตตานี!AQ63</f>
        <v>1037</v>
      </c>
      <c r="E63" s="68">
        <f>โคกโพธิ์!AO63</f>
        <v>294</v>
      </c>
      <c r="F63" s="70">
        <f>โคกโพธิ์!AP63</f>
        <v>320</v>
      </c>
      <c r="G63" s="71">
        <f>โคกโพธิ์!AQ63</f>
        <v>614</v>
      </c>
      <c r="H63" s="68">
        <f>หนองจิก!AX63</f>
        <v>237</v>
      </c>
      <c r="I63" s="70">
        <f>หนองจิก!AY63</f>
        <v>231</v>
      </c>
      <c r="J63" s="71">
        <f>หนองจิก!AZ63</f>
        <v>468</v>
      </c>
      <c r="K63" s="60">
        <f>ปะนาเระ!AU63</f>
        <v>155</v>
      </c>
      <c r="L63" s="61">
        <f>ปะนาเระ!AV63</f>
        <v>184</v>
      </c>
      <c r="M63" s="62">
        <f>ปะนาเระ!AW63</f>
        <v>339</v>
      </c>
      <c r="N63" s="60">
        <f>มายอ!AR63</f>
        <v>167</v>
      </c>
      <c r="O63" s="61">
        <f>มายอ!AS63</f>
        <v>205</v>
      </c>
      <c r="P63" s="62">
        <f>มายอ!AT63</f>
        <v>372</v>
      </c>
      <c r="Q63" s="60">
        <f>ทุ่งยางแดง!N63</f>
        <v>68</v>
      </c>
      <c r="R63" s="61">
        <f>ทุ่งยางแดง!O63</f>
        <v>62</v>
      </c>
      <c r="S63" s="62">
        <f>ทุ่งยางแดง!P63</f>
        <v>130</v>
      </c>
      <c r="T63" s="68">
        <f>สายบุรี!AU63</f>
        <v>253</v>
      </c>
      <c r="U63" s="70">
        <f>สายบุรี!AV63</f>
        <v>302</v>
      </c>
      <c r="V63" s="71">
        <f>สายบุรี!AW63</f>
        <v>555</v>
      </c>
      <c r="W63" s="60">
        <f>ไม้แก่น!T63</f>
        <v>40</v>
      </c>
      <c r="X63" s="61">
        <f>ไม้แก่น!U63</f>
        <v>42</v>
      </c>
      <c r="Y63" s="62">
        <f>ไม้แก่น!V63</f>
        <v>82</v>
      </c>
      <c r="Z63" s="60">
        <f>ยะหริ่ง!BG63</f>
        <v>252</v>
      </c>
      <c r="AA63" s="61">
        <f>ยะหริ่ง!BH63</f>
        <v>316</v>
      </c>
      <c r="AB63" s="62">
        <f>ยะหริ่ง!BI63</f>
        <v>568</v>
      </c>
      <c r="AC63" s="68">
        <f>ยะรัง!AX63</f>
        <v>316</v>
      </c>
      <c r="AD63" s="70">
        <f>ยะรัง!AY63</f>
        <v>331</v>
      </c>
      <c r="AE63" s="71">
        <f>ยะรัง!AZ63</f>
        <v>647</v>
      </c>
      <c r="AF63" s="60">
        <f>กะพ้อ!W63</f>
        <v>69</v>
      </c>
      <c r="AG63" s="61">
        <f>กะพ้อ!X63</f>
        <v>101</v>
      </c>
      <c r="AH63" s="62">
        <f>กะพ้อ!Y63</f>
        <v>170</v>
      </c>
      <c r="AI63" s="60">
        <f>แม่ลาน!T63</f>
        <v>45</v>
      </c>
      <c r="AJ63" s="61">
        <f>แม่ลาน!U63</f>
        <v>52</v>
      </c>
      <c r="AK63" s="62">
        <f>แม่ลาน!V63</f>
        <v>97</v>
      </c>
      <c r="AL63" s="60">
        <f t="shared" si="1"/>
        <v>2394</v>
      </c>
      <c r="AM63" s="61">
        <f t="shared" si="2"/>
        <v>2685</v>
      </c>
      <c r="AN63" s="62">
        <f t="shared" si="3"/>
        <v>5079</v>
      </c>
      <c r="AO63" s="54"/>
      <c r="AP63" s="54"/>
    </row>
    <row r="64" spans="1:42">
      <c r="A64" s="92" t="s">
        <v>347</v>
      </c>
      <c r="B64" s="68">
        <f>เมืองปัตตานี!AO64</f>
        <v>525</v>
      </c>
      <c r="C64" s="70">
        <f>เมืองปัตตานี!AP64</f>
        <v>645</v>
      </c>
      <c r="D64" s="71">
        <f>เมืองปัตตานี!AQ64</f>
        <v>1170</v>
      </c>
      <c r="E64" s="68">
        <f>โคกโพธิ์!AO64</f>
        <v>293</v>
      </c>
      <c r="F64" s="70">
        <f>โคกโพธิ์!AP64</f>
        <v>297</v>
      </c>
      <c r="G64" s="71">
        <f>โคกโพธิ์!AQ64</f>
        <v>590</v>
      </c>
      <c r="H64" s="68">
        <f>หนองจิก!AX64</f>
        <v>203</v>
      </c>
      <c r="I64" s="70">
        <f>หนองจิก!AY64</f>
        <v>222</v>
      </c>
      <c r="J64" s="71">
        <f>หนองจิก!AZ64</f>
        <v>425</v>
      </c>
      <c r="K64" s="60">
        <f>ปะนาเระ!AU64</f>
        <v>138</v>
      </c>
      <c r="L64" s="61">
        <f>ปะนาเระ!AV64</f>
        <v>204</v>
      </c>
      <c r="M64" s="62">
        <f>ปะนาเระ!AW64</f>
        <v>342</v>
      </c>
      <c r="N64" s="60">
        <f>มายอ!AR64</f>
        <v>202</v>
      </c>
      <c r="O64" s="61">
        <f>มายอ!AS64</f>
        <v>203</v>
      </c>
      <c r="P64" s="62">
        <f>มายอ!AT64</f>
        <v>405</v>
      </c>
      <c r="Q64" s="60">
        <f>ทุ่งยางแดง!N64</f>
        <v>45</v>
      </c>
      <c r="R64" s="61">
        <f>ทุ่งยางแดง!O64</f>
        <v>63</v>
      </c>
      <c r="S64" s="62">
        <f>ทุ่งยางแดง!P64</f>
        <v>108</v>
      </c>
      <c r="T64" s="68">
        <f>สายบุรี!AU64</f>
        <v>251</v>
      </c>
      <c r="U64" s="70">
        <f>สายบุรี!AV64</f>
        <v>289</v>
      </c>
      <c r="V64" s="71">
        <f>สายบุรี!AW64</f>
        <v>540</v>
      </c>
      <c r="W64" s="60">
        <f>ไม้แก่น!T64</f>
        <v>45</v>
      </c>
      <c r="X64" s="61">
        <f>ไม้แก่น!U64</f>
        <v>42</v>
      </c>
      <c r="Y64" s="62">
        <f>ไม้แก่น!V64</f>
        <v>87</v>
      </c>
      <c r="Z64" s="60">
        <f>ยะหริ่ง!BG64</f>
        <v>315</v>
      </c>
      <c r="AA64" s="61">
        <f>ยะหริ่ง!BH64</f>
        <v>357</v>
      </c>
      <c r="AB64" s="62">
        <f>ยะหริ่ง!BI64</f>
        <v>672</v>
      </c>
      <c r="AC64" s="68">
        <f>ยะรัง!AX64</f>
        <v>280</v>
      </c>
      <c r="AD64" s="70">
        <f>ยะรัง!AY64</f>
        <v>300</v>
      </c>
      <c r="AE64" s="71">
        <f>ยะรัง!AZ64</f>
        <v>580</v>
      </c>
      <c r="AF64" s="60">
        <f>กะพ้อ!W64</f>
        <v>55</v>
      </c>
      <c r="AG64" s="61">
        <f>กะพ้อ!X64</f>
        <v>64</v>
      </c>
      <c r="AH64" s="62">
        <f>กะพ้อ!Y64</f>
        <v>119</v>
      </c>
      <c r="AI64" s="60">
        <f>แม่ลาน!T64</f>
        <v>62</v>
      </c>
      <c r="AJ64" s="61">
        <f>แม่ลาน!U64</f>
        <v>70</v>
      </c>
      <c r="AK64" s="62">
        <f>แม่ลาน!V64</f>
        <v>132</v>
      </c>
      <c r="AL64" s="60">
        <f t="shared" si="1"/>
        <v>2414</v>
      </c>
      <c r="AM64" s="61">
        <f t="shared" si="2"/>
        <v>2756</v>
      </c>
      <c r="AN64" s="62">
        <f t="shared" si="3"/>
        <v>5170</v>
      </c>
      <c r="AO64" s="54"/>
      <c r="AP64" s="54"/>
    </row>
    <row r="65" spans="1:42">
      <c r="A65" s="92" t="s">
        <v>346</v>
      </c>
      <c r="B65" s="68">
        <f>เมืองปัตตานี!AO65</f>
        <v>430</v>
      </c>
      <c r="C65" s="70">
        <f>เมืองปัตตานี!AP65</f>
        <v>469</v>
      </c>
      <c r="D65" s="71">
        <f>เมืองปัตตานี!AQ65</f>
        <v>899</v>
      </c>
      <c r="E65" s="68">
        <f>โคกโพธิ์!AO65</f>
        <v>247</v>
      </c>
      <c r="F65" s="70">
        <f>โคกโพธิ์!AP65</f>
        <v>279</v>
      </c>
      <c r="G65" s="71">
        <f>โคกโพธิ์!AQ65</f>
        <v>526</v>
      </c>
      <c r="H65" s="68">
        <f>หนองจิก!AX65</f>
        <v>168</v>
      </c>
      <c r="I65" s="70">
        <f>หนองจิก!AY65</f>
        <v>193</v>
      </c>
      <c r="J65" s="71">
        <f>หนองจิก!AZ65</f>
        <v>361</v>
      </c>
      <c r="K65" s="60">
        <f>ปะนาเระ!AU65</f>
        <v>119</v>
      </c>
      <c r="L65" s="61">
        <f>ปะนาเระ!AV65</f>
        <v>161</v>
      </c>
      <c r="M65" s="62">
        <f>ปะนาเระ!AW65</f>
        <v>280</v>
      </c>
      <c r="N65" s="60">
        <f>มายอ!AR65</f>
        <v>135</v>
      </c>
      <c r="O65" s="61">
        <f>มายอ!AS65</f>
        <v>158</v>
      </c>
      <c r="P65" s="62">
        <f>มายอ!AT65</f>
        <v>293</v>
      </c>
      <c r="Q65" s="60">
        <f>ทุ่งยางแดง!N65</f>
        <v>44</v>
      </c>
      <c r="R65" s="61">
        <f>ทุ่งยางแดง!O65</f>
        <v>59</v>
      </c>
      <c r="S65" s="62">
        <f>ทุ่งยางแดง!P65</f>
        <v>103</v>
      </c>
      <c r="T65" s="68">
        <f>สายบุรี!AU65</f>
        <v>203</v>
      </c>
      <c r="U65" s="70">
        <f>สายบุรี!AV65</f>
        <v>255</v>
      </c>
      <c r="V65" s="71">
        <f>สายบุรี!AW65</f>
        <v>458</v>
      </c>
      <c r="W65" s="60">
        <f>ไม้แก่น!T65</f>
        <v>33</v>
      </c>
      <c r="X65" s="61">
        <f>ไม้แก่น!U65</f>
        <v>34</v>
      </c>
      <c r="Y65" s="62">
        <f>ไม้แก่น!V65</f>
        <v>67</v>
      </c>
      <c r="Z65" s="60">
        <f>ยะหริ่ง!BG65</f>
        <v>240</v>
      </c>
      <c r="AA65" s="61">
        <f>ยะหริ่ง!BH65</f>
        <v>270</v>
      </c>
      <c r="AB65" s="62">
        <f>ยะหริ่ง!BI65</f>
        <v>510</v>
      </c>
      <c r="AC65" s="68">
        <f>ยะรัง!AX65</f>
        <v>226</v>
      </c>
      <c r="AD65" s="70">
        <f>ยะรัง!AY65</f>
        <v>219</v>
      </c>
      <c r="AE65" s="71">
        <f>ยะรัง!AZ65</f>
        <v>445</v>
      </c>
      <c r="AF65" s="60">
        <f>กะพ้อ!W65</f>
        <v>41</v>
      </c>
      <c r="AG65" s="61">
        <f>กะพ้อ!X65</f>
        <v>53</v>
      </c>
      <c r="AH65" s="62">
        <f>กะพ้อ!Y65</f>
        <v>94</v>
      </c>
      <c r="AI65" s="60">
        <f>แม่ลาน!T65</f>
        <v>48</v>
      </c>
      <c r="AJ65" s="61">
        <f>แม่ลาน!U65</f>
        <v>52</v>
      </c>
      <c r="AK65" s="62">
        <f>แม่ลาน!V65</f>
        <v>100</v>
      </c>
      <c r="AL65" s="60">
        <f t="shared" si="1"/>
        <v>1934</v>
      </c>
      <c r="AM65" s="61">
        <f t="shared" si="2"/>
        <v>2202</v>
      </c>
      <c r="AN65" s="62">
        <f t="shared" si="3"/>
        <v>4136</v>
      </c>
      <c r="AO65" s="54"/>
      <c r="AP65" s="54"/>
    </row>
    <row r="66" spans="1:42">
      <c r="A66" s="92" t="s">
        <v>345</v>
      </c>
      <c r="B66" s="68">
        <f>เมืองปัตตานี!AO66</f>
        <v>364</v>
      </c>
      <c r="C66" s="70">
        <f>เมืองปัตตานี!AP66</f>
        <v>426</v>
      </c>
      <c r="D66" s="71">
        <f>เมืองปัตตานี!AQ66</f>
        <v>790</v>
      </c>
      <c r="E66" s="68">
        <f>โคกโพธิ์!AO66</f>
        <v>266</v>
      </c>
      <c r="F66" s="70">
        <f>โคกโพธิ์!AP66</f>
        <v>277</v>
      </c>
      <c r="G66" s="71">
        <f>โคกโพธิ์!AQ66</f>
        <v>543</v>
      </c>
      <c r="H66" s="68">
        <f>หนองจิก!AX66</f>
        <v>170</v>
      </c>
      <c r="I66" s="70">
        <f>หนองจิก!AY66</f>
        <v>175</v>
      </c>
      <c r="J66" s="71">
        <f>หนองจิก!AZ66</f>
        <v>345</v>
      </c>
      <c r="K66" s="60">
        <f>ปะนาเระ!AU66</f>
        <v>98</v>
      </c>
      <c r="L66" s="61">
        <f>ปะนาเระ!AV66</f>
        <v>130</v>
      </c>
      <c r="M66" s="62">
        <f>ปะนาเระ!AW66</f>
        <v>228</v>
      </c>
      <c r="N66" s="60">
        <f>มายอ!AR66</f>
        <v>109</v>
      </c>
      <c r="O66" s="61">
        <f>มายอ!AS66</f>
        <v>164</v>
      </c>
      <c r="P66" s="62">
        <f>มายอ!AT66</f>
        <v>273</v>
      </c>
      <c r="Q66" s="60">
        <f>ทุ่งยางแดง!N66</f>
        <v>47</v>
      </c>
      <c r="R66" s="61">
        <f>ทุ่งยางแดง!O66</f>
        <v>63</v>
      </c>
      <c r="S66" s="62">
        <f>ทุ่งยางแดง!P66</f>
        <v>110</v>
      </c>
      <c r="T66" s="68">
        <f>สายบุรี!AU66</f>
        <v>191</v>
      </c>
      <c r="U66" s="70">
        <f>สายบุรี!AV66</f>
        <v>247</v>
      </c>
      <c r="V66" s="71">
        <f>สายบุรี!AW66</f>
        <v>438</v>
      </c>
      <c r="W66" s="60">
        <f>ไม้แก่น!T66</f>
        <v>34</v>
      </c>
      <c r="X66" s="61">
        <f>ไม้แก่น!U66</f>
        <v>35</v>
      </c>
      <c r="Y66" s="62">
        <f>ไม้แก่น!V66</f>
        <v>69</v>
      </c>
      <c r="Z66" s="60">
        <f>ยะหริ่ง!BG66</f>
        <v>195</v>
      </c>
      <c r="AA66" s="61">
        <f>ยะหริ่ง!BH66</f>
        <v>260</v>
      </c>
      <c r="AB66" s="62">
        <f>ยะหริ่ง!BI66</f>
        <v>455</v>
      </c>
      <c r="AC66" s="68">
        <f>ยะรัง!AX66</f>
        <v>153</v>
      </c>
      <c r="AD66" s="70">
        <f>ยะรัง!AY66</f>
        <v>172</v>
      </c>
      <c r="AE66" s="71">
        <f>ยะรัง!AZ66</f>
        <v>325</v>
      </c>
      <c r="AF66" s="60">
        <f>กะพ้อ!W66</f>
        <v>38</v>
      </c>
      <c r="AG66" s="61">
        <f>กะพ้อ!X66</f>
        <v>41</v>
      </c>
      <c r="AH66" s="62">
        <f>กะพ้อ!Y66</f>
        <v>79</v>
      </c>
      <c r="AI66" s="60">
        <f>แม่ลาน!T66</f>
        <v>43</v>
      </c>
      <c r="AJ66" s="61">
        <f>แม่ลาน!U66</f>
        <v>68</v>
      </c>
      <c r="AK66" s="62">
        <f>แม่ลาน!V66</f>
        <v>111</v>
      </c>
      <c r="AL66" s="60">
        <f t="shared" si="1"/>
        <v>1708</v>
      </c>
      <c r="AM66" s="61">
        <f t="shared" si="2"/>
        <v>2058</v>
      </c>
      <c r="AN66" s="62">
        <f t="shared" si="3"/>
        <v>3766</v>
      </c>
      <c r="AO66" s="54"/>
      <c r="AP66" s="54"/>
    </row>
    <row r="67" spans="1:42">
      <c r="A67" s="92" t="s">
        <v>344</v>
      </c>
      <c r="B67" s="68">
        <f>เมืองปัตตานี!AO67</f>
        <v>366</v>
      </c>
      <c r="C67" s="70">
        <f>เมืองปัตตานี!AP67</f>
        <v>425</v>
      </c>
      <c r="D67" s="71">
        <f>เมืองปัตตานี!AQ67</f>
        <v>791</v>
      </c>
      <c r="E67" s="68">
        <f>โคกโพธิ์!AO67</f>
        <v>230</v>
      </c>
      <c r="F67" s="70">
        <f>โคกโพธิ์!AP67</f>
        <v>318</v>
      </c>
      <c r="G67" s="71">
        <f>โคกโพธิ์!AQ67</f>
        <v>548</v>
      </c>
      <c r="H67" s="68">
        <f>หนองจิก!AX67</f>
        <v>142</v>
      </c>
      <c r="I67" s="70">
        <f>หนองจิก!AY67</f>
        <v>192</v>
      </c>
      <c r="J67" s="71">
        <f>หนองจิก!AZ67</f>
        <v>334</v>
      </c>
      <c r="K67" s="60">
        <f>ปะนาเระ!AU67</f>
        <v>115</v>
      </c>
      <c r="L67" s="61">
        <f>ปะนาเระ!AV67</f>
        <v>146</v>
      </c>
      <c r="M67" s="62">
        <f>ปะนาเระ!AW67</f>
        <v>261</v>
      </c>
      <c r="N67" s="60">
        <f>มายอ!AR67</f>
        <v>149</v>
      </c>
      <c r="O67" s="61">
        <f>มายอ!AS67</f>
        <v>206</v>
      </c>
      <c r="P67" s="62">
        <f>มายอ!AT67</f>
        <v>355</v>
      </c>
      <c r="Q67" s="60">
        <f>ทุ่งยางแดง!N67</f>
        <v>55</v>
      </c>
      <c r="R67" s="61">
        <f>ทุ่งยางแดง!O67</f>
        <v>75</v>
      </c>
      <c r="S67" s="62">
        <f>ทุ่งยางแดง!P67</f>
        <v>130</v>
      </c>
      <c r="T67" s="68">
        <f>สายบุรี!AU67</f>
        <v>173</v>
      </c>
      <c r="U67" s="70">
        <f>สายบุรี!AV67</f>
        <v>226</v>
      </c>
      <c r="V67" s="71">
        <f>สายบุรี!AW67</f>
        <v>399</v>
      </c>
      <c r="W67" s="60">
        <f>ไม้แก่น!T67</f>
        <v>36</v>
      </c>
      <c r="X67" s="61">
        <f>ไม้แก่น!U67</f>
        <v>37</v>
      </c>
      <c r="Y67" s="62">
        <f>ไม้แก่น!V67</f>
        <v>73</v>
      </c>
      <c r="Z67" s="60">
        <f>ยะหริ่ง!BG67</f>
        <v>175</v>
      </c>
      <c r="AA67" s="61">
        <f>ยะหริ่ง!BH67</f>
        <v>229</v>
      </c>
      <c r="AB67" s="62">
        <f>ยะหริ่ง!BI67</f>
        <v>404</v>
      </c>
      <c r="AC67" s="68">
        <f>ยะรัง!AX67</f>
        <v>190</v>
      </c>
      <c r="AD67" s="70">
        <f>ยะรัง!AY67</f>
        <v>225</v>
      </c>
      <c r="AE67" s="71">
        <f>ยะรัง!AZ67</f>
        <v>415</v>
      </c>
      <c r="AF67" s="60">
        <f>กะพ้อ!W67</f>
        <v>40</v>
      </c>
      <c r="AG67" s="61">
        <f>กะพ้อ!X67</f>
        <v>60</v>
      </c>
      <c r="AH67" s="62">
        <f>กะพ้อ!Y67</f>
        <v>100</v>
      </c>
      <c r="AI67" s="60">
        <f>แม่ลาน!T67</f>
        <v>37</v>
      </c>
      <c r="AJ67" s="61">
        <f>แม่ลาน!U67</f>
        <v>66</v>
      </c>
      <c r="AK67" s="62">
        <f>แม่ลาน!V67</f>
        <v>103</v>
      </c>
      <c r="AL67" s="60">
        <f t="shared" si="1"/>
        <v>1708</v>
      </c>
      <c r="AM67" s="61">
        <f t="shared" si="2"/>
        <v>2205</v>
      </c>
      <c r="AN67" s="62">
        <f t="shared" si="3"/>
        <v>3913</v>
      </c>
      <c r="AO67" s="54"/>
      <c r="AP67" s="54"/>
    </row>
    <row r="68" spans="1:42">
      <c r="A68" s="92" t="s">
        <v>343</v>
      </c>
      <c r="B68" s="68">
        <f>เมืองปัตตานี!AO68</f>
        <v>393</v>
      </c>
      <c r="C68" s="70">
        <f>เมืองปัตตานี!AP68</f>
        <v>444</v>
      </c>
      <c r="D68" s="71">
        <f>เมืองปัตตานี!AQ68</f>
        <v>837</v>
      </c>
      <c r="E68" s="68">
        <f>โคกโพธิ์!AO68</f>
        <v>219</v>
      </c>
      <c r="F68" s="70">
        <f>โคกโพธิ์!AP68</f>
        <v>260</v>
      </c>
      <c r="G68" s="71">
        <f>โคกโพธิ์!AQ68</f>
        <v>479</v>
      </c>
      <c r="H68" s="68">
        <f>หนองจิก!AX68</f>
        <v>185</v>
      </c>
      <c r="I68" s="70">
        <f>หนองจิก!AY68</f>
        <v>217</v>
      </c>
      <c r="J68" s="71">
        <f>หนองจิก!AZ68</f>
        <v>402</v>
      </c>
      <c r="K68" s="60">
        <f>ปะนาเระ!AU68</f>
        <v>151</v>
      </c>
      <c r="L68" s="61">
        <f>ปะนาเระ!AV68</f>
        <v>167</v>
      </c>
      <c r="M68" s="62">
        <f>ปะนาเระ!AW68</f>
        <v>318</v>
      </c>
      <c r="N68" s="60">
        <f>มายอ!AR68</f>
        <v>164</v>
      </c>
      <c r="O68" s="61">
        <f>มายอ!AS68</f>
        <v>139</v>
      </c>
      <c r="P68" s="62">
        <f>มายอ!AT68</f>
        <v>303</v>
      </c>
      <c r="Q68" s="60">
        <f>ทุ่งยางแดง!N68</f>
        <v>44</v>
      </c>
      <c r="R68" s="61">
        <f>ทุ่งยางแดง!O68</f>
        <v>58</v>
      </c>
      <c r="S68" s="62">
        <f>ทุ่งยางแดง!P68</f>
        <v>102</v>
      </c>
      <c r="T68" s="68">
        <f>สายบุรี!AU68</f>
        <v>178</v>
      </c>
      <c r="U68" s="70">
        <f>สายบุรี!AV68</f>
        <v>212</v>
      </c>
      <c r="V68" s="71">
        <f>สายบุรี!AW68</f>
        <v>390</v>
      </c>
      <c r="W68" s="60">
        <f>ไม้แก่น!T68</f>
        <v>26</v>
      </c>
      <c r="X68" s="61">
        <f>ไม้แก่น!U68</f>
        <v>31</v>
      </c>
      <c r="Y68" s="62">
        <f>ไม้แก่น!V68</f>
        <v>57</v>
      </c>
      <c r="Z68" s="60">
        <f>ยะหริ่ง!BG68</f>
        <v>230</v>
      </c>
      <c r="AA68" s="61">
        <f>ยะหริ่ง!BH68</f>
        <v>264</v>
      </c>
      <c r="AB68" s="62">
        <f>ยะหริ่ง!BI68</f>
        <v>494</v>
      </c>
      <c r="AC68" s="68">
        <f>ยะรัง!AX68</f>
        <v>217</v>
      </c>
      <c r="AD68" s="70">
        <f>ยะรัง!AY68</f>
        <v>291</v>
      </c>
      <c r="AE68" s="71">
        <f>ยะรัง!AZ68</f>
        <v>508</v>
      </c>
      <c r="AF68" s="60">
        <f>กะพ้อ!W68</f>
        <v>40</v>
      </c>
      <c r="AG68" s="61">
        <f>กะพ้อ!X68</f>
        <v>43</v>
      </c>
      <c r="AH68" s="62">
        <f>กะพ้อ!Y68</f>
        <v>83</v>
      </c>
      <c r="AI68" s="60">
        <f>แม่ลาน!T68</f>
        <v>53</v>
      </c>
      <c r="AJ68" s="61">
        <f>แม่ลาน!U68</f>
        <v>67</v>
      </c>
      <c r="AK68" s="62">
        <f>แม่ลาน!V68</f>
        <v>120</v>
      </c>
      <c r="AL68" s="60">
        <f t="shared" si="1"/>
        <v>1900</v>
      </c>
      <c r="AM68" s="61">
        <f t="shared" si="2"/>
        <v>2193</v>
      </c>
      <c r="AN68" s="62">
        <f t="shared" si="3"/>
        <v>4093</v>
      </c>
      <c r="AO68" s="54"/>
      <c r="AP68" s="54"/>
    </row>
    <row r="69" spans="1:42">
      <c r="A69" s="92" t="s">
        <v>342</v>
      </c>
      <c r="B69" s="68">
        <f>เมืองปัตตานี!AO69</f>
        <v>403</v>
      </c>
      <c r="C69" s="70">
        <f>เมืองปัตตานี!AP69</f>
        <v>436</v>
      </c>
      <c r="D69" s="71">
        <f>เมืองปัตตานี!AQ69</f>
        <v>839</v>
      </c>
      <c r="E69" s="68">
        <f>โคกโพธิ์!AO69</f>
        <v>213</v>
      </c>
      <c r="F69" s="70">
        <f>โคกโพธิ์!AP69</f>
        <v>305</v>
      </c>
      <c r="G69" s="71">
        <f>โคกโพธิ์!AQ69</f>
        <v>518</v>
      </c>
      <c r="H69" s="68">
        <f>หนองจิก!AX69</f>
        <v>205</v>
      </c>
      <c r="I69" s="70">
        <f>หนองจิก!AY69</f>
        <v>233</v>
      </c>
      <c r="J69" s="71">
        <f>หนองจิก!AZ69</f>
        <v>438</v>
      </c>
      <c r="K69" s="60">
        <f>ปะนาเระ!AU69</f>
        <v>128</v>
      </c>
      <c r="L69" s="61">
        <f>ปะนาเระ!AV69</f>
        <v>169</v>
      </c>
      <c r="M69" s="62">
        <f>ปะนาเระ!AW69</f>
        <v>297</v>
      </c>
      <c r="N69" s="60">
        <f>มายอ!AR69</f>
        <v>152</v>
      </c>
      <c r="O69" s="61">
        <f>มายอ!AS69</f>
        <v>198</v>
      </c>
      <c r="P69" s="62">
        <f>มายอ!AT69</f>
        <v>350</v>
      </c>
      <c r="Q69" s="60">
        <f>ทุ่งยางแดง!N69</f>
        <v>47</v>
      </c>
      <c r="R69" s="61">
        <f>ทุ่งยางแดง!O69</f>
        <v>61</v>
      </c>
      <c r="S69" s="62">
        <f>ทุ่งยางแดง!P69</f>
        <v>108</v>
      </c>
      <c r="T69" s="68">
        <f>สายบุรี!AU69</f>
        <v>195</v>
      </c>
      <c r="U69" s="70">
        <f>สายบุรี!AV69</f>
        <v>254</v>
      </c>
      <c r="V69" s="71">
        <f>สายบุรี!AW69</f>
        <v>449</v>
      </c>
      <c r="W69" s="60">
        <f>ไม้แก่น!T69</f>
        <v>37</v>
      </c>
      <c r="X69" s="61">
        <f>ไม้แก่น!U69</f>
        <v>53</v>
      </c>
      <c r="Y69" s="62">
        <f>ไม้แก่น!V69</f>
        <v>90</v>
      </c>
      <c r="Z69" s="60">
        <f>ยะหริ่ง!BG69</f>
        <v>192</v>
      </c>
      <c r="AA69" s="61">
        <f>ยะหริ่ง!BH69</f>
        <v>260</v>
      </c>
      <c r="AB69" s="62">
        <f>ยะหริ่ง!BI69</f>
        <v>452</v>
      </c>
      <c r="AC69" s="68">
        <f>ยะรัง!AX69</f>
        <v>184</v>
      </c>
      <c r="AD69" s="70">
        <f>ยะรัง!AY69</f>
        <v>266</v>
      </c>
      <c r="AE69" s="71">
        <f>ยะรัง!AZ69</f>
        <v>450</v>
      </c>
      <c r="AF69" s="60">
        <f>กะพ้อ!W69</f>
        <v>44</v>
      </c>
      <c r="AG69" s="61">
        <f>กะพ้อ!X69</f>
        <v>48</v>
      </c>
      <c r="AH69" s="62">
        <f>กะพ้อ!Y69</f>
        <v>92</v>
      </c>
      <c r="AI69" s="60">
        <f>แม่ลาน!T69</f>
        <v>41</v>
      </c>
      <c r="AJ69" s="61">
        <f>แม่ลาน!U69</f>
        <v>65</v>
      </c>
      <c r="AK69" s="62">
        <f>แม่ลาน!V69</f>
        <v>106</v>
      </c>
      <c r="AL69" s="60">
        <f t="shared" si="1"/>
        <v>1841</v>
      </c>
      <c r="AM69" s="61">
        <f t="shared" si="2"/>
        <v>2348</v>
      </c>
      <c r="AN69" s="62">
        <f t="shared" si="3"/>
        <v>4189</v>
      </c>
      <c r="AO69" s="54"/>
      <c r="AP69" s="54"/>
    </row>
    <row r="70" spans="1:42">
      <c r="A70" s="92" t="s">
        <v>341</v>
      </c>
      <c r="B70" s="68">
        <f>เมืองปัตตานี!AO70</f>
        <v>375</v>
      </c>
      <c r="C70" s="70">
        <f>เมืองปัตตานี!AP70</f>
        <v>402</v>
      </c>
      <c r="D70" s="71">
        <f>เมืองปัตตานี!AQ70</f>
        <v>777</v>
      </c>
      <c r="E70" s="68">
        <f>โคกโพธิ์!AO70</f>
        <v>234</v>
      </c>
      <c r="F70" s="70">
        <f>โคกโพธิ์!AP70</f>
        <v>299</v>
      </c>
      <c r="G70" s="71">
        <f>โคกโพธิ์!AQ70</f>
        <v>533</v>
      </c>
      <c r="H70" s="68">
        <f>หนองจิก!AX70</f>
        <v>176</v>
      </c>
      <c r="I70" s="70">
        <f>หนองจิก!AY70</f>
        <v>220</v>
      </c>
      <c r="J70" s="71">
        <f>หนองจิก!AZ70</f>
        <v>396</v>
      </c>
      <c r="K70" s="60">
        <f>ปะนาเระ!AU70</f>
        <v>155</v>
      </c>
      <c r="L70" s="61">
        <f>ปะนาเระ!AV70</f>
        <v>184</v>
      </c>
      <c r="M70" s="62">
        <f>ปะนาเระ!AW70</f>
        <v>339</v>
      </c>
      <c r="N70" s="60">
        <f>มายอ!AR70</f>
        <v>130</v>
      </c>
      <c r="O70" s="61">
        <f>มายอ!AS70</f>
        <v>176</v>
      </c>
      <c r="P70" s="62">
        <f>มายอ!AT70</f>
        <v>306</v>
      </c>
      <c r="Q70" s="60">
        <f>ทุ่งยางแดง!N70</f>
        <v>48</v>
      </c>
      <c r="R70" s="61">
        <f>ทุ่งยางแดง!O70</f>
        <v>64</v>
      </c>
      <c r="S70" s="62">
        <f>ทุ่งยางแดง!P70</f>
        <v>112</v>
      </c>
      <c r="T70" s="68">
        <f>สายบุรี!AU70</f>
        <v>222</v>
      </c>
      <c r="U70" s="70">
        <f>สายบุรี!AV70</f>
        <v>244</v>
      </c>
      <c r="V70" s="71">
        <f>สายบุรี!AW70</f>
        <v>466</v>
      </c>
      <c r="W70" s="60">
        <f>ไม้แก่น!T70</f>
        <v>43</v>
      </c>
      <c r="X70" s="61">
        <f>ไม้แก่น!U70</f>
        <v>33</v>
      </c>
      <c r="Y70" s="62">
        <f>ไม้แก่น!V70</f>
        <v>76</v>
      </c>
      <c r="Z70" s="60">
        <f>ยะหริ่ง!BG70</f>
        <v>233</v>
      </c>
      <c r="AA70" s="61">
        <f>ยะหริ่ง!BH70</f>
        <v>327</v>
      </c>
      <c r="AB70" s="62">
        <f>ยะหริ่ง!BI70</f>
        <v>560</v>
      </c>
      <c r="AC70" s="68">
        <f>ยะรัง!AX70</f>
        <v>242</v>
      </c>
      <c r="AD70" s="70">
        <f>ยะรัง!AY70</f>
        <v>311</v>
      </c>
      <c r="AE70" s="71">
        <f>ยะรัง!AZ70</f>
        <v>553</v>
      </c>
      <c r="AF70" s="60">
        <f>กะพ้อ!W70</f>
        <v>44</v>
      </c>
      <c r="AG70" s="61">
        <f>กะพ้อ!X70</f>
        <v>75</v>
      </c>
      <c r="AH70" s="62">
        <f>กะพ้อ!Y70</f>
        <v>119</v>
      </c>
      <c r="AI70" s="60">
        <f>แม่ลาน!T70</f>
        <v>40</v>
      </c>
      <c r="AJ70" s="61">
        <f>แม่ลาน!U70</f>
        <v>57</v>
      </c>
      <c r="AK70" s="62">
        <f>แม่ลาน!V70</f>
        <v>97</v>
      </c>
      <c r="AL70" s="60">
        <f t="shared" ref="AL70:AL87" si="4">SUM(B70+E70+H70+K70+N70+Q70+T70+W70+Z70+AC70+AF70+AI70)</f>
        <v>1942</v>
      </c>
      <c r="AM70" s="61">
        <f t="shared" si="2"/>
        <v>2392</v>
      </c>
      <c r="AN70" s="62">
        <f t="shared" si="3"/>
        <v>4334</v>
      </c>
      <c r="AO70" s="54"/>
      <c r="AP70" s="54"/>
    </row>
    <row r="71" spans="1:42">
      <c r="A71" s="92" t="s">
        <v>340</v>
      </c>
      <c r="B71" s="68">
        <f>เมืองปัตตานี!AO71</f>
        <v>318</v>
      </c>
      <c r="C71" s="70">
        <f>เมืองปัตตานี!AP71</f>
        <v>381</v>
      </c>
      <c r="D71" s="71">
        <f>เมืองปัตตานี!AQ71</f>
        <v>699</v>
      </c>
      <c r="E71" s="68">
        <f>โคกโพธิ์!AO71</f>
        <v>192</v>
      </c>
      <c r="F71" s="70">
        <f>โคกโพธิ์!AP71</f>
        <v>242</v>
      </c>
      <c r="G71" s="71">
        <f>โคกโพธิ์!AQ71</f>
        <v>434</v>
      </c>
      <c r="H71" s="68">
        <f>หนองจิก!AX71</f>
        <v>166</v>
      </c>
      <c r="I71" s="70">
        <f>หนองจิก!AY71</f>
        <v>215</v>
      </c>
      <c r="J71" s="71">
        <f>หนองจิก!AZ71</f>
        <v>381</v>
      </c>
      <c r="K71" s="60">
        <f>ปะนาเระ!AU71</f>
        <v>136</v>
      </c>
      <c r="L71" s="61">
        <f>ปะนาเระ!AV71</f>
        <v>143</v>
      </c>
      <c r="M71" s="62">
        <f>ปะนาเระ!AW71</f>
        <v>279</v>
      </c>
      <c r="N71" s="60">
        <f>มายอ!AR71</f>
        <v>140</v>
      </c>
      <c r="O71" s="61">
        <f>มายอ!AS71</f>
        <v>169</v>
      </c>
      <c r="P71" s="62">
        <f>มายอ!AT71</f>
        <v>309</v>
      </c>
      <c r="Q71" s="60">
        <f>ทุ่งยางแดง!N71</f>
        <v>57</v>
      </c>
      <c r="R71" s="61">
        <f>ทุ่งยางแดง!O71</f>
        <v>60</v>
      </c>
      <c r="S71" s="62">
        <f>ทุ่งยางแดง!P71</f>
        <v>117</v>
      </c>
      <c r="T71" s="68">
        <f>สายบุรี!AU71</f>
        <v>187</v>
      </c>
      <c r="U71" s="70">
        <f>สายบุรี!AV71</f>
        <v>208</v>
      </c>
      <c r="V71" s="71">
        <f>สายบุรี!AW71</f>
        <v>395</v>
      </c>
      <c r="W71" s="60">
        <f>ไม้แก่น!T71</f>
        <v>30</v>
      </c>
      <c r="X71" s="61">
        <f>ไม้แก่น!U71</f>
        <v>48</v>
      </c>
      <c r="Y71" s="62">
        <f>ไม้แก่น!V71</f>
        <v>78</v>
      </c>
      <c r="Z71" s="60">
        <f>ยะหริ่ง!BG71</f>
        <v>196</v>
      </c>
      <c r="AA71" s="61">
        <f>ยะหริ่ง!BH71</f>
        <v>241</v>
      </c>
      <c r="AB71" s="62">
        <f>ยะหริ่ง!BI71</f>
        <v>437</v>
      </c>
      <c r="AC71" s="68">
        <f>ยะรัง!AX71</f>
        <v>210</v>
      </c>
      <c r="AD71" s="70">
        <f>ยะรัง!AY71</f>
        <v>252</v>
      </c>
      <c r="AE71" s="71">
        <f>ยะรัง!AZ71</f>
        <v>462</v>
      </c>
      <c r="AF71" s="60">
        <f>กะพ้อ!W71</f>
        <v>39</v>
      </c>
      <c r="AG71" s="61">
        <f>กะพ้อ!X71</f>
        <v>68</v>
      </c>
      <c r="AH71" s="62">
        <f>กะพ้อ!Y71</f>
        <v>107</v>
      </c>
      <c r="AI71" s="60">
        <f>แม่ลาน!T71</f>
        <v>27</v>
      </c>
      <c r="AJ71" s="61">
        <f>แม่ลาน!U71</f>
        <v>48</v>
      </c>
      <c r="AK71" s="62">
        <f>แม่ลาน!V71</f>
        <v>75</v>
      </c>
      <c r="AL71" s="60">
        <f t="shared" si="4"/>
        <v>1698</v>
      </c>
      <c r="AM71" s="61">
        <f t="shared" si="2"/>
        <v>2075</v>
      </c>
      <c r="AN71" s="62">
        <f t="shared" si="3"/>
        <v>3773</v>
      </c>
      <c r="AO71" s="54"/>
      <c r="AP71" s="54"/>
    </row>
    <row r="72" spans="1:42">
      <c r="A72" s="92" t="s">
        <v>339</v>
      </c>
      <c r="B72" s="68">
        <f>เมืองปัตตานี!AO72</f>
        <v>300</v>
      </c>
      <c r="C72" s="70">
        <f>เมืองปัตตานี!AP72</f>
        <v>353</v>
      </c>
      <c r="D72" s="71">
        <f>เมืองปัตตานี!AQ72</f>
        <v>653</v>
      </c>
      <c r="E72" s="68">
        <f>โคกโพธิ์!AO72</f>
        <v>204</v>
      </c>
      <c r="F72" s="70">
        <f>โคกโพธิ์!AP72</f>
        <v>239</v>
      </c>
      <c r="G72" s="71">
        <f>โคกโพธิ์!AQ72</f>
        <v>443</v>
      </c>
      <c r="H72" s="68">
        <f>หนองจิก!AX72</f>
        <v>165</v>
      </c>
      <c r="I72" s="70">
        <f>หนองจิก!AY72</f>
        <v>232</v>
      </c>
      <c r="J72" s="71">
        <f>หนองจิก!AZ72</f>
        <v>397</v>
      </c>
      <c r="K72" s="60">
        <f>ปะนาเระ!AU72</f>
        <v>133</v>
      </c>
      <c r="L72" s="61">
        <f>ปะนาเระ!AV72</f>
        <v>153</v>
      </c>
      <c r="M72" s="62">
        <f>ปะนาเระ!AW72</f>
        <v>286</v>
      </c>
      <c r="N72" s="60">
        <f>มายอ!AR72</f>
        <v>129</v>
      </c>
      <c r="O72" s="61">
        <f>มายอ!AS72</f>
        <v>158</v>
      </c>
      <c r="P72" s="62">
        <f>มายอ!AT72</f>
        <v>287</v>
      </c>
      <c r="Q72" s="60">
        <f>ทุ่งยางแดง!N72</f>
        <v>36</v>
      </c>
      <c r="R72" s="61">
        <f>ทุ่งยางแดง!O72</f>
        <v>52</v>
      </c>
      <c r="S72" s="62">
        <f>ทุ่งยางแดง!P72</f>
        <v>88</v>
      </c>
      <c r="T72" s="68">
        <f>สายบุรี!AU72</f>
        <v>161</v>
      </c>
      <c r="U72" s="70">
        <f>สายบุรี!AV72</f>
        <v>204</v>
      </c>
      <c r="V72" s="71">
        <f>สายบุรี!AW72</f>
        <v>365</v>
      </c>
      <c r="W72" s="60">
        <f>ไม้แก่น!T72</f>
        <v>32</v>
      </c>
      <c r="X72" s="61">
        <f>ไม้แก่น!U72</f>
        <v>38</v>
      </c>
      <c r="Y72" s="62">
        <f>ไม้แก่น!V72</f>
        <v>70</v>
      </c>
      <c r="Z72" s="60">
        <f>ยะหริ่ง!BG72</f>
        <v>208</v>
      </c>
      <c r="AA72" s="61">
        <f>ยะหริ่ง!BH72</f>
        <v>233</v>
      </c>
      <c r="AB72" s="62">
        <f>ยะหริ่ง!BI72</f>
        <v>441</v>
      </c>
      <c r="AC72" s="68">
        <f>ยะรัง!AX72</f>
        <v>195</v>
      </c>
      <c r="AD72" s="70">
        <f>ยะรัง!AY72</f>
        <v>263</v>
      </c>
      <c r="AE72" s="71">
        <f>ยะรัง!AZ72</f>
        <v>458</v>
      </c>
      <c r="AF72" s="60">
        <f>กะพ้อ!W72</f>
        <v>46</v>
      </c>
      <c r="AG72" s="61">
        <f>กะพ้อ!X72</f>
        <v>46</v>
      </c>
      <c r="AH72" s="62">
        <f>กะพ้อ!Y72</f>
        <v>92</v>
      </c>
      <c r="AI72" s="60">
        <f>แม่ลาน!T72</f>
        <v>53</v>
      </c>
      <c r="AJ72" s="61">
        <f>แม่ลาน!U72</f>
        <v>48</v>
      </c>
      <c r="AK72" s="62">
        <f>แม่ลาน!V72</f>
        <v>101</v>
      </c>
      <c r="AL72" s="60">
        <f t="shared" si="4"/>
        <v>1662</v>
      </c>
      <c r="AM72" s="61">
        <f t="shared" si="2"/>
        <v>2019</v>
      </c>
      <c r="AN72" s="62">
        <f t="shared" si="3"/>
        <v>3681</v>
      </c>
      <c r="AO72" s="54"/>
      <c r="AP72" s="54"/>
    </row>
    <row r="73" spans="1:42">
      <c r="A73" s="92" t="s">
        <v>338</v>
      </c>
      <c r="B73" s="68">
        <f>เมืองปัตตานี!AO73</f>
        <v>284</v>
      </c>
      <c r="C73" s="70">
        <f>เมืองปัตตานี!AP73</f>
        <v>297</v>
      </c>
      <c r="D73" s="71">
        <f>เมืองปัตตานี!AQ73</f>
        <v>581</v>
      </c>
      <c r="E73" s="68">
        <f>โคกโพธิ์!AO73</f>
        <v>173</v>
      </c>
      <c r="F73" s="70">
        <f>โคกโพธิ์!AP73</f>
        <v>228</v>
      </c>
      <c r="G73" s="71">
        <f>โคกโพธิ์!AQ73</f>
        <v>401</v>
      </c>
      <c r="H73" s="68">
        <f>หนองจิก!AX73</f>
        <v>126</v>
      </c>
      <c r="I73" s="70">
        <f>หนองจิก!AY73</f>
        <v>178</v>
      </c>
      <c r="J73" s="71">
        <f>หนองจิก!AZ73</f>
        <v>304</v>
      </c>
      <c r="K73" s="60">
        <f>ปะนาเระ!AU73</f>
        <v>133</v>
      </c>
      <c r="L73" s="61">
        <f>ปะนาเระ!AV73</f>
        <v>151</v>
      </c>
      <c r="M73" s="62">
        <f>ปะนาเระ!AW73</f>
        <v>284</v>
      </c>
      <c r="N73" s="60">
        <f>มายอ!AR73</f>
        <v>123</v>
      </c>
      <c r="O73" s="61">
        <f>มายอ!AS73</f>
        <v>169</v>
      </c>
      <c r="P73" s="62">
        <f>มายอ!AT73</f>
        <v>292</v>
      </c>
      <c r="Q73" s="60">
        <f>ทุ่งยางแดง!N73</f>
        <v>46</v>
      </c>
      <c r="R73" s="61">
        <f>ทุ่งยางแดง!O73</f>
        <v>48</v>
      </c>
      <c r="S73" s="62">
        <f>ทุ่งยางแดง!P73</f>
        <v>94</v>
      </c>
      <c r="T73" s="68">
        <f>สายบุรี!AU73</f>
        <v>202</v>
      </c>
      <c r="U73" s="70">
        <f>สายบุรี!AV73</f>
        <v>203</v>
      </c>
      <c r="V73" s="71">
        <f>สายบุรี!AW73</f>
        <v>405</v>
      </c>
      <c r="W73" s="60">
        <f>ไม้แก่น!T73</f>
        <v>33</v>
      </c>
      <c r="X73" s="61">
        <f>ไม้แก่น!U73</f>
        <v>27</v>
      </c>
      <c r="Y73" s="62">
        <f>ไม้แก่น!V73</f>
        <v>60</v>
      </c>
      <c r="Z73" s="60">
        <f>ยะหริ่ง!BG73</f>
        <v>193</v>
      </c>
      <c r="AA73" s="61">
        <f>ยะหริ่ง!BH73</f>
        <v>211</v>
      </c>
      <c r="AB73" s="62">
        <f>ยะหริ่ง!BI73</f>
        <v>404</v>
      </c>
      <c r="AC73" s="68">
        <f>ยะรัง!AX73</f>
        <v>190</v>
      </c>
      <c r="AD73" s="70">
        <f>ยะรัง!AY73</f>
        <v>199</v>
      </c>
      <c r="AE73" s="71">
        <f>ยะรัง!AZ73</f>
        <v>389</v>
      </c>
      <c r="AF73" s="60">
        <f>กะพ้อ!W73</f>
        <v>41</v>
      </c>
      <c r="AG73" s="61">
        <f>กะพ้อ!X73</f>
        <v>39</v>
      </c>
      <c r="AH73" s="62">
        <f>กะพ้อ!Y73</f>
        <v>80</v>
      </c>
      <c r="AI73" s="60">
        <f>แม่ลาน!T73</f>
        <v>42</v>
      </c>
      <c r="AJ73" s="61">
        <f>แม่ลาน!U73</f>
        <v>51</v>
      </c>
      <c r="AK73" s="62">
        <f>แม่ลาน!V73</f>
        <v>93</v>
      </c>
      <c r="AL73" s="60">
        <f t="shared" si="4"/>
        <v>1586</v>
      </c>
      <c r="AM73" s="61">
        <f t="shared" si="2"/>
        <v>1801</v>
      </c>
      <c r="AN73" s="62">
        <f t="shared" si="3"/>
        <v>3387</v>
      </c>
      <c r="AO73" s="54"/>
      <c r="AP73" s="54"/>
    </row>
    <row r="74" spans="1:42">
      <c r="A74" s="92" t="s">
        <v>337</v>
      </c>
      <c r="B74" s="68">
        <f>เมืองปัตตานี!AO74</f>
        <v>276</v>
      </c>
      <c r="C74" s="70">
        <f>เมืองปัตตานี!AP74</f>
        <v>326</v>
      </c>
      <c r="D74" s="71">
        <f>เมืองปัตตานี!AQ74</f>
        <v>602</v>
      </c>
      <c r="E74" s="68">
        <f>โคกโพธิ์!AO74</f>
        <v>162</v>
      </c>
      <c r="F74" s="70">
        <f>โคกโพธิ์!AP74</f>
        <v>208</v>
      </c>
      <c r="G74" s="71">
        <f>โคกโพธิ์!AQ74</f>
        <v>370</v>
      </c>
      <c r="H74" s="68">
        <f>หนองจิก!AX74</f>
        <v>149</v>
      </c>
      <c r="I74" s="70">
        <f>หนองจิก!AY74</f>
        <v>213</v>
      </c>
      <c r="J74" s="71">
        <f>หนองจิก!AZ74</f>
        <v>362</v>
      </c>
      <c r="K74" s="60">
        <f>ปะนาเระ!AU74</f>
        <v>91</v>
      </c>
      <c r="L74" s="61">
        <f>ปะนาเระ!AV74</f>
        <v>129</v>
      </c>
      <c r="M74" s="62">
        <f>ปะนาเระ!AW74</f>
        <v>220</v>
      </c>
      <c r="N74" s="60">
        <f>มายอ!AR74</f>
        <v>134</v>
      </c>
      <c r="O74" s="61">
        <f>มายอ!AS74</f>
        <v>142</v>
      </c>
      <c r="P74" s="62">
        <f>มายอ!AT74</f>
        <v>276</v>
      </c>
      <c r="Q74" s="60">
        <f>ทุ่งยางแดง!N74</f>
        <v>58</v>
      </c>
      <c r="R74" s="61">
        <f>ทุ่งยางแดง!O74</f>
        <v>45</v>
      </c>
      <c r="S74" s="62">
        <f>ทุ่งยางแดง!P74</f>
        <v>103</v>
      </c>
      <c r="T74" s="68">
        <f>สายบุรี!AU74</f>
        <v>154</v>
      </c>
      <c r="U74" s="70">
        <f>สายบุรี!AV74</f>
        <v>198</v>
      </c>
      <c r="V74" s="71">
        <f>สายบุรี!AW74</f>
        <v>352</v>
      </c>
      <c r="W74" s="60">
        <f>ไม้แก่น!T74</f>
        <v>29</v>
      </c>
      <c r="X74" s="61">
        <f>ไม้แก่น!U74</f>
        <v>44</v>
      </c>
      <c r="Y74" s="62">
        <f>ไม้แก่น!V74</f>
        <v>73</v>
      </c>
      <c r="Z74" s="60">
        <f>ยะหริ่ง!BG74</f>
        <v>173</v>
      </c>
      <c r="AA74" s="61">
        <f>ยะหริ่ง!BH74</f>
        <v>184</v>
      </c>
      <c r="AB74" s="62">
        <f>ยะหริ่ง!BI74</f>
        <v>357</v>
      </c>
      <c r="AC74" s="68">
        <f>ยะรัง!AX74</f>
        <v>183</v>
      </c>
      <c r="AD74" s="70">
        <f>ยะรัง!AY74</f>
        <v>239</v>
      </c>
      <c r="AE74" s="71">
        <f>ยะรัง!AZ74</f>
        <v>422</v>
      </c>
      <c r="AF74" s="60">
        <f>กะพ้อ!W74</f>
        <v>42</v>
      </c>
      <c r="AG74" s="61">
        <f>กะพ้อ!X74</f>
        <v>47</v>
      </c>
      <c r="AH74" s="62">
        <f>กะพ้อ!Y74</f>
        <v>89</v>
      </c>
      <c r="AI74" s="60">
        <f>แม่ลาน!T74</f>
        <v>29</v>
      </c>
      <c r="AJ74" s="61">
        <f>แม่ลาน!U74</f>
        <v>55</v>
      </c>
      <c r="AK74" s="62">
        <f>แม่ลาน!V74</f>
        <v>84</v>
      </c>
      <c r="AL74" s="60">
        <f t="shared" si="4"/>
        <v>1480</v>
      </c>
      <c r="AM74" s="61">
        <f t="shared" si="2"/>
        <v>1830</v>
      </c>
      <c r="AN74" s="62">
        <f t="shared" si="3"/>
        <v>3310</v>
      </c>
      <c r="AO74" s="54"/>
      <c r="AP74" s="54"/>
    </row>
    <row r="75" spans="1:42">
      <c r="A75" s="92" t="s">
        <v>336</v>
      </c>
      <c r="B75" s="68">
        <f>เมืองปัตตานี!AO75</f>
        <v>216</v>
      </c>
      <c r="C75" s="70">
        <f>เมืองปัตตานี!AP75</f>
        <v>323</v>
      </c>
      <c r="D75" s="71">
        <f>เมืองปัตตานี!AQ75</f>
        <v>539</v>
      </c>
      <c r="E75" s="68">
        <f>โคกโพธิ์!AO75</f>
        <v>159</v>
      </c>
      <c r="F75" s="70">
        <f>โคกโพธิ์!AP75</f>
        <v>187</v>
      </c>
      <c r="G75" s="71">
        <f>โคกโพธิ์!AQ75</f>
        <v>346</v>
      </c>
      <c r="H75" s="68">
        <f>หนองจิก!AX75</f>
        <v>117</v>
      </c>
      <c r="I75" s="70">
        <f>หนองจิก!AY75</f>
        <v>161</v>
      </c>
      <c r="J75" s="71">
        <f>หนองจิก!AZ75</f>
        <v>278</v>
      </c>
      <c r="K75" s="60">
        <f>ปะนาเระ!AU75</f>
        <v>94</v>
      </c>
      <c r="L75" s="61">
        <f>ปะนาเระ!AV75</f>
        <v>122</v>
      </c>
      <c r="M75" s="62">
        <f>ปะนาเระ!AW75</f>
        <v>216</v>
      </c>
      <c r="N75" s="60">
        <f>มายอ!AR75</f>
        <v>80</v>
      </c>
      <c r="O75" s="61">
        <f>มายอ!AS75</f>
        <v>126</v>
      </c>
      <c r="P75" s="62">
        <f>มายอ!AT75</f>
        <v>206</v>
      </c>
      <c r="Q75" s="60">
        <f>ทุ่งยางแดง!N75</f>
        <v>24</v>
      </c>
      <c r="R75" s="61">
        <f>ทุ่งยางแดง!O75</f>
        <v>22</v>
      </c>
      <c r="S75" s="62">
        <f>ทุ่งยางแดง!P75</f>
        <v>46</v>
      </c>
      <c r="T75" s="68">
        <f>สายบุรี!AU75</f>
        <v>147</v>
      </c>
      <c r="U75" s="70">
        <f>สายบุรี!AV75</f>
        <v>172</v>
      </c>
      <c r="V75" s="71">
        <f>สายบุรี!AW75</f>
        <v>319</v>
      </c>
      <c r="W75" s="60">
        <f>ไม้แก่น!T75</f>
        <v>30</v>
      </c>
      <c r="X75" s="61">
        <f>ไม้แก่น!U75</f>
        <v>24</v>
      </c>
      <c r="Y75" s="62">
        <f>ไม้แก่น!V75</f>
        <v>54</v>
      </c>
      <c r="Z75" s="60">
        <f>ยะหริ่ง!BG75</f>
        <v>134</v>
      </c>
      <c r="AA75" s="61">
        <f>ยะหริ่ง!BH75</f>
        <v>195</v>
      </c>
      <c r="AB75" s="62">
        <f>ยะหริ่ง!BI75</f>
        <v>329</v>
      </c>
      <c r="AC75" s="68">
        <f>ยะรัง!AX75</f>
        <v>156</v>
      </c>
      <c r="AD75" s="70">
        <f>ยะรัง!AY75</f>
        <v>233</v>
      </c>
      <c r="AE75" s="71">
        <f>ยะรัง!AZ75</f>
        <v>389</v>
      </c>
      <c r="AF75" s="60">
        <f>กะพ้อ!W75</f>
        <v>36</v>
      </c>
      <c r="AG75" s="61">
        <f>กะพ้อ!X75</f>
        <v>35</v>
      </c>
      <c r="AH75" s="62">
        <f>กะพ้อ!Y75</f>
        <v>71</v>
      </c>
      <c r="AI75" s="60">
        <f>แม่ลาน!T75</f>
        <v>25</v>
      </c>
      <c r="AJ75" s="61">
        <f>แม่ลาน!U75</f>
        <v>33</v>
      </c>
      <c r="AK75" s="62">
        <f>แม่ลาน!V75</f>
        <v>58</v>
      </c>
      <c r="AL75" s="60">
        <f t="shared" si="4"/>
        <v>1218</v>
      </c>
      <c r="AM75" s="61">
        <f t="shared" si="2"/>
        <v>1633</v>
      </c>
      <c r="AN75" s="62">
        <f t="shared" si="3"/>
        <v>2851</v>
      </c>
      <c r="AO75" s="54"/>
      <c r="AP75" s="54"/>
    </row>
    <row r="76" spans="1:42">
      <c r="A76" s="92" t="s">
        <v>335</v>
      </c>
      <c r="B76" s="68">
        <f>เมืองปัตตานี!AO76</f>
        <v>168</v>
      </c>
      <c r="C76" s="70">
        <f>เมืองปัตตานี!AP76</f>
        <v>186</v>
      </c>
      <c r="D76" s="71">
        <f>เมืองปัตตานี!AQ76</f>
        <v>354</v>
      </c>
      <c r="E76" s="68">
        <f>โคกโพธิ์!AO76</f>
        <v>140</v>
      </c>
      <c r="F76" s="70">
        <f>โคกโพธิ์!AP76</f>
        <v>177</v>
      </c>
      <c r="G76" s="71">
        <f>โคกโพธิ์!AQ76</f>
        <v>317</v>
      </c>
      <c r="H76" s="68">
        <f>หนองจิก!AX76</f>
        <v>103</v>
      </c>
      <c r="I76" s="70">
        <f>หนองจิก!AY76</f>
        <v>136</v>
      </c>
      <c r="J76" s="71">
        <f>หนองจิก!AZ76</f>
        <v>239</v>
      </c>
      <c r="K76" s="60">
        <f>ปะนาเระ!AU76</f>
        <v>71</v>
      </c>
      <c r="L76" s="61">
        <f>ปะนาเระ!AV76</f>
        <v>92</v>
      </c>
      <c r="M76" s="62">
        <f>ปะนาเระ!AW76</f>
        <v>163</v>
      </c>
      <c r="N76" s="60">
        <f>มายอ!AR76</f>
        <v>88</v>
      </c>
      <c r="O76" s="61">
        <f>มายอ!AS76</f>
        <v>136</v>
      </c>
      <c r="P76" s="62">
        <f>มายอ!AT76</f>
        <v>224</v>
      </c>
      <c r="Q76" s="60">
        <f>ทุ่งยางแดง!N76</f>
        <v>26</v>
      </c>
      <c r="R76" s="61">
        <f>ทุ่งยางแดง!O76</f>
        <v>39</v>
      </c>
      <c r="S76" s="62">
        <f>ทุ่งยางแดง!P76</f>
        <v>65</v>
      </c>
      <c r="T76" s="68">
        <f>สายบุรี!AU76</f>
        <v>132</v>
      </c>
      <c r="U76" s="70">
        <f>สายบุรี!AV76</f>
        <v>143</v>
      </c>
      <c r="V76" s="71">
        <f>สายบุรี!AW76</f>
        <v>275</v>
      </c>
      <c r="W76" s="60">
        <f>ไม้แก่น!T76</f>
        <v>35</v>
      </c>
      <c r="X76" s="61">
        <f>ไม้แก่น!U76</f>
        <v>26</v>
      </c>
      <c r="Y76" s="62">
        <f>ไม้แก่น!V76</f>
        <v>61</v>
      </c>
      <c r="Z76" s="60">
        <f>ยะหริ่ง!BG76</f>
        <v>139</v>
      </c>
      <c r="AA76" s="61">
        <f>ยะหริ่ง!BH76</f>
        <v>160</v>
      </c>
      <c r="AB76" s="62">
        <f>ยะหริ่ง!BI76</f>
        <v>299</v>
      </c>
      <c r="AC76" s="68">
        <f>ยะรัง!AX76</f>
        <v>130</v>
      </c>
      <c r="AD76" s="70">
        <f>ยะรัง!AY76</f>
        <v>169</v>
      </c>
      <c r="AE76" s="71">
        <f>ยะรัง!AZ76</f>
        <v>299</v>
      </c>
      <c r="AF76" s="60">
        <f>กะพ้อ!W76</f>
        <v>31</v>
      </c>
      <c r="AG76" s="61">
        <f>กะพ้อ!X76</f>
        <v>30</v>
      </c>
      <c r="AH76" s="62">
        <f>กะพ้อ!Y76</f>
        <v>61</v>
      </c>
      <c r="AI76" s="60">
        <f>แม่ลาน!T76</f>
        <v>27</v>
      </c>
      <c r="AJ76" s="61">
        <f>แม่ลาน!U76</f>
        <v>28</v>
      </c>
      <c r="AK76" s="62">
        <f>แม่ลาน!V76</f>
        <v>55</v>
      </c>
      <c r="AL76" s="60">
        <f t="shared" si="4"/>
        <v>1090</v>
      </c>
      <c r="AM76" s="61">
        <f t="shared" si="2"/>
        <v>1322</v>
      </c>
      <c r="AN76" s="62">
        <f t="shared" si="3"/>
        <v>2412</v>
      </c>
      <c r="AO76" s="54"/>
      <c r="AP76" s="54"/>
    </row>
    <row r="77" spans="1:42">
      <c r="A77" s="92" t="s">
        <v>334</v>
      </c>
      <c r="B77" s="68">
        <f>เมืองปัตตานี!AO77</f>
        <v>129</v>
      </c>
      <c r="C77" s="70">
        <f>เมืองปัตตานี!AP77</f>
        <v>165</v>
      </c>
      <c r="D77" s="71">
        <f>เมืองปัตตานี!AQ77</f>
        <v>294</v>
      </c>
      <c r="E77" s="68">
        <f>โคกโพธิ์!AO77</f>
        <v>133</v>
      </c>
      <c r="F77" s="70">
        <f>โคกโพธิ์!AP77</f>
        <v>158</v>
      </c>
      <c r="G77" s="71">
        <f>โคกโพธิ์!AQ77</f>
        <v>291</v>
      </c>
      <c r="H77" s="68">
        <f>หนองจิก!AX77</f>
        <v>95</v>
      </c>
      <c r="I77" s="70">
        <f>หนองจิก!AY77</f>
        <v>122</v>
      </c>
      <c r="J77" s="71">
        <f>หนองจิก!AZ77</f>
        <v>217</v>
      </c>
      <c r="K77" s="60">
        <f>ปะนาเระ!AU77</f>
        <v>62</v>
      </c>
      <c r="L77" s="61">
        <f>ปะนาเระ!AV77</f>
        <v>97</v>
      </c>
      <c r="M77" s="62">
        <f>ปะนาเระ!AW77</f>
        <v>159</v>
      </c>
      <c r="N77" s="60">
        <f>มายอ!AR77</f>
        <v>70</v>
      </c>
      <c r="O77" s="61">
        <f>มายอ!AS77</f>
        <v>98</v>
      </c>
      <c r="P77" s="62">
        <f>มายอ!AT77</f>
        <v>168</v>
      </c>
      <c r="Q77" s="60">
        <f>ทุ่งยางแดง!N77</f>
        <v>20</v>
      </c>
      <c r="R77" s="61">
        <f>ทุ่งยางแดง!O77</f>
        <v>31</v>
      </c>
      <c r="S77" s="62">
        <f>ทุ่งยางแดง!P77</f>
        <v>51</v>
      </c>
      <c r="T77" s="68">
        <f>สายบุรี!AU77</f>
        <v>103</v>
      </c>
      <c r="U77" s="70">
        <f>สายบุรี!AV77</f>
        <v>125</v>
      </c>
      <c r="V77" s="71">
        <f>สายบุรี!AW77</f>
        <v>228</v>
      </c>
      <c r="W77" s="60">
        <f>ไม้แก่น!T77</f>
        <v>22</v>
      </c>
      <c r="X77" s="61">
        <f>ไม้แก่น!U77</f>
        <v>29</v>
      </c>
      <c r="Y77" s="62">
        <f>ไม้แก่น!V77</f>
        <v>51</v>
      </c>
      <c r="Z77" s="60">
        <f>ยะหริ่ง!BG77</f>
        <v>126</v>
      </c>
      <c r="AA77" s="61">
        <f>ยะหริ่ง!BH77</f>
        <v>151</v>
      </c>
      <c r="AB77" s="62">
        <f>ยะหริ่ง!BI77</f>
        <v>277</v>
      </c>
      <c r="AC77" s="68">
        <f>ยะรัง!AX77</f>
        <v>128</v>
      </c>
      <c r="AD77" s="70">
        <f>ยะรัง!AY77</f>
        <v>167</v>
      </c>
      <c r="AE77" s="71">
        <f>ยะรัง!AZ77</f>
        <v>295</v>
      </c>
      <c r="AF77" s="60">
        <f>กะพ้อ!W77</f>
        <v>29</v>
      </c>
      <c r="AG77" s="61">
        <f>กะพ้อ!X77</f>
        <v>36</v>
      </c>
      <c r="AH77" s="62">
        <f>กะพ้อ!Y77</f>
        <v>65</v>
      </c>
      <c r="AI77" s="60">
        <f>แม่ลาน!T77</f>
        <v>27</v>
      </c>
      <c r="AJ77" s="61">
        <f>แม่ลาน!U77</f>
        <v>30</v>
      </c>
      <c r="AK77" s="62">
        <f>แม่ลาน!V77</f>
        <v>57</v>
      </c>
      <c r="AL77" s="60">
        <f t="shared" si="4"/>
        <v>944</v>
      </c>
      <c r="AM77" s="61">
        <f t="shared" si="2"/>
        <v>1209</v>
      </c>
      <c r="AN77" s="62">
        <f t="shared" si="3"/>
        <v>2153</v>
      </c>
      <c r="AO77" s="54"/>
      <c r="AP77" s="54"/>
    </row>
    <row r="78" spans="1:42">
      <c r="A78" s="92" t="s">
        <v>333</v>
      </c>
      <c r="B78" s="68">
        <f>เมืองปัตตานี!AO78</f>
        <v>138</v>
      </c>
      <c r="C78" s="70">
        <f>เมืองปัตตานี!AP78</f>
        <v>142</v>
      </c>
      <c r="D78" s="71">
        <f>เมืองปัตตานี!AQ78</f>
        <v>280</v>
      </c>
      <c r="E78" s="68">
        <f>โคกโพธิ์!AO78</f>
        <v>147</v>
      </c>
      <c r="F78" s="70">
        <f>โคกโพธิ์!AP78</f>
        <v>166</v>
      </c>
      <c r="G78" s="71">
        <f>โคกโพธิ์!AQ78</f>
        <v>313</v>
      </c>
      <c r="H78" s="68">
        <f>หนองจิก!AX78</f>
        <v>81</v>
      </c>
      <c r="I78" s="70">
        <f>หนองจิก!AY78</f>
        <v>109</v>
      </c>
      <c r="J78" s="71">
        <f>หนองจิก!AZ78</f>
        <v>190</v>
      </c>
      <c r="K78" s="60">
        <f>ปะนาเระ!AU78</f>
        <v>60</v>
      </c>
      <c r="L78" s="61">
        <f>ปะนาเระ!AV78</f>
        <v>92</v>
      </c>
      <c r="M78" s="62">
        <f>ปะนาเระ!AW78</f>
        <v>152</v>
      </c>
      <c r="N78" s="60">
        <f>มายอ!AR78</f>
        <v>64</v>
      </c>
      <c r="O78" s="61">
        <f>มายอ!AS78</f>
        <v>90</v>
      </c>
      <c r="P78" s="62">
        <f>มายอ!AT78</f>
        <v>154</v>
      </c>
      <c r="Q78" s="60">
        <f>ทุ่งยางแดง!N78</f>
        <v>18</v>
      </c>
      <c r="R78" s="61">
        <f>ทุ่งยางแดง!O78</f>
        <v>31</v>
      </c>
      <c r="S78" s="62">
        <f>ทุ่งยางแดง!P78</f>
        <v>49</v>
      </c>
      <c r="T78" s="68">
        <f>สายบุรี!AU78</f>
        <v>98</v>
      </c>
      <c r="U78" s="70">
        <f>สายบุรี!AV78</f>
        <v>112</v>
      </c>
      <c r="V78" s="71">
        <f>สายบุรี!AW78</f>
        <v>210</v>
      </c>
      <c r="W78" s="60">
        <f>ไม้แก่น!T78</f>
        <v>13</v>
      </c>
      <c r="X78" s="61">
        <f>ไม้แก่น!U78</f>
        <v>26</v>
      </c>
      <c r="Y78" s="62">
        <f>ไม้แก่น!V78</f>
        <v>39</v>
      </c>
      <c r="Z78" s="60">
        <f>ยะหริ่ง!BG78</f>
        <v>79</v>
      </c>
      <c r="AA78" s="61">
        <f>ยะหริ่ง!BH78</f>
        <v>109</v>
      </c>
      <c r="AB78" s="62">
        <f>ยะหริ่ง!BI78</f>
        <v>188</v>
      </c>
      <c r="AC78" s="68">
        <f>ยะรัง!AX78</f>
        <v>77</v>
      </c>
      <c r="AD78" s="70">
        <f>ยะรัง!AY78</f>
        <v>114</v>
      </c>
      <c r="AE78" s="71">
        <f>ยะรัง!AZ78</f>
        <v>191</v>
      </c>
      <c r="AF78" s="60">
        <f>กะพ้อ!W78</f>
        <v>18</v>
      </c>
      <c r="AG78" s="61">
        <f>กะพ้อ!X78</f>
        <v>22</v>
      </c>
      <c r="AH78" s="62">
        <f>กะพ้อ!Y78</f>
        <v>40</v>
      </c>
      <c r="AI78" s="60">
        <f>แม่ลาน!T78</f>
        <v>24</v>
      </c>
      <c r="AJ78" s="61">
        <f>แม่ลาน!U78</f>
        <v>45</v>
      </c>
      <c r="AK78" s="62">
        <f>แม่ลาน!V78</f>
        <v>69</v>
      </c>
      <c r="AL78" s="60">
        <f t="shared" si="4"/>
        <v>817</v>
      </c>
      <c r="AM78" s="61">
        <f t="shared" si="2"/>
        <v>1058</v>
      </c>
      <c r="AN78" s="62">
        <f t="shared" si="3"/>
        <v>1875</v>
      </c>
      <c r="AO78" s="54"/>
      <c r="AP78" s="54"/>
    </row>
    <row r="79" spans="1:42">
      <c r="A79" s="92" t="s">
        <v>332</v>
      </c>
      <c r="B79" s="68">
        <f>เมืองปัตตานี!AO79</f>
        <v>127</v>
      </c>
      <c r="C79" s="70">
        <f>เมืองปัตตานี!AP79</f>
        <v>181</v>
      </c>
      <c r="D79" s="71">
        <f>เมืองปัตตานี!AQ79</f>
        <v>308</v>
      </c>
      <c r="E79" s="68">
        <f>โคกโพธิ์!AO79</f>
        <v>124</v>
      </c>
      <c r="F79" s="70">
        <f>โคกโพธิ์!AP79</f>
        <v>172</v>
      </c>
      <c r="G79" s="71">
        <f>โคกโพธิ์!AQ79</f>
        <v>296</v>
      </c>
      <c r="H79" s="68">
        <f>หนองจิก!AX79</f>
        <v>94</v>
      </c>
      <c r="I79" s="70">
        <f>หนองจิก!AY79</f>
        <v>111</v>
      </c>
      <c r="J79" s="71">
        <f>หนองจิก!AZ79</f>
        <v>205</v>
      </c>
      <c r="K79" s="60">
        <f>ปะนาเระ!AU79</f>
        <v>75</v>
      </c>
      <c r="L79" s="61">
        <f>ปะนาเระ!AV79</f>
        <v>118</v>
      </c>
      <c r="M79" s="62">
        <f>ปะนาเระ!AW79</f>
        <v>193</v>
      </c>
      <c r="N79" s="60">
        <f>มายอ!AR79</f>
        <v>90</v>
      </c>
      <c r="O79" s="61">
        <f>มายอ!AS79</f>
        <v>128</v>
      </c>
      <c r="P79" s="62">
        <f>มายอ!AT79</f>
        <v>218</v>
      </c>
      <c r="Q79" s="60">
        <f>ทุ่งยางแดง!N79</f>
        <v>29</v>
      </c>
      <c r="R79" s="61">
        <f>ทุ่งยางแดง!O79</f>
        <v>33</v>
      </c>
      <c r="S79" s="62">
        <f>ทุ่งยางแดง!P79</f>
        <v>62</v>
      </c>
      <c r="T79" s="68">
        <f>สายบุรี!AU79</f>
        <v>113</v>
      </c>
      <c r="U79" s="70">
        <f>สายบุรี!AV79</f>
        <v>115</v>
      </c>
      <c r="V79" s="71">
        <f>สายบุรี!AW79</f>
        <v>228</v>
      </c>
      <c r="W79" s="60">
        <f>ไม้แก่น!T79</f>
        <v>20</v>
      </c>
      <c r="X79" s="61">
        <f>ไม้แก่น!U79</f>
        <v>21</v>
      </c>
      <c r="Y79" s="62">
        <f>ไม้แก่น!V79</f>
        <v>41</v>
      </c>
      <c r="Z79" s="60">
        <f>ยะหริ่ง!BG79</f>
        <v>100</v>
      </c>
      <c r="AA79" s="61">
        <f>ยะหริ่ง!BH79</f>
        <v>138</v>
      </c>
      <c r="AB79" s="62">
        <f>ยะหริ่ง!BI79</f>
        <v>238</v>
      </c>
      <c r="AC79" s="68">
        <f>ยะรัง!AX79</f>
        <v>84</v>
      </c>
      <c r="AD79" s="70">
        <f>ยะรัง!AY79</f>
        <v>111</v>
      </c>
      <c r="AE79" s="71">
        <f>ยะรัง!AZ79</f>
        <v>195</v>
      </c>
      <c r="AF79" s="60">
        <f>กะพ้อ!W79</f>
        <v>22</v>
      </c>
      <c r="AG79" s="61">
        <f>กะพ้อ!X79</f>
        <v>26</v>
      </c>
      <c r="AH79" s="62">
        <f>กะพ้อ!Y79</f>
        <v>48</v>
      </c>
      <c r="AI79" s="60">
        <f>แม่ลาน!T79</f>
        <v>24</v>
      </c>
      <c r="AJ79" s="61">
        <f>แม่ลาน!U79</f>
        <v>34</v>
      </c>
      <c r="AK79" s="62">
        <f>แม่ลาน!V79</f>
        <v>58</v>
      </c>
      <c r="AL79" s="60">
        <f t="shared" si="4"/>
        <v>902</v>
      </c>
      <c r="AM79" s="61">
        <f t="shared" si="2"/>
        <v>1188</v>
      </c>
      <c r="AN79" s="62">
        <f t="shared" si="3"/>
        <v>2090</v>
      </c>
      <c r="AO79" s="54"/>
      <c r="AP79" s="54"/>
    </row>
    <row r="80" spans="1:42">
      <c r="A80" s="92" t="s">
        <v>331</v>
      </c>
      <c r="B80" s="68">
        <f>เมืองปัตตานี!AO80</f>
        <v>124</v>
      </c>
      <c r="C80" s="70">
        <f>เมืองปัตตานี!AP80</f>
        <v>161</v>
      </c>
      <c r="D80" s="71">
        <f>เมืองปัตตานี!AQ80</f>
        <v>285</v>
      </c>
      <c r="E80" s="68">
        <f>โคกโพธิ์!AO80</f>
        <v>139</v>
      </c>
      <c r="F80" s="70">
        <f>โคกโพธิ์!AP80</f>
        <v>169</v>
      </c>
      <c r="G80" s="71">
        <f>โคกโพธิ์!AQ80</f>
        <v>308</v>
      </c>
      <c r="H80" s="68">
        <f>หนองจิก!AX80</f>
        <v>105</v>
      </c>
      <c r="I80" s="70">
        <f>หนองจิก!AY80</f>
        <v>122</v>
      </c>
      <c r="J80" s="71">
        <f>หนองจิก!AZ80</f>
        <v>227</v>
      </c>
      <c r="K80" s="60">
        <f>ปะนาเระ!AU80</f>
        <v>83</v>
      </c>
      <c r="L80" s="61">
        <f>ปะนาเระ!AV80</f>
        <v>91</v>
      </c>
      <c r="M80" s="62">
        <f>ปะนาเระ!AW80</f>
        <v>174</v>
      </c>
      <c r="N80" s="60">
        <f>มายอ!AR80</f>
        <v>77</v>
      </c>
      <c r="O80" s="61">
        <f>มายอ!AS80</f>
        <v>109</v>
      </c>
      <c r="P80" s="62">
        <f>มายอ!AT80</f>
        <v>186</v>
      </c>
      <c r="Q80" s="60">
        <f>ทุ่งยางแดง!N80</f>
        <v>21</v>
      </c>
      <c r="R80" s="61">
        <f>ทุ่งยางแดง!O80</f>
        <v>29</v>
      </c>
      <c r="S80" s="62">
        <f>ทุ่งยางแดง!P80</f>
        <v>50</v>
      </c>
      <c r="T80" s="68">
        <f>สายบุรี!AU80</f>
        <v>104</v>
      </c>
      <c r="U80" s="70">
        <f>สายบุรี!AV80</f>
        <v>138</v>
      </c>
      <c r="V80" s="71">
        <f>สายบุรี!AW80</f>
        <v>242</v>
      </c>
      <c r="W80" s="60">
        <f>ไม้แก่น!T80</f>
        <v>19</v>
      </c>
      <c r="X80" s="61">
        <f>ไม้แก่น!U80</f>
        <v>26</v>
      </c>
      <c r="Y80" s="62">
        <f>ไม้แก่น!V80</f>
        <v>45</v>
      </c>
      <c r="Z80" s="60">
        <f>ยะหริ่ง!BG80</f>
        <v>131</v>
      </c>
      <c r="AA80" s="61">
        <f>ยะหริ่ง!BH80</f>
        <v>161</v>
      </c>
      <c r="AB80" s="62">
        <f>ยะหริ่ง!BI80</f>
        <v>292</v>
      </c>
      <c r="AC80" s="68">
        <f>ยะรัง!AX80</f>
        <v>123</v>
      </c>
      <c r="AD80" s="70">
        <f>ยะรัง!AY80</f>
        <v>184</v>
      </c>
      <c r="AE80" s="71">
        <f>ยะรัง!AZ80</f>
        <v>307</v>
      </c>
      <c r="AF80" s="60">
        <f>กะพ้อ!W80</f>
        <v>26</v>
      </c>
      <c r="AG80" s="61">
        <f>กะพ้อ!X80</f>
        <v>35</v>
      </c>
      <c r="AH80" s="62">
        <f>กะพ้อ!Y80</f>
        <v>61</v>
      </c>
      <c r="AI80" s="60">
        <f>แม่ลาน!T80</f>
        <v>30</v>
      </c>
      <c r="AJ80" s="61">
        <f>แม่ลาน!U80</f>
        <v>37</v>
      </c>
      <c r="AK80" s="62">
        <f>แม่ลาน!V80</f>
        <v>67</v>
      </c>
      <c r="AL80" s="60">
        <f t="shared" si="4"/>
        <v>982</v>
      </c>
      <c r="AM80" s="61">
        <f t="shared" si="2"/>
        <v>1262</v>
      </c>
      <c r="AN80" s="62">
        <f t="shared" si="3"/>
        <v>2244</v>
      </c>
      <c r="AO80" s="54"/>
      <c r="AP80" s="54"/>
    </row>
    <row r="81" spans="1:42">
      <c r="A81" s="92" t="s">
        <v>330</v>
      </c>
      <c r="B81" s="68">
        <f>เมืองปัตตานี!AO81</f>
        <v>114</v>
      </c>
      <c r="C81" s="70">
        <f>เมืองปัตตานี!AP81</f>
        <v>121</v>
      </c>
      <c r="D81" s="71">
        <f>เมืองปัตตานี!AQ81</f>
        <v>235</v>
      </c>
      <c r="E81" s="68">
        <f>โคกโพธิ์!AO81</f>
        <v>116</v>
      </c>
      <c r="F81" s="70">
        <f>โคกโพธิ์!AP81</f>
        <v>163</v>
      </c>
      <c r="G81" s="71">
        <f>โคกโพธิ์!AQ81</f>
        <v>279</v>
      </c>
      <c r="H81" s="68">
        <f>หนองจิก!AX81</f>
        <v>87</v>
      </c>
      <c r="I81" s="70">
        <f>หนองจิก!AY81</f>
        <v>139</v>
      </c>
      <c r="J81" s="71">
        <f>หนองจิก!AZ81</f>
        <v>226</v>
      </c>
      <c r="K81" s="60">
        <f>ปะนาเระ!AU81</f>
        <v>72</v>
      </c>
      <c r="L81" s="61">
        <f>ปะนาเระ!AV81</f>
        <v>112</v>
      </c>
      <c r="M81" s="62">
        <f>ปะนาเระ!AW81</f>
        <v>184</v>
      </c>
      <c r="N81" s="60">
        <f>มายอ!AR81</f>
        <v>89</v>
      </c>
      <c r="O81" s="61">
        <f>มายอ!AS81</f>
        <v>123</v>
      </c>
      <c r="P81" s="62">
        <f>มายอ!AT81</f>
        <v>212</v>
      </c>
      <c r="Q81" s="60">
        <f>ทุ่งยางแดง!N81</f>
        <v>25</v>
      </c>
      <c r="R81" s="61">
        <f>ทุ่งยางแดง!O81</f>
        <v>31</v>
      </c>
      <c r="S81" s="62">
        <f>ทุ่งยางแดง!P81</f>
        <v>56</v>
      </c>
      <c r="T81" s="68">
        <f>สายบุรี!AU81</f>
        <v>98</v>
      </c>
      <c r="U81" s="70">
        <f>สายบุรี!AV81</f>
        <v>162</v>
      </c>
      <c r="V81" s="71">
        <f>สายบุรี!AW81</f>
        <v>260</v>
      </c>
      <c r="W81" s="60">
        <f>ไม้แก่น!T81</f>
        <v>22</v>
      </c>
      <c r="X81" s="61">
        <f>ไม้แก่น!U81</f>
        <v>20</v>
      </c>
      <c r="Y81" s="62">
        <f>ไม้แก่น!V81</f>
        <v>42</v>
      </c>
      <c r="Z81" s="60">
        <f>ยะหริ่ง!BG81</f>
        <v>104</v>
      </c>
      <c r="AA81" s="61">
        <f>ยะหริ่ง!BH81</f>
        <v>141</v>
      </c>
      <c r="AB81" s="62">
        <f>ยะหริ่ง!BI81</f>
        <v>245</v>
      </c>
      <c r="AC81" s="68">
        <f>ยะรัง!AX81</f>
        <v>115</v>
      </c>
      <c r="AD81" s="70">
        <f>ยะรัง!AY81</f>
        <v>150</v>
      </c>
      <c r="AE81" s="71">
        <f>ยะรัง!AZ81</f>
        <v>265</v>
      </c>
      <c r="AF81" s="60">
        <f>กะพ้อ!W81</f>
        <v>18</v>
      </c>
      <c r="AG81" s="61">
        <f>กะพ้อ!X81</f>
        <v>34</v>
      </c>
      <c r="AH81" s="62">
        <f>กะพ้อ!Y81</f>
        <v>52</v>
      </c>
      <c r="AI81" s="60">
        <f>แม่ลาน!T81</f>
        <v>18</v>
      </c>
      <c r="AJ81" s="61">
        <f>แม่ลาน!U81</f>
        <v>41</v>
      </c>
      <c r="AK81" s="62">
        <f>แม่ลาน!V81</f>
        <v>59</v>
      </c>
      <c r="AL81" s="60">
        <f t="shared" si="4"/>
        <v>878</v>
      </c>
      <c r="AM81" s="61">
        <f t="shared" si="2"/>
        <v>1237</v>
      </c>
      <c r="AN81" s="62">
        <f t="shared" si="3"/>
        <v>2115</v>
      </c>
      <c r="AO81" s="54"/>
      <c r="AP81" s="54"/>
    </row>
    <row r="82" spans="1:42">
      <c r="A82" s="92" t="s">
        <v>329</v>
      </c>
      <c r="B82" s="68">
        <f>เมืองปัตตานี!AO82</f>
        <v>142</v>
      </c>
      <c r="C82" s="70">
        <f>เมืองปัตตานี!AP82</f>
        <v>195</v>
      </c>
      <c r="D82" s="71">
        <f>เมืองปัตตานี!AQ82</f>
        <v>337</v>
      </c>
      <c r="E82" s="68">
        <f>โคกโพธิ์!AO82</f>
        <v>106</v>
      </c>
      <c r="F82" s="70">
        <f>โคกโพธิ์!AP82</f>
        <v>150</v>
      </c>
      <c r="G82" s="71">
        <f>โคกโพธิ์!AQ82</f>
        <v>256</v>
      </c>
      <c r="H82" s="68">
        <f>หนองจิก!AX82</f>
        <v>111</v>
      </c>
      <c r="I82" s="70">
        <f>หนองจิก!AY82</f>
        <v>138</v>
      </c>
      <c r="J82" s="71">
        <f>หนองจิก!AZ82</f>
        <v>249</v>
      </c>
      <c r="K82" s="60">
        <f>ปะนาเระ!AU82</f>
        <v>75</v>
      </c>
      <c r="L82" s="61">
        <f>ปะนาเระ!AV82</f>
        <v>104</v>
      </c>
      <c r="M82" s="62">
        <f>ปะนาเระ!AW82</f>
        <v>179</v>
      </c>
      <c r="N82" s="60">
        <f>มายอ!AR82</f>
        <v>56</v>
      </c>
      <c r="O82" s="61">
        <f>มายอ!AS82</f>
        <v>85</v>
      </c>
      <c r="P82" s="62">
        <f>มายอ!AT82</f>
        <v>141</v>
      </c>
      <c r="Q82" s="60">
        <f>ทุ่งยางแดง!N82</f>
        <v>23</v>
      </c>
      <c r="R82" s="61">
        <f>ทุ่งยางแดง!O82</f>
        <v>31</v>
      </c>
      <c r="S82" s="62">
        <f>ทุ่งยางแดง!P82</f>
        <v>54</v>
      </c>
      <c r="T82" s="68">
        <f>สายบุรี!AU82</f>
        <v>106</v>
      </c>
      <c r="U82" s="70">
        <f>สายบุรี!AV82</f>
        <v>138</v>
      </c>
      <c r="V82" s="71">
        <f>สายบุรี!AW82</f>
        <v>244</v>
      </c>
      <c r="W82" s="60">
        <f>ไม้แก่น!T82</f>
        <v>15</v>
      </c>
      <c r="X82" s="61">
        <f>ไม้แก่น!U82</f>
        <v>26</v>
      </c>
      <c r="Y82" s="62">
        <f>ไม้แก่น!V82</f>
        <v>41</v>
      </c>
      <c r="Z82" s="60">
        <f>ยะหริ่ง!BG82</f>
        <v>111</v>
      </c>
      <c r="AA82" s="61">
        <f>ยะหริ่ง!BH82</f>
        <v>181</v>
      </c>
      <c r="AB82" s="62">
        <f>ยะหริ่ง!BI82</f>
        <v>292</v>
      </c>
      <c r="AC82" s="68">
        <f>ยะรัง!AX82</f>
        <v>131</v>
      </c>
      <c r="AD82" s="70">
        <f>ยะรัง!AY82</f>
        <v>190</v>
      </c>
      <c r="AE82" s="71">
        <f>ยะรัง!AZ82</f>
        <v>321</v>
      </c>
      <c r="AF82" s="60">
        <f>กะพ้อ!W82</f>
        <v>19</v>
      </c>
      <c r="AG82" s="61">
        <f>กะพ้อ!X82</f>
        <v>27</v>
      </c>
      <c r="AH82" s="62">
        <f>กะพ้อ!Y82</f>
        <v>46</v>
      </c>
      <c r="AI82" s="60">
        <f>แม่ลาน!T82</f>
        <v>26</v>
      </c>
      <c r="AJ82" s="61">
        <f>แม่ลาน!U82</f>
        <v>31</v>
      </c>
      <c r="AK82" s="62">
        <f>แม่ลาน!V82</f>
        <v>57</v>
      </c>
      <c r="AL82" s="60">
        <f t="shared" si="4"/>
        <v>921</v>
      </c>
      <c r="AM82" s="61">
        <f t="shared" si="2"/>
        <v>1296</v>
      </c>
      <c r="AN82" s="62">
        <f t="shared" si="3"/>
        <v>2217</v>
      </c>
      <c r="AO82" s="54"/>
      <c r="AP82" s="54"/>
    </row>
    <row r="83" spans="1:42">
      <c r="A83" s="92" t="s">
        <v>328</v>
      </c>
      <c r="B83" s="68">
        <f>เมืองปัตตานี!AO83</f>
        <v>113</v>
      </c>
      <c r="C83" s="70">
        <f>เมืองปัตตานี!AP83</f>
        <v>138</v>
      </c>
      <c r="D83" s="71">
        <f>เมืองปัตตานี!AQ83</f>
        <v>251</v>
      </c>
      <c r="E83" s="68">
        <f>โคกโพธิ์!AO83</f>
        <v>88</v>
      </c>
      <c r="F83" s="70">
        <f>โคกโพธิ์!AP83</f>
        <v>137</v>
      </c>
      <c r="G83" s="71">
        <f>โคกโพธิ์!AQ83</f>
        <v>225</v>
      </c>
      <c r="H83" s="68">
        <f>หนองจิก!AX83</f>
        <v>72</v>
      </c>
      <c r="I83" s="70">
        <f>หนองจิก!AY83</f>
        <v>122</v>
      </c>
      <c r="J83" s="71">
        <f>หนองจิก!AZ83</f>
        <v>194</v>
      </c>
      <c r="K83" s="60">
        <f>ปะนาเระ!AU83</f>
        <v>66</v>
      </c>
      <c r="L83" s="61">
        <f>ปะนาเระ!AV83</f>
        <v>88</v>
      </c>
      <c r="M83" s="62">
        <f>ปะนาเระ!AW83</f>
        <v>154</v>
      </c>
      <c r="N83" s="60">
        <f>มายอ!AR83</f>
        <v>63</v>
      </c>
      <c r="O83" s="61">
        <f>มายอ!AS83</f>
        <v>80</v>
      </c>
      <c r="P83" s="62">
        <f>มายอ!AT83</f>
        <v>143</v>
      </c>
      <c r="Q83" s="60">
        <f>ทุ่งยางแดง!N83</f>
        <v>20</v>
      </c>
      <c r="R83" s="61">
        <f>ทุ่งยางแดง!O83</f>
        <v>30</v>
      </c>
      <c r="S83" s="62">
        <f>ทุ่งยางแดง!P83</f>
        <v>50</v>
      </c>
      <c r="T83" s="68">
        <f>สายบุรี!AU83</f>
        <v>82</v>
      </c>
      <c r="U83" s="70">
        <f>สายบุรี!AV83</f>
        <v>136</v>
      </c>
      <c r="V83" s="71">
        <f>สายบุรี!AW83</f>
        <v>218</v>
      </c>
      <c r="W83" s="60">
        <f>ไม้แก่น!T83</f>
        <v>14</v>
      </c>
      <c r="X83" s="61">
        <f>ไม้แก่น!U83</f>
        <v>26</v>
      </c>
      <c r="Y83" s="62">
        <f>ไม้แก่น!V83</f>
        <v>40</v>
      </c>
      <c r="Z83" s="60">
        <f>ยะหริ่ง!BG83</f>
        <v>93</v>
      </c>
      <c r="AA83" s="61">
        <f>ยะหริ่ง!BH83</f>
        <v>106</v>
      </c>
      <c r="AB83" s="62">
        <f>ยะหริ่ง!BI83</f>
        <v>199</v>
      </c>
      <c r="AC83" s="68">
        <f>ยะรัง!AX83</f>
        <v>114</v>
      </c>
      <c r="AD83" s="70">
        <f>ยะรัง!AY83</f>
        <v>159</v>
      </c>
      <c r="AE83" s="71">
        <f>ยะรัง!AZ83</f>
        <v>273</v>
      </c>
      <c r="AF83" s="60">
        <f>กะพ้อ!W83</f>
        <v>28</v>
      </c>
      <c r="AG83" s="61">
        <f>กะพ้อ!X83</f>
        <v>43</v>
      </c>
      <c r="AH83" s="62">
        <f>กะพ้อ!Y83</f>
        <v>71</v>
      </c>
      <c r="AI83" s="60">
        <f>แม่ลาน!T83</f>
        <v>21</v>
      </c>
      <c r="AJ83" s="61">
        <f>แม่ลาน!U83</f>
        <v>31</v>
      </c>
      <c r="AK83" s="62">
        <f>แม่ลาน!V83</f>
        <v>52</v>
      </c>
      <c r="AL83" s="60">
        <f t="shared" si="4"/>
        <v>774</v>
      </c>
      <c r="AM83" s="61">
        <f t="shared" si="2"/>
        <v>1096</v>
      </c>
      <c r="AN83" s="62">
        <f t="shared" si="3"/>
        <v>1870</v>
      </c>
      <c r="AO83" s="54"/>
      <c r="AP83" s="54"/>
    </row>
    <row r="84" spans="1:42">
      <c r="A84" s="92" t="s">
        <v>349</v>
      </c>
      <c r="B84" s="68">
        <f>เมืองปัตตานี!AO84</f>
        <v>107</v>
      </c>
      <c r="C84" s="70">
        <f>เมืองปัตตานี!AP84</f>
        <v>143</v>
      </c>
      <c r="D84" s="71">
        <f>เมืองปัตตานี!AQ84</f>
        <v>250</v>
      </c>
      <c r="E84" s="68">
        <f>โคกโพธิ์!AO84</f>
        <v>100</v>
      </c>
      <c r="F84" s="70">
        <f>โคกโพธิ์!AP84</f>
        <v>165</v>
      </c>
      <c r="G84" s="71">
        <f>โคกโพธิ์!AQ84</f>
        <v>265</v>
      </c>
      <c r="H84" s="68">
        <f>หนองจิก!AX84</f>
        <v>86</v>
      </c>
      <c r="I84" s="70">
        <f>หนองจิก!AY84</f>
        <v>145</v>
      </c>
      <c r="J84" s="71">
        <f>หนองจิก!AZ84</f>
        <v>231</v>
      </c>
      <c r="K84" s="60">
        <f>ปะนาเระ!AU84</f>
        <v>41</v>
      </c>
      <c r="L84" s="61">
        <f>ปะนาเระ!AV84</f>
        <v>84</v>
      </c>
      <c r="M84" s="62">
        <f>ปะนาเระ!AW84</f>
        <v>125</v>
      </c>
      <c r="N84" s="60">
        <f>มายอ!AR84</f>
        <v>74</v>
      </c>
      <c r="O84" s="61">
        <f>มายอ!AS84</f>
        <v>115</v>
      </c>
      <c r="P84" s="62">
        <f>มายอ!AT84</f>
        <v>189</v>
      </c>
      <c r="Q84" s="60">
        <f>ทุ่งยางแดง!N84</f>
        <v>21</v>
      </c>
      <c r="R84" s="61">
        <f>ทุ่งยางแดง!O84</f>
        <v>30</v>
      </c>
      <c r="S84" s="62">
        <f>ทุ่งยางแดง!P84</f>
        <v>51</v>
      </c>
      <c r="T84" s="68">
        <f>สายบุรี!AU84</f>
        <v>94</v>
      </c>
      <c r="U84" s="70">
        <f>สายบุรี!AV84</f>
        <v>132</v>
      </c>
      <c r="V84" s="71">
        <f>สายบุรี!AW84</f>
        <v>226</v>
      </c>
      <c r="W84" s="60">
        <f>ไม้แก่น!T84</f>
        <v>15</v>
      </c>
      <c r="X84" s="61">
        <f>ไม้แก่น!U84</f>
        <v>26</v>
      </c>
      <c r="Y84" s="62">
        <f>ไม้แก่น!V84</f>
        <v>41</v>
      </c>
      <c r="Z84" s="60">
        <f>ยะหริ่ง!BG84</f>
        <v>104</v>
      </c>
      <c r="AA84" s="61">
        <f>ยะหริ่ง!BH84</f>
        <v>132</v>
      </c>
      <c r="AB84" s="62">
        <f>ยะหริ่ง!BI84</f>
        <v>236</v>
      </c>
      <c r="AC84" s="68">
        <f>ยะรัง!AX84</f>
        <v>124</v>
      </c>
      <c r="AD84" s="70">
        <f>ยะรัง!AY84</f>
        <v>124</v>
      </c>
      <c r="AE84" s="71">
        <f>ยะรัง!AZ84</f>
        <v>248</v>
      </c>
      <c r="AF84" s="60">
        <f>กะพ้อ!W84</f>
        <v>19</v>
      </c>
      <c r="AG84" s="61">
        <f>กะพ้อ!X84</f>
        <v>28</v>
      </c>
      <c r="AH84" s="62">
        <f>กะพ้อ!Y84</f>
        <v>47</v>
      </c>
      <c r="AI84" s="60">
        <f>แม่ลาน!T84</f>
        <v>20</v>
      </c>
      <c r="AJ84" s="61">
        <f>แม่ลาน!U84</f>
        <v>30</v>
      </c>
      <c r="AK84" s="62">
        <f>แม่ลาน!V84</f>
        <v>50</v>
      </c>
      <c r="AL84" s="60">
        <f t="shared" si="4"/>
        <v>805</v>
      </c>
      <c r="AM84" s="61">
        <f t="shared" si="2"/>
        <v>1154</v>
      </c>
      <c r="AN84" s="62">
        <f t="shared" si="3"/>
        <v>1959</v>
      </c>
      <c r="AO84" s="54"/>
      <c r="AP84" s="54"/>
    </row>
    <row r="85" spans="1:42">
      <c r="A85" s="92" t="s">
        <v>327</v>
      </c>
      <c r="B85" s="68">
        <f>เมืองปัตตานี!AO85</f>
        <v>105</v>
      </c>
      <c r="C85" s="70">
        <f>เมืองปัตตานี!AP85</f>
        <v>146</v>
      </c>
      <c r="D85" s="71">
        <f>เมืองปัตตานี!AQ85</f>
        <v>251</v>
      </c>
      <c r="E85" s="68">
        <f>โคกโพธิ์!AO85</f>
        <v>94</v>
      </c>
      <c r="F85" s="70">
        <f>โคกโพธิ์!AP85</f>
        <v>153</v>
      </c>
      <c r="G85" s="71">
        <f>โคกโพธิ์!AQ85</f>
        <v>247</v>
      </c>
      <c r="H85" s="68">
        <f>หนองจิก!AX85</f>
        <v>63</v>
      </c>
      <c r="I85" s="70">
        <f>หนองจิก!AY85</f>
        <v>99</v>
      </c>
      <c r="J85" s="71">
        <f>หนองจิก!AZ85</f>
        <v>162</v>
      </c>
      <c r="K85" s="60">
        <f>ปะนาเระ!AU85</f>
        <v>53</v>
      </c>
      <c r="L85" s="61">
        <f>ปะนาเระ!AV85</f>
        <v>85</v>
      </c>
      <c r="M85" s="62">
        <f>ปะนาเระ!AW85</f>
        <v>138</v>
      </c>
      <c r="N85" s="60">
        <f>มายอ!AR85</f>
        <v>41</v>
      </c>
      <c r="O85" s="61">
        <f>มายอ!AS85</f>
        <v>63</v>
      </c>
      <c r="P85" s="62">
        <f>มายอ!AT85</f>
        <v>104</v>
      </c>
      <c r="Q85" s="60">
        <f>ทุ่งยางแดง!N85</f>
        <v>11</v>
      </c>
      <c r="R85" s="61">
        <f>ทุ่งยางแดง!O85</f>
        <v>17</v>
      </c>
      <c r="S85" s="62">
        <f>ทุ่งยางแดง!P85</f>
        <v>28</v>
      </c>
      <c r="T85" s="68">
        <f>สายบุรี!AU85</f>
        <v>98</v>
      </c>
      <c r="U85" s="70">
        <f>สายบุรี!AV85</f>
        <v>133</v>
      </c>
      <c r="V85" s="71">
        <f>สายบุรี!AW85</f>
        <v>231</v>
      </c>
      <c r="W85" s="60">
        <f>ไม้แก่น!T85</f>
        <v>14</v>
      </c>
      <c r="X85" s="61">
        <f>ไม้แก่น!U85</f>
        <v>14</v>
      </c>
      <c r="Y85" s="62">
        <f>ไม้แก่น!V85</f>
        <v>28</v>
      </c>
      <c r="Z85" s="60">
        <f>ยะหริ่ง!BG85</f>
        <v>71</v>
      </c>
      <c r="AA85" s="61">
        <f>ยะหริ่ง!BH85</f>
        <v>147</v>
      </c>
      <c r="AB85" s="62">
        <f>ยะหริ่ง!BI85</f>
        <v>218</v>
      </c>
      <c r="AC85" s="68">
        <f>ยะรัง!AX85</f>
        <v>126</v>
      </c>
      <c r="AD85" s="70">
        <f>ยะรัง!AY85</f>
        <v>161</v>
      </c>
      <c r="AE85" s="71">
        <f>ยะรัง!AZ85</f>
        <v>287</v>
      </c>
      <c r="AF85" s="60">
        <f>กะพ้อ!W85</f>
        <v>19</v>
      </c>
      <c r="AG85" s="61">
        <f>กะพ้อ!X85</f>
        <v>19</v>
      </c>
      <c r="AH85" s="62">
        <f>กะพ้อ!Y85</f>
        <v>38</v>
      </c>
      <c r="AI85" s="60">
        <f>แม่ลาน!T85</f>
        <v>18</v>
      </c>
      <c r="AJ85" s="61">
        <f>แม่ลาน!U85</f>
        <v>27</v>
      </c>
      <c r="AK85" s="62">
        <f>แม่ลาน!V85</f>
        <v>45</v>
      </c>
      <c r="AL85" s="60">
        <f t="shared" si="4"/>
        <v>713</v>
      </c>
      <c r="AM85" s="61">
        <f t="shared" ref="AM85:AN87" si="5">SUM(C85+F85+I85+L85+O85+R85+U85+X85+AA85+AD85+AG85+AJ85)</f>
        <v>1064</v>
      </c>
      <c r="AN85" s="62">
        <f t="shared" si="5"/>
        <v>1777</v>
      </c>
      <c r="AO85" s="54"/>
      <c r="AP85" s="54"/>
    </row>
    <row r="86" spans="1:42">
      <c r="A86" s="92" t="s">
        <v>326</v>
      </c>
      <c r="B86" s="68">
        <f>เมืองปัตตานี!AO86</f>
        <v>562</v>
      </c>
      <c r="C86" s="70">
        <f>เมืองปัตตานี!AP86</f>
        <v>910</v>
      </c>
      <c r="D86" s="71">
        <f>เมืองปัตตานี!AQ86</f>
        <v>1472</v>
      </c>
      <c r="E86" s="68">
        <f>โคกโพธิ์!AO86</f>
        <v>514</v>
      </c>
      <c r="F86" s="70">
        <f>โคกโพธิ์!AP86</f>
        <v>900</v>
      </c>
      <c r="G86" s="71">
        <f>โคกโพธิ์!AQ86</f>
        <v>1414</v>
      </c>
      <c r="H86" s="68">
        <f>หนองจิก!AX86</f>
        <v>482</v>
      </c>
      <c r="I86" s="70">
        <f>หนองจิก!AY86</f>
        <v>773</v>
      </c>
      <c r="J86" s="71">
        <f>หนองจิก!AZ86</f>
        <v>1255</v>
      </c>
      <c r="K86" s="60">
        <f>ปะนาเระ!AU86</f>
        <v>428</v>
      </c>
      <c r="L86" s="61">
        <f>ปะนาเระ!AV86</f>
        <v>700</v>
      </c>
      <c r="M86" s="62">
        <f>ปะนาเระ!AW86</f>
        <v>1128</v>
      </c>
      <c r="N86" s="60">
        <f>มายอ!AR86</f>
        <v>377</v>
      </c>
      <c r="O86" s="61">
        <f>มายอ!AS86</f>
        <v>700</v>
      </c>
      <c r="P86" s="62">
        <f>มายอ!AT86</f>
        <v>1077</v>
      </c>
      <c r="Q86" s="60">
        <f>ทุ่งยางแดง!N86</f>
        <v>83</v>
      </c>
      <c r="R86" s="61">
        <f>ทุ่งยางแดง!O86</f>
        <v>172</v>
      </c>
      <c r="S86" s="62">
        <f>ทุ่งยางแดง!P86</f>
        <v>255</v>
      </c>
      <c r="T86" s="68">
        <f>สายบุรี!AU86</f>
        <v>487</v>
      </c>
      <c r="U86" s="70">
        <f>สายบุรี!AV86</f>
        <v>809</v>
      </c>
      <c r="V86" s="71">
        <f>สายบุรี!AW86</f>
        <v>1296</v>
      </c>
      <c r="W86" s="60">
        <f>ไม้แก่น!T86</f>
        <v>107</v>
      </c>
      <c r="X86" s="61">
        <f>ไม้แก่น!U86</f>
        <v>190</v>
      </c>
      <c r="Y86" s="62">
        <f>ไม้แก่น!V86</f>
        <v>297</v>
      </c>
      <c r="Z86" s="60">
        <f>ยะหริ่ง!BG86</f>
        <v>476</v>
      </c>
      <c r="AA86" s="61">
        <f>ยะหริ่ง!BH86</f>
        <v>867</v>
      </c>
      <c r="AB86" s="62">
        <f>ยะหริ่ง!BI86</f>
        <v>1343</v>
      </c>
      <c r="AC86" s="68">
        <f>ยะรัง!AX86</f>
        <v>750</v>
      </c>
      <c r="AD86" s="70">
        <f>ยะรัง!AY86</f>
        <v>1197</v>
      </c>
      <c r="AE86" s="71">
        <f>ยะรัง!AZ86</f>
        <v>1947</v>
      </c>
      <c r="AF86" s="60">
        <f>กะพ้อ!W86</f>
        <v>124</v>
      </c>
      <c r="AG86" s="61">
        <f>กะพ้อ!X86</f>
        <v>203</v>
      </c>
      <c r="AH86" s="62">
        <f>กะพ้อ!Y86</f>
        <v>327</v>
      </c>
      <c r="AI86" s="60">
        <f>แม่ลาน!T86</f>
        <v>110</v>
      </c>
      <c r="AJ86" s="61">
        <f>แม่ลาน!U86</f>
        <v>170</v>
      </c>
      <c r="AK86" s="62">
        <f>แม่ลาน!V86</f>
        <v>280</v>
      </c>
      <c r="AL86" s="60">
        <f t="shared" si="4"/>
        <v>4500</v>
      </c>
      <c r="AM86" s="61">
        <f t="shared" si="5"/>
        <v>7591</v>
      </c>
      <c r="AN86" s="62">
        <f t="shared" si="5"/>
        <v>12091</v>
      </c>
      <c r="AO86" s="54"/>
      <c r="AP86" s="54"/>
    </row>
    <row r="87" spans="1:42">
      <c r="A87" s="90" t="s">
        <v>402</v>
      </c>
      <c r="B87" s="67">
        <f>เมืองปัตตานี!AO87</f>
        <v>54797</v>
      </c>
      <c r="C87" s="69">
        <f>เมืองปัตตานี!AP87</f>
        <v>59057</v>
      </c>
      <c r="D87" s="79">
        <f>เมืองปัตตานี!AQ87</f>
        <v>113854</v>
      </c>
      <c r="E87" s="67">
        <f>โคกโพธิ์!AO87</f>
        <v>29404</v>
      </c>
      <c r="F87" s="69">
        <f>โคกโพธิ์!AP87</f>
        <v>30375</v>
      </c>
      <c r="G87" s="79">
        <f>โคกโพธิ์!AQ87</f>
        <v>59779</v>
      </c>
      <c r="H87" s="67">
        <f>หนองจิก!AX87</f>
        <v>32890</v>
      </c>
      <c r="I87" s="69">
        <f>หนองจิก!AY87</f>
        <v>33075</v>
      </c>
      <c r="J87" s="79">
        <f>หนองจิก!AZ87</f>
        <v>65965</v>
      </c>
      <c r="K87" s="64">
        <f>ปะนาเระ!AU87</f>
        <v>20341</v>
      </c>
      <c r="L87" s="65">
        <f>ปะนาเระ!AV87</f>
        <v>21208</v>
      </c>
      <c r="M87" s="66">
        <f>ปะนาเระ!AW87</f>
        <v>41549</v>
      </c>
      <c r="N87" s="64">
        <f>มายอ!AR87</f>
        <v>26006</v>
      </c>
      <c r="O87" s="65">
        <f>มายอ!AS87</f>
        <v>27298</v>
      </c>
      <c r="P87" s="66">
        <f>มายอ!AT87</f>
        <v>53304</v>
      </c>
      <c r="Q87" s="64">
        <f>ทุ่งยางแดง!N87</f>
        <v>9768</v>
      </c>
      <c r="R87" s="65">
        <f>ทุ่งยางแดง!O87</f>
        <v>10427</v>
      </c>
      <c r="S87" s="66">
        <f>ทุ่งยางแดง!P87</f>
        <v>20195</v>
      </c>
      <c r="T87" s="67">
        <f>สายบุรี!AU87</f>
        <v>31091</v>
      </c>
      <c r="U87" s="69">
        <f>สายบุรี!AV87</f>
        <v>32412</v>
      </c>
      <c r="V87" s="79">
        <f>สายบุรี!AW87</f>
        <v>63503</v>
      </c>
      <c r="W87" s="64">
        <f>ไม้แก่น!T87</f>
        <v>5080</v>
      </c>
      <c r="X87" s="65">
        <f>ไม้แก่น!U87</f>
        <v>5403</v>
      </c>
      <c r="Y87" s="66">
        <f>ไม้แก่น!V87</f>
        <v>10483</v>
      </c>
      <c r="Z87" s="64">
        <f>ยะหริ่ง!BG87</f>
        <v>39100</v>
      </c>
      <c r="AA87" s="65">
        <f>ยะหริ่ง!BH87</f>
        <v>40005</v>
      </c>
      <c r="AB87" s="66">
        <f>ยะหริ่ง!BI87</f>
        <v>79105</v>
      </c>
      <c r="AC87" s="67">
        <f>ยะรัง!AX87</f>
        <v>40451</v>
      </c>
      <c r="AD87" s="69">
        <f>ยะรัง!AY87</f>
        <v>41649</v>
      </c>
      <c r="AE87" s="79">
        <f>ยะรัง!AZ87</f>
        <v>82100</v>
      </c>
      <c r="AF87" s="64">
        <f>กะพ้อ!W87</f>
        <v>7477</v>
      </c>
      <c r="AG87" s="65">
        <f>กะพ้อ!X87</f>
        <v>7935</v>
      </c>
      <c r="AH87" s="66">
        <f>กะพ้อ!Y87</f>
        <v>15412</v>
      </c>
      <c r="AI87" s="64">
        <f>แม่ลาน!T87</f>
        <v>6773</v>
      </c>
      <c r="AJ87" s="65">
        <f>แม่ลาน!U87</f>
        <v>7345</v>
      </c>
      <c r="AK87" s="66">
        <f>แม่ลาน!V87</f>
        <v>14118</v>
      </c>
      <c r="AL87" s="64">
        <f t="shared" si="4"/>
        <v>303178</v>
      </c>
      <c r="AM87" s="65">
        <f t="shared" si="5"/>
        <v>316189</v>
      </c>
      <c r="AN87" s="66">
        <f t="shared" si="5"/>
        <v>619367</v>
      </c>
    </row>
    <row r="88" spans="1:42">
      <c r="A88" s="93" t="s">
        <v>303</v>
      </c>
      <c r="B88" s="117">
        <f>เมืองปัตตานี!AO88</f>
        <v>113854</v>
      </c>
      <c r="C88" s="118"/>
      <c r="D88" s="119"/>
      <c r="E88" s="117">
        <f>โคกโพธิ์!AO88</f>
        <v>59779</v>
      </c>
      <c r="F88" s="118"/>
      <c r="G88" s="119"/>
      <c r="H88" s="117">
        <f>หนองจิก!AX88</f>
        <v>65965</v>
      </c>
      <c r="I88" s="118"/>
      <c r="J88" s="119"/>
      <c r="K88" s="117">
        <f>ปะนาเระ!AU88</f>
        <v>41549</v>
      </c>
      <c r="L88" s="118"/>
      <c r="M88" s="119"/>
      <c r="N88" s="117">
        <f>N87+O87</f>
        <v>53304</v>
      </c>
      <c r="O88" s="118"/>
      <c r="P88" s="119"/>
      <c r="Q88" s="117">
        <f>ทุ่งยางแดง!N88</f>
        <v>20195</v>
      </c>
      <c r="R88" s="118"/>
      <c r="S88" s="119"/>
      <c r="T88" s="117">
        <f>สายบุรี!AU88</f>
        <v>63503</v>
      </c>
      <c r="U88" s="118"/>
      <c r="V88" s="119"/>
      <c r="W88" s="117">
        <f>ไม้แก่น!T88</f>
        <v>10483</v>
      </c>
      <c r="X88" s="118"/>
      <c r="Y88" s="119"/>
      <c r="Z88" s="117">
        <f>ยะหริ่ง!BG88</f>
        <v>79105</v>
      </c>
      <c r="AA88" s="118"/>
      <c r="AB88" s="119"/>
      <c r="AC88" s="117">
        <f>ยะรัง!AX88</f>
        <v>82100</v>
      </c>
      <c r="AD88" s="118"/>
      <c r="AE88" s="119"/>
      <c r="AF88" s="117">
        <f>กะพ้อ!W88</f>
        <v>15412</v>
      </c>
      <c r="AG88" s="118"/>
      <c r="AH88" s="119"/>
      <c r="AI88" s="117">
        <f>แม่ลาน!T88</f>
        <v>14118</v>
      </c>
      <c r="AJ88" s="118"/>
      <c r="AK88" s="119"/>
      <c r="AL88" s="117">
        <f>AL87+AM87</f>
        <v>619367</v>
      </c>
      <c r="AM88" s="118"/>
      <c r="AN88" s="119"/>
      <c r="AO88" s="54"/>
      <c r="AP88" s="54"/>
    </row>
    <row r="89" spans="1:42">
      <c r="E89" s="51" t="s">
        <v>241</v>
      </c>
    </row>
    <row r="94" spans="1:42" ht="27.75">
      <c r="A94" s="56"/>
      <c r="B94" s="108" t="s">
        <v>572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10"/>
    </row>
    <row r="95" spans="1:42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05">
        <v>7</v>
      </c>
      <c r="U95" s="106"/>
      <c r="V95" s="107"/>
      <c r="W95" s="106">
        <v>8</v>
      </c>
      <c r="X95" s="106"/>
      <c r="Y95" s="107"/>
      <c r="Z95" s="105">
        <v>9</v>
      </c>
      <c r="AA95" s="106"/>
      <c r="AB95" s="107"/>
      <c r="AC95" s="105">
        <v>10</v>
      </c>
      <c r="AD95" s="106"/>
      <c r="AE95" s="107"/>
      <c r="AF95" s="105">
        <v>11</v>
      </c>
      <c r="AG95" s="106"/>
      <c r="AH95" s="107"/>
      <c r="AI95" s="105">
        <v>12</v>
      </c>
      <c r="AJ95" s="106"/>
      <c r="AK95" s="107"/>
      <c r="AL95" s="111" t="s">
        <v>2</v>
      </c>
      <c r="AM95" s="112"/>
      <c r="AN95" s="113"/>
    </row>
    <row r="96" spans="1:42">
      <c r="A96" s="87" t="s">
        <v>1</v>
      </c>
      <c r="B96" s="105" t="s">
        <v>3</v>
      </c>
      <c r="C96" s="106"/>
      <c r="D96" s="107"/>
      <c r="E96" s="105" t="s">
        <v>4</v>
      </c>
      <c r="F96" s="106"/>
      <c r="G96" s="107"/>
      <c r="H96" s="105" t="s">
        <v>5</v>
      </c>
      <c r="I96" s="106"/>
      <c r="J96" s="107"/>
      <c r="K96" s="105" t="s">
        <v>6</v>
      </c>
      <c r="L96" s="106"/>
      <c r="M96" s="107"/>
      <c r="N96" s="105" t="s">
        <v>7</v>
      </c>
      <c r="O96" s="106"/>
      <c r="P96" s="107"/>
      <c r="Q96" s="105" t="s">
        <v>8</v>
      </c>
      <c r="R96" s="106"/>
      <c r="S96" s="107"/>
      <c r="T96" s="105" t="s">
        <v>9</v>
      </c>
      <c r="U96" s="106"/>
      <c r="V96" s="107"/>
      <c r="W96" s="105" t="s">
        <v>10</v>
      </c>
      <c r="X96" s="106"/>
      <c r="Y96" s="107"/>
      <c r="Z96" s="105" t="s">
        <v>11</v>
      </c>
      <c r="AA96" s="106"/>
      <c r="AB96" s="107"/>
      <c r="AC96" s="105" t="s">
        <v>12</v>
      </c>
      <c r="AD96" s="106"/>
      <c r="AE96" s="107"/>
      <c r="AF96" s="105" t="s">
        <v>13</v>
      </c>
      <c r="AG96" s="106"/>
      <c r="AH96" s="107"/>
      <c r="AI96" s="105" t="s">
        <v>14</v>
      </c>
      <c r="AJ96" s="106"/>
      <c r="AK96" s="107"/>
      <c r="AL96" s="114"/>
      <c r="AM96" s="115"/>
      <c r="AN96" s="116"/>
    </row>
    <row r="97" spans="1:40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7" t="s">
        <v>15</v>
      </c>
      <c r="AM97" s="69" t="s">
        <v>16</v>
      </c>
      <c r="AN97" s="66" t="s">
        <v>0</v>
      </c>
    </row>
    <row r="98" spans="1:40">
      <c r="A98" s="88" t="s">
        <v>403</v>
      </c>
      <c r="B98" s="73">
        <f>เมืองปัตตานี!AO98</f>
        <v>4597</v>
      </c>
      <c r="C98" s="74">
        <f>เมืองปัตตานี!AP98</f>
        <v>4312</v>
      </c>
      <c r="D98" s="75">
        <f>เมืองปัตตานี!AQ98</f>
        <v>8909</v>
      </c>
      <c r="E98" s="73">
        <f>โคกโพธิ์!AO98</f>
        <v>1872</v>
      </c>
      <c r="F98" s="74">
        <f>โคกโพธิ์!AP98</f>
        <v>1780</v>
      </c>
      <c r="G98" s="75">
        <f>โคกโพธิ์!AQ98</f>
        <v>3652</v>
      </c>
      <c r="H98" s="73">
        <f>หนองจิก!AX98</f>
        <v>2588</v>
      </c>
      <c r="I98" s="74">
        <f>หนองจิก!AY98</f>
        <v>2414</v>
      </c>
      <c r="J98" s="75">
        <f>หนองจิก!AZ98</f>
        <v>5002</v>
      </c>
      <c r="K98" s="68">
        <f>ปะนาเระ!AU98</f>
        <v>1572</v>
      </c>
      <c r="L98" s="70">
        <f>ปะนาเระ!AV98</f>
        <v>1546</v>
      </c>
      <c r="M98" s="62">
        <f>ปะนาเระ!AW98</f>
        <v>3118</v>
      </c>
      <c r="N98" s="68">
        <f>มายอ!AR98</f>
        <v>2220</v>
      </c>
      <c r="O98" s="70">
        <f>มายอ!AS98</f>
        <v>2076</v>
      </c>
      <c r="P98" s="62">
        <f>มายอ!AT98</f>
        <v>4296</v>
      </c>
      <c r="Q98" s="68">
        <f>ทุ่งยางแดง!N98</f>
        <v>947</v>
      </c>
      <c r="R98" s="70">
        <f>ทุ่งยางแดง!O98</f>
        <v>866</v>
      </c>
      <c r="S98" s="62">
        <f>ทุ่งยางแดง!P98</f>
        <v>1813</v>
      </c>
      <c r="T98" s="73">
        <f>สายบุรี!AU98</f>
        <v>2504</v>
      </c>
      <c r="U98" s="74">
        <f>สายบุรี!AV98</f>
        <v>2452</v>
      </c>
      <c r="V98" s="75">
        <f>สายบุรี!AW98</f>
        <v>4956</v>
      </c>
      <c r="W98" s="68">
        <f>ไม้แก่น!T98</f>
        <v>448</v>
      </c>
      <c r="X98" s="70">
        <f>ไม้แก่น!U98</f>
        <v>433</v>
      </c>
      <c r="Y98" s="62">
        <f>ไม้แก่น!V98</f>
        <v>881</v>
      </c>
      <c r="Z98" s="68">
        <f>ยะหริ่ง!BG98</f>
        <v>3276</v>
      </c>
      <c r="AA98" s="70">
        <f>ยะหริ่ง!BH98</f>
        <v>2907</v>
      </c>
      <c r="AB98" s="62">
        <f>ยะหริ่ง!BI98</f>
        <v>6183</v>
      </c>
      <c r="AC98" s="73">
        <f>ยะรัง!AX98</f>
        <v>3388</v>
      </c>
      <c r="AD98" s="74">
        <f>ยะรัง!AY98</f>
        <v>3289</v>
      </c>
      <c r="AE98" s="75">
        <f>ยะรัง!AZ98</f>
        <v>6677</v>
      </c>
      <c r="AF98" s="68">
        <f>กะพ้อ!W98</f>
        <v>690</v>
      </c>
      <c r="AG98" s="70">
        <f>กะพ้อ!X98</f>
        <v>644</v>
      </c>
      <c r="AH98" s="62">
        <f>กะพ้อ!Y98</f>
        <v>1334</v>
      </c>
      <c r="AI98" s="68">
        <f>แม่ลาน!T98</f>
        <v>518</v>
      </c>
      <c r="AJ98" s="70">
        <f>แม่ลาน!U98</f>
        <v>453</v>
      </c>
      <c r="AK98" s="62">
        <f>แม่ลาน!V98</f>
        <v>971</v>
      </c>
      <c r="AL98" s="68">
        <f>SUM(B98+E98+H98+K98+N98+Q98+T98+W98+Z98+AC98+AF98+AI98)</f>
        <v>24620</v>
      </c>
      <c r="AM98" s="70">
        <f t="shared" ref="AM98:AN113" si="6">SUM(C98+F98+I98+L98+O98+R98+U98+X98+AA98+AD98+AG98+AJ98)</f>
        <v>23172</v>
      </c>
      <c r="AN98" s="71">
        <f t="shared" si="6"/>
        <v>47792</v>
      </c>
    </row>
    <row r="99" spans="1:40">
      <c r="A99" s="88" t="s">
        <v>404</v>
      </c>
      <c r="B99" s="73">
        <f>เมืองปัตตานี!AO99</f>
        <v>4518</v>
      </c>
      <c r="C99" s="74">
        <f>เมืองปัตตานี!AP99</f>
        <v>4002</v>
      </c>
      <c r="D99" s="75">
        <f>เมืองปัตตานี!AQ99</f>
        <v>8520</v>
      </c>
      <c r="E99" s="73">
        <f>โคกโพธิ์!AO99</f>
        <v>2146</v>
      </c>
      <c r="F99" s="74">
        <f>โคกโพธิ์!AP99</f>
        <v>1876</v>
      </c>
      <c r="G99" s="75">
        <f>โคกโพธิ์!AQ99</f>
        <v>4022</v>
      </c>
      <c r="H99" s="73">
        <f>หนองจิก!AX99</f>
        <v>3022</v>
      </c>
      <c r="I99" s="74">
        <f>หนองจิก!AY99</f>
        <v>2911</v>
      </c>
      <c r="J99" s="75">
        <f>หนองจิก!AZ99</f>
        <v>5933</v>
      </c>
      <c r="K99" s="68">
        <f>ปะนาเระ!AU99</f>
        <v>1793</v>
      </c>
      <c r="L99" s="70">
        <f>ปะนาเระ!AV99</f>
        <v>1730</v>
      </c>
      <c r="M99" s="62">
        <f>ปะนาเระ!AW99</f>
        <v>3523</v>
      </c>
      <c r="N99" s="68">
        <f>มายอ!AR99</f>
        <v>2418</v>
      </c>
      <c r="O99" s="70">
        <f>มายอ!AS99</f>
        <v>2327</v>
      </c>
      <c r="P99" s="62">
        <f>มายอ!AT99</f>
        <v>4745</v>
      </c>
      <c r="Q99" s="68">
        <f>ทุ่งยางแดง!N99</f>
        <v>1053</v>
      </c>
      <c r="R99" s="70">
        <f>ทุ่งยางแดง!O99</f>
        <v>1026</v>
      </c>
      <c r="S99" s="62">
        <f>ทุ่งยางแดง!P99</f>
        <v>2079</v>
      </c>
      <c r="T99" s="73">
        <f>สายบุรี!AU99</f>
        <v>2788</v>
      </c>
      <c r="U99" s="74">
        <f>สายบุรี!AV99</f>
        <v>2765</v>
      </c>
      <c r="V99" s="75">
        <f>สายบุรี!AW99</f>
        <v>5553</v>
      </c>
      <c r="W99" s="68">
        <f>ไม้แก่น!T99</f>
        <v>478</v>
      </c>
      <c r="X99" s="70">
        <f>ไม้แก่น!U99</f>
        <v>528</v>
      </c>
      <c r="Y99" s="62">
        <f>ไม้แก่น!V99</f>
        <v>1006</v>
      </c>
      <c r="Z99" s="68">
        <f>ยะหริ่ง!BG99</f>
        <v>3534</v>
      </c>
      <c r="AA99" s="70">
        <f>ยะหริ่ง!BH99</f>
        <v>3268</v>
      </c>
      <c r="AB99" s="62">
        <f>ยะหริ่ง!BI99</f>
        <v>6802</v>
      </c>
      <c r="AC99" s="73">
        <f>ยะรัง!AX99</f>
        <v>3817</v>
      </c>
      <c r="AD99" s="74">
        <f>ยะรัง!AY99</f>
        <v>3541</v>
      </c>
      <c r="AE99" s="75">
        <f>ยะรัง!AZ99</f>
        <v>7358</v>
      </c>
      <c r="AF99" s="68">
        <f>กะพ้อ!W99</f>
        <v>729</v>
      </c>
      <c r="AG99" s="70">
        <f>กะพ้อ!X99</f>
        <v>717</v>
      </c>
      <c r="AH99" s="62">
        <f>กะพ้อ!Y99</f>
        <v>1446</v>
      </c>
      <c r="AI99" s="68">
        <f>แม่ลาน!T99</f>
        <v>595</v>
      </c>
      <c r="AJ99" s="70">
        <f>แม่ลาน!U99</f>
        <v>573</v>
      </c>
      <c r="AK99" s="62">
        <f>แม่ลาน!V99</f>
        <v>1168</v>
      </c>
      <c r="AL99" s="68">
        <f t="shared" ref="AL99:AL115" si="7">SUM(B99+E99+H99+K99+N99+Q99+T99+W99+Z99+AC99+AF99+AI99)</f>
        <v>26891</v>
      </c>
      <c r="AM99" s="70">
        <f t="shared" si="6"/>
        <v>25264</v>
      </c>
      <c r="AN99" s="71">
        <f t="shared" si="6"/>
        <v>52155</v>
      </c>
    </row>
    <row r="100" spans="1:40">
      <c r="A100" s="88" t="s">
        <v>209</v>
      </c>
      <c r="B100" s="73">
        <f>เมืองปัตตานี!AO100</f>
        <v>4858</v>
      </c>
      <c r="C100" s="74">
        <f>เมืองปัตตานี!AP100</f>
        <v>4681</v>
      </c>
      <c r="D100" s="75">
        <f>เมืองปัตตานี!AQ100</f>
        <v>9539</v>
      </c>
      <c r="E100" s="73">
        <f>โคกโพธิ์!AO100</f>
        <v>2430</v>
      </c>
      <c r="F100" s="74">
        <f>โคกโพธิ์!AP100</f>
        <v>2417</v>
      </c>
      <c r="G100" s="75">
        <f>โคกโพธิ์!AQ100</f>
        <v>4847</v>
      </c>
      <c r="H100" s="73">
        <f>หนองจิก!AX100</f>
        <v>3140</v>
      </c>
      <c r="I100" s="74">
        <f>หนองจิก!AY100</f>
        <v>2940</v>
      </c>
      <c r="J100" s="75">
        <f>หนองจิก!AZ100</f>
        <v>6080</v>
      </c>
      <c r="K100" s="68">
        <f>ปะนาเระ!AU100</f>
        <v>1914</v>
      </c>
      <c r="L100" s="70">
        <f>ปะนาเระ!AV100</f>
        <v>1735</v>
      </c>
      <c r="M100" s="62">
        <f>ปะนาเระ!AW100</f>
        <v>3649</v>
      </c>
      <c r="N100" s="68">
        <f>มายอ!AR100</f>
        <v>2681</v>
      </c>
      <c r="O100" s="70">
        <f>มายอ!AS100</f>
        <v>2453</v>
      </c>
      <c r="P100" s="62">
        <f>มายอ!AT100</f>
        <v>5134</v>
      </c>
      <c r="Q100" s="68">
        <f>ทุ่งยางแดง!N100</f>
        <v>1056</v>
      </c>
      <c r="R100" s="70">
        <f>ทุ่งยางแดง!O100</f>
        <v>1010</v>
      </c>
      <c r="S100" s="62">
        <f>ทุ่งยางแดง!P100</f>
        <v>2066</v>
      </c>
      <c r="T100" s="73">
        <f>สายบุรี!AU100</f>
        <v>3063</v>
      </c>
      <c r="U100" s="74">
        <f>สายบุรี!AV100</f>
        <v>2816</v>
      </c>
      <c r="V100" s="75">
        <f>สายบุรี!AW100</f>
        <v>5879</v>
      </c>
      <c r="W100" s="68">
        <f>ไม้แก่น!T100</f>
        <v>497</v>
      </c>
      <c r="X100" s="70">
        <f>ไม้แก่น!U100</f>
        <v>491</v>
      </c>
      <c r="Y100" s="62">
        <f>ไม้แก่น!V100</f>
        <v>988</v>
      </c>
      <c r="Z100" s="68">
        <f>ยะหริ่ง!BG100</f>
        <v>3967</v>
      </c>
      <c r="AA100" s="70">
        <f>ยะหริ่ง!BH100</f>
        <v>3657</v>
      </c>
      <c r="AB100" s="62">
        <f>ยะหริ่ง!BI100</f>
        <v>7624</v>
      </c>
      <c r="AC100" s="73">
        <f>ยะรัง!AX100</f>
        <v>3864</v>
      </c>
      <c r="AD100" s="74">
        <f>ยะรัง!AY100</f>
        <v>3719</v>
      </c>
      <c r="AE100" s="75">
        <f>ยะรัง!AZ100</f>
        <v>7583</v>
      </c>
      <c r="AF100" s="68">
        <f>กะพ้อ!W100</f>
        <v>766</v>
      </c>
      <c r="AG100" s="70">
        <f>กะพ้อ!X100</f>
        <v>709</v>
      </c>
      <c r="AH100" s="62">
        <f>กะพ้อ!Y100</f>
        <v>1475</v>
      </c>
      <c r="AI100" s="68">
        <f>แม่ลาน!T100</f>
        <v>626</v>
      </c>
      <c r="AJ100" s="70">
        <f>แม่ลาน!U100</f>
        <v>606</v>
      </c>
      <c r="AK100" s="62">
        <f>แม่ลาน!V100</f>
        <v>1232</v>
      </c>
      <c r="AL100" s="68">
        <f t="shared" si="7"/>
        <v>28862</v>
      </c>
      <c r="AM100" s="70">
        <f t="shared" si="6"/>
        <v>27234</v>
      </c>
      <c r="AN100" s="71">
        <f t="shared" si="6"/>
        <v>56096</v>
      </c>
    </row>
    <row r="101" spans="1:40">
      <c r="A101" s="88" t="s">
        <v>405</v>
      </c>
      <c r="B101" s="73">
        <f>เมืองปัตตานี!AO101</f>
        <v>5433</v>
      </c>
      <c r="C101" s="74">
        <f>เมืองปัตตานี!AP101</f>
        <v>5335</v>
      </c>
      <c r="D101" s="75">
        <f>เมืองปัตตานี!AQ101</f>
        <v>10768</v>
      </c>
      <c r="E101" s="73">
        <f>โคกโพธิ์!AO101</f>
        <v>2685</v>
      </c>
      <c r="F101" s="74">
        <f>โคกโพธิ์!AP101</f>
        <v>2584</v>
      </c>
      <c r="G101" s="75">
        <f>โคกโพธิ์!AQ101</f>
        <v>5269</v>
      </c>
      <c r="H101" s="73">
        <f>หนองจิก!AX101</f>
        <v>3287</v>
      </c>
      <c r="I101" s="74">
        <f>หนองจิก!AY101</f>
        <v>3064</v>
      </c>
      <c r="J101" s="75">
        <f>หนองจิก!AZ101</f>
        <v>6351</v>
      </c>
      <c r="K101" s="68">
        <f>ปะนาเระ!AU101</f>
        <v>1930</v>
      </c>
      <c r="L101" s="70">
        <f>ปะนาเระ!AV101</f>
        <v>1857</v>
      </c>
      <c r="M101" s="62">
        <f>ปะนาเระ!AW101</f>
        <v>3787</v>
      </c>
      <c r="N101" s="68">
        <f>มายอ!AR101</f>
        <v>2641</v>
      </c>
      <c r="O101" s="70">
        <f>มายอ!AS101</f>
        <v>2549</v>
      </c>
      <c r="P101" s="62">
        <f>มายอ!AT101</f>
        <v>5190</v>
      </c>
      <c r="Q101" s="68">
        <f>ทุ่งยางแดง!N101</f>
        <v>1019</v>
      </c>
      <c r="R101" s="70">
        <f>ทุ่งยางแดง!O101</f>
        <v>1019</v>
      </c>
      <c r="S101" s="62">
        <f>ทุ่งยางแดง!P101</f>
        <v>2038</v>
      </c>
      <c r="T101" s="73">
        <f>สายบุรี!AU101</f>
        <v>3073</v>
      </c>
      <c r="U101" s="74">
        <f>สายบุรี!AV101</f>
        <v>2900</v>
      </c>
      <c r="V101" s="75">
        <f>สายบุรี!AW101</f>
        <v>5973</v>
      </c>
      <c r="W101" s="68">
        <f>ไม้แก่น!T101</f>
        <v>509</v>
      </c>
      <c r="X101" s="70">
        <f>ไม้แก่น!U101</f>
        <v>430</v>
      </c>
      <c r="Y101" s="62">
        <f>ไม้แก่น!V101</f>
        <v>939</v>
      </c>
      <c r="Z101" s="68">
        <f>ยะหริ่ง!BG101</f>
        <v>4092</v>
      </c>
      <c r="AA101" s="70">
        <f>ยะหริ่ง!BH101</f>
        <v>3688</v>
      </c>
      <c r="AB101" s="62">
        <f>ยะหริ่ง!BI101</f>
        <v>7780</v>
      </c>
      <c r="AC101" s="73">
        <f>ยะรัง!AX101</f>
        <v>3947</v>
      </c>
      <c r="AD101" s="74">
        <f>ยะรัง!AY101</f>
        <v>3840</v>
      </c>
      <c r="AE101" s="75">
        <f>ยะรัง!AZ101</f>
        <v>7787</v>
      </c>
      <c r="AF101" s="68">
        <f>กะพ้อ!W101</f>
        <v>771</v>
      </c>
      <c r="AG101" s="70">
        <f>กะพ้อ!X101</f>
        <v>698</v>
      </c>
      <c r="AH101" s="62">
        <f>กะพ้อ!Y101</f>
        <v>1469</v>
      </c>
      <c r="AI101" s="68">
        <f>แม่ลาน!T101</f>
        <v>657</v>
      </c>
      <c r="AJ101" s="70">
        <f>แม่ลาน!U101</f>
        <v>613</v>
      </c>
      <c r="AK101" s="62">
        <f>แม่ลาน!V101</f>
        <v>1270</v>
      </c>
      <c r="AL101" s="68">
        <f t="shared" si="7"/>
        <v>30044</v>
      </c>
      <c r="AM101" s="70">
        <f t="shared" si="6"/>
        <v>28577</v>
      </c>
      <c r="AN101" s="71">
        <f t="shared" si="6"/>
        <v>58621</v>
      </c>
    </row>
    <row r="102" spans="1:40">
      <c r="A102" s="88" t="s">
        <v>406</v>
      </c>
      <c r="B102" s="73">
        <f>เมืองปัตตานี!AO102</f>
        <v>5176</v>
      </c>
      <c r="C102" s="74">
        <f>เมืองปัตตานี!AP102</f>
        <v>5306</v>
      </c>
      <c r="D102" s="75">
        <f>เมืองปัตตานี!AQ102</f>
        <v>10482</v>
      </c>
      <c r="E102" s="73">
        <f>โคกโพธิ์!AO102</f>
        <v>2646</v>
      </c>
      <c r="F102" s="74">
        <f>โคกโพธิ์!AP102</f>
        <v>2645</v>
      </c>
      <c r="G102" s="75">
        <f>โคกโพธิ์!AQ102</f>
        <v>5291</v>
      </c>
      <c r="H102" s="73">
        <f>หนองจิก!AX102</f>
        <v>3266</v>
      </c>
      <c r="I102" s="74">
        <f>หนองจิก!AY102</f>
        <v>3210</v>
      </c>
      <c r="J102" s="75">
        <f>หนองจิก!AZ102</f>
        <v>6476</v>
      </c>
      <c r="K102" s="68">
        <f>ปะนาเระ!AU102</f>
        <v>1889</v>
      </c>
      <c r="L102" s="70">
        <f>ปะนาเระ!AV102</f>
        <v>1799</v>
      </c>
      <c r="M102" s="62">
        <f>ปะนาเระ!AW102</f>
        <v>3688</v>
      </c>
      <c r="N102" s="68">
        <f>มายอ!AR102</f>
        <v>2565</v>
      </c>
      <c r="O102" s="70">
        <f>มายอ!AS102</f>
        <v>2527</v>
      </c>
      <c r="P102" s="62">
        <f>มายอ!AT102</f>
        <v>5092</v>
      </c>
      <c r="Q102" s="68">
        <f>ทุ่งยางแดง!N102</f>
        <v>996</v>
      </c>
      <c r="R102" s="70">
        <f>ทุ่งยางแดง!O102</f>
        <v>972</v>
      </c>
      <c r="S102" s="62">
        <f>ทุ่งยางแดง!P102</f>
        <v>1968</v>
      </c>
      <c r="T102" s="73">
        <f>สายบุรี!AU102</f>
        <v>2890</v>
      </c>
      <c r="U102" s="74">
        <f>สายบุรี!AV102</f>
        <v>2798</v>
      </c>
      <c r="V102" s="75">
        <f>สายบุรี!AW102</f>
        <v>5688</v>
      </c>
      <c r="W102" s="68">
        <f>ไม้แก่น!T102</f>
        <v>395</v>
      </c>
      <c r="X102" s="70">
        <f>ไม้แก่น!U102</f>
        <v>396</v>
      </c>
      <c r="Y102" s="62">
        <f>ไม้แก่น!V102</f>
        <v>791</v>
      </c>
      <c r="Z102" s="68">
        <f>ยะหริ่ง!BG102</f>
        <v>3796</v>
      </c>
      <c r="AA102" s="70">
        <f>ยะหริ่ง!BH102</f>
        <v>3720</v>
      </c>
      <c r="AB102" s="62">
        <f>ยะหริ่ง!BI102</f>
        <v>7516</v>
      </c>
      <c r="AC102" s="73">
        <f>ยะรัง!AX102</f>
        <v>3908</v>
      </c>
      <c r="AD102" s="74">
        <f>ยะรัง!AY102</f>
        <v>3847</v>
      </c>
      <c r="AE102" s="75">
        <f>ยะรัง!AZ102</f>
        <v>7755</v>
      </c>
      <c r="AF102" s="68">
        <f>กะพ้อ!W102</f>
        <v>688</v>
      </c>
      <c r="AG102" s="70">
        <f>กะพ้อ!X102</f>
        <v>649</v>
      </c>
      <c r="AH102" s="62">
        <f>กะพ้อ!Y102</f>
        <v>1337</v>
      </c>
      <c r="AI102" s="68">
        <f>แม่ลาน!T102</f>
        <v>666</v>
      </c>
      <c r="AJ102" s="70">
        <f>แม่ลาน!U102</f>
        <v>736</v>
      </c>
      <c r="AK102" s="62">
        <f>แม่ลาน!V102</f>
        <v>1402</v>
      </c>
      <c r="AL102" s="68">
        <f t="shared" si="7"/>
        <v>28881</v>
      </c>
      <c r="AM102" s="70">
        <f t="shared" si="6"/>
        <v>28605</v>
      </c>
      <c r="AN102" s="71">
        <f t="shared" si="6"/>
        <v>57486</v>
      </c>
    </row>
    <row r="103" spans="1:40">
      <c r="A103" s="88" t="s">
        <v>407</v>
      </c>
      <c r="B103" s="73">
        <f>เมืองปัตตานี!AO103</f>
        <v>4617</v>
      </c>
      <c r="C103" s="74">
        <f>เมืองปัตตานี!AP103</f>
        <v>4790</v>
      </c>
      <c r="D103" s="75">
        <f>เมืองปัตตานี!AQ103</f>
        <v>9407</v>
      </c>
      <c r="E103" s="73">
        <f>โคกโพธิ์!AO103</f>
        <v>2386</v>
      </c>
      <c r="F103" s="74">
        <f>โคกโพธิ์!AP103</f>
        <v>2389</v>
      </c>
      <c r="G103" s="75">
        <f>โคกโพธิ์!AQ103</f>
        <v>4775</v>
      </c>
      <c r="H103" s="73">
        <f>หนองจิก!AX103</f>
        <v>2881</v>
      </c>
      <c r="I103" s="74">
        <f>หนองจิก!AY103</f>
        <v>2780</v>
      </c>
      <c r="J103" s="75">
        <f>หนองจิก!AZ103</f>
        <v>5661</v>
      </c>
      <c r="K103" s="68">
        <f>ปะนาเระ!AU103</f>
        <v>1648</v>
      </c>
      <c r="L103" s="70">
        <f>ปะนาเระ!AV103</f>
        <v>1631</v>
      </c>
      <c r="M103" s="62">
        <f>ปะนาเระ!AW103</f>
        <v>3279</v>
      </c>
      <c r="N103" s="68">
        <f>มายอ!AR103</f>
        <v>2321</v>
      </c>
      <c r="O103" s="70">
        <f>มายอ!AS103</f>
        <v>2316</v>
      </c>
      <c r="P103" s="62">
        <f>มายอ!AT103</f>
        <v>4637</v>
      </c>
      <c r="Q103" s="68">
        <f>ทุ่งยางแดง!N103</f>
        <v>804</v>
      </c>
      <c r="R103" s="70">
        <f>ทุ่งยางแดง!O103</f>
        <v>895</v>
      </c>
      <c r="S103" s="62">
        <f>ทุ่งยางแดง!P103</f>
        <v>1699</v>
      </c>
      <c r="T103" s="73">
        <f>สายบุรี!AU103</f>
        <v>2600</v>
      </c>
      <c r="U103" s="74">
        <f>สายบุรี!AV103</f>
        <v>2655</v>
      </c>
      <c r="V103" s="75">
        <f>สายบุรี!AW103</f>
        <v>5255</v>
      </c>
      <c r="W103" s="68">
        <f>ไม้แก่น!T103</f>
        <v>341</v>
      </c>
      <c r="X103" s="70">
        <f>ไม้แก่น!U103</f>
        <v>339</v>
      </c>
      <c r="Y103" s="62">
        <f>ไม้แก่น!V103</f>
        <v>680</v>
      </c>
      <c r="Z103" s="68">
        <f>ยะหริ่ง!BG103</f>
        <v>3289</v>
      </c>
      <c r="AA103" s="70">
        <f>ยะหริ่ง!BH103</f>
        <v>3462</v>
      </c>
      <c r="AB103" s="62">
        <f>ยะหริ่ง!BI103</f>
        <v>6751</v>
      </c>
      <c r="AC103" s="73">
        <f>ยะรัง!AX103</f>
        <v>3790</v>
      </c>
      <c r="AD103" s="74">
        <f>ยะรัง!AY103</f>
        <v>3808</v>
      </c>
      <c r="AE103" s="75">
        <f>ยะรัง!AZ103</f>
        <v>7598</v>
      </c>
      <c r="AF103" s="68">
        <f>กะพ้อ!W103</f>
        <v>567</v>
      </c>
      <c r="AG103" s="70">
        <f>กะพ้อ!X103</f>
        <v>617</v>
      </c>
      <c r="AH103" s="62">
        <f>กะพ้อ!Y103</f>
        <v>1184</v>
      </c>
      <c r="AI103" s="68">
        <f>แม่ลาน!T103</f>
        <v>570</v>
      </c>
      <c r="AJ103" s="70">
        <f>แม่ลาน!U103</f>
        <v>667</v>
      </c>
      <c r="AK103" s="62">
        <f>แม่ลาน!V103</f>
        <v>1237</v>
      </c>
      <c r="AL103" s="68">
        <f t="shared" si="7"/>
        <v>25814</v>
      </c>
      <c r="AM103" s="70">
        <f t="shared" si="6"/>
        <v>26349</v>
      </c>
      <c r="AN103" s="71">
        <f t="shared" si="6"/>
        <v>52163</v>
      </c>
    </row>
    <row r="104" spans="1:40">
      <c r="A104" s="88" t="s">
        <v>408</v>
      </c>
      <c r="B104" s="73">
        <f>เมืองปัตตานี!AO104</f>
        <v>3995</v>
      </c>
      <c r="C104" s="74">
        <f>เมืองปัตตานี!AP104</f>
        <v>4507</v>
      </c>
      <c r="D104" s="75">
        <f>เมืองปัตตานี!AQ104</f>
        <v>8502</v>
      </c>
      <c r="E104" s="73">
        <f>โคกโพธิ์!AO104</f>
        <v>2225</v>
      </c>
      <c r="F104" s="74">
        <f>โคกโพธิ์!AP104</f>
        <v>2113</v>
      </c>
      <c r="G104" s="75">
        <f>โคกโพธิ์!AQ104</f>
        <v>4338</v>
      </c>
      <c r="H104" s="73">
        <f>หนองจิก!AX104</f>
        <v>2505</v>
      </c>
      <c r="I104" s="74">
        <f>หนองจิก!AY104</f>
        <v>2361</v>
      </c>
      <c r="J104" s="75">
        <f>หนองจิก!AZ104</f>
        <v>4866</v>
      </c>
      <c r="K104" s="68">
        <f>ปะนาเระ!AU104</f>
        <v>1537</v>
      </c>
      <c r="L104" s="70">
        <f>ปะนาเระ!AV104</f>
        <v>1445</v>
      </c>
      <c r="M104" s="62">
        <f>ปะนาเระ!AW104</f>
        <v>2982</v>
      </c>
      <c r="N104" s="68">
        <f>มายอ!AR104</f>
        <v>1952</v>
      </c>
      <c r="O104" s="70">
        <f>มายอ!AS104</f>
        <v>2146</v>
      </c>
      <c r="P104" s="62">
        <f>มายอ!AT104</f>
        <v>4098</v>
      </c>
      <c r="Q104" s="68">
        <f>ทุ่งยางแดง!N104</f>
        <v>698</v>
      </c>
      <c r="R104" s="70">
        <f>ทุ่งยางแดง!O104</f>
        <v>835</v>
      </c>
      <c r="S104" s="62">
        <f>ทุ่งยางแดง!P104</f>
        <v>1533</v>
      </c>
      <c r="T104" s="73">
        <f>สายบุรี!AU104</f>
        <v>2285</v>
      </c>
      <c r="U104" s="74">
        <f>สายบุรี!AV104</f>
        <v>2488</v>
      </c>
      <c r="V104" s="75">
        <f>สายบุรี!AW104</f>
        <v>4773</v>
      </c>
      <c r="W104" s="68">
        <f>ไม้แก่น!T104</f>
        <v>341</v>
      </c>
      <c r="X104" s="70">
        <f>ไม้แก่น!U104</f>
        <v>379</v>
      </c>
      <c r="Y104" s="62">
        <f>ไม้แก่น!V104</f>
        <v>720</v>
      </c>
      <c r="Z104" s="68">
        <f>ยะหริ่ง!BG104</f>
        <v>2989</v>
      </c>
      <c r="AA104" s="70">
        <f>ยะหริ่ง!BH104</f>
        <v>2984</v>
      </c>
      <c r="AB104" s="62">
        <f>ยะหริ่ง!BI104</f>
        <v>5973</v>
      </c>
      <c r="AC104" s="73">
        <f>ยะรัง!AX104</f>
        <v>3030</v>
      </c>
      <c r="AD104" s="74">
        <f>ยะรัง!AY104</f>
        <v>3004</v>
      </c>
      <c r="AE104" s="75">
        <f>ยะรัง!AZ104</f>
        <v>6034</v>
      </c>
      <c r="AF104" s="68">
        <f>กะพ้อ!W104</f>
        <v>542</v>
      </c>
      <c r="AG104" s="70">
        <f>กะพ้อ!X104</f>
        <v>570</v>
      </c>
      <c r="AH104" s="62">
        <f>กะพ้อ!Y104</f>
        <v>1112</v>
      </c>
      <c r="AI104" s="68">
        <f>แม่ลาน!T104</f>
        <v>508</v>
      </c>
      <c r="AJ104" s="70">
        <f>แม่ลาน!U104</f>
        <v>543</v>
      </c>
      <c r="AK104" s="62">
        <f>แม่ลาน!V104</f>
        <v>1051</v>
      </c>
      <c r="AL104" s="68">
        <f t="shared" si="7"/>
        <v>22607</v>
      </c>
      <c r="AM104" s="70">
        <f t="shared" si="6"/>
        <v>23375</v>
      </c>
      <c r="AN104" s="71">
        <f t="shared" si="6"/>
        <v>45982</v>
      </c>
    </row>
    <row r="105" spans="1:40">
      <c r="A105" s="88" t="s">
        <v>409</v>
      </c>
      <c r="B105" s="73">
        <f>เมืองปัตตานี!AO105</f>
        <v>3541</v>
      </c>
      <c r="C105" s="74">
        <f>เมืองปัตตานี!AP105</f>
        <v>4300</v>
      </c>
      <c r="D105" s="75">
        <f>เมืองปัตตานี!AQ105</f>
        <v>7841</v>
      </c>
      <c r="E105" s="73">
        <f>โคกโพธิ์!AO105</f>
        <v>1932</v>
      </c>
      <c r="F105" s="74">
        <f>โคกโพธิ์!AP105</f>
        <v>1754</v>
      </c>
      <c r="G105" s="75">
        <f>โคกโพธิ์!AQ105</f>
        <v>3686</v>
      </c>
      <c r="H105" s="73">
        <f>หนองจิก!AX105</f>
        <v>2162</v>
      </c>
      <c r="I105" s="74">
        <f>หนองจิก!AY105</f>
        <v>2130</v>
      </c>
      <c r="J105" s="75">
        <f>หนองจิก!AZ105</f>
        <v>4292</v>
      </c>
      <c r="K105" s="68">
        <f>ปะนาเระ!AU105</f>
        <v>1346</v>
      </c>
      <c r="L105" s="70">
        <f>ปะนาเระ!AV105</f>
        <v>1343</v>
      </c>
      <c r="M105" s="62">
        <f>ปะนาเระ!AW105</f>
        <v>2689</v>
      </c>
      <c r="N105" s="68">
        <f>มายอ!AR105</f>
        <v>1591</v>
      </c>
      <c r="O105" s="70">
        <f>มายอ!AS105</f>
        <v>1620</v>
      </c>
      <c r="P105" s="62">
        <f>มายอ!AT105</f>
        <v>3211</v>
      </c>
      <c r="Q105" s="68">
        <f>ทุ่งยางแดง!N105</f>
        <v>630</v>
      </c>
      <c r="R105" s="70">
        <f>ทุ่งยางแดง!O105</f>
        <v>624</v>
      </c>
      <c r="S105" s="62">
        <f>ทุ่งยางแดง!P105</f>
        <v>1254</v>
      </c>
      <c r="T105" s="73">
        <f>สายบุรี!AU105</f>
        <v>1938</v>
      </c>
      <c r="U105" s="74">
        <f>สายบุรี!AV105</f>
        <v>1929</v>
      </c>
      <c r="V105" s="75">
        <f>สายบุรี!AW105</f>
        <v>3867</v>
      </c>
      <c r="W105" s="68">
        <f>ไม้แก่น!T105</f>
        <v>318</v>
      </c>
      <c r="X105" s="70">
        <f>ไม้แก่น!U105</f>
        <v>364</v>
      </c>
      <c r="Y105" s="62">
        <f>ไม้แก่น!V105</f>
        <v>682</v>
      </c>
      <c r="Z105" s="68">
        <f>ยะหริ่ง!BG105</f>
        <v>2555</v>
      </c>
      <c r="AA105" s="70">
        <f>ยะหริ่ง!BH105</f>
        <v>2743</v>
      </c>
      <c r="AB105" s="62">
        <f>ยะหริ่ง!BI105</f>
        <v>5298</v>
      </c>
      <c r="AC105" s="73">
        <f>ยะรัง!AX105</f>
        <v>2512</v>
      </c>
      <c r="AD105" s="74">
        <f>ยะรัง!AY105</f>
        <v>2551</v>
      </c>
      <c r="AE105" s="75">
        <f>ยะรัง!AZ105</f>
        <v>5063</v>
      </c>
      <c r="AF105" s="68">
        <f>กะพ้อ!W105</f>
        <v>403</v>
      </c>
      <c r="AG105" s="70">
        <f>กะพ้อ!X105</f>
        <v>450</v>
      </c>
      <c r="AH105" s="62">
        <f>กะพ้อ!Y105</f>
        <v>853</v>
      </c>
      <c r="AI105" s="68">
        <f>แม่ลาน!T105</f>
        <v>426</v>
      </c>
      <c r="AJ105" s="70">
        <f>แม่ลาน!U105</f>
        <v>432</v>
      </c>
      <c r="AK105" s="62">
        <f>แม่ลาน!V105</f>
        <v>858</v>
      </c>
      <c r="AL105" s="68">
        <f t="shared" si="7"/>
        <v>19354</v>
      </c>
      <c r="AM105" s="70">
        <f t="shared" si="6"/>
        <v>20240</v>
      </c>
      <c r="AN105" s="71">
        <f t="shared" si="6"/>
        <v>39594</v>
      </c>
    </row>
    <row r="106" spans="1:40">
      <c r="A106" s="88" t="s">
        <v>215</v>
      </c>
      <c r="B106" s="73">
        <f>เมืองปัตตานี!AO106</f>
        <v>3269</v>
      </c>
      <c r="C106" s="74">
        <f>เมืองปัตตานี!AP106</f>
        <v>4022</v>
      </c>
      <c r="D106" s="75">
        <f>เมืองปัตตานี!AQ106</f>
        <v>7291</v>
      </c>
      <c r="E106" s="73">
        <f>โคกโพธิ์!AO106</f>
        <v>1876</v>
      </c>
      <c r="F106" s="74">
        <f>โคกโพธิ์!AP106</f>
        <v>1855</v>
      </c>
      <c r="G106" s="75">
        <f>โคกโพธิ์!AQ106</f>
        <v>3731</v>
      </c>
      <c r="H106" s="73">
        <f>หนองจิก!AX106</f>
        <v>2039</v>
      </c>
      <c r="I106" s="74">
        <f>หนองจิก!AY106</f>
        <v>1923</v>
      </c>
      <c r="J106" s="75">
        <f>หนองจิก!AZ106</f>
        <v>3962</v>
      </c>
      <c r="K106" s="68">
        <f>ปะนาเระ!AU106</f>
        <v>1223</v>
      </c>
      <c r="L106" s="70">
        <f>ปะนาเระ!AV106</f>
        <v>1305</v>
      </c>
      <c r="M106" s="62">
        <f>ปะนาเระ!AW106</f>
        <v>2528</v>
      </c>
      <c r="N106" s="68">
        <f>มายอ!AR106</f>
        <v>1410</v>
      </c>
      <c r="O106" s="70">
        <f>มายอ!AS106</f>
        <v>1583</v>
      </c>
      <c r="P106" s="62">
        <f>มายอ!AT106</f>
        <v>2993</v>
      </c>
      <c r="Q106" s="68">
        <f>ทุ่งยางแดง!N106</f>
        <v>447</v>
      </c>
      <c r="R106" s="70">
        <f>ทุ่งยางแดง!O106</f>
        <v>549</v>
      </c>
      <c r="S106" s="62">
        <f>ทุ่งยางแดง!P106</f>
        <v>996</v>
      </c>
      <c r="T106" s="73">
        <f>สายบุรี!AU106</f>
        <v>1775</v>
      </c>
      <c r="U106" s="74">
        <f>สายบุรี!AV106</f>
        <v>1823</v>
      </c>
      <c r="V106" s="75">
        <f>สายบุรี!AW106</f>
        <v>3598</v>
      </c>
      <c r="W106" s="68">
        <f>ไม้แก่น!T106</f>
        <v>304</v>
      </c>
      <c r="X106" s="70">
        <f>ไม้แก่น!U106</f>
        <v>329</v>
      </c>
      <c r="Y106" s="62">
        <f>ไม้แก่น!V106</f>
        <v>633</v>
      </c>
      <c r="Z106" s="68">
        <f>ยะหริ่ง!BG106</f>
        <v>2259</v>
      </c>
      <c r="AA106" s="70">
        <f>ยะหริ่ง!BH106</f>
        <v>2455</v>
      </c>
      <c r="AB106" s="62">
        <f>ยะหริ่ง!BI106</f>
        <v>4714</v>
      </c>
      <c r="AC106" s="73">
        <f>ยะรัง!AX106</f>
        <v>2231</v>
      </c>
      <c r="AD106" s="74">
        <f>ยะรัง!AY106</f>
        <v>2245</v>
      </c>
      <c r="AE106" s="75">
        <f>ยะรัง!AZ106</f>
        <v>4476</v>
      </c>
      <c r="AF106" s="68">
        <f>กะพ้อ!W106</f>
        <v>420</v>
      </c>
      <c r="AG106" s="70">
        <f>กะพ้อ!X106</f>
        <v>481</v>
      </c>
      <c r="AH106" s="62">
        <f>กะพ้อ!Y106</f>
        <v>901</v>
      </c>
      <c r="AI106" s="68">
        <f>แม่ลาน!T106</f>
        <v>354</v>
      </c>
      <c r="AJ106" s="70">
        <f>แม่ลาน!U106</f>
        <v>408</v>
      </c>
      <c r="AK106" s="62">
        <f>แม่ลาน!V106</f>
        <v>762</v>
      </c>
      <c r="AL106" s="68">
        <f t="shared" si="7"/>
        <v>17607</v>
      </c>
      <c r="AM106" s="70">
        <f t="shared" si="6"/>
        <v>18978</v>
      </c>
      <c r="AN106" s="71">
        <f t="shared" si="6"/>
        <v>36585</v>
      </c>
    </row>
    <row r="107" spans="1:40">
      <c r="A107" s="88" t="s">
        <v>410</v>
      </c>
      <c r="B107" s="73">
        <f>เมืองปัตตานี!AO107</f>
        <v>3399</v>
      </c>
      <c r="C107" s="74">
        <f>เมืองปัตตานี!AP107</f>
        <v>3980</v>
      </c>
      <c r="D107" s="75">
        <f>เมืองปัตตานี!AQ107</f>
        <v>7379</v>
      </c>
      <c r="E107" s="73">
        <f>โคกโพธิ์!AO107</f>
        <v>1875</v>
      </c>
      <c r="F107" s="74">
        <f>โคกโพธิ์!AP107</f>
        <v>1888</v>
      </c>
      <c r="G107" s="75">
        <f>โคกโพธิ์!AQ107</f>
        <v>3763</v>
      </c>
      <c r="H107" s="73">
        <f>หนองจิก!AX107</f>
        <v>1911</v>
      </c>
      <c r="I107" s="74">
        <f>หนองจิก!AY107</f>
        <v>1954</v>
      </c>
      <c r="J107" s="75">
        <f>หนองจิก!AZ107</f>
        <v>3865</v>
      </c>
      <c r="K107" s="68">
        <f>ปะนาเระ!AU107</f>
        <v>1221</v>
      </c>
      <c r="L107" s="70">
        <f>ปะนาเระ!AV107</f>
        <v>1335</v>
      </c>
      <c r="M107" s="62">
        <f>ปะนาเระ!AW107</f>
        <v>2556</v>
      </c>
      <c r="N107" s="68">
        <f>มายอ!AR107</f>
        <v>1425</v>
      </c>
      <c r="O107" s="70">
        <f>มายอ!AS107</f>
        <v>1535</v>
      </c>
      <c r="P107" s="62">
        <f>มายอ!AT107</f>
        <v>2960</v>
      </c>
      <c r="Q107" s="68">
        <f>ทุ่งยางแดง!N107</f>
        <v>510</v>
      </c>
      <c r="R107" s="70">
        <f>ทุ่งยางแดง!O107</f>
        <v>632</v>
      </c>
      <c r="S107" s="62">
        <f>ทุ่งยางแดง!P107</f>
        <v>1142</v>
      </c>
      <c r="T107" s="73">
        <f>สายบุรี!AU107</f>
        <v>1737</v>
      </c>
      <c r="U107" s="74">
        <f>สายบุรี!AV107</f>
        <v>1903</v>
      </c>
      <c r="V107" s="75">
        <f>สายบุรี!AW107</f>
        <v>3640</v>
      </c>
      <c r="W107" s="68">
        <f>ไม้แก่น!T107</f>
        <v>295</v>
      </c>
      <c r="X107" s="70">
        <f>ไม้แก่น!U107</f>
        <v>316</v>
      </c>
      <c r="Y107" s="62">
        <f>ไม้แก่น!V107</f>
        <v>611</v>
      </c>
      <c r="Z107" s="68">
        <f>ยะหริ่ง!BG107</f>
        <v>2264</v>
      </c>
      <c r="AA107" s="70">
        <f>ยะหริ่ง!BH107</f>
        <v>2326</v>
      </c>
      <c r="AB107" s="62">
        <f>ยะหริ่ง!BI107</f>
        <v>4590</v>
      </c>
      <c r="AC107" s="73">
        <f>ยะรัง!AX107</f>
        <v>2198</v>
      </c>
      <c r="AD107" s="74">
        <f>ยะรัง!AY107</f>
        <v>2413</v>
      </c>
      <c r="AE107" s="75">
        <f>ยะรัง!AZ107</f>
        <v>4611</v>
      </c>
      <c r="AF107" s="68">
        <f>กะพ้อ!W107</f>
        <v>380</v>
      </c>
      <c r="AG107" s="70">
        <f>กะพ้อ!X107</f>
        <v>475</v>
      </c>
      <c r="AH107" s="62">
        <f>กะพ้อ!Y107</f>
        <v>855</v>
      </c>
      <c r="AI107" s="68">
        <f>แม่ลาน!T107</f>
        <v>377</v>
      </c>
      <c r="AJ107" s="70">
        <f>แม่ลาน!U107</f>
        <v>430</v>
      </c>
      <c r="AK107" s="62">
        <f>แม่ลาน!V107</f>
        <v>807</v>
      </c>
      <c r="AL107" s="68">
        <f t="shared" si="7"/>
        <v>17592</v>
      </c>
      <c r="AM107" s="70">
        <f t="shared" si="6"/>
        <v>19187</v>
      </c>
      <c r="AN107" s="71">
        <f t="shared" si="6"/>
        <v>36779</v>
      </c>
    </row>
    <row r="108" spans="1:40">
      <c r="A108" s="88" t="s">
        <v>411</v>
      </c>
      <c r="B108" s="73">
        <f>เมืองปัตตานี!AO108</f>
        <v>3104</v>
      </c>
      <c r="C108" s="74">
        <f>เมืองปัตตานี!AP108</f>
        <v>3828</v>
      </c>
      <c r="D108" s="75">
        <f>เมืองปัตตานี!AQ108</f>
        <v>6932</v>
      </c>
      <c r="E108" s="73">
        <f>โคกโพธิ์!AO108</f>
        <v>1756</v>
      </c>
      <c r="F108" s="74">
        <f>โคกโพธิ์!AP108</f>
        <v>1989</v>
      </c>
      <c r="G108" s="75">
        <f>โคกโพธิ์!AQ108</f>
        <v>3745</v>
      </c>
      <c r="H108" s="73">
        <f>หนองจิก!AX108</f>
        <v>1704</v>
      </c>
      <c r="I108" s="74">
        <f>หนองจิก!AY108</f>
        <v>1767</v>
      </c>
      <c r="J108" s="75">
        <f>หนองจิก!AZ108</f>
        <v>3471</v>
      </c>
      <c r="K108" s="68">
        <f>ปะนาเระ!AU108</f>
        <v>1045</v>
      </c>
      <c r="L108" s="70">
        <f>ปะนาเระ!AV108</f>
        <v>1180</v>
      </c>
      <c r="M108" s="62">
        <f>ปะนาเระ!AW108</f>
        <v>2225</v>
      </c>
      <c r="N108" s="68">
        <f>มายอ!AR108</f>
        <v>1315</v>
      </c>
      <c r="O108" s="70">
        <f>มายอ!AS108</f>
        <v>1542</v>
      </c>
      <c r="P108" s="62">
        <f>มายอ!AT108</f>
        <v>2857</v>
      </c>
      <c r="Q108" s="68">
        <f>ทุ่งยางแดง!N108</f>
        <v>499</v>
      </c>
      <c r="R108" s="70">
        <f>ทุ่งยางแดง!O108</f>
        <v>543</v>
      </c>
      <c r="S108" s="62">
        <f>ทุ่งยางแดง!P108</f>
        <v>1042</v>
      </c>
      <c r="T108" s="73">
        <f>สายบุรี!AU108</f>
        <v>1589</v>
      </c>
      <c r="U108" s="74">
        <f>สายบุรี!AV108</f>
        <v>1731</v>
      </c>
      <c r="V108" s="75">
        <f>สายบุรี!AW108</f>
        <v>3320</v>
      </c>
      <c r="W108" s="68">
        <f>ไม้แก่น!T108</f>
        <v>280</v>
      </c>
      <c r="X108" s="70">
        <f>ไม้แก่น!U108</f>
        <v>279</v>
      </c>
      <c r="Y108" s="62">
        <f>ไม้แก่น!V108</f>
        <v>559</v>
      </c>
      <c r="Z108" s="68">
        <f>ยะหริ่ง!BG108</f>
        <v>1923</v>
      </c>
      <c r="AA108" s="70">
        <f>ยะหริ่ง!BH108</f>
        <v>2182</v>
      </c>
      <c r="AB108" s="62">
        <f>ยะหริ่ง!BI108</f>
        <v>4105</v>
      </c>
      <c r="AC108" s="73">
        <f>ยะรัง!AX108</f>
        <v>2086</v>
      </c>
      <c r="AD108" s="74">
        <f>ยะรัง!AY108</f>
        <v>2257</v>
      </c>
      <c r="AE108" s="75">
        <f>ยะรัง!AZ108</f>
        <v>4343</v>
      </c>
      <c r="AF108" s="68">
        <f>กะพ้อ!W108</f>
        <v>368</v>
      </c>
      <c r="AG108" s="70">
        <f>กะพ้อ!X108</f>
        <v>473</v>
      </c>
      <c r="AH108" s="62">
        <f>กะพ้อ!Y108</f>
        <v>841</v>
      </c>
      <c r="AI108" s="68">
        <f>แม่ลาน!T108</f>
        <v>399</v>
      </c>
      <c r="AJ108" s="70">
        <f>แม่ลาน!U108</f>
        <v>421</v>
      </c>
      <c r="AK108" s="62">
        <f>แม่ลาน!V108</f>
        <v>820</v>
      </c>
      <c r="AL108" s="68">
        <f t="shared" si="7"/>
        <v>16068</v>
      </c>
      <c r="AM108" s="70">
        <f t="shared" si="6"/>
        <v>18192</v>
      </c>
      <c r="AN108" s="71">
        <f t="shared" si="6"/>
        <v>34260</v>
      </c>
    </row>
    <row r="109" spans="1:40">
      <c r="A109" s="88" t="s">
        <v>412</v>
      </c>
      <c r="B109" s="73">
        <f>เมืองปัตตานี!AO109</f>
        <v>2736</v>
      </c>
      <c r="C109" s="74">
        <f>เมืองปัตตานี!AP109</f>
        <v>3224</v>
      </c>
      <c r="D109" s="75">
        <f>เมืองปัตตานี!AQ109</f>
        <v>5960</v>
      </c>
      <c r="E109" s="73">
        <f>โคกโพธิ์!AO109</f>
        <v>1575</v>
      </c>
      <c r="F109" s="74">
        <f>โคกโพธิ์!AP109</f>
        <v>1733</v>
      </c>
      <c r="G109" s="75">
        <f>โคกโพธิ์!AQ109</f>
        <v>3308</v>
      </c>
      <c r="H109" s="73">
        <f>หนองจิก!AX109</f>
        <v>1237</v>
      </c>
      <c r="I109" s="74">
        <f>หนองจิก!AY109</f>
        <v>1376</v>
      </c>
      <c r="J109" s="75">
        <f>หนองจิก!AZ109</f>
        <v>2613</v>
      </c>
      <c r="K109" s="68">
        <f>ปะนาเระ!AU109</f>
        <v>784</v>
      </c>
      <c r="L109" s="70">
        <f>ปะนาเระ!AV109</f>
        <v>984</v>
      </c>
      <c r="M109" s="62">
        <f>ปะนาเระ!AW109</f>
        <v>1768</v>
      </c>
      <c r="N109" s="68">
        <f>มายอ!AR109</f>
        <v>933</v>
      </c>
      <c r="O109" s="70">
        <f>มายอ!AS109</f>
        <v>1092</v>
      </c>
      <c r="P109" s="62">
        <f>มายอ!AT109</f>
        <v>2025</v>
      </c>
      <c r="Q109" s="68">
        <f>ทุ่งยางแดง!N109</f>
        <v>306</v>
      </c>
      <c r="R109" s="70">
        <f>ทุ่งยางแดง!O109</f>
        <v>375</v>
      </c>
      <c r="S109" s="62">
        <f>ทุ่งยางแดง!P109</f>
        <v>681</v>
      </c>
      <c r="T109" s="73">
        <f>สายบุรี!AU109</f>
        <v>1321</v>
      </c>
      <c r="U109" s="74">
        <f>สายบุรี!AV109</f>
        <v>1586</v>
      </c>
      <c r="V109" s="75">
        <f>สายบุรี!AW109</f>
        <v>2907</v>
      </c>
      <c r="W109" s="68">
        <f>ไม้แก่น!T109</f>
        <v>215</v>
      </c>
      <c r="X109" s="70">
        <f>ไม้แก่น!U109</f>
        <v>285</v>
      </c>
      <c r="Y109" s="62">
        <f>ไม้แก่น!V109</f>
        <v>500</v>
      </c>
      <c r="Z109" s="68">
        <f>ยะหริ่ง!BG109</f>
        <v>1453</v>
      </c>
      <c r="AA109" s="70">
        <f>ยะหริ่ง!BH109</f>
        <v>1646</v>
      </c>
      <c r="AB109" s="62">
        <f>ยะหริ่ง!BI109</f>
        <v>3099</v>
      </c>
      <c r="AC109" s="73">
        <f>ยะรัง!AX109</f>
        <v>1632</v>
      </c>
      <c r="AD109" s="74">
        <f>ยะรัง!AY109</f>
        <v>1739</v>
      </c>
      <c r="AE109" s="75">
        <f>ยะรัง!AZ109</f>
        <v>3371</v>
      </c>
      <c r="AF109" s="68">
        <f>กะพ้อ!W109</f>
        <v>349</v>
      </c>
      <c r="AG109" s="70">
        <f>กะพ้อ!X109</f>
        <v>394</v>
      </c>
      <c r="AH109" s="62">
        <f>กะพ้อ!Y109</f>
        <v>743</v>
      </c>
      <c r="AI109" s="68">
        <f>แม่ลาน!T109</f>
        <v>294</v>
      </c>
      <c r="AJ109" s="70">
        <f>แม่ลาน!U109</f>
        <v>349</v>
      </c>
      <c r="AK109" s="62">
        <f>แม่ลาน!V109</f>
        <v>643</v>
      </c>
      <c r="AL109" s="68">
        <f t="shared" si="7"/>
        <v>12835</v>
      </c>
      <c r="AM109" s="70">
        <f t="shared" si="6"/>
        <v>14783</v>
      </c>
      <c r="AN109" s="71">
        <f t="shared" si="6"/>
        <v>27618</v>
      </c>
    </row>
    <row r="110" spans="1:40">
      <c r="A110" s="88" t="s">
        <v>413</v>
      </c>
      <c r="B110" s="73">
        <f>เมืองปัตตานี!AO110</f>
        <v>1956</v>
      </c>
      <c r="C110" s="74">
        <f>เมืองปัตตานี!AP110</f>
        <v>2200</v>
      </c>
      <c r="D110" s="75">
        <f>เมืองปัตตานี!AQ110</f>
        <v>4156</v>
      </c>
      <c r="E110" s="73">
        <f>โคกโพธิ์!AO110</f>
        <v>1175</v>
      </c>
      <c r="F110" s="74">
        <f>โคกโพธิ์!AP110</f>
        <v>1439</v>
      </c>
      <c r="G110" s="75">
        <f>โคกโพธิ์!AQ110</f>
        <v>2614</v>
      </c>
      <c r="H110" s="73">
        <f>หนองจิก!AX110</f>
        <v>870</v>
      </c>
      <c r="I110" s="74">
        <f>หนองจิก!AY110</f>
        <v>1010</v>
      </c>
      <c r="J110" s="75">
        <f>หนองจิก!AZ110</f>
        <v>1880</v>
      </c>
      <c r="K110" s="68">
        <f>ปะนาเระ!AU110</f>
        <v>611</v>
      </c>
      <c r="L110" s="70">
        <f>ปะนาเระ!AV110</f>
        <v>773</v>
      </c>
      <c r="M110" s="62">
        <f>ปะนาเระ!AW110</f>
        <v>1384</v>
      </c>
      <c r="N110" s="68">
        <f>มายอ!AR110</f>
        <v>709</v>
      </c>
      <c r="O110" s="70">
        <f>มายอ!AS110</f>
        <v>865</v>
      </c>
      <c r="P110" s="62">
        <f>มายอ!AT110</f>
        <v>1574</v>
      </c>
      <c r="Q110" s="68">
        <f>ทุ่งยางแดง!N110</f>
        <v>237</v>
      </c>
      <c r="R110" s="70">
        <f>ทุ่งยางแดง!O110</f>
        <v>316</v>
      </c>
      <c r="S110" s="62">
        <f>ทุ่งยางแดง!P110</f>
        <v>553</v>
      </c>
      <c r="T110" s="73">
        <f>สายบุรี!AU110</f>
        <v>940</v>
      </c>
      <c r="U110" s="74">
        <f>สายบุรี!AV110</f>
        <v>1194</v>
      </c>
      <c r="V110" s="75">
        <f>สายบุรี!AW110</f>
        <v>2134</v>
      </c>
      <c r="W110" s="68">
        <f>ไม้แก่น!T110</f>
        <v>166</v>
      </c>
      <c r="X110" s="70">
        <f>ไม้แก่น!U110</f>
        <v>190</v>
      </c>
      <c r="Y110" s="62">
        <f>ไม้แก่น!V110</f>
        <v>356</v>
      </c>
      <c r="Z110" s="68">
        <f>ยะหริ่ง!BG110</f>
        <v>1032</v>
      </c>
      <c r="AA110" s="70">
        <f>ยะหริ่ง!BH110</f>
        <v>1283</v>
      </c>
      <c r="AB110" s="62">
        <f>ยะหริ่ง!BI110</f>
        <v>2315</v>
      </c>
      <c r="AC110" s="73">
        <f>ยะรัง!AX110</f>
        <v>970</v>
      </c>
      <c r="AD110" s="74">
        <f>ยะรัง!AY110</f>
        <v>1173</v>
      </c>
      <c r="AE110" s="75">
        <f>ยะรัง!AZ110</f>
        <v>2143</v>
      </c>
      <c r="AF110" s="68">
        <f>กะพ้อ!W110</f>
        <v>203</v>
      </c>
      <c r="AG110" s="70">
        <f>กะพ้อ!X110</f>
        <v>245</v>
      </c>
      <c r="AH110" s="62">
        <f>กะพ้อ!Y110</f>
        <v>448</v>
      </c>
      <c r="AI110" s="68">
        <f>แม่ลาน!T110</f>
        <v>222</v>
      </c>
      <c r="AJ110" s="70">
        <f>แม่ลาน!U110</f>
        <v>318</v>
      </c>
      <c r="AK110" s="62">
        <f>แม่ลาน!V110</f>
        <v>540</v>
      </c>
      <c r="AL110" s="68">
        <f t="shared" si="7"/>
        <v>9091</v>
      </c>
      <c r="AM110" s="70">
        <f t="shared" si="6"/>
        <v>11006</v>
      </c>
      <c r="AN110" s="71">
        <f t="shared" si="6"/>
        <v>20097</v>
      </c>
    </row>
    <row r="111" spans="1:40">
      <c r="A111" s="88" t="s">
        <v>414</v>
      </c>
      <c r="B111" s="73">
        <f>เมืองปัตตานี!AO111</f>
        <v>1553</v>
      </c>
      <c r="C111" s="74">
        <f>เมืองปัตตานี!AP111</f>
        <v>1759</v>
      </c>
      <c r="D111" s="75">
        <f>เมืองปัตตานี!AQ111</f>
        <v>3312</v>
      </c>
      <c r="E111" s="73">
        <f>โคกโพธิ์!AO111</f>
        <v>965</v>
      </c>
      <c r="F111" s="74">
        <f>โคกโพธิ์!AP111</f>
        <v>1216</v>
      </c>
      <c r="G111" s="75">
        <f>โคกโพธิ์!AQ111</f>
        <v>2181</v>
      </c>
      <c r="H111" s="73">
        <f>หนองจิก!AX111</f>
        <v>782</v>
      </c>
      <c r="I111" s="74">
        <f>หนองจิก!AY111</f>
        <v>1058</v>
      </c>
      <c r="J111" s="75">
        <f>หนองจิก!AZ111</f>
        <v>1840</v>
      </c>
      <c r="K111" s="68">
        <f>ปะนาเระ!AU111</f>
        <v>648</v>
      </c>
      <c r="L111" s="70">
        <f>ปะนาเระ!AV111</f>
        <v>760</v>
      </c>
      <c r="M111" s="62">
        <f>ปะนาเระ!AW111</f>
        <v>1408</v>
      </c>
      <c r="N111" s="68">
        <f>มายอ!AR111</f>
        <v>656</v>
      </c>
      <c r="O111" s="70">
        <f>มายอ!AS111</f>
        <v>814</v>
      </c>
      <c r="P111" s="62">
        <f>มายอ!AT111</f>
        <v>1470</v>
      </c>
      <c r="Q111" s="68">
        <f>ทุ่งยางแดง!N111</f>
        <v>245</v>
      </c>
      <c r="R111" s="70">
        <f>ทุ่งยางแดง!O111</f>
        <v>269</v>
      </c>
      <c r="S111" s="62">
        <f>ทุ่งยางแดง!P111</f>
        <v>514</v>
      </c>
      <c r="T111" s="73">
        <f>สายบุรี!AU111</f>
        <v>926</v>
      </c>
      <c r="U111" s="74">
        <f>สายบุรี!AV111</f>
        <v>1057</v>
      </c>
      <c r="V111" s="75">
        <f>สายบุรี!AW111</f>
        <v>1983</v>
      </c>
      <c r="W111" s="68">
        <f>ไม้แก่น!T111</f>
        <v>167</v>
      </c>
      <c r="X111" s="70">
        <f>ไม้แก่น!U111</f>
        <v>190</v>
      </c>
      <c r="Y111" s="62">
        <f>ไม้แก่น!V111</f>
        <v>357</v>
      </c>
      <c r="Z111" s="68">
        <f>ยะหริ่ง!BG111</f>
        <v>1003</v>
      </c>
      <c r="AA111" s="70">
        <f>ยะหริ่ง!BH111</f>
        <v>1196</v>
      </c>
      <c r="AB111" s="62">
        <f>ยะหริ่ง!BI111</f>
        <v>2199</v>
      </c>
      <c r="AC111" s="73">
        <f>ยะรัง!AX111</f>
        <v>1020</v>
      </c>
      <c r="AD111" s="74">
        <f>ยะรัง!AY111</f>
        <v>1264</v>
      </c>
      <c r="AE111" s="75">
        <f>ยะรัง!AZ111</f>
        <v>2284</v>
      </c>
      <c r="AF111" s="68">
        <f>กะพ้อ!W111</f>
        <v>212</v>
      </c>
      <c r="AG111" s="70">
        <f>กะพ้อ!X111</f>
        <v>275</v>
      </c>
      <c r="AH111" s="62">
        <f>กะพ้อ!Y111</f>
        <v>487</v>
      </c>
      <c r="AI111" s="68">
        <f>แม่ลาน!T111</f>
        <v>191</v>
      </c>
      <c r="AJ111" s="70">
        <f>แม่ลาน!U111</f>
        <v>259</v>
      </c>
      <c r="AK111" s="62">
        <f>แม่ลาน!V111</f>
        <v>450</v>
      </c>
      <c r="AL111" s="68">
        <f t="shared" si="7"/>
        <v>8368</v>
      </c>
      <c r="AM111" s="70">
        <f t="shared" si="6"/>
        <v>10117</v>
      </c>
      <c r="AN111" s="71">
        <f t="shared" si="6"/>
        <v>18485</v>
      </c>
    </row>
    <row r="112" spans="1:40">
      <c r="A112" s="88" t="s">
        <v>415</v>
      </c>
      <c r="B112" s="73">
        <f>เมืองปัตตานี!AO112</f>
        <v>778</v>
      </c>
      <c r="C112" s="74">
        <f>เมืองปัตตานี!AP112</f>
        <v>997</v>
      </c>
      <c r="D112" s="75">
        <f>เมืองปัตตานี!AQ112</f>
        <v>1775</v>
      </c>
      <c r="E112" s="73">
        <f>โคกโพธิ์!AO112</f>
        <v>703</v>
      </c>
      <c r="F112" s="74">
        <f>โคกโพธิ์!AP112</f>
        <v>860</v>
      </c>
      <c r="G112" s="75">
        <f>โคกโพธิ์!AQ112</f>
        <v>1563</v>
      </c>
      <c r="H112" s="73">
        <f>หนองจิก!AX112</f>
        <v>490</v>
      </c>
      <c r="I112" s="74">
        <f>หนองจิก!AY112</f>
        <v>639</v>
      </c>
      <c r="J112" s="75">
        <f>หนองจิก!AZ112</f>
        <v>1129</v>
      </c>
      <c r="K112" s="68">
        <f>ปะนาเระ!AU112</f>
        <v>362</v>
      </c>
      <c r="L112" s="70">
        <f>ปะนาเระ!AV112</f>
        <v>521</v>
      </c>
      <c r="M112" s="62">
        <f>ปะนาเระ!AW112</f>
        <v>883</v>
      </c>
      <c r="N112" s="68">
        <f>มายอ!AR112</f>
        <v>392</v>
      </c>
      <c r="O112" s="70">
        <f>มายอ!AS112</f>
        <v>578</v>
      </c>
      <c r="P112" s="62">
        <f>มายอ!AT112</f>
        <v>970</v>
      </c>
      <c r="Q112" s="68">
        <f>ทุ่งยางแดง!N112</f>
        <v>117</v>
      </c>
      <c r="R112" s="70">
        <f>ทุ่งยางแดง!O112</f>
        <v>156</v>
      </c>
      <c r="S112" s="62">
        <f>ทุ่งยางแดง!P112</f>
        <v>273</v>
      </c>
      <c r="T112" s="73">
        <f>สายบุรี!AU112</f>
        <v>593</v>
      </c>
      <c r="U112" s="74">
        <f>สายบุรี!AV112</f>
        <v>667</v>
      </c>
      <c r="V112" s="75">
        <f>สายบุรี!AW112</f>
        <v>1260</v>
      </c>
      <c r="W112" s="68">
        <f>ไม้แก่น!T112</f>
        <v>120</v>
      </c>
      <c r="X112" s="70">
        <f>ไม้แก่น!U112</f>
        <v>126</v>
      </c>
      <c r="Y112" s="62">
        <f>ไม้แก่น!V112</f>
        <v>246</v>
      </c>
      <c r="Z112" s="68">
        <f>ยะหริ่ง!BG112</f>
        <v>578</v>
      </c>
      <c r="AA112" s="70">
        <f>ยะหริ่ง!BH112</f>
        <v>753</v>
      </c>
      <c r="AB112" s="62">
        <f>ยะหริ่ง!BI112</f>
        <v>1331</v>
      </c>
      <c r="AC112" s="73">
        <f>ยะรัง!AX112</f>
        <v>575</v>
      </c>
      <c r="AD112" s="74">
        <f>ยะรัง!AY112</f>
        <v>794</v>
      </c>
      <c r="AE112" s="75">
        <f>ยะรัง!AZ112</f>
        <v>1369</v>
      </c>
      <c r="AF112" s="68">
        <f>กะพ้อ!W112</f>
        <v>136</v>
      </c>
      <c r="AG112" s="70">
        <f>กะพ้อ!X112</f>
        <v>149</v>
      </c>
      <c r="AH112" s="62">
        <f>กะพ้อ!Y112</f>
        <v>285</v>
      </c>
      <c r="AI112" s="68">
        <f>แม่ลาน!T112</f>
        <v>127</v>
      </c>
      <c r="AJ112" s="70">
        <f>แม่ลาน!U112</f>
        <v>170</v>
      </c>
      <c r="AK112" s="62">
        <f>แม่ลาน!V112</f>
        <v>297</v>
      </c>
      <c r="AL112" s="68">
        <f t="shared" si="7"/>
        <v>4971</v>
      </c>
      <c r="AM112" s="70">
        <f t="shared" si="6"/>
        <v>6410</v>
      </c>
      <c r="AN112" s="71">
        <f t="shared" si="6"/>
        <v>11381</v>
      </c>
    </row>
    <row r="113" spans="1:40">
      <c r="A113" s="88" t="s">
        <v>416</v>
      </c>
      <c r="B113" s="73">
        <f>เมืองปัตตานี!AO113</f>
        <v>600</v>
      </c>
      <c r="C113" s="74">
        <f>เมืองปัตตานี!AP113</f>
        <v>758</v>
      </c>
      <c r="D113" s="75">
        <f>เมืองปัตตานี!AQ113</f>
        <v>1358</v>
      </c>
      <c r="E113" s="73">
        <f>โคกโพธิ์!AO113</f>
        <v>549</v>
      </c>
      <c r="F113" s="74">
        <f>โคกโพธิ์!AP113</f>
        <v>784</v>
      </c>
      <c r="G113" s="75">
        <f>โคกโพธิ์!AQ113</f>
        <v>1333</v>
      </c>
      <c r="H113" s="73">
        <f>หนองจิก!AX113</f>
        <v>461</v>
      </c>
      <c r="I113" s="74">
        <f>หนองจิก!AY113</f>
        <v>666</v>
      </c>
      <c r="J113" s="75">
        <f>หนองจิก!AZ113</f>
        <v>1127</v>
      </c>
      <c r="K113" s="68">
        <f>ปะนาเระ!AU113</f>
        <v>337</v>
      </c>
      <c r="L113" s="70">
        <f>ปะนาเระ!AV113</f>
        <v>479</v>
      </c>
      <c r="M113" s="62">
        <f>ปะนาเระ!AW113</f>
        <v>816</v>
      </c>
      <c r="N113" s="68">
        <f>มายอ!AR113</f>
        <v>359</v>
      </c>
      <c r="O113" s="70">
        <f>มายอ!AS113</f>
        <v>512</v>
      </c>
      <c r="P113" s="62">
        <f>มายอ!AT113</f>
        <v>871</v>
      </c>
      <c r="Q113" s="68">
        <f>ทุ่งยางแดง!N113</f>
        <v>110</v>
      </c>
      <c r="R113" s="70">
        <f>ทุ่งยางแดง!O113</f>
        <v>151</v>
      </c>
      <c r="S113" s="62">
        <f>ทุ่งยางแดง!P113</f>
        <v>261</v>
      </c>
      <c r="T113" s="73">
        <f>สายบุรี!AU113</f>
        <v>484</v>
      </c>
      <c r="U113" s="74">
        <f>สายบุรี!AV113</f>
        <v>706</v>
      </c>
      <c r="V113" s="75">
        <f>สายบุรี!AW113</f>
        <v>1190</v>
      </c>
      <c r="W113" s="68">
        <f>ไม้แก่น!T113</f>
        <v>85</v>
      </c>
      <c r="X113" s="70">
        <f>ไม้แก่น!U113</f>
        <v>124</v>
      </c>
      <c r="Y113" s="62">
        <f>ไม้แก่น!V113</f>
        <v>209</v>
      </c>
      <c r="Z113" s="68">
        <f>ยะหริ่ง!BG113</f>
        <v>543</v>
      </c>
      <c r="AA113" s="70">
        <f>ยะหริ่ง!BH113</f>
        <v>721</v>
      </c>
      <c r="AB113" s="62">
        <f>ยะหริ่ง!BI113</f>
        <v>1264</v>
      </c>
      <c r="AC113" s="73">
        <f>ยะรัง!AX113</f>
        <v>607</v>
      </c>
      <c r="AD113" s="74">
        <f>ยะรัง!AY113</f>
        <v>807</v>
      </c>
      <c r="AE113" s="75">
        <f>ยะรัง!AZ113</f>
        <v>1414</v>
      </c>
      <c r="AF113" s="68">
        <f>กะพ้อ!W113</f>
        <v>110</v>
      </c>
      <c r="AG113" s="70">
        <f>กะพ้อ!X113</f>
        <v>167</v>
      </c>
      <c r="AH113" s="62">
        <f>กะพ้อ!Y113</f>
        <v>277</v>
      </c>
      <c r="AI113" s="68">
        <f>แม่ลาน!T113</f>
        <v>115</v>
      </c>
      <c r="AJ113" s="70">
        <f>แม่ลาน!U113</f>
        <v>170</v>
      </c>
      <c r="AK113" s="62">
        <f>แม่ลาน!V113</f>
        <v>285</v>
      </c>
      <c r="AL113" s="68">
        <f t="shared" si="7"/>
        <v>4360</v>
      </c>
      <c r="AM113" s="70">
        <f t="shared" si="6"/>
        <v>6045</v>
      </c>
      <c r="AN113" s="71">
        <f t="shared" si="6"/>
        <v>10405</v>
      </c>
    </row>
    <row r="114" spans="1:40">
      <c r="A114" s="88" t="s">
        <v>417</v>
      </c>
      <c r="B114" s="73">
        <f>เมืองปัตตานี!AO114</f>
        <v>667</v>
      </c>
      <c r="C114" s="74">
        <f>เมืองปัตตานี!AP114</f>
        <v>1056</v>
      </c>
      <c r="D114" s="75">
        <f>เมืองปัตตานี!AQ114</f>
        <v>1723</v>
      </c>
      <c r="E114" s="73">
        <f>โคกโพธิ์!AO114</f>
        <v>608</v>
      </c>
      <c r="F114" s="74">
        <f>โคกโพธิ์!AP114</f>
        <v>1053</v>
      </c>
      <c r="G114" s="75">
        <f>โคกโพธิ์!AQ114</f>
        <v>1661</v>
      </c>
      <c r="H114" s="73">
        <f>หนองจิก!AX114</f>
        <v>545</v>
      </c>
      <c r="I114" s="74">
        <f>หนองจิก!AY114</f>
        <v>872</v>
      </c>
      <c r="J114" s="75">
        <f>หนองจิก!AZ114</f>
        <v>1417</v>
      </c>
      <c r="K114" s="68">
        <f>ปะนาเระ!AU114</f>
        <v>481</v>
      </c>
      <c r="L114" s="70">
        <f>ปะนาเระ!AV114</f>
        <v>785</v>
      </c>
      <c r="M114" s="62">
        <f>ปะนาเระ!AW114</f>
        <v>1266</v>
      </c>
      <c r="N114" s="68">
        <f>มายอ!AR114</f>
        <v>418</v>
      </c>
      <c r="O114" s="70">
        <f>มายอ!AS114</f>
        <v>763</v>
      </c>
      <c r="P114" s="62">
        <f>มายอ!AT114</f>
        <v>1181</v>
      </c>
      <c r="Q114" s="68">
        <f>ทุ่งยางแดง!N114</f>
        <v>94</v>
      </c>
      <c r="R114" s="70">
        <f>ทุ่งยางแดง!O114</f>
        <v>189</v>
      </c>
      <c r="S114" s="62">
        <f>ทุ่งยางแดง!P114</f>
        <v>283</v>
      </c>
      <c r="T114" s="73">
        <f>สายบุรี!AU114</f>
        <v>585</v>
      </c>
      <c r="U114" s="74">
        <f>สายบุรี!AV114</f>
        <v>942</v>
      </c>
      <c r="V114" s="75">
        <f>สายบุรี!AW114</f>
        <v>1527</v>
      </c>
      <c r="W114" s="68">
        <f>ไม้แก่น!T114</f>
        <v>121</v>
      </c>
      <c r="X114" s="70">
        <f>ไม้แก่น!U114</f>
        <v>204</v>
      </c>
      <c r="Y114" s="62">
        <f>ไม้แก่น!V114</f>
        <v>325</v>
      </c>
      <c r="Z114" s="68">
        <f>ยะหริ่ง!BG114</f>
        <v>547</v>
      </c>
      <c r="AA114" s="70">
        <f>ยะหริ่ง!BH114</f>
        <v>1014</v>
      </c>
      <c r="AB114" s="62">
        <f>ยะหริ่ง!BI114</f>
        <v>1561</v>
      </c>
      <c r="AC114" s="73">
        <f>ยะรัง!AX114</f>
        <v>876</v>
      </c>
      <c r="AD114" s="74">
        <f>ยะรัง!AY114</f>
        <v>1358</v>
      </c>
      <c r="AE114" s="75">
        <f>ยะรัง!AZ114</f>
        <v>2234</v>
      </c>
      <c r="AF114" s="68">
        <f>กะพ้อ!W114</f>
        <v>143</v>
      </c>
      <c r="AG114" s="70">
        <f>กะพ้อ!X114</f>
        <v>222</v>
      </c>
      <c r="AH114" s="62">
        <f>กะพ้อ!Y114</f>
        <v>365</v>
      </c>
      <c r="AI114" s="68">
        <f>แม่ลาน!T114</f>
        <v>128</v>
      </c>
      <c r="AJ114" s="70">
        <f>แม่ลาน!U114</f>
        <v>197</v>
      </c>
      <c r="AK114" s="62">
        <f>แม่ลาน!V114</f>
        <v>325</v>
      </c>
      <c r="AL114" s="68">
        <f t="shared" si="7"/>
        <v>5213</v>
      </c>
      <c r="AM114" s="70">
        <f>SUM(C114+F114+I114+L114+O114+R114+U114+X114+AA114+AD114+AG114+AJ114)</f>
        <v>8655</v>
      </c>
      <c r="AN114" s="71">
        <f>SUM(D114+G114+J114+M114+P114+S114+V114+Y114+AB114+AE114+AH114+AK114)</f>
        <v>13868</v>
      </c>
    </row>
    <row r="115" spans="1:40">
      <c r="A115" s="87" t="s">
        <v>402</v>
      </c>
      <c r="B115" s="76">
        <f>เมืองปัตตานี!AO115</f>
        <v>54797</v>
      </c>
      <c r="C115" s="77">
        <f>เมืองปัตตานี!AP115</f>
        <v>59057</v>
      </c>
      <c r="D115" s="78">
        <f>เมืองปัตตานี!AQ115</f>
        <v>113854</v>
      </c>
      <c r="E115" s="76">
        <f>โคกโพธิ์!AO115</f>
        <v>29404</v>
      </c>
      <c r="F115" s="77">
        <f>โคกโพธิ์!AP115</f>
        <v>30375</v>
      </c>
      <c r="G115" s="78">
        <f>โคกโพธิ์!AQ115</f>
        <v>59779</v>
      </c>
      <c r="H115" s="76">
        <f>หนองจิก!AX115</f>
        <v>32890</v>
      </c>
      <c r="I115" s="77">
        <f>หนองจิก!AY115</f>
        <v>33075</v>
      </c>
      <c r="J115" s="78">
        <f>หนองจิก!AZ115</f>
        <v>65965</v>
      </c>
      <c r="K115" s="67">
        <f>ปะนาเระ!AU115</f>
        <v>20341</v>
      </c>
      <c r="L115" s="65">
        <f>ปะนาเระ!AV115</f>
        <v>21208</v>
      </c>
      <c r="M115" s="66">
        <f>ปะนาเระ!AW115</f>
        <v>41549</v>
      </c>
      <c r="N115" s="67">
        <f>มายอ!AR115</f>
        <v>26006</v>
      </c>
      <c r="O115" s="65">
        <f>มายอ!AS115</f>
        <v>27298</v>
      </c>
      <c r="P115" s="66">
        <f>มายอ!AT115</f>
        <v>53304</v>
      </c>
      <c r="Q115" s="67">
        <f>ทุ่งยางแดง!N115</f>
        <v>9768</v>
      </c>
      <c r="R115" s="65">
        <f>ทุ่งยางแดง!O115</f>
        <v>10427</v>
      </c>
      <c r="S115" s="66">
        <f>ทุ่งยางแดง!P115</f>
        <v>20195</v>
      </c>
      <c r="T115" s="76">
        <f>สายบุรี!AU115</f>
        <v>31091</v>
      </c>
      <c r="U115" s="77">
        <f>สายบุรี!AV115</f>
        <v>32412</v>
      </c>
      <c r="V115" s="78">
        <f>สายบุรี!AW115</f>
        <v>63503</v>
      </c>
      <c r="W115" s="67">
        <f>ไม้แก่น!T115</f>
        <v>5080</v>
      </c>
      <c r="X115" s="65">
        <f>ไม้แก่น!U115</f>
        <v>5403</v>
      </c>
      <c r="Y115" s="66">
        <f>ไม้แก่น!V115</f>
        <v>10483</v>
      </c>
      <c r="Z115" s="67">
        <f>ยะหริ่ง!BG115</f>
        <v>39100</v>
      </c>
      <c r="AA115" s="65">
        <f>ยะหริ่ง!BH115</f>
        <v>40005</v>
      </c>
      <c r="AB115" s="66">
        <f>ยะหริ่ง!BI115</f>
        <v>79105</v>
      </c>
      <c r="AC115" s="76">
        <f>ยะรัง!AX115</f>
        <v>40451</v>
      </c>
      <c r="AD115" s="77">
        <f>ยะรัง!AY115</f>
        <v>41649</v>
      </c>
      <c r="AE115" s="78">
        <f>ยะรัง!AZ115</f>
        <v>82100</v>
      </c>
      <c r="AF115" s="67">
        <f>กะพ้อ!W115</f>
        <v>7477</v>
      </c>
      <c r="AG115" s="65">
        <f>กะพ้อ!X115</f>
        <v>7935</v>
      </c>
      <c r="AH115" s="66">
        <f>กะพ้อ!Y115</f>
        <v>15412</v>
      </c>
      <c r="AI115" s="67">
        <f>แม่ลาน!T115</f>
        <v>6773</v>
      </c>
      <c r="AJ115" s="65">
        <f>แม่ลาน!U115</f>
        <v>7345</v>
      </c>
      <c r="AK115" s="66">
        <f>แม่ลาน!V115</f>
        <v>14118</v>
      </c>
      <c r="AL115" s="67">
        <f t="shared" si="7"/>
        <v>303178</v>
      </c>
      <c r="AM115" s="69">
        <f>SUM(C115+F115+I115+L115+O115+R115+U115+X115+AA115+AD115+AG115+AJ115)</f>
        <v>316189</v>
      </c>
      <c r="AN115" s="79">
        <f>SUM(D115+G115+J115+M115+P115+S115+V115+Y115+AB115+AE115+AH115+AK115)</f>
        <v>619367</v>
      </c>
    </row>
    <row r="116" spans="1:40">
      <c r="A116" s="89" t="s">
        <v>303</v>
      </c>
      <c r="B116" s="117">
        <f>เมืองปัตตานี!AO116</f>
        <v>113854</v>
      </c>
      <c r="C116" s="118"/>
      <c r="D116" s="119"/>
      <c r="E116" s="117">
        <f>โคกโพธิ์!AO116</f>
        <v>59779</v>
      </c>
      <c r="F116" s="118"/>
      <c r="G116" s="119"/>
      <c r="H116" s="117">
        <f>หนองจิก!AX116</f>
        <v>65965</v>
      </c>
      <c r="I116" s="118"/>
      <c r="J116" s="119"/>
      <c r="K116" s="117">
        <f>ปะนาเระ!AU116</f>
        <v>41549</v>
      </c>
      <c r="L116" s="118"/>
      <c r="M116" s="119"/>
      <c r="N116" s="117">
        <f>มายอ!AR116</f>
        <v>53304</v>
      </c>
      <c r="O116" s="118"/>
      <c r="P116" s="119"/>
      <c r="Q116" s="117">
        <f>ทุ่งยางแดง!N116</f>
        <v>20195</v>
      </c>
      <c r="R116" s="118"/>
      <c r="S116" s="119"/>
      <c r="T116" s="117">
        <f>สายบุรี!AU116</f>
        <v>63503</v>
      </c>
      <c r="U116" s="118"/>
      <c r="V116" s="119"/>
      <c r="W116" s="117">
        <f>ไม้แก่น!T116</f>
        <v>10483</v>
      </c>
      <c r="X116" s="118"/>
      <c r="Y116" s="119"/>
      <c r="Z116" s="117">
        <f>ยะหริ่ง!BG116</f>
        <v>79105</v>
      </c>
      <c r="AA116" s="118"/>
      <c r="AB116" s="119"/>
      <c r="AC116" s="117">
        <f>ยะรัง!AX116</f>
        <v>82100</v>
      </c>
      <c r="AD116" s="118"/>
      <c r="AE116" s="119"/>
      <c r="AF116" s="117">
        <f>กะพ้อ!W116</f>
        <v>15412</v>
      </c>
      <c r="AG116" s="118"/>
      <c r="AH116" s="119"/>
      <c r="AI116" s="117">
        <f>แม่ลาน!T116</f>
        <v>14118</v>
      </c>
      <c r="AJ116" s="118"/>
      <c r="AK116" s="119"/>
      <c r="AL116" s="117">
        <f>AL115+AM115</f>
        <v>619367</v>
      </c>
      <c r="AM116" s="118"/>
      <c r="AN116" s="119"/>
    </row>
  </sheetData>
  <mergeCells count="78">
    <mergeCell ref="AL88:AN88"/>
    <mergeCell ref="B94:AN94"/>
    <mergeCell ref="B95:D95"/>
    <mergeCell ref="E95:G95"/>
    <mergeCell ref="H95:J95"/>
    <mergeCell ref="K95:M95"/>
    <mergeCell ref="N95:P95"/>
    <mergeCell ref="AL95:AN96"/>
    <mergeCell ref="AF95:AH95"/>
    <mergeCell ref="AI95:AK95"/>
    <mergeCell ref="B96:D96"/>
    <mergeCell ref="E96:G96"/>
    <mergeCell ref="H96:J96"/>
    <mergeCell ref="K96:M96"/>
    <mergeCell ref="N96:P96"/>
    <mergeCell ref="Q95:S95"/>
    <mergeCell ref="AC116:AE116"/>
    <mergeCell ref="AF116:AH116"/>
    <mergeCell ref="AI116:AK116"/>
    <mergeCell ref="AL116:AN116"/>
    <mergeCell ref="AC96:AE96"/>
    <mergeCell ref="AF96:AH96"/>
    <mergeCell ref="AI96:AK96"/>
    <mergeCell ref="B116:D116"/>
    <mergeCell ref="E116:G116"/>
    <mergeCell ref="H116:J116"/>
    <mergeCell ref="K116:M116"/>
    <mergeCell ref="N116:P116"/>
    <mergeCell ref="Q116:S116"/>
    <mergeCell ref="T116:V116"/>
    <mergeCell ref="W116:Y116"/>
    <mergeCell ref="Z116:AB116"/>
    <mergeCell ref="Z96:AB96"/>
    <mergeCell ref="Q96:S96"/>
    <mergeCell ref="T96:V96"/>
    <mergeCell ref="W96:Y96"/>
    <mergeCell ref="T95:V95"/>
    <mergeCell ref="W88:Y88"/>
    <mergeCell ref="Z88:AB88"/>
    <mergeCell ref="AC88:AE88"/>
    <mergeCell ref="W95:Y95"/>
    <mergeCell ref="Z95:AB95"/>
    <mergeCell ref="AC95:AE95"/>
    <mergeCell ref="AF88:AH88"/>
    <mergeCell ref="AI88:AK88"/>
    <mergeCell ref="B88:D88"/>
    <mergeCell ref="E88:G88"/>
    <mergeCell ref="H88:J88"/>
    <mergeCell ref="K88:M88"/>
    <mergeCell ref="N88:P88"/>
    <mergeCell ref="Q88:S88"/>
    <mergeCell ref="T88:V88"/>
    <mergeCell ref="T3:V3"/>
    <mergeCell ref="W3:Y3"/>
    <mergeCell ref="Z3:AB3"/>
    <mergeCell ref="AC3:AE3"/>
    <mergeCell ref="AF3:AH3"/>
    <mergeCell ref="E3:G3"/>
    <mergeCell ref="H3:J3"/>
    <mergeCell ref="K3:M3"/>
    <mergeCell ref="N3:P3"/>
    <mergeCell ref="Q3:S3"/>
    <mergeCell ref="AC2:AE2"/>
    <mergeCell ref="AF2:AH2"/>
    <mergeCell ref="AI2:AK2"/>
    <mergeCell ref="B1:AN1"/>
    <mergeCell ref="B2:D2"/>
    <mergeCell ref="E2:G2"/>
    <mergeCell ref="H2:J2"/>
    <mergeCell ref="K2:M2"/>
    <mergeCell ref="N2:P2"/>
    <mergeCell ref="Q2:S2"/>
    <mergeCell ref="T2:V2"/>
    <mergeCell ref="W2:Y2"/>
    <mergeCell ref="Z2:AB2"/>
    <mergeCell ref="AL2:AN3"/>
    <mergeCell ref="AI3:AK3"/>
    <mergeCell ref="B3:D3"/>
  </mergeCells>
  <printOptions horizontalCentered="1"/>
  <pageMargins left="0.19685039370078741" right="0.19685039370078741" top="0.19685039370078741" bottom="0.19685039370078741" header="0" footer="0"/>
  <pageSetup paperSize="9" scale="3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Z116"/>
  <sheetViews>
    <sheetView zoomScaleNormal="100" workbookViewId="0">
      <selection activeCell="B1" sqref="B1:AQ1"/>
    </sheetView>
  </sheetViews>
  <sheetFormatPr defaultRowHeight="24"/>
  <cols>
    <col min="1" max="1" width="35" style="51" bestFit="1" customWidth="1"/>
    <col min="2" max="43" width="10.7109375" style="51" customWidth="1"/>
    <col min="44" max="45" width="7.5703125" style="51" customWidth="1"/>
    <col min="46" max="16384" width="9.140625" style="51"/>
  </cols>
  <sheetData>
    <row r="1" spans="1:52" s="58" customFormat="1" ht="24" customHeight="1">
      <c r="A1" s="56"/>
      <c r="B1" s="108" t="s">
        <v>418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10"/>
      <c r="AR1" s="57"/>
      <c r="AS1" s="57"/>
    </row>
    <row r="2" spans="1:52" s="53" customFormat="1">
      <c r="A2" s="72"/>
      <c r="B2" s="120">
        <v>1</v>
      </c>
      <c r="C2" s="121"/>
      <c r="D2" s="122"/>
      <c r="E2" s="105">
        <v>2</v>
      </c>
      <c r="F2" s="106"/>
      <c r="G2" s="107"/>
      <c r="H2" s="120">
        <v>3</v>
      </c>
      <c r="I2" s="121"/>
      <c r="J2" s="122"/>
      <c r="K2" s="105">
        <v>4</v>
      </c>
      <c r="L2" s="106"/>
      <c r="M2" s="107"/>
      <c r="N2" s="120">
        <v>5</v>
      </c>
      <c r="O2" s="121"/>
      <c r="P2" s="122"/>
      <c r="Q2" s="105">
        <v>6</v>
      </c>
      <c r="R2" s="106"/>
      <c r="S2" s="107"/>
      <c r="T2" s="120">
        <v>7</v>
      </c>
      <c r="U2" s="121"/>
      <c r="V2" s="122"/>
      <c r="W2" s="105">
        <v>8</v>
      </c>
      <c r="X2" s="106"/>
      <c r="Y2" s="107"/>
      <c r="Z2" s="120">
        <v>9</v>
      </c>
      <c r="AA2" s="121"/>
      <c r="AB2" s="122"/>
      <c r="AC2" s="105">
        <v>10</v>
      </c>
      <c r="AD2" s="106"/>
      <c r="AE2" s="107"/>
      <c r="AF2" s="120">
        <v>11</v>
      </c>
      <c r="AG2" s="121"/>
      <c r="AH2" s="122"/>
      <c r="AI2" s="105">
        <v>12</v>
      </c>
      <c r="AJ2" s="106"/>
      <c r="AK2" s="107"/>
      <c r="AL2" s="120">
        <v>13</v>
      </c>
      <c r="AM2" s="121"/>
      <c r="AN2" s="122"/>
      <c r="AO2" s="111" t="s">
        <v>400</v>
      </c>
      <c r="AP2" s="112"/>
      <c r="AQ2" s="113"/>
      <c r="AR2" s="50"/>
      <c r="AS2" s="50"/>
    </row>
    <row r="3" spans="1:52">
      <c r="A3" s="72" t="s">
        <v>302</v>
      </c>
      <c r="B3" s="105" t="s">
        <v>304</v>
      </c>
      <c r="C3" s="106"/>
      <c r="D3" s="107"/>
      <c r="E3" s="105" t="s">
        <v>305</v>
      </c>
      <c r="F3" s="106"/>
      <c r="G3" s="107"/>
      <c r="H3" s="105" t="s">
        <v>306</v>
      </c>
      <c r="I3" s="106"/>
      <c r="J3" s="107"/>
      <c r="K3" s="105" t="s">
        <v>307</v>
      </c>
      <c r="L3" s="106"/>
      <c r="M3" s="107"/>
      <c r="N3" s="105" t="s">
        <v>308</v>
      </c>
      <c r="O3" s="106"/>
      <c r="P3" s="107"/>
      <c r="Q3" s="105" t="s">
        <v>309</v>
      </c>
      <c r="R3" s="106"/>
      <c r="S3" s="107"/>
      <c r="T3" s="105" t="s">
        <v>310</v>
      </c>
      <c r="U3" s="106"/>
      <c r="V3" s="107"/>
      <c r="W3" s="105" t="s">
        <v>311</v>
      </c>
      <c r="X3" s="106"/>
      <c r="Y3" s="107"/>
      <c r="Z3" s="105" t="s">
        <v>312</v>
      </c>
      <c r="AA3" s="106"/>
      <c r="AB3" s="107"/>
      <c r="AC3" s="105" t="s">
        <v>313</v>
      </c>
      <c r="AD3" s="106"/>
      <c r="AE3" s="107"/>
      <c r="AF3" s="105" t="s">
        <v>314</v>
      </c>
      <c r="AG3" s="106"/>
      <c r="AH3" s="107"/>
      <c r="AI3" s="105" t="s">
        <v>315</v>
      </c>
      <c r="AJ3" s="106"/>
      <c r="AK3" s="107"/>
      <c r="AL3" s="105" t="s">
        <v>316</v>
      </c>
      <c r="AM3" s="106"/>
      <c r="AN3" s="107"/>
      <c r="AO3" s="114"/>
      <c r="AP3" s="115"/>
      <c r="AQ3" s="116"/>
      <c r="AR3" s="54"/>
      <c r="AS3" s="54"/>
    </row>
    <row r="4" spans="1:52">
      <c r="A4" s="98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4" t="s">
        <v>15</v>
      </c>
      <c r="AP4" s="65" t="s">
        <v>16</v>
      </c>
      <c r="AQ4" s="66" t="s">
        <v>0</v>
      </c>
      <c r="AR4" s="63"/>
      <c r="AS4" s="63"/>
    </row>
    <row r="5" spans="1:52">
      <c r="A5" s="91" t="s">
        <v>399</v>
      </c>
      <c r="B5" s="60">
        <f>'[1]09892 รพ.สต.บานา'!AO2</f>
        <v>259</v>
      </c>
      <c r="C5" s="61">
        <f>'[1]09892 รพ.สต.บานา'!AP2</f>
        <v>239</v>
      </c>
      <c r="D5" s="62">
        <f>'[1]09892 รพ.สต.บานา'!AQ2</f>
        <v>498</v>
      </c>
      <c r="E5" s="60">
        <f>'[1]09893 รพ.สต.ตันหยงลุโละ'!AO2</f>
        <v>77</v>
      </c>
      <c r="F5" s="61">
        <f>'[1]09893 รพ.สต.ตันหยงลุโละ'!AP2</f>
        <v>66</v>
      </c>
      <c r="G5" s="62">
        <f>'[1]09893 รพ.สต.ตันหยงลุโละ'!AQ2</f>
        <v>143</v>
      </c>
      <c r="H5" s="60">
        <f>'[1]09894 รพ.สต.คลองมานิง'!AO2</f>
        <v>38</v>
      </c>
      <c r="I5" s="61">
        <f>'[1]09894 รพ.สต.คลองมานิง'!AP2</f>
        <v>33</v>
      </c>
      <c r="J5" s="62">
        <f>'[1]09894 รพ.สต.คลองมานิง'!AQ2</f>
        <v>71</v>
      </c>
      <c r="K5" s="60">
        <f>'[1]09895 รพ.สต.กะมิยอ '!AO2</f>
        <v>64</v>
      </c>
      <c r="L5" s="61">
        <f>'[1]09895 รพ.สต.กะมิยอ '!AP2</f>
        <v>68</v>
      </c>
      <c r="M5" s="62">
        <f>'[1]09895 รพ.สต.กะมิยอ '!AQ2</f>
        <v>132</v>
      </c>
      <c r="N5" s="60">
        <f>'[1]09896 รพ.สต.บาราโหม'!AO2</f>
        <v>36</v>
      </c>
      <c r="O5" s="61">
        <f>'[1]09896 รพ.สต.บาราโหม'!AP2</f>
        <v>24</v>
      </c>
      <c r="P5" s="62">
        <f>'[1]09896 รพ.สต.บาราโหม'!AQ2</f>
        <v>60</v>
      </c>
      <c r="Q5" s="60">
        <f>'[1]09897 รพ.สต.ปะกาฮารัง'!AO2</f>
        <v>81</v>
      </c>
      <c r="R5" s="61">
        <f>'[1]09897 รพ.สต.ปะกาฮารัง'!AP2</f>
        <v>79</v>
      </c>
      <c r="S5" s="62">
        <f>'[1]09897 รพ.สต.ปะกาฮารัง'!AQ2</f>
        <v>160</v>
      </c>
      <c r="T5" s="60">
        <f>'[1]09898 รพ.สต.รูสะมิแล'!AO2</f>
        <v>152</v>
      </c>
      <c r="U5" s="61">
        <f>'[1]09898 รพ.สต.รูสะมิแล'!AP2</f>
        <v>172</v>
      </c>
      <c r="V5" s="62">
        <f>'[1]09898 รพ.สต.รูสะมิแล'!AQ2</f>
        <v>324</v>
      </c>
      <c r="W5" s="60">
        <f>'[1]09899 รพ.สต.ตะลุโบะ'!AO2</f>
        <v>125</v>
      </c>
      <c r="X5" s="61">
        <f>'[1]09899 รพ.สต.ตะลุโบะ'!AP2</f>
        <v>115</v>
      </c>
      <c r="Y5" s="62">
        <f>'[1]09899 รพ.สต.ตะลุโบะ'!AQ2</f>
        <v>240</v>
      </c>
      <c r="Z5" s="60">
        <f>'[1]09900 รพ.สต.บาราเฮาะ'!AO2</f>
        <v>77</v>
      </c>
      <c r="AA5" s="61">
        <f>'[1]09900 รพ.สต.บาราเฮาะ'!AP2</f>
        <v>86</v>
      </c>
      <c r="AB5" s="62">
        <f>'[1]09900 รพ.สต.บาราเฮาะ'!AQ2</f>
        <v>163</v>
      </c>
      <c r="AC5" s="60">
        <f>'[1]09901 รพ.สต.ปุยุด'!AO2</f>
        <v>66</v>
      </c>
      <c r="AD5" s="61">
        <f>'[1]09901 รพ.สต.ปุยุด'!AP2</f>
        <v>66</v>
      </c>
      <c r="AE5" s="62">
        <f>'[1]09901 รพ.สต.ปุยุด'!AQ2</f>
        <v>132</v>
      </c>
      <c r="AF5" s="60">
        <f>'[1]14363 ท.อ.เมือง'!AO2</f>
        <v>46</v>
      </c>
      <c r="AG5" s="61">
        <f>'[1]14363 ท.อ.เมือง'!AP2</f>
        <v>35</v>
      </c>
      <c r="AH5" s="62">
        <f>'[1]14363 ท.อ.เมือง'!AQ2</f>
        <v>81</v>
      </c>
      <c r="AI5" s="60">
        <f>'[1]77697 cmu ปากน้ำ'!AO2</f>
        <v>163</v>
      </c>
      <c r="AJ5" s="61">
        <f>'[1]77697 cmu ปากน้ำ'!AP2</f>
        <v>138</v>
      </c>
      <c r="AK5" s="62">
        <f>'[1]77697 cmu ปากน้ำ'!AQ2</f>
        <v>301</v>
      </c>
      <c r="AL5" s="60">
        <f>'[1]77698 cmu รพ.'!AO2</f>
        <v>50</v>
      </c>
      <c r="AM5" s="61">
        <f>'[1]77698 cmu รพ.'!AP2</f>
        <v>53</v>
      </c>
      <c r="AN5" s="62">
        <f>'[1]77698 cmu รพ.'!AQ2</f>
        <v>103</v>
      </c>
      <c r="AO5" s="68">
        <f>[2]อ.เมืองปัตตานี!B3</f>
        <v>1234</v>
      </c>
      <c r="AP5" s="70">
        <f>[2]อ.เมืองปัตตานี!C3</f>
        <v>1174</v>
      </c>
      <c r="AQ5" s="71">
        <f>[2]อ.เมืองปัตตานี!D3</f>
        <v>2408</v>
      </c>
      <c r="AR5" s="54"/>
      <c r="AS5" s="54"/>
    </row>
    <row r="6" spans="1:52">
      <c r="A6" s="91" t="s">
        <v>397</v>
      </c>
      <c r="B6" s="60">
        <f>'[1]09892 รพ.สต.บานา'!AO3</f>
        <v>155</v>
      </c>
      <c r="C6" s="61">
        <f>'[1]09892 รพ.สต.บานา'!AP3</f>
        <v>146</v>
      </c>
      <c r="D6" s="62">
        <f>'[1]09892 รพ.สต.บานา'!AQ3</f>
        <v>301</v>
      </c>
      <c r="E6" s="60">
        <f>'[1]09893 รพ.สต.ตันหยงลุโละ'!AO3</f>
        <v>46</v>
      </c>
      <c r="F6" s="61">
        <f>'[1]09893 รพ.สต.ตันหยงลุโละ'!AP3</f>
        <v>40</v>
      </c>
      <c r="G6" s="62">
        <f>'[1]09893 รพ.สต.ตันหยงลุโละ'!AQ3</f>
        <v>86</v>
      </c>
      <c r="H6" s="60">
        <f>'[1]09894 รพ.สต.คลองมานิง'!AO3</f>
        <v>20</v>
      </c>
      <c r="I6" s="61">
        <f>'[1]09894 รพ.สต.คลองมานิง'!AP3</f>
        <v>15</v>
      </c>
      <c r="J6" s="62">
        <f>'[1]09894 รพ.สต.คลองมานิง'!AQ3</f>
        <v>35</v>
      </c>
      <c r="K6" s="60">
        <f>'[1]09895 รพ.สต.กะมิยอ '!AO3</f>
        <v>30</v>
      </c>
      <c r="L6" s="61">
        <f>'[1]09895 รพ.สต.กะมิยอ '!AP3</f>
        <v>28</v>
      </c>
      <c r="M6" s="62">
        <f>'[1]09895 รพ.สต.กะมิยอ '!AQ3</f>
        <v>58</v>
      </c>
      <c r="N6" s="60">
        <f>'[1]09896 รพ.สต.บาราโหม'!AO3</f>
        <v>23</v>
      </c>
      <c r="O6" s="61">
        <f>'[1]09896 รพ.สต.บาราโหม'!AP3</f>
        <v>24</v>
      </c>
      <c r="P6" s="62">
        <f>'[1]09896 รพ.สต.บาราโหม'!AQ3</f>
        <v>47</v>
      </c>
      <c r="Q6" s="60">
        <f>'[1]09897 รพ.สต.ปะกาฮารัง'!AO3</f>
        <v>44</v>
      </c>
      <c r="R6" s="61">
        <f>'[1]09897 รพ.สต.ปะกาฮารัง'!AP3</f>
        <v>60</v>
      </c>
      <c r="S6" s="62">
        <f>'[1]09897 รพ.สต.ปะกาฮารัง'!AQ3</f>
        <v>104</v>
      </c>
      <c r="T6" s="60">
        <f>'[1]09898 รพ.สต.รูสะมิแล'!AO3</f>
        <v>121</v>
      </c>
      <c r="U6" s="61">
        <f>'[1]09898 รพ.สต.รูสะมิแล'!AP3</f>
        <v>98</v>
      </c>
      <c r="V6" s="62">
        <f>'[1]09898 รพ.สต.รูสะมิแล'!AQ3</f>
        <v>219</v>
      </c>
      <c r="W6" s="60">
        <f>'[1]09899 รพ.สต.ตะลุโบะ'!AO3</f>
        <v>83</v>
      </c>
      <c r="X6" s="61">
        <f>'[1]09899 รพ.สต.ตะลุโบะ'!AP3</f>
        <v>78</v>
      </c>
      <c r="Y6" s="62">
        <f>'[1]09899 รพ.สต.ตะลุโบะ'!AQ3</f>
        <v>161</v>
      </c>
      <c r="Z6" s="60">
        <f>'[1]09900 รพ.สต.บาราเฮาะ'!AO3</f>
        <v>55</v>
      </c>
      <c r="AA6" s="61">
        <f>'[1]09900 รพ.สต.บาราเฮาะ'!AP3</f>
        <v>49</v>
      </c>
      <c r="AB6" s="62">
        <f>'[1]09900 รพ.สต.บาราเฮาะ'!AQ3</f>
        <v>104</v>
      </c>
      <c r="AC6" s="60">
        <f>'[1]09901 รพ.สต.ปุยุด'!AO3</f>
        <v>58</v>
      </c>
      <c r="AD6" s="61">
        <f>'[1]09901 รพ.สต.ปุยุด'!AP3</f>
        <v>41</v>
      </c>
      <c r="AE6" s="62">
        <f>'[1]09901 รพ.สต.ปุยุด'!AQ3</f>
        <v>99</v>
      </c>
      <c r="AF6" s="60">
        <f>'[1]14363 ท.อ.เมือง'!AO3</f>
        <v>31</v>
      </c>
      <c r="AG6" s="61">
        <f>'[1]14363 ท.อ.เมือง'!AP3</f>
        <v>36</v>
      </c>
      <c r="AH6" s="62">
        <f>'[1]14363 ท.อ.เมือง'!AQ3</f>
        <v>67</v>
      </c>
      <c r="AI6" s="60">
        <f>'[1]77697 cmu ปากน้ำ'!AO3</f>
        <v>80</v>
      </c>
      <c r="AJ6" s="61">
        <f>'[1]77697 cmu ปากน้ำ'!AP3</f>
        <v>96</v>
      </c>
      <c r="AK6" s="62">
        <f>'[1]77697 cmu ปากน้ำ'!AQ3</f>
        <v>176</v>
      </c>
      <c r="AL6" s="60">
        <f>'[1]77698 cmu รพ.'!AO3</f>
        <v>43</v>
      </c>
      <c r="AM6" s="61">
        <f>'[1]77698 cmu รพ.'!AP3</f>
        <v>34</v>
      </c>
      <c r="AN6" s="62">
        <f>'[1]77698 cmu รพ.'!AQ3</f>
        <v>77</v>
      </c>
      <c r="AO6" s="68">
        <f>[2]อ.เมืองปัตตานี!B4</f>
        <v>789</v>
      </c>
      <c r="AP6" s="70">
        <f>[2]อ.เมืองปัตตานี!C4</f>
        <v>745</v>
      </c>
      <c r="AQ6" s="71">
        <f>[2]อ.เมืองปัตตานี!D4</f>
        <v>1534</v>
      </c>
      <c r="AR6" s="54"/>
      <c r="AS6" s="54"/>
    </row>
    <row r="7" spans="1:52">
      <c r="A7" s="91" t="s">
        <v>318</v>
      </c>
      <c r="B7" s="60">
        <f>'[1]09892 รพ.สต.บานา'!AO4</f>
        <v>177</v>
      </c>
      <c r="C7" s="61">
        <f>'[1]09892 รพ.สต.บานา'!AP4</f>
        <v>163</v>
      </c>
      <c r="D7" s="62">
        <f>'[1]09892 รพ.สต.บานา'!AQ4</f>
        <v>340</v>
      </c>
      <c r="E7" s="60">
        <f>'[1]09893 รพ.สต.ตันหยงลุโละ'!AO4</f>
        <v>41</v>
      </c>
      <c r="F7" s="61">
        <f>'[1]09893 รพ.สต.ตันหยงลุโละ'!AP4</f>
        <v>39</v>
      </c>
      <c r="G7" s="62">
        <f>'[1]09893 รพ.สต.ตันหยงลุโละ'!AQ4</f>
        <v>80</v>
      </c>
      <c r="H7" s="60">
        <f>'[1]09894 รพ.สต.คลองมานิง'!AO4</f>
        <v>29</v>
      </c>
      <c r="I7" s="61">
        <f>'[1]09894 รพ.สต.คลองมานิง'!AP4</f>
        <v>22</v>
      </c>
      <c r="J7" s="62">
        <f>'[1]09894 รพ.สต.คลองมานิง'!AQ4</f>
        <v>51</v>
      </c>
      <c r="K7" s="60">
        <f>'[1]09895 รพ.สต.กะมิยอ '!AO4</f>
        <v>27</v>
      </c>
      <c r="L7" s="61">
        <f>'[1]09895 รพ.สต.กะมิยอ '!AP4</f>
        <v>39</v>
      </c>
      <c r="M7" s="62">
        <f>'[1]09895 รพ.สต.กะมิยอ '!AQ4</f>
        <v>66</v>
      </c>
      <c r="N7" s="60">
        <f>'[1]09896 รพ.สต.บาราโหม'!AO4</f>
        <v>27</v>
      </c>
      <c r="O7" s="61">
        <f>'[1]09896 รพ.สต.บาราโหม'!AP4</f>
        <v>17</v>
      </c>
      <c r="P7" s="62">
        <f>'[1]09896 รพ.สต.บาราโหม'!AQ4</f>
        <v>44</v>
      </c>
      <c r="Q7" s="60">
        <f>'[1]09897 รพ.สต.ปะกาฮารัง'!AO4</f>
        <v>46</v>
      </c>
      <c r="R7" s="61">
        <f>'[1]09897 รพ.สต.ปะกาฮารัง'!AP4</f>
        <v>48</v>
      </c>
      <c r="S7" s="62">
        <f>'[1]09897 รพ.สต.ปะกาฮารัง'!AQ4</f>
        <v>94</v>
      </c>
      <c r="T7" s="60">
        <f>'[1]09898 รพ.สต.รูสะมิแล'!AO4</f>
        <v>126</v>
      </c>
      <c r="U7" s="61">
        <f>'[1]09898 รพ.สต.รูสะมิแล'!AP4</f>
        <v>121</v>
      </c>
      <c r="V7" s="62">
        <f>'[1]09898 รพ.สต.รูสะมิแล'!AQ4</f>
        <v>247</v>
      </c>
      <c r="W7" s="60">
        <f>'[1]09899 รพ.สต.ตะลุโบะ'!AO4</f>
        <v>76</v>
      </c>
      <c r="X7" s="61">
        <f>'[1]09899 รพ.สต.ตะลุโบะ'!AP4</f>
        <v>74</v>
      </c>
      <c r="Y7" s="62">
        <f>'[1]09899 รพ.สต.ตะลุโบะ'!AQ4</f>
        <v>150</v>
      </c>
      <c r="Z7" s="60">
        <f>'[1]09900 รพ.สต.บาราเฮาะ'!AO4</f>
        <v>60</v>
      </c>
      <c r="AA7" s="61">
        <f>'[1]09900 รพ.สต.บาราเฮาะ'!AP4</f>
        <v>58</v>
      </c>
      <c r="AB7" s="62">
        <f>'[1]09900 รพ.สต.บาราเฮาะ'!AQ4</f>
        <v>118</v>
      </c>
      <c r="AC7" s="60">
        <f>'[1]09901 รพ.สต.ปุยุด'!AO4</f>
        <v>61</v>
      </c>
      <c r="AD7" s="61">
        <f>'[1]09901 รพ.สต.ปุยุด'!AP4</f>
        <v>50</v>
      </c>
      <c r="AE7" s="62">
        <f>'[1]09901 รพ.สต.ปุยุด'!AQ4</f>
        <v>111</v>
      </c>
      <c r="AF7" s="60">
        <f>'[1]14363 ท.อ.เมือง'!AO4</f>
        <v>30</v>
      </c>
      <c r="AG7" s="61">
        <f>'[1]14363 ท.อ.เมือง'!AP4</f>
        <v>34</v>
      </c>
      <c r="AH7" s="62">
        <f>'[1]14363 ท.อ.เมือง'!AQ4</f>
        <v>64</v>
      </c>
      <c r="AI7" s="60">
        <f>'[1]77697 cmu ปากน้ำ'!AO4</f>
        <v>98</v>
      </c>
      <c r="AJ7" s="61">
        <f>'[1]77697 cmu ปากน้ำ'!AP4</f>
        <v>81</v>
      </c>
      <c r="AK7" s="62">
        <f>'[1]77697 cmu ปากน้ำ'!AQ4</f>
        <v>179</v>
      </c>
      <c r="AL7" s="60">
        <f>'[1]77698 cmu รพ.'!AO4</f>
        <v>35</v>
      </c>
      <c r="AM7" s="61">
        <f>'[1]77698 cmu รพ.'!AP4</f>
        <v>21</v>
      </c>
      <c r="AN7" s="62">
        <f>'[1]77698 cmu รพ.'!AQ4</f>
        <v>56</v>
      </c>
      <c r="AO7" s="68">
        <f>[2]อ.เมืองปัตตานี!B5</f>
        <v>833</v>
      </c>
      <c r="AP7" s="70">
        <f>[2]อ.เมืองปัตตานี!C5</f>
        <v>767</v>
      </c>
      <c r="AQ7" s="71">
        <f>[2]อ.เมืองปัตตานี!D5</f>
        <v>1600</v>
      </c>
      <c r="AR7" s="54"/>
      <c r="AS7" s="54"/>
    </row>
    <row r="8" spans="1:52">
      <c r="A8" s="92" t="s">
        <v>398</v>
      </c>
      <c r="B8" s="60">
        <f>'[1]09892 รพ.สต.บานา'!AO5</f>
        <v>175</v>
      </c>
      <c r="C8" s="61">
        <f>'[1]09892 รพ.สต.บานา'!AP5</f>
        <v>152</v>
      </c>
      <c r="D8" s="62">
        <f>'[1]09892 รพ.สต.บานา'!AQ5</f>
        <v>327</v>
      </c>
      <c r="E8" s="60">
        <f>'[1]09893 รพ.สต.ตันหยงลุโละ'!AO5</f>
        <v>41</v>
      </c>
      <c r="F8" s="61">
        <f>'[1]09893 รพ.สต.ตันหยงลุโละ'!AP5</f>
        <v>42</v>
      </c>
      <c r="G8" s="62">
        <f>'[1]09893 รพ.สต.ตันหยงลุโละ'!AQ5</f>
        <v>83</v>
      </c>
      <c r="H8" s="60">
        <f>'[1]09894 รพ.สต.คลองมานิง'!AO5</f>
        <v>22</v>
      </c>
      <c r="I8" s="61">
        <f>'[1]09894 รพ.สต.คลองมานิง'!AP5</f>
        <v>29</v>
      </c>
      <c r="J8" s="62">
        <f>'[1]09894 รพ.สต.คลองมานิง'!AQ5</f>
        <v>51</v>
      </c>
      <c r="K8" s="60">
        <f>'[1]09895 รพ.สต.กะมิยอ '!AO5</f>
        <v>40</v>
      </c>
      <c r="L8" s="61">
        <f>'[1]09895 รพ.สต.กะมิยอ '!AP5</f>
        <v>47</v>
      </c>
      <c r="M8" s="62">
        <f>'[1]09895 รพ.สต.กะมิยอ '!AQ5</f>
        <v>87</v>
      </c>
      <c r="N8" s="60">
        <f>'[1]09896 รพ.สต.บาราโหม'!AO5</f>
        <v>26</v>
      </c>
      <c r="O8" s="61">
        <f>'[1]09896 รพ.สต.บาราโหม'!AP5</f>
        <v>18</v>
      </c>
      <c r="P8" s="62">
        <f>'[1]09896 รพ.สต.บาราโหม'!AQ5</f>
        <v>44</v>
      </c>
      <c r="Q8" s="60">
        <f>'[1]09897 รพ.สต.ปะกาฮารัง'!AO5</f>
        <v>45</v>
      </c>
      <c r="R8" s="61">
        <f>'[1]09897 รพ.สต.ปะกาฮารัง'!AP5</f>
        <v>57</v>
      </c>
      <c r="S8" s="62">
        <f>'[1]09897 รพ.สต.ปะกาฮารัง'!AQ5</f>
        <v>102</v>
      </c>
      <c r="T8" s="60">
        <f>'[1]09898 รพ.สต.รูสะมิแล'!AO5</f>
        <v>114</v>
      </c>
      <c r="U8" s="61">
        <f>'[1]09898 รพ.สต.รูสะมิแล'!AP5</f>
        <v>136</v>
      </c>
      <c r="V8" s="62">
        <f>'[1]09898 รพ.สต.รูสะมิแล'!AQ5</f>
        <v>250</v>
      </c>
      <c r="W8" s="60">
        <f>'[1]09899 รพ.สต.ตะลุโบะ'!AO5</f>
        <v>99</v>
      </c>
      <c r="X8" s="61">
        <f>'[1]09899 รพ.สต.ตะลุโบะ'!AP5</f>
        <v>81</v>
      </c>
      <c r="Y8" s="62">
        <f>'[1]09899 รพ.สต.ตะลุโบะ'!AQ5</f>
        <v>180</v>
      </c>
      <c r="Z8" s="60">
        <f>'[1]09900 รพ.สต.บาราเฮาะ'!AO5</f>
        <v>61</v>
      </c>
      <c r="AA8" s="61">
        <f>'[1]09900 รพ.สต.บาราเฮาะ'!AP5</f>
        <v>58</v>
      </c>
      <c r="AB8" s="62">
        <f>'[1]09900 รพ.สต.บาราเฮาะ'!AQ5</f>
        <v>119</v>
      </c>
      <c r="AC8" s="60">
        <f>'[1]09901 รพ.สต.ปุยุด'!AO5</f>
        <v>42</v>
      </c>
      <c r="AD8" s="61">
        <f>'[1]09901 รพ.สต.ปุยุด'!AP5</f>
        <v>56</v>
      </c>
      <c r="AE8" s="62">
        <f>'[1]09901 รพ.สต.ปุยุด'!AQ5</f>
        <v>98</v>
      </c>
      <c r="AF8" s="60">
        <f>'[1]14363 ท.อ.เมือง'!AO5</f>
        <v>31</v>
      </c>
      <c r="AG8" s="61">
        <f>'[1]14363 ท.อ.เมือง'!AP5</f>
        <v>33</v>
      </c>
      <c r="AH8" s="62">
        <f>'[1]14363 ท.อ.เมือง'!AQ5</f>
        <v>64</v>
      </c>
      <c r="AI8" s="60">
        <f>'[1]77697 cmu ปากน้ำ'!AO5</f>
        <v>93</v>
      </c>
      <c r="AJ8" s="61">
        <f>'[1]77697 cmu ปากน้ำ'!AP5</f>
        <v>94</v>
      </c>
      <c r="AK8" s="62">
        <f>'[1]77697 cmu ปากน้ำ'!AQ5</f>
        <v>187</v>
      </c>
      <c r="AL8" s="60">
        <f>'[1]77698 cmu รพ.'!AO5</f>
        <v>28</v>
      </c>
      <c r="AM8" s="61">
        <f>'[1]77698 cmu รพ.'!AP5</f>
        <v>31</v>
      </c>
      <c r="AN8" s="62">
        <f>'[1]77698 cmu รพ.'!AQ5</f>
        <v>59</v>
      </c>
      <c r="AO8" s="68">
        <f>[2]อ.เมืองปัตตานี!B6</f>
        <v>817</v>
      </c>
      <c r="AP8" s="70">
        <f>[2]อ.เมืองปัตตานี!C6</f>
        <v>834</v>
      </c>
      <c r="AQ8" s="71">
        <f>[2]อ.เมืองปัตตานี!D6</f>
        <v>1651</v>
      </c>
      <c r="AR8" s="54"/>
      <c r="AS8" s="54"/>
      <c r="AU8" s="54"/>
      <c r="AV8" s="54"/>
      <c r="AW8" s="54"/>
      <c r="AX8" s="54"/>
      <c r="AZ8" s="54"/>
    </row>
    <row r="9" spans="1:52">
      <c r="A9" s="92" t="s">
        <v>319</v>
      </c>
      <c r="B9" s="60">
        <f>'[1]09892 รพ.สต.บานา'!AO6</f>
        <v>203</v>
      </c>
      <c r="C9" s="61">
        <f>'[1]09892 รพ.สต.บานา'!AP6</f>
        <v>170</v>
      </c>
      <c r="D9" s="62">
        <f>'[1]09892 รพ.สต.บานา'!AQ6</f>
        <v>373</v>
      </c>
      <c r="E9" s="60">
        <f>'[1]09893 รพ.สต.ตันหยงลุโละ'!AO6</f>
        <v>54</v>
      </c>
      <c r="F9" s="61">
        <f>'[1]09893 รพ.สต.ตันหยงลุโละ'!AP6</f>
        <v>45</v>
      </c>
      <c r="G9" s="62">
        <f>'[1]09893 รพ.สต.ตันหยงลุโละ'!AQ6</f>
        <v>99</v>
      </c>
      <c r="H9" s="60">
        <f>'[1]09894 รพ.สต.คลองมานิง'!AO6</f>
        <v>30</v>
      </c>
      <c r="I9" s="61">
        <f>'[1]09894 รพ.สต.คลองมานิง'!AP6</f>
        <v>25</v>
      </c>
      <c r="J9" s="62">
        <f>'[1]09894 รพ.สต.คลองมานิง'!AQ6</f>
        <v>55</v>
      </c>
      <c r="K9" s="60">
        <f>'[1]09895 รพ.สต.กะมิยอ '!AO6</f>
        <v>48</v>
      </c>
      <c r="L9" s="61">
        <f>'[1]09895 รพ.สต.กะมิยอ '!AP6</f>
        <v>30</v>
      </c>
      <c r="M9" s="62">
        <f>'[1]09895 รพ.สต.กะมิยอ '!AQ6</f>
        <v>78</v>
      </c>
      <c r="N9" s="60">
        <f>'[1]09896 รพ.สต.บาราโหม'!AO6</f>
        <v>22</v>
      </c>
      <c r="O9" s="61">
        <f>'[1]09896 รพ.สต.บาราโหม'!AP6</f>
        <v>20</v>
      </c>
      <c r="P9" s="62">
        <f>'[1]09896 รพ.สต.บาราโหม'!AQ6</f>
        <v>42</v>
      </c>
      <c r="Q9" s="60">
        <f>'[1]09897 รพ.สต.ปะกาฮารัง'!AO6</f>
        <v>52</v>
      </c>
      <c r="R9" s="61">
        <f>'[1]09897 รพ.สต.ปะกาฮารัง'!AP6</f>
        <v>66</v>
      </c>
      <c r="S9" s="62">
        <f>'[1]09897 รพ.สต.ปะกาฮารัง'!AQ6</f>
        <v>118</v>
      </c>
      <c r="T9" s="60">
        <f>'[1]09898 รพ.สต.รูสะมิแล'!AO6</f>
        <v>99</v>
      </c>
      <c r="U9" s="61">
        <f>'[1]09898 รพ.สต.รูสะมิแล'!AP6</f>
        <v>106</v>
      </c>
      <c r="V9" s="62">
        <f>'[1]09898 รพ.สต.รูสะมิแล'!AQ6</f>
        <v>205</v>
      </c>
      <c r="W9" s="60">
        <f>'[1]09899 รพ.สต.ตะลุโบะ'!AO6</f>
        <v>99</v>
      </c>
      <c r="X9" s="61">
        <f>'[1]09899 รพ.สต.ตะลุโบะ'!AP6</f>
        <v>90</v>
      </c>
      <c r="Y9" s="62">
        <f>'[1]09899 รพ.สต.ตะลุโบะ'!AQ6</f>
        <v>189</v>
      </c>
      <c r="Z9" s="60">
        <f>'[1]09900 รพ.สต.บาราเฮาะ'!AO6</f>
        <v>71</v>
      </c>
      <c r="AA9" s="61">
        <f>'[1]09900 รพ.สต.บาราเฮาะ'!AP6</f>
        <v>54</v>
      </c>
      <c r="AB9" s="62">
        <f>'[1]09900 รพ.สต.บาราเฮาะ'!AQ6</f>
        <v>125</v>
      </c>
      <c r="AC9" s="60">
        <f>'[1]09901 รพ.สต.ปุยุด'!AO6</f>
        <v>60</v>
      </c>
      <c r="AD9" s="61">
        <f>'[1]09901 รพ.สต.ปุยุด'!AP6</f>
        <v>48</v>
      </c>
      <c r="AE9" s="62">
        <f>'[1]09901 รพ.สต.ปุยุด'!AQ6</f>
        <v>108</v>
      </c>
      <c r="AF9" s="60">
        <f>'[1]14363 ท.อ.เมือง'!AO6</f>
        <v>43</v>
      </c>
      <c r="AG9" s="61">
        <f>'[1]14363 ท.อ.เมือง'!AP6</f>
        <v>28</v>
      </c>
      <c r="AH9" s="62">
        <f>'[1]14363 ท.อ.เมือง'!AQ6</f>
        <v>71</v>
      </c>
      <c r="AI9" s="60">
        <f>'[1]77697 cmu ปากน้ำ'!AO6</f>
        <v>104</v>
      </c>
      <c r="AJ9" s="61">
        <f>'[1]77697 cmu ปากน้ำ'!AP6</f>
        <v>87</v>
      </c>
      <c r="AK9" s="62">
        <f>'[1]77697 cmu ปากน้ำ'!AQ6</f>
        <v>191</v>
      </c>
      <c r="AL9" s="60">
        <f>'[1]77698 cmu รพ.'!AO6</f>
        <v>39</v>
      </c>
      <c r="AM9" s="61">
        <f>'[1]77698 cmu รพ.'!AP6</f>
        <v>23</v>
      </c>
      <c r="AN9" s="62">
        <f>'[1]77698 cmu รพ.'!AQ6</f>
        <v>62</v>
      </c>
      <c r="AO9" s="68">
        <f>[2]อ.เมืองปัตตานี!B7</f>
        <v>924</v>
      </c>
      <c r="AP9" s="70">
        <f>[2]อ.เมืองปัตตานี!C7</f>
        <v>792</v>
      </c>
      <c r="AQ9" s="71">
        <f>[2]อ.เมืองปัตตานี!D7</f>
        <v>1716</v>
      </c>
      <c r="AR9" s="54"/>
      <c r="AS9" s="54"/>
    </row>
    <row r="10" spans="1:52">
      <c r="A10" s="92" t="s">
        <v>350</v>
      </c>
      <c r="B10" s="60">
        <f>'[1]09892 รพ.สต.บานา'!AO7</f>
        <v>190</v>
      </c>
      <c r="C10" s="61">
        <f>'[1]09892 รพ.สต.บานา'!AP7</f>
        <v>150</v>
      </c>
      <c r="D10" s="62">
        <f>'[1]09892 รพ.สต.บานา'!AQ7</f>
        <v>340</v>
      </c>
      <c r="E10" s="60">
        <f>'[1]09893 รพ.สต.ตันหยงลุโละ'!AO7</f>
        <v>52</v>
      </c>
      <c r="F10" s="61">
        <f>'[1]09893 รพ.สต.ตันหยงลุโละ'!AP7</f>
        <v>47</v>
      </c>
      <c r="G10" s="62">
        <f>'[1]09893 รพ.สต.ตันหยงลุโละ'!AQ7</f>
        <v>99</v>
      </c>
      <c r="H10" s="60">
        <f>'[1]09894 รพ.สต.คลองมานิง'!AO7</f>
        <v>30</v>
      </c>
      <c r="I10" s="61">
        <f>'[1]09894 รพ.สต.คลองมานิง'!AP7</f>
        <v>22</v>
      </c>
      <c r="J10" s="62">
        <f>'[1]09894 รพ.สต.คลองมานิง'!AQ7</f>
        <v>52</v>
      </c>
      <c r="K10" s="60">
        <f>'[1]09895 รพ.สต.กะมิยอ '!AO7</f>
        <v>49</v>
      </c>
      <c r="L10" s="61">
        <f>'[1]09895 รพ.สต.กะมิยอ '!AP7</f>
        <v>28</v>
      </c>
      <c r="M10" s="62">
        <f>'[1]09895 รพ.สต.กะมิยอ '!AQ7</f>
        <v>77</v>
      </c>
      <c r="N10" s="60">
        <f>'[1]09896 รพ.สต.บาราโหม'!AO7</f>
        <v>17</v>
      </c>
      <c r="O10" s="61">
        <f>'[1]09896 รพ.สต.บาราโหม'!AP7</f>
        <v>20</v>
      </c>
      <c r="P10" s="62">
        <f>'[1]09896 รพ.สต.บาราโหม'!AQ7</f>
        <v>37</v>
      </c>
      <c r="Q10" s="60">
        <f>'[1]09897 รพ.สต.ปะกาฮารัง'!AO7</f>
        <v>55</v>
      </c>
      <c r="R10" s="61">
        <f>'[1]09897 รพ.สต.ปะกาฮารัง'!AP7</f>
        <v>42</v>
      </c>
      <c r="S10" s="62">
        <f>'[1]09897 รพ.สต.ปะกาฮารัง'!AQ7</f>
        <v>97</v>
      </c>
      <c r="T10" s="60">
        <f>'[1]09898 รพ.สต.รูสะมิแล'!AO7</f>
        <v>115</v>
      </c>
      <c r="U10" s="61">
        <f>'[1]09898 รพ.สต.รูสะมิแล'!AP7</f>
        <v>109</v>
      </c>
      <c r="V10" s="62">
        <f>'[1]09898 รพ.สต.รูสะมิแล'!AQ7</f>
        <v>224</v>
      </c>
      <c r="W10" s="60">
        <f>'[1]09899 รพ.สต.ตะลุโบะ'!AO7</f>
        <v>79</v>
      </c>
      <c r="X10" s="61">
        <f>'[1]09899 รพ.สต.ตะลุโบะ'!AP7</f>
        <v>73</v>
      </c>
      <c r="Y10" s="62">
        <f>'[1]09899 รพ.สต.ตะลุโบะ'!AQ7</f>
        <v>152</v>
      </c>
      <c r="Z10" s="60">
        <f>'[1]09900 รพ.สต.บาราเฮาะ'!AO7</f>
        <v>65</v>
      </c>
      <c r="AA10" s="61">
        <f>'[1]09900 รพ.สต.บาราเฮาะ'!AP7</f>
        <v>55</v>
      </c>
      <c r="AB10" s="62">
        <f>'[1]09900 รพ.สต.บาราเฮาะ'!AQ7</f>
        <v>120</v>
      </c>
      <c r="AC10" s="60">
        <f>'[1]09901 รพ.สต.ปุยุด'!AO7</f>
        <v>59</v>
      </c>
      <c r="AD10" s="61">
        <f>'[1]09901 รพ.สต.ปุยุด'!AP7</f>
        <v>56</v>
      </c>
      <c r="AE10" s="62">
        <f>'[1]09901 รพ.สต.ปุยุด'!AQ7</f>
        <v>115</v>
      </c>
      <c r="AF10" s="60">
        <f>'[1]14363 ท.อ.เมือง'!AO7</f>
        <v>41</v>
      </c>
      <c r="AG10" s="61">
        <f>'[1]14363 ท.อ.เมือง'!AP7</f>
        <v>40</v>
      </c>
      <c r="AH10" s="62">
        <f>'[1]14363 ท.อ.เมือง'!AQ7</f>
        <v>81</v>
      </c>
      <c r="AI10" s="60">
        <f>'[1]77697 cmu ปากน้ำ'!AO7</f>
        <v>124</v>
      </c>
      <c r="AJ10" s="61">
        <f>'[1]77697 cmu ปากน้ำ'!AP7</f>
        <v>90</v>
      </c>
      <c r="AK10" s="62">
        <f>'[1]77697 cmu ปากน้ำ'!AQ7</f>
        <v>214</v>
      </c>
      <c r="AL10" s="60">
        <f>'[1]77698 cmu รพ.'!AO7</f>
        <v>42</v>
      </c>
      <c r="AM10" s="61">
        <f>'[1]77698 cmu รพ.'!AP7</f>
        <v>37</v>
      </c>
      <c r="AN10" s="62">
        <f>'[1]77698 cmu รพ.'!AQ7</f>
        <v>79</v>
      </c>
      <c r="AO10" s="68">
        <f>[2]อ.เมืองปัตตานี!B8</f>
        <v>918</v>
      </c>
      <c r="AP10" s="70">
        <f>[2]อ.เมืองปัตตานี!C8</f>
        <v>769</v>
      </c>
      <c r="AQ10" s="71">
        <f>[2]อ.เมืองปัตตานี!D8</f>
        <v>1687</v>
      </c>
      <c r="AR10" s="54"/>
      <c r="AS10" s="54"/>
    </row>
    <row r="11" spans="1:52">
      <c r="A11" s="92" t="s">
        <v>320</v>
      </c>
      <c r="B11" s="60">
        <f>'[1]09892 รพ.สต.บานา'!AO8</f>
        <v>186</v>
      </c>
      <c r="C11" s="61">
        <f>'[1]09892 รพ.สต.บานา'!AP8</f>
        <v>150</v>
      </c>
      <c r="D11" s="62">
        <f>'[1]09892 รพ.สต.บานา'!AQ8</f>
        <v>336</v>
      </c>
      <c r="E11" s="60">
        <f>'[1]09893 รพ.สต.ตันหยงลุโละ'!AO8</f>
        <v>51</v>
      </c>
      <c r="F11" s="61">
        <f>'[1]09893 รพ.สต.ตันหยงลุโละ'!AP8</f>
        <v>45</v>
      </c>
      <c r="G11" s="62">
        <f>'[1]09893 รพ.สต.ตันหยงลุโละ'!AQ8</f>
        <v>96</v>
      </c>
      <c r="H11" s="60">
        <f>'[1]09894 รพ.สต.คลองมานิง'!AO8</f>
        <v>23</v>
      </c>
      <c r="I11" s="61">
        <f>'[1]09894 รพ.สต.คลองมานิง'!AP8</f>
        <v>26</v>
      </c>
      <c r="J11" s="62">
        <f>'[1]09894 รพ.สต.คลองมานิง'!AQ8</f>
        <v>49</v>
      </c>
      <c r="K11" s="60">
        <f>'[1]09895 รพ.สต.กะมิยอ '!AO8</f>
        <v>30</v>
      </c>
      <c r="L11" s="61">
        <f>'[1]09895 รพ.สต.กะมิยอ '!AP8</f>
        <v>54</v>
      </c>
      <c r="M11" s="62">
        <f>'[1]09895 รพ.สต.กะมิยอ '!AQ8</f>
        <v>84</v>
      </c>
      <c r="N11" s="60">
        <f>'[1]09896 รพ.สต.บาราโหม'!AO8</f>
        <v>16</v>
      </c>
      <c r="O11" s="61">
        <f>'[1]09896 รพ.สต.บาราโหม'!AP8</f>
        <v>22</v>
      </c>
      <c r="P11" s="62">
        <f>'[1]09896 รพ.สต.บาราโหม'!AQ8</f>
        <v>38</v>
      </c>
      <c r="Q11" s="60">
        <f>'[1]09897 รพ.สต.ปะกาฮารัง'!AO8</f>
        <v>43</v>
      </c>
      <c r="R11" s="61">
        <f>'[1]09897 รพ.สต.ปะกาฮารัง'!AP8</f>
        <v>48</v>
      </c>
      <c r="S11" s="62">
        <f>'[1]09897 รพ.สต.ปะกาฮารัง'!AQ8</f>
        <v>91</v>
      </c>
      <c r="T11" s="60">
        <f>'[1]09898 รพ.สต.รูสะมิแล'!AO8</f>
        <v>85</v>
      </c>
      <c r="U11" s="61">
        <f>'[1]09898 รพ.สต.รูสะมิแล'!AP8</f>
        <v>109</v>
      </c>
      <c r="V11" s="62">
        <f>'[1]09898 รพ.สต.รูสะมิแล'!AQ8</f>
        <v>194</v>
      </c>
      <c r="W11" s="60">
        <f>'[1]09899 รพ.สต.ตะลุโบะ'!AO8</f>
        <v>114</v>
      </c>
      <c r="X11" s="61">
        <f>'[1]09899 รพ.สต.ตะลุโบะ'!AP8</f>
        <v>76</v>
      </c>
      <c r="Y11" s="62">
        <f>'[1]09899 รพ.สต.ตะลุโบะ'!AQ8</f>
        <v>190</v>
      </c>
      <c r="Z11" s="60">
        <f>'[1]09900 รพ.สต.บาราเฮาะ'!AO8</f>
        <v>61</v>
      </c>
      <c r="AA11" s="61">
        <f>'[1]09900 รพ.สต.บาราเฮาะ'!AP8</f>
        <v>57</v>
      </c>
      <c r="AB11" s="62">
        <f>'[1]09900 รพ.สต.บาราเฮาะ'!AQ8</f>
        <v>118</v>
      </c>
      <c r="AC11" s="60">
        <f>'[1]09901 รพ.สต.ปุยุด'!AO8</f>
        <v>60</v>
      </c>
      <c r="AD11" s="61">
        <f>'[1]09901 รพ.สต.ปุยุด'!AP8</f>
        <v>48</v>
      </c>
      <c r="AE11" s="62">
        <f>'[1]09901 รพ.สต.ปุยุด'!AQ8</f>
        <v>108</v>
      </c>
      <c r="AF11" s="60">
        <f>'[1]14363 ท.อ.เมือง'!AO8</f>
        <v>39</v>
      </c>
      <c r="AG11" s="61">
        <f>'[1]14363 ท.อ.เมือง'!AP8</f>
        <v>56</v>
      </c>
      <c r="AH11" s="62">
        <f>'[1]14363 ท.อ.เมือง'!AQ8</f>
        <v>95</v>
      </c>
      <c r="AI11" s="60">
        <f>'[1]77697 cmu ปากน้ำ'!AO8</f>
        <v>132</v>
      </c>
      <c r="AJ11" s="61">
        <f>'[1]77697 cmu ปากน้ำ'!AP8</f>
        <v>123</v>
      </c>
      <c r="AK11" s="62">
        <f>'[1]77697 cmu ปากน้ำ'!AQ8</f>
        <v>255</v>
      </c>
      <c r="AL11" s="60">
        <f>'[1]77698 cmu รพ.'!AO8</f>
        <v>39</v>
      </c>
      <c r="AM11" s="61">
        <f>'[1]77698 cmu รพ.'!AP8</f>
        <v>35</v>
      </c>
      <c r="AN11" s="62">
        <f>'[1]77698 cmu รพ.'!AQ8</f>
        <v>74</v>
      </c>
      <c r="AO11" s="68">
        <f>[2]อ.เมืองปัตตานี!B9</f>
        <v>879</v>
      </c>
      <c r="AP11" s="70">
        <f>[2]อ.เมืองปัตตานี!C9</f>
        <v>849</v>
      </c>
      <c r="AQ11" s="71">
        <f>[2]อ.เมืองปัตตานี!D9</f>
        <v>1728</v>
      </c>
      <c r="AR11" s="54"/>
      <c r="AS11" s="54"/>
    </row>
    <row r="12" spans="1:52">
      <c r="A12" s="92" t="s">
        <v>321</v>
      </c>
      <c r="B12" s="60">
        <f>'[1]09892 รพ.สต.บานา'!AO9</f>
        <v>168</v>
      </c>
      <c r="C12" s="61">
        <f>'[1]09892 รพ.สต.บานา'!AP9</f>
        <v>142</v>
      </c>
      <c r="D12" s="62">
        <f>'[1]09892 รพ.สต.บานา'!AQ9</f>
        <v>310</v>
      </c>
      <c r="E12" s="60">
        <f>'[1]09893 รพ.สต.ตันหยงลุโละ'!AO9</f>
        <v>54</v>
      </c>
      <c r="F12" s="61">
        <f>'[1]09893 รพ.สต.ตันหยงลุโละ'!AP9</f>
        <v>46</v>
      </c>
      <c r="G12" s="62">
        <f>'[1]09893 รพ.สต.ตันหยงลุโละ'!AQ9</f>
        <v>100</v>
      </c>
      <c r="H12" s="60">
        <f>'[1]09894 รพ.สต.คลองมานิง'!AO9</f>
        <v>29</v>
      </c>
      <c r="I12" s="61">
        <f>'[1]09894 รพ.สต.คลองมานิง'!AP9</f>
        <v>21</v>
      </c>
      <c r="J12" s="62">
        <f>'[1]09894 รพ.สต.คลองมานิง'!AQ9</f>
        <v>50</v>
      </c>
      <c r="K12" s="60">
        <f>'[1]09895 รพ.สต.กะมิยอ '!AO9</f>
        <v>39</v>
      </c>
      <c r="L12" s="61">
        <f>'[1]09895 รพ.สต.กะมิยอ '!AP9</f>
        <v>25</v>
      </c>
      <c r="M12" s="62">
        <f>'[1]09895 รพ.สต.กะมิยอ '!AQ9</f>
        <v>64</v>
      </c>
      <c r="N12" s="60">
        <f>'[1]09896 รพ.สต.บาราโหม'!AO9</f>
        <v>14</v>
      </c>
      <c r="O12" s="61">
        <f>'[1]09896 รพ.สต.บาราโหม'!AP9</f>
        <v>22</v>
      </c>
      <c r="P12" s="62">
        <f>'[1]09896 รพ.สต.บาราโหม'!AQ9</f>
        <v>36</v>
      </c>
      <c r="Q12" s="60">
        <f>'[1]09897 รพ.สต.ปะกาฮารัง'!AO9</f>
        <v>59</v>
      </c>
      <c r="R12" s="61">
        <f>'[1]09897 รพ.สต.ปะกาฮารัง'!AP9</f>
        <v>45</v>
      </c>
      <c r="S12" s="62">
        <f>'[1]09897 รพ.สต.ปะกาฮารัง'!AQ9</f>
        <v>104</v>
      </c>
      <c r="T12" s="60">
        <f>'[1]09898 รพ.สต.รูสะมิแล'!AO9</f>
        <v>98</v>
      </c>
      <c r="U12" s="61">
        <f>'[1]09898 รพ.สต.รูสะมิแล'!AP9</f>
        <v>78</v>
      </c>
      <c r="V12" s="62">
        <f>'[1]09898 รพ.สต.รูสะมิแล'!AQ9</f>
        <v>176</v>
      </c>
      <c r="W12" s="60">
        <f>'[1]09899 รพ.สต.ตะลุโบะ'!AO9</f>
        <v>92</v>
      </c>
      <c r="X12" s="61">
        <f>'[1]09899 รพ.สต.ตะลุโบะ'!AP9</f>
        <v>61</v>
      </c>
      <c r="Y12" s="62">
        <f>'[1]09899 รพ.สต.ตะลุโบะ'!AQ9</f>
        <v>153</v>
      </c>
      <c r="Z12" s="60">
        <f>'[1]09900 รพ.สต.บาราเฮาะ'!AO9</f>
        <v>72</v>
      </c>
      <c r="AA12" s="61">
        <f>'[1]09900 รพ.สต.บาราเฮาะ'!AP9</f>
        <v>61</v>
      </c>
      <c r="AB12" s="62">
        <f>'[1]09900 รพ.สต.บาราเฮาะ'!AQ9</f>
        <v>133</v>
      </c>
      <c r="AC12" s="60">
        <f>'[1]09901 รพ.สต.ปุยุด'!AO9</f>
        <v>55</v>
      </c>
      <c r="AD12" s="61">
        <f>'[1]09901 รพ.สต.ปุยุด'!AP9</f>
        <v>56</v>
      </c>
      <c r="AE12" s="62">
        <f>'[1]09901 รพ.สต.ปุยุด'!AQ9</f>
        <v>111</v>
      </c>
      <c r="AF12" s="60">
        <f>'[1]14363 ท.อ.เมือง'!AO9</f>
        <v>39</v>
      </c>
      <c r="AG12" s="61">
        <f>'[1]14363 ท.อ.เมือง'!AP9</f>
        <v>39</v>
      </c>
      <c r="AH12" s="62">
        <f>'[1]14363 ท.อ.เมือง'!AQ9</f>
        <v>78</v>
      </c>
      <c r="AI12" s="60">
        <f>'[1]77697 cmu ปากน้ำ'!AO9</f>
        <v>140</v>
      </c>
      <c r="AJ12" s="61">
        <f>'[1]77697 cmu ปากน้ำ'!AP9</f>
        <v>121</v>
      </c>
      <c r="AK12" s="62">
        <f>'[1]77697 cmu ปากน้ำ'!AQ9</f>
        <v>261</v>
      </c>
      <c r="AL12" s="60">
        <f>'[1]77698 cmu รพ.'!AO9</f>
        <v>53</v>
      </c>
      <c r="AM12" s="61">
        <f>'[1]77698 cmu รพ.'!AP9</f>
        <v>47</v>
      </c>
      <c r="AN12" s="62">
        <f>'[1]77698 cmu รพ.'!AQ9</f>
        <v>100</v>
      </c>
      <c r="AO12" s="68">
        <f>[2]อ.เมืองปัตตานี!B10</f>
        <v>912</v>
      </c>
      <c r="AP12" s="70">
        <f>[2]อ.เมืองปัตตานี!C10</f>
        <v>764</v>
      </c>
      <c r="AQ12" s="71">
        <f>[2]อ.เมืองปัตตานี!D10</f>
        <v>1676</v>
      </c>
      <c r="AR12" s="54"/>
      <c r="AS12" s="54"/>
    </row>
    <row r="13" spans="1:52">
      <c r="A13" s="92" t="s">
        <v>322</v>
      </c>
      <c r="B13" s="60">
        <f>'[1]09892 รพ.สต.บานา'!AO10</f>
        <v>146</v>
      </c>
      <c r="C13" s="61">
        <f>'[1]09892 รพ.สต.บานา'!AP10</f>
        <v>141</v>
      </c>
      <c r="D13" s="62">
        <f>'[1]09892 รพ.สต.บานา'!AQ10</f>
        <v>287</v>
      </c>
      <c r="E13" s="60">
        <f>'[1]09893 รพ.สต.ตันหยงลุโละ'!AO10</f>
        <v>61</v>
      </c>
      <c r="F13" s="61">
        <f>'[1]09893 รพ.สต.ตันหยงลุโละ'!AP10</f>
        <v>54</v>
      </c>
      <c r="G13" s="62">
        <f>'[1]09893 รพ.สต.ตันหยงลุโละ'!AQ10</f>
        <v>115</v>
      </c>
      <c r="H13" s="60">
        <f>'[1]09894 รพ.สต.คลองมานิง'!AO10</f>
        <v>33</v>
      </c>
      <c r="I13" s="61">
        <f>'[1]09894 รพ.สต.คลองมานิง'!AP10</f>
        <v>22</v>
      </c>
      <c r="J13" s="62">
        <f>'[1]09894 รพ.สต.คลองมานิง'!AQ10</f>
        <v>55</v>
      </c>
      <c r="K13" s="60">
        <f>'[1]09895 รพ.สต.กะมิยอ '!AO10</f>
        <v>33</v>
      </c>
      <c r="L13" s="61">
        <f>'[1]09895 รพ.สต.กะมิยอ '!AP10</f>
        <v>31</v>
      </c>
      <c r="M13" s="62">
        <f>'[1]09895 รพ.สต.กะมิยอ '!AQ10</f>
        <v>64</v>
      </c>
      <c r="N13" s="60">
        <f>'[1]09896 รพ.สต.บาราโหม'!AO10</f>
        <v>37</v>
      </c>
      <c r="O13" s="61">
        <f>'[1]09896 รพ.สต.บาราโหม'!AP10</f>
        <v>18</v>
      </c>
      <c r="P13" s="62">
        <f>'[1]09896 รพ.สต.บาราโหม'!AQ10</f>
        <v>55</v>
      </c>
      <c r="Q13" s="60">
        <f>'[1]09897 รพ.สต.ปะกาฮารัง'!AO10</f>
        <v>46</v>
      </c>
      <c r="R13" s="61">
        <f>'[1]09897 รพ.สต.ปะกาฮารัง'!AP10</f>
        <v>62</v>
      </c>
      <c r="S13" s="62">
        <f>'[1]09897 รพ.สต.ปะกาฮารัง'!AQ10</f>
        <v>108</v>
      </c>
      <c r="T13" s="60">
        <f>'[1]09898 รพ.สต.รูสะมิแล'!AO10</f>
        <v>73</v>
      </c>
      <c r="U13" s="61">
        <f>'[1]09898 รพ.สต.รูสะมิแล'!AP10</f>
        <v>88</v>
      </c>
      <c r="V13" s="62">
        <f>'[1]09898 รพ.สต.รูสะมิแล'!AQ10</f>
        <v>161</v>
      </c>
      <c r="W13" s="60">
        <f>'[1]09899 รพ.สต.ตะลุโบะ'!AO10</f>
        <v>77</v>
      </c>
      <c r="X13" s="61">
        <f>'[1]09899 รพ.สต.ตะลุโบะ'!AP10</f>
        <v>66</v>
      </c>
      <c r="Y13" s="62">
        <f>'[1]09899 รพ.สต.ตะลุโบะ'!AQ10</f>
        <v>143</v>
      </c>
      <c r="Z13" s="60">
        <f>'[1]09900 รพ.สต.บาราเฮาะ'!AO10</f>
        <v>49</v>
      </c>
      <c r="AA13" s="61">
        <f>'[1]09900 รพ.สต.บาราเฮาะ'!AP10</f>
        <v>57</v>
      </c>
      <c r="AB13" s="62">
        <f>'[1]09900 รพ.สต.บาราเฮาะ'!AQ10</f>
        <v>106</v>
      </c>
      <c r="AC13" s="60">
        <f>'[1]09901 รพ.สต.ปุยุด'!AO10</f>
        <v>70</v>
      </c>
      <c r="AD13" s="61">
        <f>'[1]09901 รพ.สต.ปุยุด'!AP10</f>
        <v>67</v>
      </c>
      <c r="AE13" s="62">
        <f>'[1]09901 รพ.สต.ปุยุด'!AQ10</f>
        <v>137</v>
      </c>
      <c r="AF13" s="60">
        <f>'[1]14363 ท.อ.เมือง'!AO10</f>
        <v>42</v>
      </c>
      <c r="AG13" s="61">
        <f>'[1]14363 ท.อ.เมือง'!AP10</f>
        <v>41</v>
      </c>
      <c r="AH13" s="62">
        <f>'[1]14363 ท.อ.เมือง'!AQ10</f>
        <v>83</v>
      </c>
      <c r="AI13" s="60">
        <f>'[1]77697 cmu ปากน้ำ'!AO10</f>
        <v>142</v>
      </c>
      <c r="AJ13" s="61">
        <f>'[1]77697 cmu ปากน้ำ'!AP10</f>
        <v>142</v>
      </c>
      <c r="AK13" s="62">
        <f>'[1]77697 cmu ปากน้ำ'!AQ10</f>
        <v>284</v>
      </c>
      <c r="AL13" s="60">
        <f>'[1]77698 cmu รพ.'!AO10</f>
        <v>59</v>
      </c>
      <c r="AM13" s="61">
        <f>'[1]77698 cmu รพ.'!AP10</f>
        <v>57</v>
      </c>
      <c r="AN13" s="62">
        <f>'[1]77698 cmu รพ.'!AQ10</f>
        <v>116</v>
      </c>
      <c r="AO13" s="68">
        <f>[2]อ.เมืองปัตตานี!B11</f>
        <v>868</v>
      </c>
      <c r="AP13" s="70">
        <f>[2]อ.เมืองปัตตานี!C11</f>
        <v>846</v>
      </c>
      <c r="AQ13" s="71">
        <f>[2]อ.เมืองปัตตานี!D11</f>
        <v>1714</v>
      </c>
      <c r="AR13" s="54"/>
      <c r="AS13" s="54"/>
    </row>
    <row r="14" spans="1:52">
      <c r="A14" s="92" t="s">
        <v>323</v>
      </c>
      <c r="B14" s="60">
        <f>'[1]09892 รพ.สต.บานา'!AO11</f>
        <v>166</v>
      </c>
      <c r="C14" s="61">
        <f>'[1]09892 รพ.สต.บานา'!AP11</f>
        <v>127</v>
      </c>
      <c r="D14" s="62">
        <f>'[1]09892 รพ.สต.บานา'!AQ11</f>
        <v>293</v>
      </c>
      <c r="E14" s="60">
        <f>'[1]09893 รพ.สต.ตันหยงลุโละ'!AO11</f>
        <v>52</v>
      </c>
      <c r="F14" s="61">
        <f>'[1]09893 รพ.สต.ตันหยงลุโละ'!AP11</f>
        <v>56</v>
      </c>
      <c r="G14" s="62">
        <f>'[1]09893 รพ.สต.ตันหยงลุโละ'!AQ11</f>
        <v>108</v>
      </c>
      <c r="H14" s="60">
        <f>'[1]09894 รพ.สต.คลองมานิง'!AO11</f>
        <v>28</v>
      </c>
      <c r="I14" s="61">
        <f>'[1]09894 รพ.สต.คลองมานิง'!AP11</f>
        <v>31</v>
      </c>
      <c r="J14" s="62">
        <f>'[1]09894 รพ.สต.คลองมานิง'!AQ11</f>
        <v>59</v>
      </c>
      <c r="K14" s="60">
        <f>'[1]09895 รพ.สต.กะมิยอ '!AO11</f>
        <v>45</v>
      </c>
      <c r="L14" s="61">
        <f>'[1]09895 รพ.สต.กะมิยอ '!AP11</f>
        <v>31</v>
      </c>
      <c r="M14" s="62">
        <f>'[1]09895 รพ.สต.กะมิยอ '!AQ11</f>
        <v>76</v>
      </c>
      <c r="N14" s="60">
        <f>'[1]09896 รพ.สต.บาราโหม'!AO11</f>
        <v>15</v>
      </c>
      <c r="O14" s="61">
        <f>'[1]09896 รพ.สต.บาราโหม'!AP11</f>
        <v>17</v>
      </c>
      <c r="P14" s="62">
        <f>'[1]09896 รพ.สต.บาราโหม'!AQ11</f>
        <v>32</v>
      </c>
      <c r="Q14" s="60">
        <f>'[1]09897 รพ.สต.ปะกาฮารัง'!AO11</f>
        <v>75</v>
      </c>
      <c r="R14" s="61">
        <f>'[1]09897 รพ.สต.ปะกาฮารัง'!AP11</f>
        <v>36</v>
      </c>
      <c r="S14" s="62">
        <f>'[1]09897 รพ.สต.ปะกาฮารัง'!AQ11</f>
        <v>111</v>
      </c>
      <c r="T14" s="60">
        <f>'[1]09898 รพ.สต.รูสะมิแล'!AO11</f>
        <v>99</v>
      </c>
      <c r="U14" s="61">
        <f>'[1]09898 รพ.สต.รูสะมิแล'!AP11</f>
        <v>69</v>
      </c>
      <c r="V14" s="62">
        <f>'[1]09898 รพ.สต.รูสะมิแล'!AQ11</f>
        <v>168</v>
      </c>
      <c r="W14" s="60">
        <f>'[1]09899 รพ.สต.ตะลุโบะ'!AO11</f>
        <v>87</v>
      </c>
      <c r="X14" s="61">
        <f>'[1]09899 รพ.สต.ตะลุโบะ'!AP11</f>
        <v>75</v>
      </c>
      <c r="Y14" s="62">
        <f>'[1]09899 รพ.สต.ตะลุโบะ'!AQ11</f>
        <v>162</v>
      </c>
      <c r="Z14" s="60">
        <f>'[1]09900 รพ.สต.บาราเฮาะ'!AO11</f>
        <v>59</v>
      </c>
      <c r="AA14" s="61">
        <f>'[1]09900 รพ.สต.บาราเฮาะ'!AP11</f>
        <v>60</v>
      </c>
      <c r="AB14" s="62">
        <f>'[1]09900 รพ.สต.บาราเฮาะ'!AQ11</f>
        <v>119</v>
      </c>
      <c r="AC14" s="60">
        <f>'[1]09901 รพ.สต.ปุยุด'!AO11</f>
        <v>60</v>
      </c>
      <c r="AD14" s="61">
        <f>'[1]09901 รพ.สต.ปุยุด'!AP11</f>
        <v>58</v>
      </c>
      <c r="AE14" s="62">
        <f>'[1]09901 รพ.สต.ปุยุด'!AQ11</f>
        <v>118</v>
      </c>
      <c r="AF14" s="60">
        <f>'[1]14363 ท.อ.เมือง'!AO11</f>
        <v>38</v>
      </c>
      <c r="AG14" s="61">
        <f>'[1]14363 ท.อ.เมือง'!AP11</f>
        <v>45</v>
      </c>
      <c r="AH14" s="62">
        <f>'[1]14363 ท.อ.เมือง'!AQ11</f>
        <v>83</v>
      </c>
      <c r="AI14" s="60">
        <f>'[1]77697 cmu ปากน้ำ'!AO11</f>
        <v>147</v>
      </c>
      <c r="AJ14" s="61">
        <f>'[1]77697 cmu ปากน้ำ'!AP11</f>
        <v>117</v>
      </c>
      <c r="AK14" s="62">
        <f>'[1]77697 cmu ปากน้ำ'!AQ11</f>
        <v>264</v>
      </c>
      <c r="AL14" s="60">
        <f>'[1]77698 cmu รพ.'!AO11</f>
        <v>70</v>
      </c>
      <c r="AM14" s="61">
        <f>'[1]77698 cmu รพ.'!AP11</f>
        <v>52</v>
      </c>
      <c r="AN14" s="62">
        <f>'[1]77698 cmu รพ.'!AQ11</f>
        <v>122</v>
      </c>
      <c r="AO14" s="68">
        <f>[2]อ.เมืองปัตตานี!B12</f>
        <v>941</v>
      </c>
      <c r="AP14" s="70">
        <f>[2]อ.เมืองปัตตานี!C12</f>
        <v>774</v>
      </c>
      <c r="AQ14" s="71">
        <f>[2]อ.เมืองปัตตานี!D12</f>
        <v>1715</v>
      </c>
      <c r="AR14" s="54"/>
      <c r="AS14" s="54"/>
    </row>
    <row r="15" spans="1:52">
      <c r="A15" s="92" t="s">
        <v>324</v>
      </c>
      <c r="B15" s="60">
        <f>'[1]09892 รพ.สต.บานา'!AO12</f>
        <v>174</v>
      </c>
      <c r="C15" s="61">
        <f>'[1]09892 รพ.สต.บานา'!AP12</f>
        <v>151</v>
      </c>
      <c r="D15" s="62">
        <f>'[1]09892 รพ.สต.บานา'!AQ12</f>
        <v>325</v>
      </c>
      <c r="E15" s="60">
        <f>'[1]09893 รพ.สต.ตันหยงลุโละ'!AO12</f>
        <v>64</v>
      </c>
      <c r="F15" s="61">
        <f>'[1]09893 รพ.สต.ตันหยงลุโละ'!AP12</f>
        <v>54</v>
      </c>
      <c r="G15" s="62">
        <f>'[1]09893 รพ.สต.ตันหยงลุโละ'!AQ12</f>
        <v>118</v>
      </c>
      <c r="H15" s="60">
        <f>'[1]09894 รพ.สต.คลองมานิง'!AO12</f>
        <v>36</v>
      </c>
      <c r="I15" s="61">
        <f>'[1]09894 รพ.สต.คลองมานิง'!AP12</f>
        <v>27</v>
      </c>
      <c r="J15" s="62">
        <f>'[1]09894 รพ.สต.คลองมานิง'!AQ12</f>
        <v>63</v>
      </c>
      <c r="K15" s="60">
        <f>'[1]09895 รพ.สต.กะมิยอ '!AO12</f>
        <v>31</v>
      </c>
      <c r="L15" s="61">
        <f>'[1]09895 รพ.สต.กะมิยอ '!AP12</f>
        <v>40</v>
      </c>
      <c r="M15" s="62">
        <f>'[1]09895 รพ.สต.กะมิยอ '!AQ12</f>
        <v>71</v>
      </c>
      <c r="N15" s="60">
        <f>'[1]09896 รพ.สต.บาราโหม'!AO12</f>
        <v>16</v>
      </c>
      <c r="O15" s="61">
        <f>'[1]09896 รพ.สต.บาราโหม'!AP12</f>
        <v>24</v>
      </c>
      <c r="P15" s="62">
        <f>'[1]09896 รพ.สต.บาราโหม'!AQ12</f>
        <v>40</v>
      </c>
      <c r="Q15" s="60">
        <f>'[1]09897 รพ.สต.ปะกาฮารัง'!AO12</f>
        <v>69</v>
      </c>
      <c r="R15" s="61">
        <f>'[1]09897 รพ.สต.ปะกาฮารัง'!AP12</f>
        <v>42</v>
      </c>
      <c r="S15" s="62">
        <f>'[1]09897 รพ.สต.ปะกาฮารัง'!AQ12</f>
        <v>111</v>
      </c>
      <c r="T15" s="60">
        <f>'[1]09898 รพ.สต.รูสะมิแล'!AO12</f>
        <v>97</v>
      </c>
      <c r="U15" s="61">
        <f>'[1]09898 รพ.สต.รูสะมิแล'!AP12</f>
        <v>86</v>
      </c>
      <c r="V15" s="62">
        <f>'[1]09898 รพ.สต.รูสะมิแล'!AQ12</f>
        <v>183</v>
      </c>
      <c r="W15" s="60">
        <f>'[1]09899 รพ.สต.ตะลุโบะ'!AO12</f>
        <v>87</v>
      </c>
      <c r="X15" s="61">
        <f>'[1]09899 รพ.สต.ตะลุโบะ'!AP12</f>
        <v>71</v>
      </c>
      <c r="Y15" s="62">
        <f>'[1]09899 รพ.สต.ตะลุโบะ'!AQ12</f>
        <v>158</v>
      </c>
      <c r="Z15" s="60">
        <f>'[1]09900 รพ.สต.บาราเฮาะ'!AO12</f>
        <v>62</v>
      </c>
      <c r="AA15" s="61">
        <f>'[1]09900 รพ.สต.บาราเฮาะ'!AP12</f>
        <v>52</v>
      </c>
      <c r="AB15" s="62">
        <f>'[1]09900 รพ.สต.บาราเฮาะ'!AQ12</f>
        <v>114</v>
      </c>
      <c r="AC15" s="60">
        <f>'[1]09901 รพ.สต.ปุยุด'!AO12</f>
        <v>70</v>
      </c>
      <c r="AD15" s="61">
        <f>'[1]09901 รพ.สต.ปุยุด'!AP12</f>
        <v>55</v>
      </c>
      <c r="AE15" s="62">
        <f>'[1]09901 รพ.สต.ปุยุด'!AQ12</f>
        <v>125</v>
      </c>
      <c r="AF15" s="60">
        <f>'[1]14363 ท.อ.เมือง'!AO12</f>
        <v>46</v>
      </c>
      <c r="AG15" s="61">
        <f>'[1]14363 ท.อ.เมือง'!AP12</f>
        <v>47</v>
      </c>
      <c r="AH15" s="62">
        <f>'[1]14363 ท.อ.เมือง'!AQ12</f>
        <v>93</v>
      </c>
      <c r="AI15" s="60">
        <f>'[1]77697 cmu ปากน้ำ'!AO12</f>
        <v>135</v>
      </c>
      <c r="AJ15" s="61">
        <f>'[1]77697 cmu ปากน้ำ'!AP12</f>
        <v>136</v>
      </c>
      <c r="AK15" s="62">
        <f>'[1]77697 cmu ปากน้ำ'!AQ12</f>
        <v>271</v>
      </c>
      <c r="AL15" s="60">
        <f>'[1]77698 cmu รพ.'!AO12</f>
        <v>56</v>
      </c>
      <c r="AM15" s="61">
        <f>'[1]77698 cmu รพ.'!AP12</f>
        <v>74</v>
      </c>
      <c r="AN15" s="62">
        <f>'[1]77698 cmu รพ.'!AQ12</f>
        <v>130</v>
      </c>
      <c r="AO15" s="68">
        <f>[2]อ.เมืองปัตตานี!B13</f>
        <v>943</v>
      </c>
      <c r="AP15" s="70">
        <f>[2]อ.เมืองปัตตานี!C13</f>
        <v>859</v>
      </c>
      <c r="AQ15" s="71">
        <f>[2]อ.เมืองปัตตานี!D13</f>
        <v>1802</v>
      </c>
      <c r="AR15" s="54"/>
      <c r="AS15" s="54"/>
    </row>
    <row r="16" spans="1:52">
      <c r="A16" s="92" t="s">
        <v>325</v>
      </c>
      <c r="B16" s="60">
        <f>'[1]09892 รพ.สต.บานา'!AO13</f>
        <v>125</v>
      </c>
      <c r="C16" s="61">
        <f>'[1]09892 รพ.สต.บานา'!AP13</f>
        <v>146</v>
      </c>
      <c r="D16" s="62">
        <f>'[1]09892 รพ.สต.บานา'!AQ13</f>
        <v>271</v>
      </c>
      <c r="E16" s="60">
        <f>'[1]09893 รพ.สต.ตันหยงลุโละ'!AO13</f>
        <v>49</v>
      </c>
      <c r="F16" s="61">
        <f>'[1]09893 รพ.สต.ตันหยงลุโละ'!AP13</f>
        <v>67</v>
      </c>
      <c r="G16" s="62">
        <f>'[1]09893 รพ.สต.ตันหยงลุโละ'!AQ13</f>
        <v>116</v>
      </c>
      <c r="H16" s="60">
        <f>'[1]09894 รพ.สต.คลองมานิง'!AO13</f>
        <v>35</v>
      </c>
      <c r="I16" s="61">
        <f>'[1]09894 รพ.สต.คลองมานิง'!AP13</f>
        <v>27</v>
      </c>
      <c r="J16" s="62">
        <f>'[1]09894 รพ.สต.คลองมานิง'!AQ13</f>
        <v>62</v>
      </c>
      <c r="K16" s="60">
        <f>'[1]09895 รพ.สต.กะมิยอ '!AO13</f>
        <v>31</v>
      </c>
      <c r="L16" s="61">
        <f>'[1]09895 รพ.สต.กะมิยอ '!AP13</f>
        <v>50</v>
      </c>
      <c r="M16" s="62">
        <f>'[1]09895 รพ.สต.กะมิยอ '!AQ13</f>
        <v>81</v>
      </c>
      <c r="N16" s="60">
        <f>'[1]09896 รพ.สต.บาราโหม'!AO13</f>
        <v>21</v>
      </c>
      <c r="O16" s="61">
        <f>'[1]09896 รพ.สต.บาราโหม'!AP13</f>
        <v>28</v>
      </c>
      <c r="P16" s="62">
        <f>'[1]09896 รพ.สต.บาราโหม'!AQ13</f>
        <v>49</v>
      </c>
      <c r="Q16" s="60">
        <f>'[1]09897 รพ.สต.ปะกาฮารัง'!AO13</f>
        <v>54</v>
      </c>
      <c r="R16" s="61">
        <f>'[1]09897 รพ.สต.ปะกาฮารัง'!AP13</f>
        <v>46</v>
      </c>
      <c r="S16" s="62">
        <f>'[1]09897 รพ.สต.ปะกาฮารัง'!AQ13</f>
        <v>100</v>
      </c>
      <c r="T16" s="60">
        <f>'[1]09898 รพ.สต.รูสะมิแล'!AO13</f>
        <v>109</v>
      </c>
      <c r="U16" s="61">
        <f>'[1]09898 รพ.สต.รูสะมิแล'!AP13</f>
        <v>101</v>
      </c>
      <c r="V16" s="62">
        <f>'[1]09898 รพ.สต.รูสะมิแล'!AQ13</f>
        <v>210</v>
      </c>
      <c r="W16" s="60">
        <f>'[1]09899 รพ.สต.ตะลุโบะ'!AO13</f>
        <v>78</v>
      </c>
      <c r="X16" s="61">
        <f>'[1]09899 รพ.สต.ตะลุโบะ'!AP13</f>
        <v>71</v>
      </c>
      <c r="Y16" s="62">
        <f>'[1]09899 รพ.สต.ตะลุโบะ'!AQ13</f>
        <v>149</v>
      </c>
      <c r="Z16" s="60">
        <f>'[1]09900 รพ.สต.บาราเฮาะ'!AO13</f>
        <v>78</v>
      </c>
      <c r="AA16" s="61">
        <f>'[1]09900 รพ.สต.บาราเฮาะ'!AP13</f>
        <v>69</v>
      </c>
      <c r="AB16" s="62">
        <f>'[1]09900 รพ.สต.บาราเฮาะ'!AQ13</f>
        <v>147</v>
      </c>
      <c r="AC16" s="60">
        <f>'[1]09901 รพ.สต.ปุยุด'!AO13</f>
        <v>64</v>
      </c>
      <c r="AD16" s="61">
        <f>'[1]09901 รพ.สต.ปุยุด'!AP13</f>
        <v>72</v>
      </c>
      <c r="AE16" s="62">
        <f>'[1]09901 รพ.สต.ปุยุด'!AQ13</f>
        <v>136</v>
      </c>
      <c r="AF16" s="60">
        <f>'[1]14363 ท.อ.เมือง'!AO13</f>
        <v>48</v>
      </c>
      <c r="AG16" s="61">
        <f>'[1]14363 ท.อ.เมือง'!AP13</f>
        <v>35</v>
      </c>
      <c r="AH16" s="62">
        <f>'[1]14363 ท.อ.เมือง'!AQ13</f>
        <v>83</v>
      </c>
      <c r="AI16" s="60">
        <f>'[1]77697 cmu ปากน้ำ'!AO13</f>
        <v>142</v>
      </c>
      <c r="AJ16" s="61">
        <f>'[1]77697 cmu ปากน้ำ'!AP13</f>
        <v>150</v>
      </c>
      <c r="AK16" s="62">
        <f>'[1]77697 cmu ปากน้ำ'!AQ13</f>
        <v>292</v>
      </c>
      <c r="AL16" s="60">
        <f>'[1]77698 cmu รพ.'!AO13</f>
        <v>64</v>
      </c>
      <c r="AM16" s="61">
        <f>'[1]77698 cmu รพ.'!AP13</f>
        <v>59</v>
      </c>
      <c r="AN16" s="62">
        <f>'[1]77698 cmu รพ.'!AQ13</f>
        <v>123</v>
      </c>
      <c r="AO16" s="68">
        <f>[2]อ.เมืองปัตตานี!B14</f>
        <v>898</v>
      </c>
      <c r="AP16" s="70">
        <f>[2]อ.เมืองปัตตานี!C14</f>
        <v>921</v>
      </c>
      <c r="AQ16" s="71">
        <f>[2]อ.เมืองปัตตานี!D14</f>
        <v>1819</v>
      </c>
      <c r="AR16" s="54"/>
      <c r="AS16" s="54"/>
    </row>
    <row r="17" spans="1:45">
      <c r="A17" s="92" t="s">
        <v>391</v>
      </c>
      <c r="B17" s="60">
        <f>'[1]09892 รพ.สต.บานา'!AO14</f>
        <v>212</v>
      </c>
      <c r="C17" s="61">
        <f>'[1]09892 รพ.สต.บานา'!AP14</f>
        <v>176</v>
      </c>
      <c r="D17" s="62">
        <f>'[1]09892 รพ.สต.บานา'!AQ14</f>
        <v>388</v>
      </c>
      <c r="E17" s="60">
        <f>'[1]09893 รพ.สต.ตันหยงลุโละ'!AO14</f>
        <v>68</v>
      </c>
      <c r="F17" s="61">
        <f>'[1]09893 รพ.สต.ตันหยงลุโละ'!AP14</f>
        <v>62</v>
      </c>
      <c r="G17" s="62">
        <f>'[1]09893 รพ.สต.ตันหยงลุโละ'!AQ14</f>
        <v>130</v>
      </c>
      <c r="H17" s="60">
        <f>'[1]09894 รพ.สต.คลองมานิง'!AO14</f>
        <v>26</v>
      </c>
      <c r="I17" s="61">
        <f>'[1]09894 รพ.สต.คลองมานิง'!AP14</f>
        <v>28</v>
      </c>
      <c r="J17" s="62">
        <f>'[1]09894 รพ.สต.คลองมานิง'!AQ14</f>
        <v>54</v>
      </c>
      <c r="K17" s="60">
        <f>'[1]09895 รพ.สต.กะมิยอ '!AO14</f>
        <v>42</v>
      </c>
      <c r="L17" s="61">
        <f>'[1]09895 รพ.สต.กะมิยอ '!AP14</f>
        <v>40</v>
      </c>
      <c r="M17" s="62">
        <f>'[1]09895 รพ.สต.กะมิยอ '!AQ14</f>
        <v>82</v>
      </c>
      <c r="N17" s="60">
        <f>'[1]09896 รพ.สต.บาราโหม'!AO14</f>
        <v>23</v>
      </c>
      <c r="O17" s="61">
        <f>'[1]09896 รพ.สต.บาราโหม'!AP14</f>
        <v>20</v>
      </c>
      <c r="P17" s="62">
        <f>'[1]09896 รพ.สต.บาราโหม'!AQ14</f>
        <v>43</v>
      </c>
      <c r="Q17" s="60">
        <f>'[1]09897 รพ.สต.ปะกาฮารัง'!AO14</f>
        <v>60</v>
      </c>
      <c r="R17" s="61">
        <f>'[1]09897 รพ.สต.ปะกาฮารัง'!AP14</f>
        <v>46</v>
      </c>
      <c r="S17" s="62">
        <f>'[1]09897 รพ.สต.ปะกาฮารัง'!AQ14</f>
        <v>106</v>
      </c>
      <c r="T17" s="60">
        <f>'[1]09898 รพ.สต.รูสะมิแล'!AO14</f>
        <v>90</v>
      </c>
      <c r="U17" s="61">
        <f>'[1]09898 รพ.สต.รูสะมิแล'!AP14</f>
        <v>105</v>
      </c>
      <c r="V17" s="62">
        <f>'[1]09898 รพ.สต.รูสะมิแล'!AQ14</f>
        <v>195</v>
      </c>
      <c r="W17" s="60">
        <f>'[1]09899 รพ.สต.ตะลุโบะ'!AO14</f>
        <v>78</v>
      </c>
      <c r="X17" s="61">
        <f>'[1]09899 รพ.สต.ตะลุโบะ'!AP14</f>
        <v>70</v>
      </c>
      <c r="Y17" s="62">
        <f>'[1]09899 รพ.สต.ตะลุโบะ'!AQ14</f>
        <v>148</v>
      </c>
      <c r="Z17" s="60">
        <f>'[1]09900 รพ.สต.บาราเฮาะ'!AO14</f>
        <v>104</v>
      </c>
      <c r="AA17" s="61">
        <f>'[1]09900 รพ.สต.บาราเฮาะ'!AP14</f>
        <v>94</v>
      </c>
      <c r="AB17" s="62">
        <f>'[1]09900 รพ.สต.บาราเฮาะ'!AQ14</f>
        <v>198</v>
      </c>
      <c r="AC17" s="60">
        <f>'[1]09901 รพ.สต.ปุยุด'!AO14</f>
        <v>58</v>
      </c>
      <c r="AD17" s="61">
        <f>'[1]09901 รพ.สต.ปุยุด'!AP14</f>
        <v>61</v>
      </c>
      <c r="AE17" s="62">
        <f>'[1]09901 รพ.สต.ปุยุด'!AQ14</f>
        <v>119</v>
      </c>
      <c r="AF17" s="60">
        <f>'[1]14363 ท.อ.เมือง'!AO14</f>
        <v>48</v>
      </c>
      <c r="AG17" s="61">
        <f>'[1]14363 ท.อ.เมือง'!AP14</f>
        <v>39</v>
      </c>
      <c r="AH17" s="62">
        <f>'[1]14363 ท.อ.เมือง'!AQ14</f>
        <v>87</v>
      </c>
      <c r="AI17" s="60">
        <f>'[1]77697 cmu ปากน้ำ'!AO14</f>
        <v>125</v>
      </c>
      <c r="AJ17" s="61">
        <f>'[1]77697 cmu ปากน้ำ'!AP14</f>
        <v>132</v>
      </c>
      <c r="AK17" s="62">
        <f>'[1]77697 cmu ปากน้ำ'!AQ14</f>
        <v>257</v>
      </c>
      <c r="AL17" s="60">
        <f>'[1]77698 cmu รพ.'!AO14</f>
        <v>59</v>
      </c>
      <c r="AM17" s="61">
        <f>'[1]77698 cmu รพ.'!AP14</f>
        <v>43</v>
      </c>
      <c r="AN17" s="62">
        <f>'[1]77698 cmu รพ.'!AQ14</f>
        <v>102</v>
      </c>
      <c r="AO17" s="68">
        <f>[2]อ.เมืองปัตตานี!B15</f>
        <v>993</v>
      </c>
      <c r="AP17" s="70">
        <f>[2]อ.เมืองปัตตานี!C15</f>
        <v>916</v>
      </c>
      <c r="AQ17" s="71">
        <f>[2]อ.เมืองปัตตานี!D15</f>
        <v>1909</v>
      </c>
      <c r="AR17" s="54"/>
      <c r="AS17" s="54"/>
    </row>
    <row r="18" spans="1:45">
      <c r="A18" s="92" t="s">
        <v>392</v>
      </c>
      <c r="B18" s="60">
        <f>'[1]09892 รพ.สต.บานา'!AO15</f>
        <v>209</v>
      </c>
      <c r="C18" s="61">
        <f>'[1]09892 รพ.สต.บานา'!AP15</f>
        <v>196</v>
      </c>
      <c r="D18" s="62">
        <f>'[1]09892 รพ.สต.บานา'!AQ15</f>
        <v>405</v>
      </c>
      <c r="E18" s="60">
        <f>'[1]09893 รพ.สต.ตันหยงลุโละ'!AO15</f>
        <v>72</v>
      </c>
      <c r="F18" s="61">
        <f>'[1]09893 รพ.สต.ตันหยงลุโละ'!AP15</f>
        <v>98</v>
      </c>
      <c r="G18" s="62">
        <f>'[1]09893 รพ.สต.ตันหยงลุโละ'!AQ15</f>
        <v>170</v>
      </c>
      <c r="H18" s="60">
        <f>'[1]09894 รพ.สต.คลองมานิง'!AO15</f>
        <v>28</v>
      </c>
      <c r="I18" s="61">
        <f>'[1]09894 รพ.สต.คลองมานิง'!AP15</f>
        <v>32</v>
      </c>
      <c r="J18" s="62">
        <f>'[1]09894 รพ.สต.คลองมานิง'!AQ15</f>
        <v>60</v>
      </c>
      <c r="K18" s="60">
        <f>'[1]09895 รพ.สต.กะมิยอ '!AO15</f>
        <v>35</v>
      </c>
      <c r="L18" s="61">
        <f>'[1]09895 รพ.สต.กะมิยอ '!AP15</f>
        <v>29</v>
      </c>
      <c r="M18" s="62">
        <f>'[1]09895 รพ.สต.กะมิยอ '!AQ15</f>
        <v>64</v>
      </c>
      <c r="N18" s="60">
        <f>'[1]09896 รพ.สต.บาราโหม'!AO15</f>
        <v>26</v>
      </c>
      <c r="O18" s="61">
        <f>'[1]09896 รพ.สต.บาราโหม'!AP15</f>
        <v>26</v>
      </c>
      <c r="P18" s="62">
        <f>'[1]09896 รพ.สต.บาราโหม'!AQ15</f>
        <v>52</v>
      </c>
      <c r="Q18" s="60">
        <f>'[1]09897 รพ.สต.ปะกาฮารัง'!AO15</f>
        <v>65</v>
      </c>
      <c r="R18" s="61">
        <f>'[1]09897 รพ.สต.ปะกาฮารัง'!AP15</f>
        <v>45</v>
      </c>
      <c r="S18" s="62">
        <f>'[1]09897 รพ.สต.ปะกาฮารัง'!AQ15</f>
        <v>110</v>
      </c>
      <c r="T18" s="60">
        <f>'[1]09898 รพ.สต.รูสะมิแล'!AO15</f>
        <v>130</v>
      </c>
      <c r="U18" s="61">
        <f>'[1]09898 รพ.สต.รูสะมิแล'!AP15</f>
        <v>126</v>
      </c>
      <c r="V18" s="62">
        <f>'[1]09898 รพ.สต.รูสะมิแล'!AQ15</f>
        <v>256</v>
      </c>
      <c r="W18" s="60">
        <f>'[1]09899 รพ.สต.ตะลุโบะ'!AO15</f>
        <v>69</v>
      </c>
      <c r="X18" s="61">
        <f>'[1]09899 รพ.สต.ตะลุโบะ'!AP15</f>
        <v>51</v>
      </c>
      <c r="Y18" s="62">
        <f>'[1]09899 รพ.สต.ตะลุโบะ'!AQ15</f>
        <v>120</v>
      </c>
      <c r="Z18" s="60">
        <f>'[1]09900 รพ.สต.บาราเฮาะ'!AO15</f>
        <v>124</v>
      </c>
      <c r="AA18" s="61">
        <f>'[1]09900 รพ.สต.บาราเฮาะ'!AP15</f>
        <v>104</v>
      </c>
      <c r="AB18" s="62">
        <f>'[1]09900 รพ.สต.บาราเฮาะ'!AQ15</f>
        <v>228</v>
      </c>
      <c r="AC18" s="60">
        <f>'[1]09901 รพ.สต.ปุยุด'!AO15</f>
        <v>69</v>
      </c>
      <c r="AD18" s="61">
        <f>'[1]09901 รพ.สต.ปุยุด'!AP15</f>
        <v>53</v>
      </c>
      <c r="AE18" s="62">
        <f>'[1]09901 รพ.สต.ปุยุด'!AQ15</f>
        <v>122</v>
      </c>
      <c r="AF18" s="60">
        <f>'[1]14363 ท.อ.เมือง'!AO15</f>
        <v>38</v>
      </c>
      <c r="AG18" s="61">
        <f>'[1]14363 ท.อ.เมือง'!AP15</f>
        <v>48</v>
      </c>
      <c r="AH18" s="62">
        <f>'[1]14363 ท.อ.เมือง'!AQ15</f>
        <v>86</v>
      </c>
      <c r="AI18" s="60">
        <f>'[1]77697 cmu ปากน้ำ'!AO15</f>
        <v>146</v>
      </c>
      <c r="AJ18" s="61">
        <f>'[1]77697 cmu ปากน้ำ'!AP15</f>
        <v>138</v>
      </c>
      <c r="AK18" s="62">
        <f>'[1]77697 cmu ปากน้ำ'!AQ15</f>
        <v>284</v>
      </c>
      <c r="AL18" s="60">
        <f>'[1]77698 cmu รพ.'!AO15</f>
        <v>58</v>
      </c>
      <c r="AM18" s="61">
        <f>'[1]77698 cmu รพ.'!AP15</f>
        <v>53</v>
      </c>
      <c r="AN18" s="62">
        <f>'[1]77698 cmu รพ.'!AQ15</f>
        <v>111</v>
      </c>
      <c r="AO18" s="68">
        <f>[2]อ.เมืองปัตตานี!B16</f>
        <v>1069</v>
      </c>
      <c r="AP18" s="70">
        <f>[2]อ.เมืองปัตตานี!C16</f>
        <v>999</v>
      </c>
      <c r="AQ18" s="71">
        <f>[2]อ.เมืองปัตตานี!D16</f>
        <v>2068</v>
      </c>
      <c r="AR18" s="54"/>
      <c r="AS18" s="54"/>
    </row>
    <row r="19" spans="1:45">
      <c r="A19" s="92" t="s">
        <v>393</v>
      </c>
      <c r="B19" s="60">
        <f>'[1]09892 รพ.สต.บานา'!AO16</f>
        <v>182</v>
      </c>
      <c r="C19" s="61">
        <f>'[1]09892 รพ.สต.บานา'!AP16</f>
        <v>216</v>
      </c>
      <c r="D19" s="62">
        <f>'[1]09892 รพ.สต.บานา'!AQ16</f>
        <v>398</v>
      </c>
      <c r="E19" s="60">
        <f>'[1]09893 รพ.สต.ตันหยงลุโละ'!AO16</f>
        <v>90</v>
      </c>
      <c r="F19" s="61">
        <f>'[1]09893 รพ.สต.ตันหยงลุโละ'!AP16</f>
        <v>96</v>
      </c>
      <c r="G19" s="62">
        <f>'[1]09893 รพ.สต.ตันหยงลุโละ'!AQ16</f>
        <v>186</v>
      </c>
      <c r="H19" s="60">
        <f>'[1]09894 รพ.สต.คลองมานิง'!AO16</f>
        <v>34</v>
      </c>
      <c r="I19" s="61">
        <f>'[1]09894 รพ.สต.คลองมานิง'!AP16</f>
        <v>27</v>
      </c>
      <c r="J19" s="62">
        <f>'[1]09894 รพ.สต.คลองมานิง'!AQ16</f>
        <v>61</v>
      </c>
      <c r="K19" s="60">
        <f>'[1]09895 รพ.สต.กะมิยอ '!AO16</f>
        <v>44</v>
      </c>
      <c r="L19" s="61">
        <f>'[1]09895 รพ.สต.กะมิยอ '!AP16</f>
        <v>37</v>
      </c>
      <c r="M19" s="62">
        <f>'[1]09895 รพ.สต.กะมิยอ '!AQ16</f>
        <v>81</v>
      </c>
      <c r="N19" s="60">
        <f>'[1]09896 รพ.สต.บาราโหม'!AO16</f>
        <v>28</v>
      </c>
      <c r="O19" s="61">
        <f>'[1]09896 รพ.สต.บาราโหม'!AP16</f>
        <v>32</v>
      </c>
      <c r="P19" s="62">
        <f>'[1]09896 รพ.สต.บาราโหม'!AQ16</f>
        <v>60</v>
      </c>
      <c r="Q19" s="60">
        <f>'[1]09897 รพ.สต.ปะกาฮารัง'!AO16</f>
        <v>59</v>
      </c>
      <c r="R19" s="61">
        <f>'[1]09897 รพ.สต.ปะกาฮารัง'!AP16</f>
        <v>60</v>
      </c>
      <c r="S19" s="62">
        <f>'[1]09897 รพ.สต.ปะกาฮารัง'!AQ16</f>
        <v>119</v>
      </c>
      <c r="T19" s="60">
        <f>'[1]09898 รพ.สต.รูสะมิแล'!AO16</f>
        <v>92</v>
      </c>
      <c r="U19" s="61">
        <f>'[1]09898 รพ.สต.รูสะมิแล'!AP16</f>
        <v>102</v>
      </c>
      <c r="V19" s="62">
        <f>'[1]09898 รพ.สต.รูสะมิแล'!AQ16</f>
        <v>194</v>
      </c>
      <c r="W19" s="60">
        <f>'[1]09899 รพ.สต.ตะลุโบะ'!AO16</f>
        <v>62</v>
      </c>
      <c r="X19" s="61">
        <f>'[1]09899 รพ.สต.ตะลุโบะ'!AP16</f>
        <v>67</v>
      </c>
      <c r="Y19" s="62">
        <f>'[1]09899 รพ.สต.ตะลุโบะ'!AQ16</f>
        <v>129</v>
      </c>
      <c r="Z19" s="60">
        <f>'[1]09900 รพ.สต.บาราเฮาะ'!AO16</f>
        <v>98</v>
      </c>
      <c r="AA19" s="61">
        <f>'[1]09900 รพ.สต.บาราเฮาะ'!AP16</f>
        <v>74</v>
      </c>
      <c r="AB19" s="62">
        <f>'[1]09900 รพ.สต.บาราเฮาะ'!AQ16</f>
        <v>172</v>
      </c>
      <c r="AC19" s="60">
        <f>'[1]09901 รพ.สต.ปุยุด'!AO16</f>
        <v>48</v>
      </c>
      <c r="AD19" s="61">
        <f>'[1]09901 รพ.สต.ปุยุด'!AP16</f>
        <v>68</v>
      </c>
      <c r="AE19" s="62">
        <f>'[1]09901 รพ.สต.ปุยุด'!AQ16</f>
        <v>116</v>
      </c>
      <c r="AF19" s="60">
        <f>'[1]14363 ท.อ.เมือง'!AO16</f>
        <v>40</v>
      </c>
      <c r="AG19" s="61">
        <f>'[1]14363 ท.อ.เมือง'!AP16</f>
        <v>55</v>
      </c>
      <c r="AH19" s="62">
        <f>'[1]14363 ท.อ.เมือง'!AQ16</f>
        <v>95</v>
      </c>
      <c r="AI19" s="60">
        <f>'[1]77697 cmu ปากน้ำ'!AO16</f>
        <v>136</v>
      </c>
      <c r="AJ19" s="61">
        <f>'[1]77697 cmu ปากน้ำ'!AP16</f>
        <v>103</v>
      </c>
      <c r="AK19" s="62">
        <f>'[1]77697 cmu ปากน้ำ'!AQ16</f>
        <v>239</v>
      </c>
      <c r="AL19" s="60">
        <f>'[1]77698 cmu รพ.'!AO16</f>
        <v>42</v>
      </c>
      <c r="AM19" s="61">
        <f>'[1]77698 cmu รพ.'!AP16</f>
        <v>49</v>
      </c>
      <c r="AN19" s="62">
        <f>'[1]77698 cmu รพ.'!AQ16</f>
        <v>91</v>
      </c>
      <c r="AO19" s="68">
        <f>[2]อ.เมืองปัตตานี!B17</f>
        <v>955</v>
      </c>
      <c r="AP19" s="70">
        <f>[2]อ.เมืองปัตตานี!C17</f>
        <v>986</v>
      </c>
      <c r="AQ19" s="71">
        <f>[2]อ.เมืองปัตตานี!D17</f>
        <v>1941</v>
      </c>
      <c r="AR19" s="54"/>
      <c r="AS19" s="54"/>
    </row>
    <row r="20" spans="1:45">
      <c r="A20" s="92" t="s">
        <v>394</v>
      </c>
      <c r="B20" s="60">
        <f>'[1]09892 รพ.สต.บานา'!AO17</f>
        <v>234</v>
      </c>
      <c r="C20" s="61">
        <f>'[1]09892 รพ.สต.บานา'!AP17</f>
        <v>212</v>
      </c>
      <c r="D20" s="62">
        <f>'[1]09892 รพ.สต.บานา'!AQ17</f>
        <v>446</v>
      </c>
      <c r="E20" s="60">
        <f>'[1]09893 รพ.สต.ตันหยงลุโละ'!AO17</f>
        <v>69</v>
      </c>
      <c r="F20" s="61">
        <f>'[1]09893 รพ.สต.ตันหยงลุโละ'!AP17</f>
        <v>71</v>
      </c>
      <c r="G20" s="62">
        <f>'[1]09893 รพ.สต.ตันหยงลุโละ'!AQ17</f>
        <v>140</v>
      </c>
      <c r="H20" s="60">
        <f>'[1]09894 รพ.สต.คลองมานิง'!AO17</f>
        <v>31</v>
      </c>
      <c r="I20" s="61">
        <f>'[1]09894 รพ.สต.คลองมานิง'!AP17</f>
        <v>25</v>
      </c>
      <c r="J20" s="62">
        <f>'[1]09894 รพ.สต.คลองมานิง'!AQ17</f>
        <v>56</v>
      </c>
      <c r="K20" s="60">
        <f>'[1]09895 รพ.สต.กะมิยอ '!AO17</f>
        <v>44</v>
      </c>
      <c r="L20" s="61">
        <f>'[1]09895 รพ.สต.กะมิยอ '!AP17</f>
        <v>53</v>
      </c>
      <c r="M20" s="62">
        <f>'[1]09895 รพ.สต.กะมิยอ '!AQ17</f>
        <v>97</v>
      </c>
      <c r="N20" s="60">
        <f>'[1]09896 รพ.สต.บาราโหม'!AO17</f>
        <v>23</v>
      </c>
      <c r="O20" s="61">
        <f>'[1]09896 รพ.สต.บาราโหม'!AP17</f>
        <v>29</v>
      </c>
      <c r="P20" s="62">
        <f>'[1]09896 รพ.สต.บาราโหม'!AQ17</f>
        <v>52</v>
      </c>
      <c r="Q20" s="60">
        <f>'[1]09897 รพ.สต.ปะกาฮารัง'!AO17</f>
        <v>60</v>
      </c>
      <c r="R20" s="61">
        <f>'[1]09897 รพ.สต.ปะกาฮารัง'!AP17</f>
        <v>74</v>
      </c>
      <c r="S20" s="62">
        <f>'[1]09897 รพ.สต.ปะกาฮารัง'!AQ17</f>
        <v>134</v>
      </c>
      <c r="T20" s="60">
        <f>'[1]09898 รพ.สต.รูสะมิแล'!AO17</f>
        <v>106</v>
      </c>
      <c r="U20" s="61">
        <f>'[1]09898 รพ.สต.รูสะมิแล'!AP17</f>
        <v>123</v>
      </c>
      <c r="V20" s="62">
        <f>'[1]09898 รพ.สต.รูสะมิแล'!AQ17</f>
        <v>229</v>
      </c>
      <c r="W20" s="60">
        <f>'[1]09899 รพ.สต.ตะลุโบะ'!AO17</f>
        <v>79</v>
      </c>
      <c r="X20" s="61">
        <f>'[1]09899 รพ.สต.ตะลุโบะ'!AP17</f>
        <v>71</v>
      </c>
      <c r="Y20" s="62">
        <f>'[1]09899 รพ.สต.ตะลุโบะ'!AQ17</f>
        <v>150</v>
      </c>
      <c r="Z20" s="60">
        <f>'[1]09900 รพ.สต.บาราเฮาะ'!AO17</f>
        <v>80</v>
      </c>
      <c r="AA20" s="61">
        <f>'[1]09900 รพ.สต.บาราเฮาะ'!AP17</f>
        <v>98</v>
      </c>
      <c r="AB20" s="62">
        <f>'[1]09900 รพ.สต.บาราเฮาะ'!AQ17</f>
        <v>178</v>
      </c>
      <c r="AC20" s="60">
        <f>'[1]09901 รพ.สต.ปุยุด'!AO17</f>
        <v>55</v>
      </c>
      <c r="AD20" s="61">
        <f>'[1]09901 รพ.สต.ปุยุด'!AP17</f>
        <v>74</v>
      </c>
      <c r="AE20" s="62">
        <f>'[1]09901 รพ.สต.ปุยุด'!AQ17</f>
        <v>129</v>
      </c>
      <c r="AF20" s="60">
        <f>'[1]14363 ท.อ.เมือง'!AO17</f>
        <v>52</v>
      </c>
      <c r="AG20" s="61">
        <f>'[1]14363 ท.อ.เมือง'!AP17</f>
        <v>52</v>
      </c>
      <c r="AH20" s="62">
        <f>'[1]14363 ท.อ.เมือง'!AQ17</f>
        <v>104</v>
      </c>
      <c r="AI20" s="60">
        <f>'[1]77697 cmu ปากน้ำ'!AO17</f>
        <v>149</v>
      </c>
      <c r="AJ20" s="61">
        <f>'[1]77697 cmu ปากน้ำ'!AP17</f>
        <v>151</v>
      </c>
      <c r="AK20" s="62">
        <f>'[1]77697 cmu ปากน้ำ'!AQ17</f>
        <v>300</v>
      </c>
      <c r="AL20" s="60">
        <f>'[1]77698 cmu รพ.'!AO17</f>
        <v>68</v>
      </c>
      <c r="AM20" s="61">
        <f>'[1]77698 cmu รพ.'!AP17</f>
        <v>63</v>
      </c>
      <c r="AN20" s="62">
        <f>'[1]77698 cmu รพ.'!AQ17</f>
        <v>131</v>
      </c>
      <c r="AO20" s="68">
        <f>[2]อ.เมืองปัตตานี!B18</f>
        <v>1050</v>
      </c>
      <c r="AP20" s="70">
        <f>[2]อ.เมืองปัตตานี!C18</f>
        <v>1096</v>
      </c>
      <c r="AQ20" s="71">
        <f>[2]อ.เมืองปัตตานี!D18</f>
        <v>2146</v>
      </c>
      <c r="AR20" s="54"/>
      <c r="AS20" s="54"/>
    </row>
    <row r="21" spans="1:45">
      <c r="A21" s="92" t="s">
        <v>395</v>
      </c>
      <c r="B21" s="60">
        <f>'[1]09892 รพ.สต.บานา'!AO18</f>
        <v>209</v>
      </c>
      <c r="C21" s="61">
        <f>'[1]09892 รพ.สต.บานา'!AP18</f>
        <v>188</v>
      </c>
      <c r="D21" s="62">
        <f>'[1]09892 รพ.สต.บานา'!AQ18</f>
        <v>397</v>
      </c>
      <c r="E21" s="60">
        <f>'[1]09893 รพ.สต.ตันหยงลุโละ'!AO18</f>
        <v>56</v>
      </c>
      <c r="F21" s="61">
        <f>'[1]09893 รพ.สต.ตันหยงลุโละ'!AP18</f>
        <v>57</v>
      </c>
      <c r="G21" s="62">
        <f>'[1]09893 รพ.สต.ตันหยงลุโละ'!AQ18</f>
        <v>113</v>
      </c>
      <c r="H21" s="60">
        <f>'[1]09894 รพ.สต.คลองมานิง'!AO18</f>
        <v>36</v>
      </c>
      <c r="I21" s="61">
        <f>'[1]09894 รพ.สต.คลองมานิง'!AP18</f>
        <v>36</v>
      </c>
      <c r="J21" s="62">
        <f>'[1]09894 รพ.สต.คลองมานิง'!AQ18</f>
        <v>72</v>
      </c>
      <c r="K21" s="60">
        <f>'[1]09895 รพ.สต.กะมิยอ '!AO18</f>
        <v>53</v>
      </c>
      <c r="L21" s="61">
        <f>'[1]09895 รพ.สต.กะมิยอ '!AP18</f>
        <v>40</v>
      </c>
      <c r="M21" s="62">
        <f>'[1]09895 รพ.สต.กะมิยอ '!AQ18</f>
        <v>93</v>
      </c>
      <c r="N21" s="60">
        <f>'[1]09896 รพ.สต.บาราโหม'!AO18</f>
        <v>22</v>
      </c>
      <c r="O21" s="61">
        <f>'[1]09896 รพ.สต.บาราโหม'!AP18</f>
        <v>25</v>
      </c>
      <c r="P21" s="62">
        <f>'[1]09896 รพ.สต.บาราโหม'!AQ18</f>
        <v>47</v>
      </c>
      <c r="Q21" s="60">
        <f>'[1]09897 รพ.สต.ปะกาฮารัง'!AO18</f>
        <v>72</v>
      </c>
      <c r="R21" s="61">
        <f>'[1]09897 รพ.สต.ปะกาฮารัง'!AP18</f>
        <v>52</v>
      </c>
      <c r="S21" s="62">
        <f>'[1]09897 รพ.สต.ปะกาฮารัง'!AQ18</f>
        <v>124</v>
      </c>
      <c r="T21" s="60">
        <f>'[1]09898 รพ.สต.รูสะมิแล'!AO18</f>
        <v>117</v>
      </c>
      <c r="U21" s="61">
        <f>'[1]09898 รพ.สต.รูสะมิแล'!AP18</f>
        <v>106</v>
      </c>
      <c r="V21" s="62">
        <f>'[1]09898 รพ.สต.รูสะมิแล'!AQ18</f>
        <v>223</v>
      </c>
      <c r="W21" s="60">
        <f>'[1]09899 รพ.สต.ตะลุโบะ'!AO18</f>
        <v>65</v>
      </c>
      <c r="X21" s="61">
        <f>'[1]09899 รพ.สต.ตะลุโบะ'!AP18</f>
        <v>77</v>
      </c>
      <c r="Y21" s="62">
        <f>'[1]09899 รพ.สต.ตะลุโบะ'!AQ18</f>
        <v>142</v>
      </c>
      <c r="Z21" s="60">
        <f>'[1]09900 รพ.สต.บาราเฮาะ'!AO18</f>
        <v>85</v>
      </c>
      <c r="AA21" s="61">
        <f>'[1]09900 รพ.สต.บาราเฮาะ'!AP18</f>
        <v>77</v>
      </c>
      <c r="AB21" s="62">
        <f>'[1]09900 รพ.สต.บาราเฮาะ'!AQ18</f>
        <v>162</v>
      </c>
      <c r="AC21" s="60">
        <f>'[1]09901 รพ.สต.ปุยุด'!AO18</f>
        <v>67</v>
      </c>
      <c r="AD21" s="61">
        <f>'[1]09901 รพ.สต.ปุยุด'!AP18</f>
        <v>57</v>
      </c>
      <c r="AE21" s="62">
        <f>'[1]09901 รพ.สต.ปุยุด'!AQ18</f>
        <v>124</v>
      </c>
      <c r="AF21" s="60">
        <f>'[1]14363 ท.อ.เมือง'!AO18</f>
        <v>48</v>
      </c>
      <c r="AG21" s="61">
        <f>'[1]14363 ท.อ.เมือง'!AP18</f>
        <v>57</v>
      </c>
      <c r="AH21" s="62">
        <f>'[1]14363 ท.อ.เมือง'!AQ18</f>
        <v>105</v>
      </c>
      <c r="AI21" s="60">
        <f>'[1]77697 cmu ปากน้ำ'!AO18</f>
        <v>178</v>
      </c>
      <c r="AJ21" s="61">
        <f>'[1]77697 cmu ปากน้ำ'!AP18</f>
        <v>153</v>
      </c>
      <c r="AK21" s="62">
        <f>'[1]77697 cmu ปากน้ำ'!AQ18</f>
        <v>331</v>
      </c>
      <c r="AL21" s="60">
        <f>'[1]77698 cmu รพ.'!AO18</f>
        <v>49</v>
      </c>
      <c r="AM21" s="61">
        <f>'[1]77698 cmu รพ.'!AP18</f>
        <v>64</v>
      </c>
      <c r="AN21" s="62">
        <f>'[1]77698 cmu รพ.'!AQ18</f>
        <v>113</v>
      </c>
      <c r="AO21" s="68">
        <f>[2]อ.เมืองปัตตานี!B19</f>
        <v>1057</v>
      </c>
      <c r="AP21" s="70">
        <f>[2]อ.เมืองปัตตานี!C19</f>
        <v>989</v>
      </c>
      <c r="AQ21" s="71">
        <f>[2]อ.เมืองปัตตานี!D19</f>
        <v>2046</v>
      </c>
      <c r="AR21" s="54"/>
      <c r="AS21" s="54"/>
    </row>
    <row r="22" spans="1:45">
      <c r="A22" s="92" t="s">
        <v>396</v>
      </c>
      <c r="B22" s="60">
        <f>'[1]09892 รพ.สต.บานา'!AO19</f>
        <v>249</v>
      </c>
      <c r="C22" s="61">
        <f>'[1]09892 รพ.สต.บานา'!AP19</f>
        <v>217</v>
      </c>
      <c r="D22" s="62">
        <f>'[1]09892 รพ.สต.บานา'!AQ19</f>
        <v>466</v>
      </c>
      <c r="E22" s="60">
        <f>'[1]09893 รพ.สต.ตันหยงลุโละ'!AO19</f>
        <v>68</v>
      </c>
      <c r="F22" s="61">
        <f>'[1]09893 รพ.สต.ตันหยงลุโละ'!AP19</f>
        <v>65</v>
      </c>
      <c r="G22" s="62">
        <f>'[1]09893 รพ.สต.ตันหยงลุโละ'!AQ19</f>
        <v>133</v>
      </c>
      <c r="H22" s="60">
        <f>'[1]09894 รพ.สต.คลองมานิง'!AO19</f>
        <v>31</v>
      </c>
      <c r="I22" s="61">
        <f>'[1]09894 รพ.สต.คลองมานิง'!AP19</f>
        <v>25</v>
      </c>
      <c r="J22" s="62">
        <f>'[1]09894 รพ.สต.คลองมานิง'!AQ19</f>
        <v>56</v>
      </c>
      <c r="K22" s="60">
        <f>'[1]09895 รพ.สต.กะมิยอ '!AO19</f>
        <v>54</v>
      </c>
      <c r="L22" s="61">
        <f>'[1]09895 รพ.สต.กะมิยอ '!AP19</f>
        <v>32</v>
      </c>
      <c r="M22" s="62">
        <f>'[1]09895 รพ.สต.กะมิยอ '!AQ19</f>
        <v>86</v>
      </c>
      <c r="N22" s="60">
        <f>'[1]09896 รพ.สต.บาราโหม'!AO19</f>
        <v>22</v>
      </c>
      <c r="O22" s="61">
        <f>'[1]09896 รพ.สต.บาราโหม'!AP19</f>
        <v>30</v>
      </c>
      <c r="P22" s="62">
        <f>'[1]09896 รพ.สต.บาราโหม'!AQ19</f>
        <v>52</v>
      </c>
      <c r="Q22" s="60">
        <f>'[1]09897 รพ.สต.ปะกาฮารัง'!AO19</f>
        <v>51</v>
      </c>
      <c r="R22" s="61">
        <f>'[1]09897 รพ.สต.ปะกาฮารัง'!AP19</f>
        <v>58</v>
      </c>
      <c r="S22" s="62">
        <f>'[1]09897 รพ.สต.ปะกาฮารัง'!AQ19</f>
        <v>109</v>
      </c>
      <c r="T22" s="60">
        <f>'[1]09898 รพ.สต.รูสะมิแล'!AO19</f>
        <v>138</v>
      </c>
      <c r="U22" s="61">
        <f>'[1]09898 รพ.สต.รูสะมิแล'!AP19</f>
        <v>158</v>
      </c>
      <c r="V22" s="62">
        <f>'[1]09898 รพ.สต.รูสะมิแล'!AQ19</f>
        <v>296</v>
      </c>
      <c r="W22" s="60">
        <f>'[1]09899 รพ.สต.ตะลุโบะ'!AO19</f>
        <v>75</v>
      </c>
      <c r="X22" s="61">
        <f>'[1]09899 รพ.สต.ตะลุโบะ'!AP19</f>
        <v>87</v>
      </c>
      <c r="Y22" s="62">
        <f>'[1]09899 รพ.สต.ตะลุโบะ'!AQ19</f>
        <v>162</v>
      </c>
      <c r="Z22" s="60">
        <f>'[1]09900 รพ.สต.บาราเฮาะ'!AO19</f>
        <v>76</v>
      </c>
      <c r="AA22" s="61">
        <f>'[1]09900 รพ.สต.บาราเฮาะ'!AP19</f>
        <v>85</v>
      </c>
      <c r="AB22" s="62">
        <f>'[1]09900 รพ.สต.บาราเฮาะ'!AQ19</f>
        <v>161</v>
      </c>
      <c r="AC22" s="60">
        <f>'[1]09901 รพ.สต.ปุยุด'!AO19</f>
        <v>61</v>
      </c>
      <c r="AD22" s="61">
        <f>'[1]09901 รพ.สต.ปุยุด'!AP19</f>
        <v>59</v>
      </c>
      <c r="AE22" s="62">
        <f>'[1]09901 รพ.สต.ปุยุด'!AQ19</f>
        <v>120</v>
      </c>
      <c r="AF22" s="60">
        <f>'[1]14363 ท.อ.เมือง'!AO19</f>
        <v>57</v>
      </c>
      <c r="AG22" s="61">
        <f>'[1]14363 ท.อ.เมือง'!AP19</f>
        <v>50</v>
      </c>
      <c r="AH22" s="62">
        <f>'[1]14363 ท.อ.เมือง'!AQ19</f>
        <v>107</v>
      </c>
      <c r="AI22" s="60">
        <f>'[1]77697 cmu ปากน้ำ'!AO19</f>
        <v>185</v>
      </c>
      <c r="AJ22" s="61">
        <f>'[1]77697 cmu ปากน้ำ'!AP19</f>
        <v>162</v>
      </c>
      <c r="AK22" s="62">
        <f>'[1]77697 cmu ปากน้ำ'!AQ19</f>
        <v>347</v>
      </c>
      <c r="AL22" s="60">
        <f>'[1]77698 cmu รพ.'!AO19</f>
        <v>71</v>
      </c>
      <c r="AM22" s="61">
        <f>'[1]77698 cmu รพ.'!AP19</f>
        <v>69</v>
      </c>
      <c r="AN22" s="62">
        <f>'[1]77698 cmu รพ.'!AQ19</f>
        <v>140</v>
      </c>
      <c r="AO22" s="68">
        <f>[2]อ.เมืองปัตตานี!B20</f>
        <v>1138</v>
      </c>
      <c r="AP22" s="70">
        <f>[2]อ.เมืองปัตตานี!C20</f>
        <v>1097</v>
      </c>
      <c r="AQ22" s="71">
        <f>[2]อ.เมืองปัตตานี!D20</f>
        <v>2235</v>
      </c>
      <c r="AR22" s="54"/>
      <c r="AS22" s="54"/>
    </row>
    <row r="23" spans="1:45">
      <c r="A23" s="92" t="s">
        <v>383</v>
      </c>
      <c r="B23" s="60">
        <f>'[1]09892 รพ.สต.บานา'!AO20</f>
        <v>224</v>
      </c>
      <c r="C23" s="61">
        <f>'[1]09892 รพ.สต.บานา'!AP20</f>
        <v>187</v>
      </c>
      <c r="D23" s="62">
        <f>'[1]09892 รพ.สต.บานา'!AQ20</f>
        <v>411</v>
      </c>
      <c r="E23" s="60">
        <f>'[1]09893 รพ.สต.ตันหยงลุโละ'!AO20</f>
        <v>71</v>
      </c>
      <c r="F23" s="61">
        <f>'[1]09893 รพ.สต.ตันหยงลุโละ'!AP20</f>
        <v>70</v>
      </c>
      <c r="G23" s="62">
        <f>'[1]09893 รพ.สต.ตันหยงลุโละ'!AQ20</f>
        <v>141</v>
      </c>
      <c r="H23" s="60">
        <f>'[1]09894 รพ.สต.คลองมานิง'!AO20</f>
        <v>42</v>
      </c>
      <c r="I23" s="61">
        <f>'[1]09894 รพ.สต.คลองมานิง'!AP20</f>
        <v>29</v>
      </c>
      <c r="J23" s="62">
        <f>'[1]09894 รพ.สต.คลองมานิง'!AQ20</f>
        <v>71</v>
      </c>
      <c r="K23" s="60">
        <f>'[1]09895 รพ.สต.กะมิยอ '!AO20</f>
        <v>52</v>
      </c>
      <c r="L23" s="61">
        <f>'[1]09895 รพ.สต.กะมิยอ '!AP20</f>
        <v>55</v>
      </c>
      <c r="M23" s="62">
        <f>'[1]09895 รพ.สต.กะมิยอ '!AQ20</f>
        <v>107</v>
      </c>
      <c r="N23" s="60">
        <f>'[1]09896 รพ.สต.บาราโหม'!AO20</f>
        <v>23</v>
      </c>
      <c r="O23" s="61">
        <f>'[1]09896 รพ.สต.บาราโหม'!AP20</f>
        <v>31</v>
      </c>
      <c r="P23" s="62">
        <f>'[1]09896 รพ.สต.บาราโหม'!AQ20</f>
        <v>54</v>
      </c>
      <c r="Q23" s="60">
        <f>'[1]09897 รพ.สต.ปะกาฮารัง'!AO20</f>
        <v>52</v>
      </c>
      <c r="R23" s="61">
        <f>'[1]09897 รพ.สต.ปะกาฮารัง'!AP20</f>
        <v>54</v>
      </c>
      <c r="S23" s="62">
        <f>'[1]09897 รพ.สต.ปะกาฮารัง'!AQ20</f>
        <v>106</v>
      </c>
      <c r="T23" s="60">
        <f>'[1]09898 รพ.สต.รูสะมิแล'!AO20</f>
        <v>127</v>
      </c>
      <c r="U23" s="61">
        <f>'[1]09898 รพ.สต.รูสะมิแล'!AP20</f>
        <v>173</v>
      </c>
      <c r="V23" s="62">
        <f>'[1]09898 รพ.สต.รูสะมิแล'!AQ20</f>
        <v>300</v>
      </c>
      <c r="W23" s="60">
        <f>'[1]09899 รพ.สต.ตะลุโบะ'!AO20</f>
        <v>77</v>
      </c>
      <c r="X23" s="61">
        <f>'[1]09899 รพ.สต.ตะลุโบะ'!AP20</f>
        <v>77</v>
      </c>
      <c r="Y23" s="62">
        <f>'[1]09899 รพ.สต.ตะลุโบะ'!AQ20</f>
        <v>154</v>
      </c>
      <c r="Z23" s="60">
        <f>'[1]09900 รพ.สต.บาราเฮาะ'!AO20</f>
        <v>82</v>
      </c>
      <c r="AA23" s="61">
        <f>'[1]09900 รพ.สต.บาราเฮาะ'!AP20</f>
        <v>61</v>
      </c>
      <c r="AB23" s="62">
        <f>'[1]09900 รพ.สต.บาราเฮาะ'!AQ20</f>
        <v>143</v>
      </c>
      <c r="AC23" s="60">
        <f>'[1]09901 รพ.สต.ปุยุด'!AO20</f>
        <v>66</v>
      </c>
      <c r="AD23" s="61">
        <f>'[1]09901 รพ.สต.ปุยุด'!AP20</f>
        <v>57</v>
      </c>
      <c r="AE23" s="62">
        <f>'[1]09901 รพ.สต.ปุยุด'!AQ20</f>
        <v>123</v>
      </c>
      <c r="AF23" s="60">
        <f>'[1]14363 ท.อ.เมือง'!AO20</f>
        <v>53</v>
      </c>
      <c r="AG23" s="61">
        <f>'[1]14363 ท.อ.เมือง'!AP20</f>
        <v>53</v>
      </c>
      <c r="AH23" s="62">
        <f>'[1]14363 ท.อ.เมือง'!AQ20</f>
        <v>106</v>
      </c>
      <c r="AI23" s="60">
        <f>'[1]77697 cmu ปากน้ำ'!AO20</f>
        <v>182</v>
      </c>
      <c r="AJ23" s="61">
        <f>'[1]77697 cmu ปากน้ำ'!AP20</f>
        <v>159</v>
      </c>
      <c r="AK23" s="62">
        <f>'[1]77697 cmu ปากน้ำ'!AQ20</f>
        <v>341</v>
      </c>
      <c r="AL23" s="60">
        <f>'[1]77698 cmu รพ.'!AO20</f>
        <v>70</v>
      </c>
      <c r="AM23" s="61">
        <f>'[1]77698 cmu รพ.'!AP20</f>
        <v>57</v>
      </c>
      <c r="AN23" s="62">
        <f>'[1]77698 cmu รพ.'!AQ20</f>
        <v>127</v>
      </c>
      <c r="AO23" s="68">
        <f>[2]อ.เมืองปัตตานี!B21</f>
        <v>1121</v>
      </c>
      <c r="AP23" s="70">
        <f>[2]อ.เมืองปัตตานี!C21</f>
        <v>1063</v>
      </c>
      <c r="AQ23" s="71">
        <f>[2]อ.เมืองปัตตานี!D21</f>
        <v>2184</v>
      </c>
      <c r="AS23" s="54"/>
    </row>
    <row r="24" spans="1:45">
      <c r="A24" s="92" t="s">
        <v>384</v>
      </c>
      <c r="B24" s="60">
        <f>'[1]09892 รพ.สต.บานา'!AO21</f>
        <v>171</v>
      </c>
      <c r="C24" s="61">
        <f>'[1]09892 รพ.สต.บานา'!AP21</f>
        <v>188</v>
      </c>
      <c r="D24" s="62">
        <f>'[1]09892 รพ.สต.บานา'!AQ21</f>
        <v>359</v>
      </c>
      <c r="E24" s="60">
        <f>'[1]09893 รพ.สต.ตันหยงลุโละ'!AO21</f>
        <v>61</v>
      </c>
      <c r="F24" s="61">
        <f>'[1]09893 รพ.สต.ตันหยงลุโละ'!AP21</f>
        <v>76</v>
      </c>
      <c r="G24" s="62">
        <f>'[1]09893 รพ.สต.ตันหยงลุโละ'!AQ21</f>
        <v>137</v>
      </c>
      <c r="H24" s="60">
        <f>'[1]09894 รพ.สต.คลองมานิง'!AO21</f>
        <v>23</v>
      </c>
      <c r="I24" s="61">
        <f>'[1]09894 รพ.สต.คลองมานิง'!AP21</f>
        <v>39</v>
      </c>
      <c r="J24" s="62">
        <f>'[1]09894 รพ.สต.คลองมานิง'!AQ21</f>
        <v>62</v>
      </c>
      <c r="K24" s="60">
        <f>'[1]09895 รพ.สต.กะมิยอ '!AO21</f>
        <v>54</v>
      </c>
      <c r="L24" s="61">
        <f>'[1]09895 รพ.สต.กะมิยอ '!AP21</f>
        <v>44</v>
      </c>
      <c r="M24" s="62">
        <f>'[1]09895 รพ.สต.กะมิยอ '!AQ21</f>
        <v>98</v>
      </c>
      <c r="N24" s="60">
        <f>'[1]09896 รพ.สต.บาราโหม'!AO21</f>
        <v>28</v>
      </c>
      <c r="O24" s="61">
        <f>'[1]09896 รพ.สต.บาราโหม'!AP21</f>
        <v>38</v>
      </c>
      <c r="P24" s="62">
        <f>'[1]09896 รพ.สต.บาราโหม'!AQ21</f>
        <v>66</v>
      </c>
      <c r="Q24" s="60">
        <f>'[1]09897 รพ.สต.ปะกาฮารัง'!AO21</f>
        <v>65</v>
      </c>
      <c r="R24" s="61">
        <f>'[1]09897 รพ.สต.ปะกาฮารัง'!AP21</f>
        <v>60</v>
      </c>
      <c r="S24" s="62">
        <f>'[1]09897 รพ.สต.ปะกาฮารัง'!AQ21</f>
        <v>125</v>
      </c>
      <c r="T24" s="60">
        <f>'[1]09898 รพ.สต.รูสะมิแล'!AO21</f>
        <v>144</v>
      </c>
      <c r="U24" s="61">
        <f>'[1]09898 รพ.สต.รูสะมิแล'!AP21</f>
        <v>149</v>
      </c>
      <c r="V24" s="62">
        <f>'[1]09898 รพ.สต.รูสะมิแล'!AQ21</f>
        <v>293</v>
      </c>
      <c r="W24" s="60">
        <f>'[1]09899 รพ.สต.ตะลุโบะ'!AO21</f>
        <v>89</v>
      </c>
      <c r="X24" s="61">
        <f>'[1]09899 รพ.สต.ตะลุโบะ'!AP21</f>
        <v>72</v>
      </c>
      <c r="Y24" s="62">
        <f>'[1]09899 รพ.สต.ตะลุโบะ'!AQ21</f>
        <v>161</v>
      </c>
      <c r="Z24" s="60">
        <f>'[1]09900 รพ.สต.บาราเฮาะ'!AO21</f>
        <v>92</v>
      </c>
      <c r="AA24" s="61">
        <f>'[1]09900 รพ.สต.บาราเฮาะ'!AP21</f>
        <v>69</v>
      </c>
      <c r="AB24" s="62">
        <f>'[1]09900 รพ.สต.บาราเฮาะ'!AQ21</f>
        <v>161</v>
      </c>
      <c r="AC24" s="60">
        <f>'[1]09901 รพ.สต.ปุยุด'!AO21</f>
        <v>72</v>
      </c>
      <c r="AD24" s="61">
        <f>'[1]09901 รพ.สต.ปุยุด'!AP21</f>
        <v>68</v>
      </c>
      <c r="AE24" s="62">
        <f>'[1]09901 รพ.สต.ปุยุด'!AQ21</f>
        <v>140</v>
      </c>
      <c r="AF24" s="60">
        <f>'[1]14363 ท.อ.เมือง'!AO21</f>
        <v>48</v>
      </c>
      <c r="AG24" s="61">
        <f>'[1]14363 ท.อ.เมือง'!AP21</f>
        <v>46</v>
      </c>
      <c r="AH24" s="62">
        <f>'[1]14363 ท.อ.เมือง'!AQ21</f>
        <v>94</v>
      </c>
      <c r="AI24" s="60">
        <f>'[1]77697 cmu ปากน้ำ'!AO21</f>
        <v>164</v>
      </c>
      <c r="AJ24" s="61">
        <f>'[1]77697 cmu ปากน้ำ'!AP21</f>
        <v>172</v>
      </c>
      <c r="AK24" s="62">
        <f>'[1]77697 cmu ปากน้ำ'!AQ21</f>
        <v>336</v>
      </c>
      <c r="AL24" s="60">
        <f>'[1]77698 cmu รพ.'!AO21</f>
        <v>56</v>
      </c>
      <c r="AM24" s="61">
        <f>'[1]77698 cmu รพ.'!AP21</f>
        <v>69</v>
      </c>
      <c r="AN24" s="62">
        <f>'[1]77698 cmu รพ.'!AQ21</f>
        <v>125</v>
      </c>
      <c r="AO24" s="68">
        <f>[2]อ.เมืองปัตตานี!B22</f>
        <v>1067</v>
      </c>
      <c r="AP24" s="70">
        <f>[2]อ.เมืองปัตตานี!C22</f>
        <v>1090</v>
      </c>
      <c r="AQ24" s="71">
        <f>[2]อ.เมืองปัตตานี!D22</f>
        <v>2157</v>
      </c>
      <c r="AS24" s="54"/>
    </row>
    <row r="25" spans="1:45">
      <c r="A25" s="92" t="s">
        <v>385</v>
      </c>
      <c r="B25" s="60">
        <f>'[1]09892 รพ.สต.บานา'!AO22</f>
        <v>196</v>
      </c>
      <c r="C25" s="61">
        <f>'[1]09892 รพ.สต.บานา'!AP22</f>
        <v>170</v>
      </c>
      <c r="D25" s="62">
        <f>'[1]09892 รพ.สต.บานา'!AQ22</f>
        <v>366</v>
      </c>
      <c r="E25" s="60">
        <f>'[1]09893 รพ.สต.ตันหยงลุโละ'!AO22</f>
        <v>68</v>
      </c>
      <c r="F25" s="61">
        <f>'[1]09893 รพ.สต.ตันหยงลุโละ'!AP22</f>
        <v>69</v>
      </c>
      <c r="G25" s="62">
        <f>'[1]09893 รพ.สต.ตันหยงลุโละ'!AQ22</f>
        <v>137</v>
      </c>
      <c r="H25" s="60">
        <f>'[1]09894 รพ.สต.คลองมานิง'!AO22</f>
        <v>21</v>
      </c>
      <c r="I25" s="61">
        <f>'[1]09894 รพ.สต.คลองมานิง'!AP22</f>
        <v>28</v>
      </c>
      <c r="J25" s="62">
        <f>'[1]09894 รพ.สต.คลองมานิง'!AQ22</f>
        <v>49</v>
      </c>
      <c r="K25" s="60">
        <f>'[1]09895 รพ.สต.กะมิยอ '!AO22</f>
        <v>36</v>
      </c>
      <c r="L25" s="61">
        <f>'[1]09895 รพ.สต.กะมิยอ '!AP22</f>
        <v>51</v>
      </c>
      <c r="M25" s="62">
        <f>'[1]09895 รพ.สต.กะมิยอ '!AQ22</f>
        <v>87</v>
      </c>
      <c r="N25" s="60">
        <f>'[1]09896 รพ.สต.บาราโหม'!AO22</f>
        <v>35</v>
      </c>
      <c r="O25" s="61">
        <f>'[1]09896 รพ.สต.บาราโหม'!AP22</f>
        <v>33</v>
      </c>
      <c r="P25" s="62">
        <f>'[1]09896 รพ.สต.บาราโหม'!AQ22</f>
        <v>68</v>
      </c>
      <c r="Q25" s="60">
        <f>'[1]09897 รพ.สต.ปะกาฮารัง'!AO22</f>
        <v>64</v>
      </c>
      <c r="R25" s="61">
        <f>'[1]09897 รพ.สต.ปะกาฮารัง'!AP22</f>
        <v>63</v>
      </c>
      <c r="S25" s="62">
        <f>'[1]09897 รพ.สต.ปะกาฮารัง'!AQ22</f>
        <v>127</v>
      </c>
      <c r="T25" s="60">
        <f>'[1]09898 รพ.สต.รูสะมิแล'!AO22</f>
        <v>155</v>
      </c>
      <c r="U25" s="61">
        <f>'[1]09898 รพ.สต.รูสะมิแล'!AP22</f>
        <v>162</v>
      </c>
      <c r="V25" s="62">
        <f>'[1]09898 รพ.สต.รูสะมิแล'!AQ22</f>
        <v>317</v>
      </c>
      <c r="W25" s="60">
        <f>'[1]09899 รพ.สต.ตะลุโบะ'!AO22</f>
        <v>92</v>
      </c>
      <c r="X25" s="61">
        <f>'[1]09899 รพ.สต.ตะลุโบะ'!AP22</f>
        <v>88</v>
      </c>
      <c r="Y25" s="62">
        <f>'[1]09899 รพ.สต.ตะลุโบะ'!AQ22</f>
        <v>180</v>
      </c>
      <c r="Z25" s="60">
        <f>'[1]09900 รพ.สต.บาราเฮาะ'!AO22</f>
        <v>84</v>
      </c>
      <c r="AA25" s="61">
        <f>'[1]09900 รพ.สต.บาราเฮาะ'!AP22</f>
        <v>61</v>
      </c>
      <c r="AB25" s="62">
        <f>'[1]09900 รพ.สต.บาราเฮาะ'!AQ22</f>
        <v>145</v>
      </c>
      <c r="AC25" s="60">
        <f>'[1]09901 รพ.สต.ปุยุด'!AO22</f>
        <v>58</v>
      </c>
      <c r="AD25" s="61">
        <f>'[1]09901 รพ.สต.ปุยุด'!AP22</f>
        <v>52</v>
      </c>
      <c r="AE25" s="62">
        <f>'[1]09901 รพ.สต.ปุยุด'!AQ22</f>
        <v>110</v>
      </c>
      <c r="AF25" s="60">
        <f>'[1]14363 ท.อ.เมือง'!AO22</f>
        <v>54</v>
      </c>
      <c r="AG25" s="61">
        <f>'[1]14363 ท.อ.เมือง'!AP22</f>
        <v>56</v>
      </c>
      <c r="AH25" s="62">
        <f>'[1]14363 ท.อ.เมือง'!AQ22</f>
        <v>110</v>
      </c>
      <c r="AI25" s="60">
        <f>'[1]77697 cmu ปากน้ำ'!AO22</f>
        <v>181</v>
      </c>
      <c r="AJ25" s="61">
        <f>'[1]77697 cmu ปากน้ำ'!AP22</f>
        <v>188</v>
      </c>
      <c r="AK25" s="62">
        <f>'[1]77697 cmu ปากน้ำ'!AQ22</f>
        <v>369</v>
      </c>
      <c r="AL25" s="60">
        <f>'[1]77698 cmu รพ.'!AO22</f>
        <v>66</v>
      </c>
      <c r="AM25" s="61">
        <f>'[1]77698 cmu รพ.'!AP22</f>
        <v>50</v>
      </c>
      <c r="AN25" s="62">
        <f>'[1]77698 cmu รพ.'!AQ22</f>
        <v>116</v>
      </c>
      <c r="AO25" s="68">
        <f>[2]อ.เมืองปัตตานี!B23</f>
        <v>1110</v>
      </c>
      <c r="AP25" s="70">
        <f>[2]อ.เมืองปัตตานี!C23</f>
        <v>1071</v>
      </c>
      <c r="AQ25" s="71">
        <f>[2]อ.เมืองปัตตานี!D23</f>
        <v>2181</v>
      </c>
      <c r="AR25" s="55"/>
      <c r="AS25" s="54"/>
    </row>
    <row r="26" spans="1:45">
      <c r="A26" s="92" t="s">
        <v>386</v>
      </c>
      <c r="B26" s="60">
        <f>'[1]09892 รพ.สต.บานา'!AO23</f>
        <v>153</v>
      </c>
      <c r="C26" s="61">
        <f>'[1]09892 รพ.สต.บานา'!AP23</f>
        <v>178</v>
      </c>
      <c r="D26" s="62">
        <f>'[1]09892 รพ.สต.บานา'!AQ23</f>
        <v>331</v>
      </c>
      <c r="E26" s="60">
        <f>'[1]09893 รพ.สต.ตันหยงลุโละ'!AO23</f>
        <v>70</v>
      </c>
      <c r="F26" s="61">
        <f>'[1]09893 รพ.สต.ตันหยงลุโละ'!AP23</f>
        <v>69</v>
      </c>
      <c r="G26" s="62">
        <f>'[1]09893 รพ.สต.ตันหยงลุโละ'!AQ23</f>
        <v>139</v>
      </c>
      <c r="H26" s="60">
        <f>'[1]09894 รพ.สต.คลองมานิง'!AO23</f>
        <v>38</v>
      </c>
      <c r="I26" s="61">
        <f>'[1]09894 รพ.สต.คลองมานิง'!AP23</f>
        <v>37</v>
      </c>
      <c r="J26" s="62">
        <f>'[1]09894 รพ.สต.คลองมานิง'!AQ23</f>
        <v>75</v>
      </c>
      <c r="K26" s="60">
        <f>'[1]09895 รพ.สต.กะมิยอ '!AO23</f>
        <v>46</v>
      </c>
      <c r="L26" s="61">
        <f>'[1]09895 รพ.สต.กะมิยอ '!AP23</f>
        <v>56</v>
      </c>
      <c r="M26" s="62">
        <f>'[1]09895 รพ.สต.กะมิยอ '!AQ23</f>
        <v>102</v>
      </c>
      <c r="N26" s="60">
        <f>'[1]09896 รพ.สต.บาราโหม'!AO23</f>
        <v>13</v>
      </c>
      <c r="O26" s="61">
        <f>'[1]09896 รพ.สต.บาราโหม'!AP23</f>
        <v>21</v>
      </c>
      <c r="P26" s="62">
        <f>'[1]09896 รพ.สต.บาราโหม'!AQ23</f>
        <v>34</v>
      </c>
      <c r="Q26" s="60">
        <f>'[1]09897 รพ.สต.ปะกาฮารัง'!AO23</f>
        <v>55</v>
      </c>
      <c r="R26" s="61">
        <f>'[1]09897 รพ.สต.ปะกาฮารัง'!AP23</f>
        <v>65</v>
      </c>
      <c r="S26" s="62">
        <f>'[1]09897 รพ.สต.ปะกาฮารัง'!AQ23</f>
        <v>120</v>
      </c>
      <c r="T26" s="60">
        <f>'[1]09898 รพ.สต.รูสะมิแล'!AO23</f>
        <v>123</v>
      </c>
      <c r="U26" s="61">
        <f>'[1]09898 รพ.สต.รูสะมิแล'!AP23</f>
        <v>154</v>
      </c>
      <c r="V26" s="62">
        <f>'[1]09898 รพ.สต.รูสะมิแล'!AQ23</f>
        <v>277</v>
      </c>
      <c r="W26" s="60">
        <f>'[1]09899 รพ.สต.ตะลุโบะ'!AO23</f>
        <v>82</v>
      </c>
      <c r="X26" s="61">
        <f>'[1]09899 รพ.สต.ตะลุโบะ'!AP23</f>
        <v>98</v>
      </c>
      <c r="Y26" s="62">
        <f>'[1]09899 รพ.สต.ตะลุโบะ'!AQ23</f>
        <v>180</v>
      </c>
      <c r="Z26" s="60">
        <f>'[1]09900 รพ.สต.บาราเฮาะ'!AO23</f>
        <v>95</v>
      </c>
      <c r="AA26" s="61">
        <f>'[1]09900 รพ.สต.บาราเฮาะ'!AP23</f>
        <v>79</v>
      </c>
      <c r="AB26" s="62">
        <f>'[1]09900 รพ.สต.บาราเฮาะ'!AQ23</f>
        <v>174</v>
      </c>
      <c r="AC26" s="60">
        <f>'[1]09901 รพ.สต.ปุยุด'!AO23</f>
        <v>65</v>
      </c>
      <c r="AD26" s="61">
        <f>'[1]09901 รพ.สต.ปุยุด'!AP23</f>
        <v>64</v>
      </c>
      <c r="AE26" s="62">
        <f>'[1]09901 รพ.สต.ปุยุด'!AQ23</f>
        <v>129</v>
      </c>
      <c r="AF26" s="60">
        <f>'[1]14363 ท.อ.เมือง'!AO23</f>
        <v>49</v>
      </c>
      <c r="AG26" s="61">
        <f>'[1]14363 ท.อ.เมือง'!AP23</f>
        <v>42</v>
      </c>
      <c r="AH26" s="62">
        <f>'[1]14363 ท.อ.เมือง'!AQ23</f>
        <v>91</v>
      </c>
      <c r="AI26" s="60">
        <f>'[1]77697 cmu ปากน้ำ'!AO23</f>
        <v>168</v>
      </c>
      <c r="AJ26" s="61">
        <f>'[1]77697 cmu ปากน้ำ'!AP23</f>
        <v>171</v>
      </c>
      <c r="AK26" s="62">
        <f>'[1]77697 cmu ปากน้ำ'!AQ23</f>
        <v>339</v>
      </c>
      <c r="AL26" s="60">
        <f>'[1]77698 cmu รพ.'!AO23</f>
        <v>57</v>
      </c>
      <c r="AM26" s="61">
        <f>'[1]77698 cmu รพ.'!AP23</f>
        <v>48</v>
      </c>
      <c r="AN26" s="62">
        <f>'[1]77698 cmu รพ.'!AQ23</f>
        <v>105</v>
      </c>
      <c r="AO26" s="68">
        <f>[2]อ.เมืองปัตตานี!B24</f>
        <v>1014</v>
      </c>
      <c r="AP26" s="70">
        <f>[2]อ.เมืองปัตตานี!C24</f>
        <v>1082</v>
      </c>
      <c r="AQ26" s="71">
        <f>[2]อ.เมืองปัตตานี!D24</f>
        <v>2096</v>
      </c>
      <c r="AR26" s="55"/>
      <c r="AS26" s="54"/>
    </row>
    <row r="27" spans="1:45">
      <c r="A27" s="92" t="s">
        <v>387</v>
      </c>
      <c r="B27" s="60">
        <f>'[1]09892 รพ.สต.บานา'!AO24</f>
        <v>137</v>
      </c>
      <c r="C27" s="61">
        <f>'[1]09892 รพ.สต.บานา'!AP24</f>
        <v>187</v>
      </c>
      <c r="D27" s="62">
        <f>'[1]09892 รพ.สต.บานา'!AQ24</f>
        <v>324</v>
      </c>
      <c r="E27" s="60">
        <f>'[1]09893 รพ.สต.ตันหยงลุโละ'!AO24</f>
        <v>59</v>
      </c>
      <c r="F27" s="61">
        <f>'[1]09893 รพ.สต.ตันหยงลุโละ'!AP24</f>
        <v>71</v>
      </c>
      <c r="G27" s="62">
        <f>'[1]09893 รพ.สต.ตันหยงลุโละ'!AQ24</f>
        <v>130</v>
      </c>
      <c r="H27" s="60">
        <f>'[1]09894 รพ.สต.คลองมานิง'!AO24</f>
        <v>26</v>
      </c>
      <c r="I27" s="61">
        <f>'[1]09894 รพ.สต.คลองมานิง'!AP24</f>
        <v>34</v>
      </c>
      <c r="J27" s="62">
        <f>'[1]09894 รพ.สต.คลองมานิง'!AQ24</f>
        <v>60</v>
      </c>
      <c r="K27" s="60">
        <f>'[1]09895 รพ.สต.กะมิยอ '!AO24</f>
        <v>42</v>
      </c>
      <c r="L27" s="61">
        <f>'[1]09895 รพ.สต.กะมิยอ '!AP24</f>
        <v>47</v>
      </c>
      <c r="M27" s="62">
        <f>'[1]09895 รพ.สต.กะมิยอ '!AQ24</f>
        <v>89</v>
      </c>
      <c r="N27" s="60">
        <f>'[1]09896 รพ.สต.บาราโหม'!AO24</f>
        <v>33</v>
      </c>
      <c r="O27" s="61">
        <f>'[1]09896 รพ.สต.บาราโหม'!AP24</f>
        <v>31</v>
      </c>
      <c r="P27" s="62">
        <f>'[1]09896 รพ.สต.บาราโหม'!AQ24</f>
        <v>64</v>
      </c>
      <c r="Q27" s="60">
        <f>'[1]09897 รพ.สต.ปะกาฮารัง'!AO24</f>
        <v>48</v>
      </c>
      <c r="R27" s="61">
        <f>'[1]09897 รพ.สต.ปะกาฮารัง'!AP24</f>
        <v>55</v>
      </c>
      <c r="S27" s="62">
        <f>'[1]09897 รพ.สต.ปะกาฮารัง'!AQ24</f>
        <v>103</v>
      </c>
      <c r="T27" s="60">
        <f>'[1]09898 รพ.สต.รูสะมิแล'!AO24</f>
        <v>139</v>
      </c>
      <c r="U27" s="61">
        <f>'[1]09898 รพ.สต.รูสะมิแล'!AP24</f>
        <v>143</v>
      </c>
      <c r="V27" s="62">
        <f>'[1]09898 รพ.สต.รูสะมิแล'!AQ24</f>
        <v>282</v>
      </c>
      <c r="W27" s="60">
        <f>'[1]09899 รพ.สต.ตะลุโบะ'!AO24</f>
        <v>73</v>
      </c>
      <c r="X27" s="61">
        <f>'[1]09899 รพ.สต.ตะลุโบะ'!AP24</f>
        <v>87</v>
      </c>
      <c r="Y27" s="62">
        <f>'[1]09899 รพ.สต.ตะลุโบะ'!AQ24</f>
        <v>160</v>
      </c>
      <c r="Z27" s="60">
        <f>'[1]09900 รพ.สต.บาราเฮาะ'!AO24</f>
        <v>86</v>
      </c>
      <c r="AA27" s="61">
        <f>'[1]09900 รพ.สต.บาราเฮาะ'!AP24</f>
        <v>76</v>
      </c>
      <c r="AB27" s="62">
        <f>'[1]09900 รพ.สต.บาราเฮาะ'!AQ24</f>
        <v>162</v>
      </c>
      <c r="AC27" s="60">
        <f>'[1]09901 รพ.สต.ปุยุด'!AO24</f>
        <v>83</v>
      </c>
      <c r="AD27" s="61">
        <f>'[1]09901 รพ.สต.ปุยุด'!AP24</f>
        <v>54</v>
      </c>
      <c r="AE27" s="62">
        <f>'[1]09901 รพ.สต.ปุยุด'!AQ24</f>
        <v>137</v>
      </c>
      <c r="AF27" s="60">
        <f>'[1]14363 ท.อ.เมือง'!AO24</f>
        <v>55</v>
      </c>
      <c r="AG27" s="61">
        <f>'[1]14363 ท.อ.เมือง'!AP24</f>
        <v>60</v>
      </c>
      <c r="AH27" s="62">
        <f>'[1]14363 ท.อ.เมือง'!AQ24</f>
        <v>115</v>
      </c>
      <c r="AI27" s="60">
        <f>'[1]77697 cmu ปากน้ำ'!AO24</f>
        <v>170</v>
      </c>
      <c r="AJ27" s="61">
        <f>'[1]77697 cmu ปากน้ำ'!AP24</f>
        <v>193</v>
      </c>
      <c r="AK27" s="62">
        <f>'[1]77697 cmu ปากน้ำ'!AQ24</f>
        <v>363</v>
      </c>
      <c r="AL27" s="60">
        <f>'[1]77698 cmu รพ.'!AO24</f>
        <v>66</v>
      </c>
      <c r="AM27" s="61">
        <f>'[1]77698 cmu รพ.'!AP24</f>
        <v>58</v>
      </c>
      <c r="AN27" s="62">
        <f>'[1]77698 cmu รพ.'!AQ24</f>
        <v>124</v>
      </c>
      <c r="AO27" s="68">
        <f>[2]อ.เมืองปัตตานี!B25</f>
        <v>1017</v>
      </c>
      <c r="AP27" s="70">
        <f>[2]อ.เมืองปัตตานี!C25</f>
        <v>1096</v>
      </c>
      <c r="AQ27" s="71">
        <f>[2]อ.เมืองปัตตานี!D25</f>
        <v>2113</v>
      </c>
      <c r="AR27" s="55"/>
      <c r="AS27" s="54"/>
    </row>
    <row r="28" spans="1:45">
      <c r="A28" s="92" t="s">
        <v>388</v>
      </c>
      <c r="B28" s="60">
        <f>'[1]09892 รพ.สต.บานา'!AO25</f>
        <v>160</v>
      </c>
      <c r="C28" s="61">
        <f>'[1]09892 รพ.สต.บานา'!AP25</f>
        <v>172</v>
      </c>
      <c r="D28" s="62">
        <f>'[1]09892 รพ.สต.บานา'!AQ25</f>
        <v>332</v>
      </c>
      <c r="E28" s="60">
        <f>'[1]09893 รพ.สต.ตันหยงลุโละ'!AO25</f>
        <v>62</v>
      </c>
      <c r="F28" s="61">
        <f>'[1]09893 รพ.สต.ตันหยงลุโละ'!AP25</f>
        <v>53</v>
      </c>
      <c r="G28" s="62">
        <f>'[1]09893 รพ.สต.ตันหยงลุโละ'!AQ25</f>
        <v>115</v>
      </c>
      <c r="H28" s="60">
        <f>'[1]09894 รพ.สต.คลองมานิง'!AO25</f>
        <v>36</v>
      </c>
      <c r="I28" s="61">
        <f>'[1]09894 รพ.สต.คลองมานิง'!AP25</f>
        <v>15</v>
      </c>
      <c r="J28" s="62">
        <f>'[1]09894 รพ.สต.คลองมานิง'!AQ25</f>
        <v>51</v>
      </c>
      <c r="K28" s="60">
        <f>'[1]09895 รพ.สต.กะมิยอ '!AO25</f>
        <v>46</v>
      </c>
      <c r="L28" s="61">
        <f>'[1]09895 รพ.สต.กะมิยอ '!AP25</f>
        <v>44</v>
      </c>
      <c r="M28" s="62">
        <f>'[1]09895 รพ.สต.กะมิยอ '!AQ25</f>
        <v>90</v>
      </c>
      <c r="N28" s="60">
        <f>'[1]09896 รพ.สต.บาราโหม'!AO25</f>
        <v>26</v>
      </c>
      <c r="O28" s="61">
        <f>'[1]09896 รพ.สต.บาราโหม'!AP25</f>
        <v>29</v>
      </c>
      <c r="P28" s="62">
        <f>'[1]09896 รพ.สต.บาราโหม'!AQ25</f>
        <v>55</v>
      </c>
      <c r="Q28" s="60">
        <f>'[1]09897 รพ.สต.ปะกาฮารัง'!AO25</f>
        <v>53</v>
      </c>
      <c r="R28" s="61">
        <f>'[1]09897 รพ.สต.ปะกาฮารัง'!AP25</f>
        <v>63</v>
      </c>
      <c r="S28" s="62">
        <f>'[1]09897 รพ.สต.ปะกาฮารัง'!AQ25</f>
        <v>116</v>
      </c>
      <c r="T28" s="60">
        <f>'[1]09898 รพ.สต.รูสะมิแล'!AO25</f>
        <v>128</v>
      </c>
      <c r="U28" s="61">
        <f>'[1]09898 รพ.สต.รูสะมิแล'!AP25</f>
        <v>155</v>
      </c>
      <c r="V28" s="62">
        <f>'[1]09898 รพ.สต.รูสะมิแล'!AQ25</f>
        <v>283</v>
      </c>
      <c r="W28" s="60">
        <f>'[1]09899 รพ.สต.ตะลุโบะ'!AO25</f>
        <v>90</v>
      </c>
      <c r="X28" s="61">
        <f>'[1]09899 รพ.สต.ตะลุโบะ'!AP25</f>
        <v>87</v>
      </c>
      <c r="Y28" s="62">
        <f>'[1]09899 รพ.สต.ตะลุโบะ'!AQ25</f>
        <v>177</v>
      </c>
      <c r="Z28" s="60">
        <f>'[1]09900 รพ.สต.บาราเฮาะ'!AO25</f>
        <v>84</v>
      </c>
      <c r="AA28" s="61">
        <f>'[1]09900 รพ.สต.บาราเฮาะ'!AP25</f>
        <v>74</v>
      </c>
      <c r="AB28" s="62">
        <f>'[1]09900 รพ.สต.บาราเฮาะ'!AQ25</f>
        <v>158</v>
      </c>
      <c r="AC28" s="60">
        <f>'[1]09901 รพ.สต.ปุยุด'!AO25</f>
        <v>77</v>
      </c>
      <c r="AD28" s="61">
        <f>'[1]09901 รพ.สต.ปุยุด'!AP25</f>
        <v>53</v>
      </c>
      <c r="AE28" s="62">
        <f>'[1]09901 รพ.สต.ปุยุด'!AQ25</f>
        <v>130</v>
      </c>
      <c r="AF28" s="60">
        <f>'[1]14363 ท.อ.เมือง'!AO25</f>
        <v>59</v>
      </c>
      <c r="AG28" s="61">
        <f>'[1]14363 ท.อ.เมือง'!AP25</f>
        <v>56</v>
      </c>
      <c r="AH28" s="62">
        <f>'[1]14363 ท.อ.เมือง'!AQ25</f>
        <v>115</v>
      </c>
      <c r="AI28" s="60">
        <f>'[1]77697 cmu ปากน้ำ'!AO25</f>
        <v>174</v>
      </c>
      <c r="AJ28" s="61">
        <f>'[1]77697 cmu ปากน้ำ'!AP25</f>
        <v>170</v>
      </c>
      <c r="AK28" s="62">
        <f>'[1]77697 cmu ปากน้ำ'!AQ25</f>
        <v>344</v>
      </c>
      <c r="AL28" s="60">
        <f>'[1]77698 cmu รพ.'!AO25</f>
        <v>58</v>
      </c>
      <c r="AM28" s="61">
        <f>'[1]77698 cmu รพ.'!AP25</f>
        <v>46</v>
      </c>
      <c r="AN28" s="62">
        <f>'[1]77698 cmu รพ.'!AQ25</f>
        <v>104</v>
      </c>
      <c r="AO28" s="68">
        <f>[2]อ.เมืองปัตตานี!B26</f>
        <v>1053</v>
      </c>
      <c r="AP28" s="70">
        <f>[2]อ.เมืองปัตตานี!C26</f>
        <v>1017</v>
      </c>
      <c r="AQ28" s="71">
        <f>[2]อ.เมืองปัตตานี!D26</f>
        <v>2070</v>
      </c>
      <c r="AS28" s="54"/>
    </row>
    <row r="29" spans="1:45">
      <c r="A29" s="92" t="s">
        <v>389</v>
      </c>
      <c r="B29" s="60">
        <f>'[1]09892 รพ.สต.บานา'!AO26</f>
        <v>158</v>
      </c>
      <c r="C29" s="61">
        <f>'[1]09892 รพ.สต.บานา'!AP26</f>
        <v>185</v>
      </c>
      <c r="D29" s="62">
        <f>'[1]09892 รพ.สต.บานา'!AQ26</f>
        <v>343</v>
      </c>
      <c r="E29" s="60">
        <f>'[1]09893 รพ.สต.ตันหยงลุโละ'!AO26</f>
        <v>55</v>
      </c>
      <c r="F29" s="61">
        <f>'[1]09893 รพ.สต.ตันหยงลุโละ'!AP26</f>
        <v>60</v>
      </c>
      <c r="G29" s="62">
        <f>'[1]09893 รพ.สต.ตันหยงลุโละ'!AQ26</f>
        <v>115</v>
      </c>
      <c r="H29" s="60">
        <f>'[1]09894 รพ.สต.คลองมานิง'!AO26</f>
        <v>17</v>
      </c>
      <c r="I29" s="61">
        <f>'[1]09894 รพ.สต.คลองมานิง'!AP26</f>
        <v>23</v>
      </c>
      <c r="J29" s="62">
        <f>'[1]09894 รพ.สต.คลองมานิง'!AQ26</f>
        <v>40</v>
      </c>
      <c r="K29" s="60">
        <f>'[1]09895 รพ.สต.กะมิยอ '!AO26</f>
        <v>41</v>
      </c>
      <c r="L29" s="61">
        <f>'[1]09895 รพ.สต.กะมิยอ '!AP26</f>
        <v>35</v>
      </c>
      <c r="M29" s="62">
        <f>'[1]09895 รพ.สต.กะมิยอ '!AQ26</f>
        <v>76</v>
      </c>
      <c r="N29" s="60">
        <f>'[1]09896 รพ.สต.บาราโหม'!AO26</f>
        <v>36</v>
      </c>
      <c r="O29" s="61">
        <f>'[1]09896 รพ.สต.บาราโหม'!AP26</f>
        <v>18</v>
      </c>
      <c r="P29" s="62">
        <f>'[1]09896 รพ.สต.บาราโหม'!AQ26</f>
        <v>54</v>
      </c>
      <c r="Q29" s="60">
        <f>'[1]09897 รพ.สต.ปะกาฮารัง'!AO26</f>
        <v>63</v>
      </c>
      <c r="R29" s="61">
        <f>'[1]09897 รพ.สต.ปะกาฮารัง'!AP26</f>
        <v>64</v>
      </c>
      <c r="S29" s="62">
        <f>'[1]09897 รพ.สต.ปะกาฮารัง'!AQ26</f>
        <v>127</v>
      </c>
      <c r="T29" s="60">
        <f>'[1]09898 รพ.สต.รูสะมิแล'!AO26</f>
        <v>113</v>
      </c>
      <c r="U29" s="61">
        <f>'[1]09898 รพ.สต.รูสะมิแล'!AP26</f>
        <v>166</v>
      </c>
      <c r="V29" s="62">
        <f>'[1]09898 รพ.สต.รูสะมิแล'!AQ26</f>
        <v>279</v>
      </c>
      <c r="W29" s="60">
        <f>'[1]09899 รพ.สต.ตะลุโบะ'!AO26</f>
        <v>72</v>
      </c>
      <c r="X29" s="61">
        <f>'[1]09899 รพ.สต.ตะลุโบะ'!AP26</f>
        <v>95</v>
      </c>
      <c r="Y29" s="62">
        <f>'[1]09899 รพ.สต.ตะลุโบะ'!AQ26</f>
        <v>167</v>
      </c>
      <c r="Z29" s="60">
        <f>'[1]09900 รพ.สต.บาราเฮาะ'!AO26</f>
        <v>89</v>
      </c>
      <c r="AA29" s="61">
        <f>'[1]09900 รพ.สต.บาราเฮาะ'!AP26</f>
        <v>79</v>
      </c>
      <c r="AB29" s="62">
        <f>'[1]09900 รพ.สต.บาราเฮาะ'!AQ26</f>
        <v>168</v>
      </c>
      <c r="AC29" s="60">
        <f>'[1]09901 รพ.สต.ปุยุด'!AO26</f>
        <v>62</v>
      </c>
      <c r="AD29" s="61">
        <f>'[1]09901 รพ.สต.ปุยุด'!AP26</f>
        <v>66</v>
      </c>
      <c r="AE29" s="62">
        <f>'[1]09901 รพ.สต.ปุยุด'!AQ26</f>
        <v>128</v>
      </c>
      <c r="AF29" s="60">
        <f>'[1]14363 ท.อ.เมือง'!AO26</f>
        <v>47</v>
      </c>
      <c r="AG29" s="61">
        <f>'[1]14363 ท.อ.เมือง'!AP26</f>
        <v>48</v>
      </c>
      <c r="AH29" s="62">
        <f>'[1]14363 ท.อ.เมือง'!AQ26</f>
        <v>95</v>
      </c>
      <c r="AI29" s="60">
        <f>'[1]77697 cmu ปากน้ำ'!AO26</f>
        <v>162</v>
      </c>
      <c r="AJ29" s="61">
        <f>'[1]77697 cmu ปากน้ำ'!AP26</f>
        <v>153</v>
      </c>
      <c r="AK29" s="62">
        <f>'[1]77697 cmu ปากน้ำ'!AQ26</f>
        <v>315</v>
      </c>
      <c r="AL29" s="60">
        <f>'[1]77698 cmu รพ.'!AO26</f>
        <v>67</v>
      </c>
      <c r="AM29" s="61">
        <f>'[1]77698 cmu รพ.'!AP26</f>
        <v>48</v>
      </c>
      <c r="AN29" s="62">
        <f>'[1]77698 cmu รพ.'!AQ26</f>
        <v>115</v>
      </c>
      <c r="AO29" s="68">
        <f>[2]อ.เมืองปัตตานี!B27</f>
        <v>982</v>
      </c>
      <c r="AP29" s="70">
        <f>[2]อ.เมืองปัตตานี!C27</f>
        <v>1040</v>
      </c>
      <c r="AQ29" s="71">
        <f>[2]อ.เมืองปัตตานี!D27</f>
        <v>2022</v>
      </c>
      <c r="AS29" s="54"/>
    </row>
    <row r="30" spans="1:45">
      <c r="A30" s="92" t="s">
        <v>390</v>
      </c>
      <c r="B30" s="60">
        <f>'[1]09892 รพ.สต.บานา'!AO27</f>
        <v>155</v>
      </c>
      <c r="C30" s="61">
        <f>'[1]09892 รพ.สต.บานา'!AP27</f>
        <v>170</v>
      </c>
      <c r="D30" s="62">
        <f>'[1]09892 รพ.สต.บานา'!AQ27</f>
        <v>325</v>
      </c>
      <c r="E30" s="60">
        <f>'[1]09893 รพ.สต.ตันหยงลุโละ'!AO27</f>
        <v>68</v>
      </c>
      <c r="F30" s="61">
        <f>'[1]09893 รพ.สต.ตันหยงลุโละ'!AP27</f>
        <v>53</v>
      </c>
      <c r="G30" s="62">
        <f>'[1]09893 รพ.สต.ตันหยงลุโละ'!AQ27</f>
        <v>121</v>
      </c>
      <c r="H30" s="60">
        <f>'[1]09894 รพ.สต.คลองมานิง'!AO27</f>
        <v>25</v>
      </c>
      <c r="I30" s="61">
        <f>'[1]09894 รพ.สต.คลองมานิง'!AP27</f>
        <v>12</v>
      </c>
      <c r="J30" s="62">
        <f>'[1]09894 รพ.สต.คลองมานิง'!AQ27</f>
        <v>37</v>
      </c>
      <c r="K30" s="60">
        <f>'[1]09895 รพ.สต.กะมิยอ '!AO27</f>
        <v>43</v>
      </c>
      <c r="L30" s="61">
        <f>'[1]09895 รพ.สต.กะมิยอ '!AP27</f>
        <v>44</v>
      </c>
      <c r="M30" s="62">
        <f>'[1]09895 รพ.สต.กะมิยอ '!AQ27</f>
        <v>87</v>
      </c>
      <c r="N30" s="60">
        <f>'[1]09896 รพ.สต.บาราโหม'!AO27</f>
        <v>31</v>
      </c>
      <c r="O30" s="61">
        <f>'[1]09896 รพ.สต.บาราโหม'!AP27</f>
        <v>39</v>
      </c>
      <c r="P30" s="62">
        <f>'[1]09896 รพ.สต.บาราโหม'!AQ27</f>
        <v>70</v>
      </c>
      <c r="Q30" s="60">
        <f>'[1]09897 รพ.สต.ปะกาฮารัง'!AO27</f>
        <v>55</v>
      </c>
      <c r="R30" s="61">
        <f>'[1]09897 รพ.สต.ปะกาฮารัง'!AP27</f>
        <v>47</v>
      </c>
      <c r="S30" s="62">
        <f>'[1]09897 รพ.สต.ปะกาฮารัง'!AQ27</f>
        <v>102</v>
      </c>
      <c r="T30" s="60">
        <f>'[1]09898 รพ.สต.รูสะมิแล'!AO27</f>
        <v>143</v>
      </c>
      <c r="U30" s="61">
        <f>'[1]09898 รพ.สต.รูสะมิแล'!AP27</f>
        <v>150</v>
      </c>
      <c r="V30" s="62">
        <f>'[1]09898 รพ.สต.รูสะมิแล'!AQ27</f>
        <v>293</v>
      </c>
      <c r="W30" s="60">
        <f>'[1]09899 รพ.สต.ตะลุโบะ'!AO27</f>
        <v>86</v>
      </c>
      <c r="X30" s="61">
        <f>'[1]09899 รพ.สต.ตะลุโบะ'!AP27</f>
        <v>77</v>
      </c>
      <c r="Y30" s="62">
        <f>'[1]09899 รพ.สต.ตะลุโบะ'!AQ27</f>
        <v>163</v>
      </c>
      <c r="Z30" s="60">
        <f>'[1]09900 รพ.สต.บาราเฮาะ'!AO27</f>
        <v>73</v>
      </c>
      <c r="AA30" s="61">
        <f>'[1]09900 รพ.สต.บาราเฮาะ'!AP27</f>
        <v>67</v>
      </c>
      <c r="AB30" s="62">
        <f>'[1]09900 รพ.สต.บาราเฮาะ'!AQ27</f>
        <v>140</v>
      </c>
      <c r="AC30" s="60">
        <f>'[1]09901 รพ.สต.ปุยุด'!AO27</f>
        <v>62</v>
      </c>
      <c r="AD30" s="61">
        <f>'[1]09901 รพ.สต.ปุยุด'!AP27</f>
        <v>65</v>
      </c>
      <c r="AE30" s="62">
        <f>'[1]09901 รพ.สต.ปุยุด'!AQ27</f>
        <v>127</v>
      </c>
      <c r="AF30" s="60">
        <f>'[1]14363 ท.อ.เมือง'!AO27</f>
        <v>49</v>
      </c>
      <c r="AG30" s="61">
        <f>'[1]14363 ท.อ.เมือง'!AP27</f>
        <v>41</v>
      </c>
      <c r="AH30" s="62">
        <f>'[1]14363 ท.อ.เมือง'!AQ27</f>
        <v>90</v>
      </c>
      <c r="AI30" s="60">
        <f>'[1]77697 cmu ปากน้ำ'!AO27</f>
        <v>154</v>
      </c>
      <c r="AJ30" s="61">
        <f>'[1]77697 cmu ปากน้ำ'!AP27</f>
        <v>152</v>
      </c>
      <c r="AK30" s="62">
        <f>'[1]77697 cmu ปากน้ำ'!AQ27</f>
        <v>306</v>
      </c>
      <c r="AL30" s="60">
        <f>'[1]77698 cmu รพ.'!AO27</f>
        <v>72</v>
      </c>
      <c r="AM30" s="61">
        <f>'[1]77698 cmu รพ.'!AP27</f>
        <v>57</v>
      </c>
      <c r="AN30" s="62">
        <f>'[1]77698 cmu รพ.'!AQ27</f>
        <v>129</v>
      </c>
      <c r="AO30" s="68">
        <f>[2]อ.เมืองปัตตานี!B28</f>
        <v>1016</v>
      </c>
      <c r="AP30" s="70">
        <f>[2]อ.เมืองปัตตานี!C28</f>
        <v>974</v>
      </c>
      <c r="AQ30" s="71">
        <f>[2]อ.เมืองปัตตานี!D28</f>
        <v>1990</v>
      </c>
      <c r="AS30" s="54"/>
    </row>
    <row r="31" spans="1:45">
      <c r="A31" s="92" t="s">
        <v>382</v>
      </c>
      <c r="B31" s="60">
        <f>'[1]09892 รพ.สต.บานา'!AO28</f>
        <v>150</v>
      </c>
      <c r="C31" s="61">
        <f>'[1]09892 รพ.สต.บานา'!AP28</f>
        <v>179</v>
      </c>
      <c r="D31" s="62">
        <f>'[1]09892 รพ.สต.บานา'!AQ28</f>
        <v>329</v>
      </c>
      <c r="E31" s="60">
        <f>'[1]09893 รพ.สต.ตันหยงลุโละ'!AO28</f>
        <v>39</v>
      </c>
      <c r="F31" s="61">
        <f>'[1]09893 รพ.สต.ตันหยงลุโละ'!AP28</f>
        <v>48</v>
      </c>
      <c r="G31" s="62">
        <f>'[1]09893 รพ.สต.ตันหยงลุโละ'!AQ28</f>
        <v>87</v>
      </c>
      <c r="H31" s="60">
        <f>'[1]09894 รพ.สต.คลองมานิง'!AO28</f>
        <v>20</v>
      </c>
      <c r="I31" s="61">
        <f>'[1]09894 รพ.สต.คลองมานิง'!AP28</f>
        <v>23</v>
      </c>
      <c r="J31" s="62">
        <f>'[1]09894 รพ.สต.คลองมานิง'!AQ28</f>
        <v>43</v>
      </c>
      <c r="K31" s="60">
        <f>'[1]09895 รพ.สต.กะมิยอ '!AO28</f>
        <v>42</v>
      </c>
      <c r="L31" s="61">
        <f>'[1]09895 รพ.สต.กะมิยอ '!AP28</f>
        <v>47</v>
      </c>
      <c r="M31" s="62">
        <f>'[1]09895 รพ.สต.กะมิยอ '!AQ28</f>
        <v>89</v>
      </c>
      <c r="N31" s="60">
        <f>'[1]09896 รพ.สต.บาราโหม'!AO28</f>
        <v>40</v>
      </c>
      <c r="O31" s="61">
        <f>'[1]09896 รพ.สต.บาราโหม'!AP28</f>
        <v>31</v>
      </c>
      <c r="P31" s="62">
        <f>'[1]09896 รพ.สต.บาราโหม'!AQ28</f>
        <v>71</v>
      </c>
      <c r="Q31" s="60">
        <f>'[1]09897 รพ.สต.ปะกาฮารัง'!AO28</f>
        <v>43</v>
      </c>
      <c r="R31" s="61">
        <f>'[1]09897 รพ.สต.ปะกาฮารัง'!AP28</f>
        <v>50</v>
      </c>
      <c r="S31" s="62">
        <f>'[1]09897 รพ.สต.ปะกาฮารัง'!AQ28</f>
        <v>93</v>
      </c>
      <c r="T31" s="60">
        <f>'[1]09898 รพ.สต.รูสะมิแล'!AO28</f>
        <v>159</v>
      </c>
      <c r="U31" s="61">
        <f>'[1]09898 รพ.สต.รูสะมิแล'!AP28</f>
        <v>155</v>
      </c>
      <c r="V31" s="62">
        <f>'[1]09898 รพ.สต.รูสะมิแล'!AQ28</f>
        <v>314</v>
      </c>
      <c r="W31" s="60">
        <f>'[1]09899 รพ.สต.ตะลุโบะ'!AO28</f>
        <v>58</v>
      </c>
      <c r="X31" s="61">
        <f>'[1]09899 รพ.สต.ตะลุโบะ'!AP28</f>
        <v>84</v>
      </c>
      <c r="Y31" s="62">
        <f>'[1]09899 รพ.สต.ตะลุโบะ'!AQ28</f>
        <v>142</v>
      </c>
      <c r="Z31" s="60">
        <f>'[1]09900 รพ.สต.บาราเฮาะ'!AO28</f>
        <v>81</v>
      </c>
      <c r="AA31" s="61">
        <f>'[1]09900 รพ.สต.บาราเฮาะ'!AP28</f>
        <v>79</v>
      </c>
      <c r="AB31" s="62">
        <f>'[1]09900 รพ.สต.บาราเฮาะ'!AQ28</f>
        <v>160</v>
      </c>
      <c r="AC31" s="60">
        <f>'[1]09901 รพ.สต.ปุยุด'!AO28</f>
        <v>44</v>
      </c>
      <c r="AD31" s="61">
        <f>'[1]09901 รพ.สต.ปุยุด'!AP28</f>
        <v>50</v>
      </c>
      <c r="AE31" s="62">
        <f>'[1]09901 รพ.สต.ปุยุด'!AQ28</f>
        <v>94</v>
      </c>
      <c r="AF31" s="60">
        <f>'[1]14363 ท.อ.เมือง'!AO28</f>
        <v>48</v>
      </c>
      <c r="AG31" s="61">
        <f>'[1]14363 ท.อ.เมือง'!AP28</f>
        <v>62</v>
      </c>
      <c r="AH31" s="62">
        <f>'[1]14363 ท.อ.เมือง'!AQ28</f>
        <v>110</v>
      </c>
      <c r="AI31" s="60">
        <f>'[1]77697 cmu ปากน้ำ'!AO28</f>
        <v>157</v>
      </c>
      <c r="AJ31" s="61">
        <f>'[1]77697 cmu ปากน้ำ'!AP28</f>
        <v>152</v>
      </c>
      <c r="AK31" s="62">
        <f>'[1]77697 cmu ปากน้ำ'!AQ28</f>
        <v>309</v>
      </c>
      <c r="AL31" s="60">
        <f>'[1]77698 cmu รพ.'!AO28</f>
        <v>64</v>
      </c>
      <c r="AM31" s="61">
        <f>'[1]77698 cmu รพ.'!AP28</f>
        <v>61</v>
      </c>
      <c r="AN31" s="62">
        <f>'[1]77698 cmu รพ.'!AQ28</f>
        <v>125</v>
      </c>
      <c r="AO31" s="68">
        <f>[2]อ.เมืองปัตตานี!B29</f>
        <v>945</v>
      </c>
      <c r="AP31" s="70">
        <f>[2]อ.เมืองปัตตานี!C29</f>
        <v>1021</v>
      </c>
      <c r="AQ31" s="71">
        <f>[2]อ.เมืองปัตตานี!D29</f>
        <v>1966</v>
      </c>
      <c r="AS31" s="54"/>
    </row>
    <row r="32" spans="1:45">
      <c r="A32" s="92" t="s">
        <v>381</v>
      </c>
      <c r="B32" s="60">
        <f>'[1]09892 รพ.สต.บานา'!AO29</f>
        <v>128</v>
      </c>
      <c r="C32" s="61">
        <f>'[1]09892 รพ.สต.บานา'!AP29</f>
        <v>170</v>
      </c>
      <c r="D32" s="62">
        <f>'[1]09892 รพ.สต.บานา'!AQ29</f>
        <v>298</v>
      </c>
      <c r="E32" s="60">
        <f>'[1]09893 รพ.สต.ตันหยงลุโละ'!AO29</f>
        <v>56</v>
      </c>
      <c r="F32" s="61">
        <f>'[1]09893 รพ.สต.ตันหยงลุโละ'!AP29</f>
        <v>59</v>
      </c>
      <c r="G32" s="62">
        <f>'[1]09893 รพ.สต.ตันหยงลุโละ'!AQ29</f>
        <v>115</v>
      </c>
      <c r="H32" s="60">
        <f>'[1]09894 รพ.สต.คลองมานิง'!AO29</f>
        <v>23</v>
      </c>
      <c r="I32" s="61">
        <f>'[1]09894 รพ.สต.คลองมานิง'!AP29</f>
        <v>17</v>
      </c>
      <c r="J32" s="62">
        <f>'[1]09894 รพ.สต.คลองมานิง'!AQ29</f>
        <v>40</v>
      </c>
      <c r="K32" s="60">
        <f>'[1]09895 รพ.สต.กะมิยอ '!AO29</f>
        <v>37</v>
      </c>
      <c r="L32" s="61">
        <f>'[1]09895 รพ.สต.กะมิยอ '!AP29</f>
        <v>31</v>
      </c>
      <c r="M32" s="62">
        <f>'[1]09895 รพ.สต.กะมิยอ '!AQ29</f>
        <v>68</v>
      </c>
      <c r="N32" s="60">
        <f>'[1]09896 รพ.สต.บาราโหม'!AO29</f>
        <v>23</v>
      </c>
      <c r="O32" s="61">
        <f>'[1]09896 รพ.สต.บาราโหม'!AP29</f>
        <v>24</v>
      </c>
      <c r="P32" s="62">
        <f>'[1]09896 รพ.สต.บาราโหม'!AQ29</f>
        <v>47</v>
      </c>
      <c r="Q32" s="60">
        <f>'[1]09897 รพ.สต.ปะกาฮารัง'!AO29</f>
        <v>43</v>
      </c>
      <c r="R32" s="61">
        <f>'[1]09897 รพ.สต.ปะกาฮารัง'!AP29</f>
        <v>42</v>
      </c>
      <c r="S32" s="62">
        <f>'[1]09897 รพ.สต.ปะกาฮารัง'!AQ29</f>
        <v>85</v>
      </c>
      <c r="T32" s="60">
        <f>'[1]09898 รพ.สต.รูสะมิแล'!AO29</f>
        <v>136</v>
      </c>
      <c r="U32" s="61">
        <f>'[1]09898 รพ.สต.รูสะมิแล'!AP29</f>
        <v>127</v>
      </c>
      <c r="V32" s="62">
        <f>'[1]09898 รพ.สต.รูสะมิแล'!AQ29</f>
        <v>263</v>
      </c>
      <c r="W32" s="60">
        <f>'[1]09899 รพ.สต.ตะลุโบะ'!AO29</f>
        <v>72</v>
      </c>
      <c r="X32" s="61">
        <f>'[1]09899 รพ.สต.ตะลุโบะ'!AP29</f>
        <v>78</v>
      </c>
      <c r="Y32" s="62">
        <f>'[1]09899 รพ.สต.ตะลุโบะ'!AQ29</f>
        <v>150</v>
      </c>
      <c r="Z32" s="60">
        <f>'[1]09900 รพ.สต.บาราเฮาะ'!AO29</f>
        <v>86</v>
      </c>
      <c r="AA32" s="61">
        <f>'[1]09900 รพ.สต.บาราเฮาะ'!AP29</f>
        <v>54</v>
      </c>
      <c r="AB32" s="62">
        <f>'[1]09900 รพ.สต.บาราเฮาะ'!AQ29</f>
        <v>140</v>
      </c>
      <c r="AC32" s="60">
        <f>'[1]09901 รพ.สต.ปุยุด'!AO29</f>
        <v>53</v>
      </c>
      <c r="AD32" s="61">
        <f>'[1]09901 รพ.สต.ปุยุด'!AP29</f>
        <v>59</v>
      </c>
      <c r="AE32" s="62">
        <f>'[1]09901 รพ.สต.ปุยุด'!AQ29</f>
        <v>112</v>
      </c>
      <c r="AF32" s="60">
        <f>'[1]14363 ท.อ.เมือง'!AO29</f>
        <v>42</v>
      </c>
      <c r="AG32" s="61">
        <f>'[1]14363 ท.อ.เมือง'!AP29</f>
        <v>48</v>
      </c>
      <c r="AH32" s="62">
        <f>'[1]14363 ท.อ.เมือง'!AQ29</f>
        <v>90</v>
      </c>
      <c r="AI32" s="60">
        <f>'[1]77697 cmu ปากน้ำ'!AO29</f>
        <v>140</v>
      </c>
      <c r="AJ32" s="61">
        <f>'[1]77697 cmu ปากน้ำ'!AP29</f>
        <v>146</v>
      </c>
      <c r="AK32" s="62">
        <f>'[1]77697 cmu ปากน้ำ'!AQ29</f>
        <v>286</v>
      </c>
      <c r="AL32" s="60">
        <f>'[1]77698 cmu รพ.'!AO29</f>
        <v>60</v>
      </c>
      <c r="AM32" s="61">
        <f>'[1]77698 cmu รพ.'!AP29</f>
        <v>61</v>
      </c>
      <c r="AN32" s="62">
        <f>'[1]77698 cmu รพ.'!AQ29</f>
        <v>121</v>
      </c>
      <c r="AO32" s="68">
        <f>[2]อ.เมืองปัตตานี!B30</f>
        <v>899</v>
      </c>
      <c r="AP32" s="70">
        <f>[2]อ.เมืองปัตตานี!C30</f>
        <v>916</v>
      </c>
      <c r="AQ32" s="71">
        <f>[2]อ.เมืองปัตตานี!D30</f>
        <v>1815</v>
      </c>
      <c r="AS32" s="54"/>
    </row>
    <row r="33" spans="1:45">
      <c r="A33" s="92" t="s">
        <v>380</v>
      </c>
      <c r="B33" s="60">
        <f>'[1]09892 รพ.สต.บานา'!AO30</f>
        <v>124</v>
      </c>
      <c r="C33" s="61">
        <f>'[1]09892 รพ.สต.บานา'!AP30</f>
        <v>136</v>
      </c>
      <c r="D33" s="62">
        <f>'[1]09892 รพ.สต.บานา'!AQ30</f>
        <v>260</v>
      </c>
      <c r="E33" s="60">
        <f>'[1]09893 รพ.สต.ตันหยงลุโละ'!AO30</f>
        <v>54</v>
      </c>
      <c r="F33" s="61">
        <f>'[1]09893 รพ.สต.ตันหยงลุโละ'!AP30</f>
        <v>55</v>
      </c>
      <c r="G33" s="62">
        <f>'[1]09893 รพ.สต.ตันหยงลุโละ'!AQ30</f>
        <v>109</v>
      </c>
      <c r="H33" s="60">
        <f>'[1]09894 รพ.สต.คลองมานิง'!AO30</f>
        <v>32</v>
      </c>
      <c r="I33" s="61">
        <f>'[1]09894 รพ.สต.คลองมานิง'!AP30</f>
        <v>27</v>
      </c>
      <c r="J33" s="62">
        <f>'[1]09894 รพ.สต.คลองมานิง'!AQ30</f>
        <v>59</v>
      </c>
      <c r="K33" s="60">
        <f>'[1]09895 รพ.สต.กะมิยอ '!AO30</f>
        <v>38</v>
      </c>
      <c r="L33" s="61">
        <f>'[1]09895 รพ.สต.กะมิยอ '!AP30</f>
        <v>47</v>
      </c>
      <c r="M33" s="62">
        <f>'[1]09895 รพ.สต.กะมิยอ '!AQ30</f>
        <v>85</v>
      </c>
      <c r="N33" s="60">
        <f>'[1]09896 รพ.สต.บาราโหม'!AO30</f>
        <v>24</v>
      </c>
      <c r="O33" s="61">
        <f>'[1]09896 รพ.สต.บาราโหม'!AP30</f>
        <v>19</v>
      </c>
      <c r="P33" s="62">
        <f>'[1]09896 รพ.สต.บาราโหม'!AQ30</f>
        <v>43</v>
      </c>
      <c r="Q33" s="60">
        <f>'[1]09897 รพ.สต.ปะกาฮารัง'!AO30</f>
        <v>58</v>
      </c>
      <c r="R33" s="61">
        <f>'[1]09897 รพ.สต.ปะกาฮารัง'!AP30</f>
        <v>54</v>
      </c>
      <c r="S33" s="62">
        <f>'[1]09897 รพ.สต.ปะกาฮารัง'!AQ30</f>
        <v>112</v>
      </c>
      <c r="T33" s="60">
        <f>'[1]09898 รพ.สต.รูสะมิแล'!AO30</f>
        <v>144</v>
      </c>
      <c r="U33" s="61">
        <f>'[1]09898 รพ.สต.รูสะมิแล'!AP30</f>
        <v>158</v>
      </c>
      <c r="V33" s="62">
        <f>'[1]09898 รพ.สต.รูสะมิแล'!AQ30</f>
        <v>302</v>
      </c>
      <c r="W33" s="60">
        <f>'[1]09899 รพ.สต.ตะลุโบะ'!AO30</f>
        <v>68</v>
      </c>
      <c r="X33" s="61">
        <f>'[1]09899 รพ.สต.ตะลุโบะ'!AP30</f>
        <v>76</v>
      </c>
      <c r="Y33" s="62">
        <f>'[1]09899 รพ.สต.ตะลุโบะ'!AQ30</f>
        <v>144</v>
      </c>
      <c r="Z33" s="60">
        <f>'[1]09900 รพ.สต.บาราเฮาะ'!AO30</f>
        <v>72</v>
      </c>
      <c r="AA33" s="61">
        <f>'[1]09900 รพ.สต.บาราเฮาะ'!AP30</f>
        <v>66</v>
      </c>
      <c r="AB33" s="62">
        <f>'[1]09900 รพ.สต.บาราเฮาะ'!AQ30</f>
        <v>138</v>
      </c>
      <c r="AC33" s="60">
        <f>'[1]09901 รพ.สต.ปุยุด'!AO30</f>
        <v>54</v>
      </c>
      <c r="AD33" s="61">
        <f>'[1]09901 รพ.สต.ปุยุด'!AP30</f>
        <v>56</v>
      </c>
      <c r="AE33" s="62">
        <f>'[1]09901 รพ.สต.ปุยุด'!AQ30</f>
        <v>110</v>
      </c>
      <c r="AF33" s="60">
        <f>'[1]14363 ท.อ.เมือง'!AO30</f>
        <v>41</v>
      </c>
      <c r="AG33" s="61">
        <f>'[1]14363 ท.อ.เมือง'!AP30</f>
        <v>37</v>
      </c>
      <c r="AH33" s="62">
        <f>'[1]14363 ท.อ.เมือง'!AQ30</f>
        <v>78</v>
      </c>
      <c r="AI33" s="60">
        <f>'[1]77697 cmu ปากน้ำ'!AO30</f>
        <v>124</v>
      </c>
      <c r="AJ33" s="61">
        <f>'[1]77697 cmu ปากน้ำ'!AP30</f>
        <v>149</v>
      </c>
      <c r="AK33" s="62">
        <f>'[1]77697 cmu ปากน้ำ'!AQ30</f>
        <v>273</v>
      </c>
      <c r="AL33" s="60">
        <f>'[1]77698 cmu รพ.'!AO30</f>
        <v>55</v>
      </c>
      <c r="AM33" s="61">
        <f>'[1]77698 cmu รพ.'!AP30</f>
        <v>51</v>
      </c>
      <c r="AN33" s="62">
        <f>'[1]77698 cmu รพ.'!AQ30</f>
        <v>106</v>
      </c>
      <c r="AO33" s="68">
        <f>[2]อ.เมืองปัตตานี!B31</f>
        <v>888</v>
      </c>
      <c r="AP33" s="70">
        <f>[2]อ.เมืองปัตตานี!C31</f>
        <v>931</v>
      </c>
      <c r="AQ33" s="71">
        <f>[2]อ.เมืองปัตตานี!D31</f>
        <v>1819</v>
      </c>
      <c r="AS33" s="54"/>
    </row>
    <row r="34" spans="1:45">
      <c r="A34" s="92" t="s">
        <v>379</v>
      </c>
      <c r="B34" s="60">
        <f>'[1]09892 รพ.สต.บานา'!AO31</f>
        <v>140</v>
      </c>
      <c r="C34" s="61">
        <f>'[1]09892 รพ.สต.บานา'!AP31</f>
        <v>187</v>
      </c>
      <c r="D34" s="62">
        <f>'[1]09892 รพ.สต.บานา'!AQ31</f>
        <v>327</v>
      </c>
      <c r="E34" s="60">
        <f>'[1]09893 รพ.สต.ตันหยงลุโละ'!AO31</f>
        <v>58</v>
      </c>
      <c r="F34" s="61">
        <f>'[1]09893 รพ.สต.ตันหยงลุโละ'!AP31</f>
        <v>49</v>
      </c>
      <c r="G34" s="62">
        <f>'[1]09893 รพ.สต.ตันหยงลุโละ'!AQ31</f>
        <v>107</v>
      </c>
      <c r="H34" s="60">
        <f>'[1]09894 รพ.สต.คลองมานิง'!AO31</f>
        <v>15</v>
      </c>
      <c r="I34" s="61">
        <f>'[1]09894 รพ.สต.คลองมานิง'!AP31</f>
        <v>19</v>
      </c>
      <c r="J34" s="62">
        <f>'[1]09894 รพ.สต.คลองมานิง'!AQ31</f>
        <v>34</v>
      </c>
      <c r="K34" s="60">
        <f>'[1]09895 รพ.สต.กะมิยอ '!AO31</f>
        <v>44</v>
      </c>
      <c r="L34" s="61">
        <f>'[1]09895 รพ.สต.กะมิยอ '!AP31</f>
        <v>21</v>
      </c>
      <c r="M34" s="62">
        <f>'[1]09895 รพ.สต.กะมิยอ '!AQ31</f>
        <v>65</v>
      </c>
      <c r="N34" s="60">
        <f>'[1]09896 รพ.สต.บาราโหม'!AO31</f>
        <v>25</v>
      </c>
      <c r="O34" s="61">
        <f>'[1]09896 รพ.สต.บาราโหม'!AP31</f>
        <v>18</v>
      </c>
      <c r="P34" s="62">
        <f>'[1]09896 รพ.สต.บาราโหม'!AQ31</f>
        <v>43</v>
      </c>
      <c r="Q34" s="60">
        <f>'[1]09897 รพ.สต.ปะกาฮารัง'!AO31</f>
        <v>44</v>
      </c>
      <c r="R34" s="61">
        <f>'[1]09897 รพ.สต.ปะกาฮารัง'!AP31</f>
        <v>51</v>
      </c>
      <c r="S34" s="62">
        <f>'[1]09897 รพ.สต.ปะกาฮารัง'!AQ31</f>
        <v>95</v>
      </c>
      <c r="T34" s="60">
        <f>'[1]09898 รพ.สต.รูสะมิแล'!AO31</f>
        <v>131</v>
      </c>
      <c r="U34" s="61">
        <f>'[1]09898 รพ.สต.รูสะมิแล'!AP31</f>
        <v>155</v>
      </c>
      <c r="V34" s="62">
        <f>'[1]09898 รพ.สต.รูสะมิแล'!AQ31</f>
        <v>286</v>
      </c>
      <c r="W34" s="60">
        <f>'[1]09899 รพ.สต.ตะลุโบะ'!AO31</f>
        <v>62</v>
      </c>
      <c r="X34" s="61">
        <f>'[1]09899 รพ.สต.ตะลุโบะ'!AP31</f>
        <v>61</v>
      </c>
      <c r="Y34" s="62">
        <f>'[1]09899 รพ.สต.ตะลุโบะ'!AQ31</f>
        <v>123</v>
      </c>
      <c r="Z34" s="60">
        <f>'[1]09900 รพ.สต.บาราเฮาะ'!AO31</f>
        <v>63</v>
      </c>
      <c r="AA34" s="61">
        <f>'[1]09900 รพ.สต.บาราเฮาะ'!AP31</f>
        <v>61</v>
      </c>
      <c r="AB34" s="62">
        <f>'[1]09900 รพ.สต.บาราเฮาะ'!AQ31</f>
        <v>124</v>
      </c>
      <c r="AC34" s="60">
        <f>'[1]09901 รพ.สต.ปุยุด'!AO31</f>
        <v>62</v>
      </c>
      <c r="AD34" s="61">
        <f>'[1]09901 รพ.สต.ปุยุด'!AP31</f>
        <v>67</v>
      </c>
      <c r="AE34" s="62">
        <f>'[1]09901 รพ.สต.ปุยุด'!AQ31</f>
        <v>129</v>
      </c>
      <c r="AF34" s="60">
        <f>'[1]14363 ท.อ.เมือง'!AO31</f>
        <v>36</v>
      </c>
      <c r="AG34" s="61">
        <f>'[1]14363 ท.อ.เมือง'!AP31</f>
        <v>42</v>
      </c>
      <c r="AH34" s="62">
        <f>'[1]14363 ท.อ.เมือง'!AQ31</f>
        <v>78</v>
      </c>
      <c r="AI34" s="60">
        <f>'[1]77697 cmu ปากน้ำ'!AO31</f>
        <v>149</v>
      </c>
      <c r="AJ34" s="61">
        <f>'[1]77697 cmu ปากน้ำ'!AP31</f>
        <v>156</v>
      </c>
      <c r="AK34" s="62">
        <f>'[1]77697 cmu ปากน้ำ'!AQ31</f>
        <v>305</v>
      </c>
      <c r="AL34" s="60">
        <f>'[1]77698 cmu รพ.'!AO31</f>
        <v>40</v>
      </c>
      <c r="AM34" s="61">
        <f>'[1]77698 cmu รพ.'!AP31</f>
        <v>61</v>
      </c>
      <c r="AN34" s="62">
        <f>'[1]77698 cmu รพ.'!AQ31</f>
        <v>101</v>
      </c>
      <c r="AO34" s="68">
        <f>[2]อ.เมืองปัตตานี!B32</f>
        <v>869</v>
      </c>
      <c r="AP34" s="70">
        <f>[2]อ.เมืองปัตตานี!C32</f>
        <v>948</v>
      </c>
      <c r="AQ34" s="71">
        <f>[2]อ.เมืองปัตตานี!D32</f>
        <v>1817</v>
      </c>
      <c r="AS34" s="54"/>
    </row>
    <row r="35" spans="1:45">
      <c r="A35" s="92" t="s">
        <v>378</v>
      </c>
      <c r="B35" s="60">
        <f>'[1]09892 รพ.สต.บานา'!AO32</f>
        <v>141</v>
      </c>
      <c r="C35" s="61">
        <f>'[1]09892 รพ.สต.บานา'!AP32</f>
        <v>171</v>
      </c>
      <c r="D35" s="62">
        <f>'[1]09892 รพ.สต.บานา'!AQ32</f>
        <v>312</v>
      </c>
      <c r="E35" s="60">
        <f>'[1]09893 รพ.สต.ตันหยงลุโละ'!AO32</f>
        <v>47</v>
      </c>
      <c r="F35" s="61">
        <f>'[1]09893 รพ.สต.ตันหยงลุโละ'!AP32</f>
        <v>62</v>
      </c>
      <c r="G35" s="62">
        <f>'[1]09893 รพ.สต.ตันหยงลุโละ'!AQ32</f>
        <v>109</v>
      </c>
      <c r="H35" s="60">
        <f>'[1]09894 รพ.สต.คลองมานิง'!AO32</f>
        <v>18</v>
      </c>
      <c r="I35" s="61">
        <f>'[1]09894 รพ.สต.คลองมานิง'!AP32</f>
        <v>33</v>
      </c>
      <c r="J35" s="62">
        <f>'[1]09894 รพ.สต.คลองมานิง'!AQ32</f>
        <v>51</v>
      </c>
      <c r="K35" s="60">
        <f>'[1]09895 รพ.สต.กะมิยอ '!AO32</f>
        <v>34</v>
      </c>
      <c r="L35" s="61">
        <f>'[1]09895 รพ.สต.กะมิยอ '!AP32</f>
        <v>31</v>
      </c>
      <c r="M35" s="62">
        <f>'[1]09895 รพ.สต.กะมิยอ '!AQ32</f>
        <v>65</v>
      </c>
      <c r="N35" s="60">
        <f>'[1]09896 รพ.สต.บาราโหม'!AO32</f>
        <v>22</v>
      </c>
      <c r="O35" s="61">
        <f>'[1]09896 รพ.สต.บาราโหม'!AP32</f>
        <v>23</v>
      </c>
      <c r="P35" s="62">
        <f>'[1]09896 รพ.สต.บาราโหม'!AQ32</f>
        <v>45</v>
      </c>
      <c r="Q35" s="60">
        <f>'[1]09897 รพ.สต.ปะกาฮารัง'!AO32</f>
        <v>52</v>
      </c>
      <c r="R35" s="61">
        <f>'[1]09897 รพ.สต.ปะกาฮารัง'!AP32</f>
        <v>47</v>
      </c>
      <c r="S35" s="62">
        <f>'[1]09897 รพ.สต.ปะกาฮารัง'!AQ32</f>
        <v>99</v>
      </c>
      <c r="T35" s="60">
        <f>'[1]09898 รพ.สต.รูสะมิแล'!AO32</f>
        <v>117</v>
      </c>
      <c r="U35" s="61">
        <f>'[1]09898 รพ.สต.รูสะมิแล'!AP32</f>
        <v>149</v>
      </c>
      <c r="V35" s="62">
        <f>'[1]09898 รพ.สต.รูสะมิแล'!AQ32</f>
        <v>266</v>
      </c>
      <c r="W35" s="60">
        <f>'[1]09899 รพ.สต.ตะลุโบะ'!AO32</f>
        <v>62</v>
      </c>
      <c r="X35" s="61">
        <f>'[1]09899 รพ.สต.ตะลุโบะ'!AP32</f>
        <v>70</v>
      </c>
      <c r="Y35" s="62">
        <f>'[1]09899 รพ.สต.ตะลุโบะ'!AQ32</f>
        <v>132</v>
      </c>
      <c r="Z35" s="60">
        <f>'[1]09900 รพ.สต.บาราเฮาะ'!AO32</f>
        <v>63</v>
      </c>
      <c r="AA35" s="61">
        <f>'[1]09900 รพ.สต.บาราเฮาะ'!AP32</f>
        <v>80</v>
      </c>
      <c r="AB35" s="62">
        <f>'[1]09900 รพ.สต.บาราเฮาะ'!AQ32</f>
        <v>143</v>
      </c>
      <c r="AC35" s="60">
        <f>'[1]09901 รพ.สต.ปุยุด'!AO32</f>
        <v>42</v>
      </c>
      <c r="AD35" s="61">
        <f>'[1]09901 รพ.สต.ปุยุด'!AP32</f>
        <v>47</v>
      </c>
      <c r="AE35" s="62">
        <f>'[1]09901 รพ.สต.ปุยุด'!AQ32</f>
        <v>89</v>
      </c>
      <c r="AF35" s="60">
        <f>'[1]14363 ท.อ.เมือง'!AO32</f>
        <v>42</v>
      </c>
      <c r="AG35" s="61">
        <f>'[1]14363 ท.อ.เมือง'!AP32</f>
        <v>38</v>
      </c>
      <c r="AH35" s="62">
        <f>'[1]14363 ท.อ.เมือง'!AQ32</f>
        <v>80</v>
      </c>
      <c r="AI35" s="60">
        <f>'[1]77697 cmu ปากน้ำ'!AO32</f>
        <v>137</v>
      </c>
      <c r="AJ35" s="61">
        <f>'[1]77697 cmu ปากน้ำ'!AP32</f>
        <v>148</v>
      </c>
      <c r="AK35" s="62">
        <f>'[1]77697 cmu ปากน้ำ'!AQ32</f>
        <v>285</v>
      </c>
      <c r="AL35" s="60">
        <f>'[1]77698 cmu รพ.'!AO32</f>
        <v>55</v>
      </c>
      <c r="AM35" s="61">
        <f>'[1]77698 cmu รพ.'!AP32</f>
        <v>57</v>
      </c>
      <c r="AN35" s="62">
        <f>'[1]77698 cmu รพ.'!AQ32</f>
        <v>112</v>
      </c>
      <c r="AO35" s="68">
        <f>[2]อ.เมืองปัตตานี!B33</f>
        <v>832</v>
      </c>
      <c r="AP35" s="70">
        <f>[2]อ.เมืองปัตตานี!C33</f>
        <v>956</v>
      </c>
      <c r="AQ35" s="71">
        <f>[2]อ.เมืองปัตตานี!D33</f>
        <v>1788</v>
      </c>
      <c r="AS35" s="54"/>
    </row>
    <row r="36" spans="1:45">
      <c r="A36" s="92" t="s">
        <v>377</v>
      </c>
      <c r="B36" s="60">
        <f>'[1]09892 รพ.สต.บานา'!AO33</f>
        <v>139</v>
      </c>
      <c r="C36" s="61">
        <f>'[1]09892 รพ.สต.บานา'!AP33</f>
        <v>170</v>
      </c>
      <c r="D36" s="62">
        <f>'[1]09892 รพ.สต.บานา'!AQ33</f>
        <v>309</v>
      </c>
      <c r="E36" s="60">
        <f>'[1]09893 รพ.สต.ตันหยงลุโละ'!AO33</f>
        <v>46</v>
      </c>
      <c r="F36" s="61">
        <f>'[1]09893 รพ.สต.ตันหยงลุโละ'!AP33</f>
        <v>62</v>
      </c>
      <c r="G36" s="62">
        <f>'[1]09893 รพ.สต.ตันหยงลุโละ'!AQ33</f>
        <v>108</v>
      </c>
      <c r="H36" s="60">
        <f>'[1]09894 รพ.สต.คลองมานิง'!AO33</f>
        <v>21</v>
      </c>
      <c r="I36" s="61">
        <f>'[1]09894 รพ.สต.คลองมานิง'!AP33</f>
        <v>18</v>
      </c>
      <c r="J36" s="62">
        <f>'[1]09894 รพ.สต.คลองมานิง'!AQ33</f>
        <v>39</v>
      </c>
      <c r="K36" s="60">
        <f>'[1]09895 รพ.สต.กะมิยอ '!AO33</f>
        <v>33</v>
      </c>
      <c r="L36" s="61">
        <f>'[1]09895 รพ.สต.กะมิยอ '!AP33</f>
        <v>22</v>
      </c>
      <c r="M36" s="62">
        <f>'[1]09895 รพ.สต.กะมิยอ '!AQ33</f>
        <v>55</v>
      </c>
      <c r="N36" s="60">
        <f>'[1]09896 รพ.สต.บาราโหม'!AO33</f>
        <v>24</v>
      </c>
      <c r="O36" s="61">
        <f>'[1]09896 รพ.สต.บาราโหม'!AP33</f>
        <v>20</v>
      </c>
      <c r="P36" s="62">
        <f>'[1]09896 รพ.สต.บาราโหม'!AQ33</f>
        <v>44</v>
      </c>
      <c r="Q36" s="60">
        <f>'[1]09897 รพ.สต.ปะกาฮารัง'!AO33</f>
        <v>35</v>
      </c>
      <c r="R36" s="61">
        <f>'[1]09897 รพ.สต.ปะกาฮารัง'!AP33</f>
        <v>31</v>
      </c>
      <c r="S36" s="62">
        <f>'[1]09897 รพ.สต.ปะกาฮารัง'!AQ33</f>
        <v>66</v>
      </c>
      <c r="T36" s="60">
        <f>'[1]09898 รพ.สต.รูสะมิแล'!AO33</f>
        <v>120</v>
      </c>
      <c r="U36" s="61">
        <f>'[1]09898 รพ.สต.รูสะมิแล'!AP33</f>
        <v>176</v>
      </c>
      <c r="V36" s="62">
        <f>'[1]09898 รพ.สต.รูสะมิแล'!AQ33</f>
        <v>296</v>
      </c>
      <c r="W36" s="60">
        <f>'[1]09899 รพ.สต.ตะลุโบะ'!AO33</f>
        <v>47</v>
      </c>
      <c r="X36" s="61">
        <f>'[1]09899 รพ.สต.ตะลุโบะ'!AP33</f>
        <v>70</v>
      </c>
      <c r="Y36" s="62">
        <f>'[1]09899 รพ.สต.ตะลุโบะ'!AQ33</f>
        <v>117</v>
      </c>
      <c r="Z36" s="60">
        <f>'[1]09900 รพ.สต.บาราเฮาะ'!AO33</f>
        <v>69</v>
      </c>
      <c r="AA36" s="61">
        <f>'[1]09900 รพ.สต.บาราเฮาะ'!AP33</f>
        <v>54</v>
      </c>
      <c r="AB36" s="62">
        <f>'[1]09900 รพ.สต.บาราเฮาะ'!AQ33</f>
        <v>123</v>
      </c>
      <c r="AC36" s="60">
        <f>'[1]09901 รพ.สต.ปุยุด'!AO33</f>
        <v>45</v>
      </c>
      <c r="AD36" s="61">
        <f>'[1]09901 รพ.สต.ปุยุด'!AP33</f>
        <v>56</v>
      </c>
      <c r="AE36" s="62">
        <f>'[1]09901 รพ.สต.ปุยุด'!AQ33</f>
        <v>101</v>
      </c>
      <c r="AF36" s="60">
        <f>'[1]14363 ท.อ.เมือง'!AO33</f>
        <v>37</v>
      </c>
      <c r="AG36" s="61">
        <f>'[1]14363 ท.อ.เมือง'!AP33</f>
        <v>54</v>
      </c>
      <c r="AH36" s="62">
        <f>'[1]14363 ท.อ.เมือง'!AQ33</f>
        <v>91</v>
      </c>
      <c r="AI36" s="60">
        <f>'[1]77697 cmu ปากน้ำ'!AO33</f>
        <v>122</v>
      </c>
      <c r="AJ36" s="61">
        <f>'[1]77697 cmu ปากน้ำ'!AP33</f>
        <v>133</v>
      </c>
      <c r="AK36" s="62">
        <f>'[1]77697 cmu ปากน้ำ'!AQ33</f>
        <v>255</v>
      </c>
      <c r="AL36" s="60">
        <f>'[1]77698 cmu รพ.'!AO33</f>
        <v>65</v>
      </c>
      <c r="AM36" s="61">
        <f>'[1]77698 cmu รพ.'!AP33</f>
        <v>54</v>
      </c>
      <c r="AN36" s="62">
        <f>'[1]77698 cmu รพ.'!AQ33</f>
        <v>119</v>
      </c>
      <c r="AO36" s="68">
        <f>[2]อ.เมืองปัตตานี!B34</f>
        <v>803</v>
      </c>
      <c r="AP36" s="70">
        <f>[2]อ.เมืองปัตตานี!C34</f>
        <v>920</v>
      </c>
      <c r="AQ36" s="71">
        <f>[2]อ.เมืองปัตตานี!D34</f>
        <v>1723</v>
      </c>
      <c r="AS36" s="54"/>
    </row>
    <row r="37" spans="1:45">
      <c r="A37" s="92" t="s">
        <v>376</v>
      </c>
      <c r="B37" s="60">
        <f>'[1]09892 รพ.สต.บานา'!AO34</f>
        <v>126</v>
      </c>
      <c r="C37" s="61">
        <f>'[1]09892 รพ.สต.บานา'!AP34</f>
        <v>178</v>
      </c>
      <c r="D37" s="62">
        <f>'[1]09892 รพ.สต.บานา'!AQ34</f>
        <v>304</v>
      </c>
      <c r="E37" s="60">
        <f>'[1]09893 รพ.สต.ตันหยงลุโละ'!AO34</f>
        <v>49</v>
      </c>
      <c r="F37" s="61">
        <f>'[1]09893 รพ.สต.ตันหยงลุโละ'!AP34</f>
        <v>33</v>
      </c>
      <c r="G37" s="62">
        <f>'[1]09893 รพ.สต.ตันหยงลุโละ'!AQ34</f>
        <v>82</v>
      </c>
      <c r="H37" s="60">
        <f>'[1]09894 รพ.สต.คลองมานิง'!AO34</f>
        <v>15</v>
      </c>
      <c r="I37" s="61">
        <f>'[1]09894 รพ.สต.คลองมานิง'!AP34</f>
        <v>19</v>
      </c>
      <c r="J37" s="62">
        <f>'[1]09894 รพ.สต.คลองมานิง'!AQ34</f>
        <v>34</v>
      </c>
      <c r="K37" s="60">
        <f>'[1]09895 รพ.สต.กะมิยอ '!AO34</f>
        <v>29</v>
      </c>
      <c r="L37" s="61">
        <f>'[1]09895 รพ.สต.กะมิยอ '!AP34</f>
        <v>28</v>
      </c>
      <c r="M37" s="62">
        <f>'[1]09895 รพ.สต.กะมิยอ '!AQ34</f>
        <v>57</v>
      </c>
      <c r="N37" s="60">
        <f>'[1]09896 รพ.สต.บาราโหม'!AO34</f>
        <v>21</v>
      </c>
      <c r="O37" s="61">
        <f>'[1]09896 รพ.สต.บาราโหม'!AP34</f>
        <v>19</v>
      </c>
      <c r="P37" s="62">
        <f>'[1]09896 รพ.สต.บาราโหม'!AQ34</f>
        <v>40</v>
      </c>
      <c r="Q37" s="60">
        <f>'[1]09897 รพ.สต.ปะกาฮารัง'!AO34</f>
        <v>48</v>
      </c>
      <c r="R37" s="61">
        <f>'[1]09897 รพ.สต.ปะกาฮารัง'!AP34</f>
        <v>38</v>
      </c>
      <c r="S37" s="62">
        <f>'[1]09897 รพ.สต.ปะกาฮารัง'!AQ34</f>
        <v>86</v>
      </c>
      <c r="T37" s="60">
        <f>'[1]09898 รพ.สต.รูสะมิแล'!AO34</f>
        <v>132</v>
      </c>
      <c r="U37" s="61">
        <f>'[1]09898 รพ.สต.รูสะมิแล'!AP34</f>
        <v>151</v>
      </c>
      <c r="V37" s="62">
        <f>'[1]09898 รพ.สต.รูสะมิแล'!AQ34</f>
        <v>283</v>
      </c>
      <c r="W37" s="60">
        <f>'[1]09899 รพ.สต.ตะลุโบะ'!AO34</f>
        <v>54</v>
      </c>
      <c r="X37" s="61">
        <f>'[1]09899 รพ.สต.ตะลุโบะ'!AP34</f>
        <v>67</v>
      </c>
      <c r="Y37" s="62">
        <f>'[1]09899 รพ.สต.ตะลุโบะ'!AQ34</f>
        <v>121</v>
      </c>
      <c r="Z37" s="60">
        <f>'[1]09900 รพ.สต.บาราเฮาะ'!AO34</f>
        <v>52</v>
      </c>
      <c r="AA37" s="61">
        <f>'[1]09900 รพ.สต.บาราเฮาะ'!AP34</f>
        <v>49</v>
      </c>
      <c r="AB37" s="62">
        <f>'[1]09900 รพ.สต.บาราเฮาะ'!AQ34</f>
        <v>101</v>
      </c>
      <c r="AC37" s="60">
        <f>'[1]09901 รพ.สต.ปุยุด'!AO34</f>
        <v>47</v>
      </c>
      <c r="AD37" s="61">
        <f>'[1]09901 รพ.สต.ปุยุด'!AP34</f>
        <v>48</v>
      </c>
      <c r="AE37" s="62">
        <f>'[1]09901 รพ.สต.ปุยุด'!AQ34</f>
        <v>95</v>
      </c>
      <c r="AF37" s="60">
        <f>'[1]14363 ท.อ.เมือง'!AO34</f>
        <v>36</v>
      </c>
      <c r="AG37" s="61">
        <f>'[1]14363 ท.อ.เมือง'!AP34</f>
        <v>36</v>
      </c>
      <c r="AH37" s="62">
        <f>'[1]14363 ท.อ.เมือง'!AQ34</f>
        <v>72</v>
      </c>
      <c r="AI37" s="60">
        <f>'[1]77697 cmu ปากน้ำ'!AO34</f>
        <v>136</v>
      </c>
      <c r="AJ37" s="61">
        <f>'[1]77697 cmu ปากน้ำ'!AP34</f>
        <v>143</v>
      </c>
      <c r="AK37" s="62">
        <f>'[1]77697 cmu ปากน้ำ'!AQ34</f>
        <v>279</v>
      </c>
      <c r="AL37" s="60">
        <f>'[1]77698 cmu รพ.'!AO34</f>
        <v>54</v>
      </c>
      <c r="AM37" s="61">
        <f>'[1]77698 cmu รพ.'!AP34</f>
        <v>72</v>
      </c>
      <c r="AN37" s="62">
        <f>'[1]77698 cmu รพ.'!AQ34</f>
        <v>126</v>
      </c>
      <c r="AO37" s="68">
        <f>[2]อ.เมืองปัตตานี!B35</f>
        <v>799</v>
      </c>
      <c r="AP37" s="70">
        <f>[2]อ.เมืองปัตตานี!C35</f>
        <v>881</v>
      </c>
      <c r="AQ37" s="71">
        <f>[2]อ.เมืองปัตตานี!D35</f>
        <v>1680</v>
      </c>
      <c r="AS37" s="54"/>
    </row>
    <row r="38" spans="1:45">
      <c r="A38" s="92" t="s">
        <v>375</v>
      </c>
      <c r="B38" s="60">
        <f>'[1]09892 รพ.สต.บานา'!AO35</f>
        <v>133</v>
      </c>
      <c r="C38" s="61">
        <f>'[1]09892 รพ.สต.บานา'!AP35</f>
        <v>180</v>
      </c>
      <c r="D38" s="62">
        <f>'[1]09892 รพ.สต.บานา'!AQ35</f>
        <v>313</v>
      </c>
      <c r="E38" s="60">
        <f>'[1]09893 รพ.สต.ตันหยงลุโละ'!AO35</f>
        <v>61</v>
      </c>
      <c r="F38" s="61">
        <f>'[1]09893 รพ.สต.ตันหยงลุโละ'!AP35</f>
        <v>56</v>
      </c>
      <c r="G38" s="62">
        <f>'[1]09893 รพ.สต.ตันหยงลุโละ'!AQ35</f>
        <v>117</v>
      </c>
      <c r="H38" s="60">
        <f>'[1]09894 รพ.สต.คลองมานิง'!AO35</f>
        <v>15</v>
      </c>
      <c r="I38" s="61">
        <f>'[1]09894 รพ.สต.คลองมานิง'!AP35</f>
        <v>16</v>
      </c>
      <c r="J38" s="62">
        <f>'[1]09894 รพ.สต.คลองมานิง'!AQ35</f>
        <v>31</v>
      </c>
      <c r="K38" s="60">
        <f>'[1]09895 รพ.สต.กะมิยอ '!AO35</f>
        <v>27</v>
      </c>
      <c r="L38" s="61">
        <f>'[1]09895 รพ.สต.กะมิยอ '!AP35</f>
        <v>25</v>
      </c>
      <c r="M38" s="62">
        <f>'[1]09895 รพ.สต.กะมิยอ '!AQ35</f>
        <v>52</v>
      </c>
      <c r="N38" s="60">
        <f>'[1]09896 รพ.สต.บาราโหม'!AO35</f>
        <v>17</v>
      </c>
      <c r="O38" s="61">
        <f>'[1]09896 รพ.สต.บาราโหม'!AP35</f>
        <v>14</v>
      </c>
      <c r="P38" s="62">
        <f>'[1]09896 รพ.สต.บาราโหม'!AQ35</f>
        <v>31</v>
      </c>
      <c r="Q38" s="60">
        <f>'[1]09897 รพ.สต.ปะกาฮารัง'!AO35</f>
        <v>48</v>
      </c>
      <c r="R38" s="61">
        <f>'[1]09897 รพ.สต.ปะกาฮารัง'!AP35</f>
        <v>41</v>
      </c>
      <c r="S38" s="62">
        <f>'[1]09897 รพ.สต.ปะกาฮารัง'!AQ35</f>
        <v>89</v>
      </c>
      <c r="T38" s="60">
        <f>'[1]09898 รพ.สต.รูสะมิแล'!AO35</f>
        <v>115</v>
      </c>
      <c r="U38" s="61">
        <f>'[1]09898 รพ.สต.รูสะมิแล'!AP35</f>
        <v>141</v>
      </c>
      <c r="V38" s="62">
        <f>'[1]09898 รพ.สต.รูสะมิแล'!AQ35</f>
        <v>256</v>
      </c>
      <c r="W38" s="60">
        <f>'[1]09899 รพ.สต.ตะลุโบะ'!AO35</f>
        <v>68</v>
      </c>
      <c r="X38" s="61">
        <f>'[1]09899 รพ.สต.ตะลุโบะ'!AP35</f>
        <v>69</v>
      </c>
      <c r="Y38" s="62">
        <f>'[1]09899 รพ.สต.ตะลุโบะ'!AQ35</f>
        <v>137</v>
      </c>
      <c r="Z38" s="60">
        <f>'[1]09900 รพ.สต.บาราเฮาะ'!AO35</f>
        <v>70</v>
      </c>
      <c r="AA38" s="61">
        <f>'[1]09900 รพ.สต.บาราเฮาะ'!AP35</f>
        <v>70</v>
      </c>
      <c r="AB38" s="62">
        <f>'[1]09900 รพ.สต.บาราเฮาะ'!AQ35</f>
        <v>140</v>
      </c>
      <c r="AC38" s="60">
        <f>'[1]09901 รพ.สต.ปุยุด'!AO35</f>
        <v>50</v>
      </c>
      <c r="AD38" s="61">
        <f>'[1]09901 รพ.สต.ปุยุด'!AP35</f>
        <v>57</v>
      </c>
      <c r="AE38" s="62">
        <f>'[1]09901 รพ.สต.ปุยุด'!AQ35</f>
        <v>107</v>
      </c>
      <c r="AF38" s="60">
        <f>'[1]14363 ท.อ.เมือง'!AO35</f>
        <v>33</v>
      </c>
      <c r="AG38" s="61">
        <f>'[1]14363 ท.อ.เมือง'!AP35</f>
        <v>44</v>
      </c>
      <c r="AH38" s="62">
        <f>'[1]14363 ท.อ.เมือง'!AQ35</f>
        <v>77</v>
      </c>
      <c r="AI38" s="60">
        <f>'[1]77697 cmu ปากน้ำ'!AO35</f>
        <v>131</v>
      </c>
      <c r="AJ38" s="61">
        <f>'[1]77697 cmu ปากน้ำ'!AP35</f>
        <v>118</v>
      </c>
      <c r="AK38" s="62">
        <f>'[1]77697 cmu ปากน้ำ'!AQ35</f>
        <v>249</v>
      </c>
      <c r="AL38" s="60">
        <f>'[1]77698 cmu รพ.'!AO35</f>
        <v>50</v>
      </c>
      <c r="AM38" s="61">
        <f>'[1]77698 cmu รพ.'!AP35</f>
        <v>70</v>
      </c>
      <c r="AN38" s="62">
        <f>'[1]77698 cmu รพ.'!AQ35</f>
        <v>120</v>
      </c>
      <c r="AO38" s="68">
        <f>[2]อ.เมืองปัตตานี!B36</f>
        <v>818</v>
      </c>
      <c r="AP38" s="70">
        <f>[2]อ.เมืองปัตตานี!C36</f>
        <v>901</v>
      </c>
      <c r="AQ38" s="71">
        <f>[2]อ.เมืองปัตตานี!D36</f>
        <v>1719</v>
      </c>
      <c r="AS38" s="54"/>
    </row>
    <row r="39" spans="1:45">
      <c r="A39" s="92" t="s">
        <v>374</v>
      </c>
      <c r="B39" s="60">
        <f>'[1]09892 รพ.สต.บานา'!AO36</f>
        <v>132</v>
      </c>
      <c r="C39" s="61">
        <f>'[1]09892 รพ.สต.บานา'!AP36</f>
        <v>144</v>
      </c>
      <c r="D39" s="62">
        <f>'[1]09892 รพ.สต.บานา'!AQ36</f>
        <v>276</v>
      </c>
      <c r="E39" s="60">
        <f>'[1]09893 รพ.สต.ตันหยงลุโละ'!AO36</f>
        <v>62</v>
      </c>
      <c r="F39" s="61">
        <f>'[1]09893 รพ.สต.ตันหยงลุโละ'!AP36</f>
        <v>42</v>
      </c>
      <c r="G39" s="62">
        <f>'[1]09893 รพ.สต.ตันหยงลุโละ'!AQ36</f>
        <v>104</v>
      </c>
      <c r="H39" s="60">
        <f>'[1]09894 รพ.สต.คลองมานิง'!AO36</f>
        <v>14</v>
      </c>
      <c r="I39" s="61">
        <f>'[1]09894 รพ.สต.คลองมานิง'!AP36</f>
        <v>18</v>
      </c>
      <c r="J39" s="62">
        <f>'[1]09894 รพ.สต.คลองมานิง'!AQ36</f>
        <v>32</v>
      </c>
      <c r="K39" s="60">
        <f>'[1]09895 รพ.สต.กะมิยอ '!AO36</f>
        <v>21</v>
      </c>
      <c r="L39" s="61">
        <f>'[1]09895 รพ.สต.กะมิยอ '!AP36</f>
        <v>34</v>
      </c>
      <c r="M39" s="62">
        <f>'[1]09895 รพ.สต.กะมิยอ '!AQ36</f>
        <v>55</v>
      </c>
      <c r="N39" s="60">
        <f>'[1]09896 รพ.สต.บาราโหม'!AO36</f>
        <v>23</v>
      </c>
      <c r="O39" s="61">
        <f>'[1]09896 รพ.สต.บาราโหม'!AP36</f>
        <v>16</v>
      </c>
      <c r="P39" s="62">
        <f>'[1]09896 รพ.สต.บาราโหม'!AQ36</f>
        <v>39</v>
      </c>
      <c r="Q39" s="60">
        <f>'[1]09897 รพ.สต.ปะกาฮารัง'!AO36</f>
        <v>47</v>
      </c>
      <c r="R39" s="61">
        <f>'[1]09897 รพ.สต.ปะกาฮารัง'!AP36</f>
        <v>39</v>
      </c>
      <c r="S39" s="62">
        <f>'[1]09897 รพ.สต.ปะกาฮารัง'!AQ36</f>
        <v>86</v>
      </c>
      <c r="T39" s="60">
        <f>'[1]09898 รพ.สต.รูสะมิแล'!AO36</f>
        <v>109</v>
      </c>
      <c r="U39" s="61">
        <f>'[1]09898 รพ.สต.รูสะมิแล'!AP36</f>
        <v>139</v>
      </c>
      <c r="V39" s="62">
        <f>'[1]09898 รพ.สต.รูสะมิแล'!AQ36</f>
        <v>248</v>
      </c>
      <c r="W39" s="60">
        <f>'[1]09899 รพ.สต.ตะลุโบะ'!AO36</f>
        <v>48</v>
      </c>
      <c r="X39" s="61">
        <f>'[1]09899 รพ.สต.ตะลุโบะ'!AP36</f>
        <v>65</v>
      </c>
      <c r="Y39" s="62">
        <f>'[1]09899 รพ.สต.ตะลุโบะ'!AQ36</f>
        <v>113</v>
      </c>
      <c r="Z39" s="60">
        <f>'[1]09900 รพ.สต.บาราเฮาะ'!AO36</f>
        <v>40</v>
      </c>
      <c r="AA39" s="61">
        <f>'[1]09900 รพ.สต.บาราเฮาะ'!AP36</f>
        <v>50</v>
      </c>
      <c r="AB39" s="62">
        <f>'[1]09900 รพ.สต.บาราเฮาะ'!AQ36</f>
        <v>90</v>
      </c>
      <c r="AC39" s="60">
        <f>'[1]09901 รพ.สต.ปุยุด'!AO36</f>
        <v>37</v>
      </c>
      <c r="AD39" s="61">
        <f>'[1]09901 รพ.สต.ปุยุด'!AP36</f>
        <v>50</v>
      </c>
      <c r="AE39" s="62">
        <f>'[1]09901 รพ.สต.ปุยุด'!AQ36</f>
        <v>87</v>
      </c>
      <c r="AF39" s="60">
        <f>'[1]14363 ท.อ.เมือง'!AO36</f>
        <v>28</v>
      </c>
      <c r="AG39" s="61">
        <f>'[1]14363 ท.อ.เมือง'!AP36</f>
        <v>35</v>
      </c>
      <c r="AH39" s="62">
        <f>'[1]14363 ท.อ.เมือง'!AQ36</f>
        <v>63</v>
      </c>
      <c r="AI39" s="60">
        <f>'[1]77697 cmu ปากน้ำ'!AO36</f>
        <v>117</v>
      </c>
      <c r="AJ39" s="61">
        <f>'[1]77697 cmu ปากน้ำ'!AP36</f>
        <v>148</v>
      </c>
      <c r="AK39" s="62">
        <f>'[1]77697 cmu ปากน้ำ'!AQ36</f>
        <v>265</v>
      </c>
      <c r="AL39" s="60">
        <f>'[1]77698 cmu รพ.'!AO36</f>
        <v>65</v>
      </c>
      <c r="AM39" s="61">
        <f>'[1]77698 cmu รพ.'!AP36</f>
        <v>69</v>
      </c>
      <c r="AN39" s="62">
        <f>'[1]77698 cmu รพ.'!AQ36</f>
        <v>134</v>
      </c>
      <c r="AO39" s="68">
        <f>[2]อ.เมืองปัตตานี!B37</f>
        <v>743</v>
      </c>
      <c r="AP39" s="70">
        <f>[2]อ.เมืองปัตตานี!C37</f>
        <v>849</v>
      </c>
      <c r="AQ39" s="71">
        <f>[2]อ.เมืองปัตตานี!D37</f>
        <v>1592</v>
      </c>
      <c r="AS39" s="54"/>
    </row>
    <row r="40" spans="1:45">
      <c r="A40" s="92" t="s">
        <v>373</v>
      </c>
      <c r="B40" s="60">
        <f>'[1]09892 รพ.สต.บานา'!AO37</f>
        <v>113</v>
      </c>
      <c r="C40" s="61">
        <f>'[1]09892 รพ.สต.บานา'!AP37</f>
        <v>142</v>
      </c>
      <c r="D40" s="62">
        <f>'[1]09892 รพ.สต.บานา'!AQ37</f>
        <v>255</v>
      </c>
      <c r="E40" s="60">
        <f>'[1]09893 รพ.สต.ตันหยงลุโละ'!AO37</f>
        <v>46</v>
      </c>
      <c r="F40" s="61">
        <f>'[1]09893 รพ.สต.ตันหยงลุโละ'!AP37</f>
        <v>45</v>
      </c>
      <c r="G40" s="62">
        <f>'[1]09893 รพ.สต.ตันหยงลุโละ'!AQ37</f>
        <v>91</v>
      </c>
      <c r="H40" s="60">
        <f>'[1]09894 รพ.สต.คลองมานิง'!AO37</f>
        <v>20</v>
      </c>
      <c r="I40" s="61">
        <f>'[1]09894 รพ.สต.คลองมานิง'!AP37</f>
        <v>18</v>
      </c>
      <c r="J40" s="62">
        <f>'[1]09894 รพ.สต.คลองมานิง'!AQ37</f>
        <v>38</v>
      </c>
      <c r="K40" s="60">
        <f>'[1]09895 รพ.สต.กะมิยอ '!AO37</f>
        <v>31</v>
      </c>
      <c r="L40" s="61">
        <f>'[1]09895 รพ.สต.กะมิยอ '!AP37</f>
        <v>29</v>
      </c>
      <c r="M40" s="62">
        <f>'[1]09895 รพ.สต.กะมิยอ '!AQ37</f>
        <v>60</v>
      </c>
      <c r="N40" s="60">
        <f>'[1]09896 รพ.สต.บาราโหม'!AO37</f>
        <v>12</v>
      </c>
      <c r="O40" s="61">
        <f>'[1]09896 รพ.สต.บาราโหม'!AP37</f>
        <v>19</v>
      </c>
      <c r="P40" s="62">
        <f>'[1]09896 รพ.สต.บาราโหม'!AQ37</f>
        <v>31</v>
      </c>
      <c r="Q40" s="60">
        <f>'[1]09897 รพ.สต.ปะกาฮารัง'!AO37</f>
        <v>34</v>
      </c>
      <c r="R40" s="61">
        <f>'[1]09897 รพ.สต.ปะกาฮารัง'!AP37</f>
        <v>44</v>
      </c>
      <c r="S40" s="62">
        <f>'[1]09897 รพ.สต.ปะกาฮารัง'!AQ37</f>
        <v>78</v>
      </c>
      <c r="T40" s="60">
        <f>'[1]09898 รพ.สต.รูสะมิแล'!AO37</f>
        <v>118</v>
      </c>
      <c r="U40" s="61">
        <f>'[1]09898 รพ.สต.รูสะมิแล'!AP37</f>
        <v>146</v>
      </c>
      <c r="V40" s="62">
        <f>'[1]09898 รพ.สต.รูสะมิแล'!AQ37</f>
        <v>264</v>
      </c>
      <c r="W40" s="60">
        <f>'[1]09899 รพ.สต.ตะลุโบะ'!AO37</f>
        <v>56</v>
      </c>
      <c r="X40" s="61">
        <f>'[1]09899 รพ.สต.ตะลุโบะ'!AP37</f>
        <v>60</v>
      </c>
      <c r="Y40" s="62">
        <f>'[1]09899 รพ.สต.ตะลุโบะ'!AQ37</f>
        <v>116</v>
      </c>
      <c r="Z40" s="60">
        <f>'[1]09900 รพ.สต.บาราเฮาะ'!AO37</f>
        <v>55</v>
      </c>
      <c r="AA40" s="61">
        <f>'[1]09900 รพ.สต.บาราเฮาะ'!AP37</f>
        <v>62</v>
      </c>
      <c r="AB40" s="62">
        <f>'[1]09900 รพ.สต.บาราเฮาะ'!AQ37</f>
        <v>117</v>
      </c>
      <c r="AC40" s="60">
        <f>'[1]09901 รพ.สต.ปุยุด'!AO37</f>
        <v>43</v>
      </c>
      <c r="AD40" s="61">
        <f>'[1]09901 รพ.สต.ปุยุด'!AP37</f>
        <v>55</v>
      </c>
      <c r="AE40" s="62">
        <f>'[1]09901 รพ.สต.ปุยุด'!AQ37</f>
        <v>98</v>
      </c>
      <c r="AF40" s="60">
        <f>'[1]14363 ท.อ.เมือง'!AO37</f>
        <v>37</v>
      </c>
      <c r="AG40" s="61">
        <f>'[1]14363 ท.อ.เมือง'!AP37</f>
        <v>49</v>
      </c>
      <c r="AH40" s="62">
        <f>'[1]14363 ท.อ.เมือง'!AQ37</f>
        <v>86</v>
      </c>
      <c r="AI40" s="60">
        <f>'[1]77697 cmu ปากน้ำ'!AO37</f>
        <v>128</v>
      </c>
      <c r="AJ40" s="61">
        <f>'[1]77697 cmu ปากน้ำ'!AP37</f>
        <v>155</v>
      </c>
      <c r="AK40" s="62">
        <f>'[1]77697 cmu ปากน้ำ'!AQ37</f>
        <v>283</v>
      </c>
      <c r="AL40" s="60">
        <f>'[1]77698 cmu รพ.'!AO37</f>
        <v>73</v>
      </c>
      <c r="AM40" s="61">
        <f>'[1]77698 cmu รพ.'!AP37</f>
        <v>58</v>
      </c>
      <c r="AN40" s="62">
        <f>'[1]77698 cmu รพ.'!AQ37</f>
        <v>131</v>
      </c>
      <c r="AO40" s="68">
        <f>[2]อ.เมืองปัตตานี!B38</f>
        <v>766</v>
      </c>
      <c r="AP40" s="70">
        <f>[2]อ.เมืองปัตตานี!C38</f>
        <v>882</v>
      </c>
      <c r="AQ40" s="71">
        <f>[2]อ.เมืองปัตตานี!D38</f>
        <v>1648</v>
      </c>
      <c r="AS40" s="54"/>
    </row>
    <row r="41" spans="1:45">
      <c r="A41" s="92" t="s">
        <v>372</v>
      </c>
      <c r="B41" s="60">
        <f>'[1]09892 รพ.สต.บานา'!AO38</f>
        <v>115</v>
      </c>
      <c r="C41" s="61">
        <f>'[1]09892 รพ.สต.บานา'!AP38</f>
        <v>138</v>
      </c>
      <c r="D41" s="62">
        <f>'[1]09892 รพ.สต.บานา'!AQ38</f>
        <v>253</v>
      </c>
      <c r="E41" s="60">
        <f>'[1]09893 รพ.สต.ตันหยงลุโละ'!AO38</f>
        <v>42</v>
      </c>
      <c r="F41" s="61">
        <f>'[1]09893 รพ.สต.ตันหยงลุโละ'!AP38</f>
        <v>45</v>
      </c>
      <c r="G41" s="62">
        <f>'[1]09893 รพ.สต.ตันหยงลุโละ'!AQ38</f>
        <v>87</v>
      </c>
      <c r="H41" s="60">
        <f>'[1]09894 รพ.สต.คลองมานิง'!AO38</f>
        <v>17</v>
      </c>
      <c r="I41" s="61">
        <f>'[1]09894 รพ.สต.คลองมานิง'!AP38</f>
        <v>25</v>
      </c>
      <c r="J41" s="62">
        <f>'[1]09894 รพ.สต.คลองมานิง'!AQ38</f>
        <v>42</v>
      </c>
      <c r="K41" s="60">
        <f>'[1]09895 รพ.สต.กะมิยอ '!AO38</f>
        <v>26</v>
      </c>
      <c r="L41" s="61">
        <f>'[1]09895 รพ.สต.กะมิยอ '!AP38</f>
        <v>29</v>
      </c>
      <c r="M41" s="62">
        <f>'[1]09895 รพ.สต.กะมิยอ '!AQ38</f>
        <v>55</v>
      </c>
      <c r="N41" s="60">
        <f>'[1]09896 รพ.สต.บาราโหม'!AO38</f>
        <v>20</v>
      </c>
      <c r="O41" s="61">
        <f>'[1]09896 รพ.สต.บาราโหม'!AP38</f>
        <v>23</v>
      </c>
      <c r="P41" s="62">
        <f>'[1]09896 รพ.สต.บาราโหม'!AQ38</f>
        <v>43</v>
      </c>
      <c r="Q41" s="60">
        <f>'[1]09897 รพ.สต.ปะกาฮารัง'!AO38</f>
        <v>41</v>
      </c>
      <c r="R41" s="61">
        <f>'[1]09897 รพ.สต.ปะกาฮารัง'!AP38</f>
        <v>37</v>
      </c>
      <c r="S41" s="62">
        <f>'[1]09897 รพ.สต.ปะกาฮารัง'!AQ38</f>
        <v>78</v>
      </c>
      <c r="T41" s="60">
        <f>'[1]09898 รพ.สต.รูสะมิแล'!AO38</f>
        <v>106</v>
      </c>
      <c r="U41" s="61">
        <f>'[1]09898 รพ.สต.รูสะมิแล'!AP38</f>
        <v>133</v>
      </c>
      <c r="V41" s="62">
        <f>'[1]09898 รพ.สต.รูสะมิแล'!AQ38</f>
        <v>239</v>
      </c>
      <c r="W41" s="60">
        <f>'[1]09899 รพ.สต.ตะลุโบะ'!AO38</f>
        <v>56</v>
      </c>
      <c r="X41" s="61">
        <f>'[1]09899 รพ.สต.ตะลุโบะ'!AP38</f>
        <v>54</v>
      </c>
      <c r="Y41" s="62">
        <f>'[1]09899 รพ.สต.ตะลุโบะ'!AQ38</f>
        <v>110</v>
      </c>
      <c r="Z41" s="60">
        <f>'[1]09900 รพ.สต.บาราเฮาะ'!AO38</f>
        <v>54</v>
      </c>
      <c r="AA41" s="61">
        <f>'[1]09900 รพ.สต.บาราเฮาะ'!AP38</f>
        <v>50</v>
      </c>
      <c r="AB41" s="62">
        <f>'[1]09900 รพ.สต.บาราเฮาะ'!AQ38</f>
        <v>104</v>
      </c>
      <c r="AC41" s="60">
        <f>'[1]09901 รพ.สต.ปุยุด'!AO38</f>
        <v>45</v>
      </c>
      <c r="AD41" s="61">
        <f>'[1]09901 รพ.สต.ปุยุด'!AP38</f>
        <v>47</v>
      </c>
      <c r="AE41" s="62">
        <f>'[1]09901 รพ.สต.ปุยุด'!AQ38</f>
        <v>92</v>
      </c>
      <c r="AF41" s="60">
        <f>'[1]14363 ท.อ.เมือง'!AO38</f>
        <v>28</v>
      </c>
      <c r="AG41" s="61">
        <f>'[1]14363 ท.อ.เมือง'!AP38</f>
        <v>47</v>
      </c>
      <c r="AH41" s="62">
        <f>'[1]14363 ท.อ.เมือง'!AQ38</f>
        <v>75</v>
      </c>
      <c r="AI41" s="60">
        <f>'[1]77697 cmu ปากน้ำ'!AO38</f>
        <v>113</v>
      </c>
      <c r="AJ41" s="61">
        <f>'[1]77697 cmu ปากน้ำ'!AP38</f>
        <v>162</v>
      </c>
      <c r="AK41" s="62">
        <f>'[1]77697 cmu ปากน้ำ'!AQ38</f>
        <v>275</v>
      </c>
      <c r="AL41" s="60">
        <f>'[1]77698 cmu รพ.'!AO38</f>
        <v>44</v>
      </c>
      <c r="AM41" s="61">
        <f>'[1]77698 cmu รพ.'!AP38</f>
        <v>62</v>
      </c>
      <c r="AN41" s="62">
        <f>'[1]77698 cmu รพ.'!AQ38</f>
        <v>106</v>
      </c>
      <c r="AO41" s="68">
        <f>[2]อ.เมืองปัตตานี!B39</f>
        <v>707</v>
      </c>
      <c r="AP41" s="70">
        <f>[2]อ.เมืองปัตตานี!C39</f>
        <v>852</v>
      </c>
      <c r="AQ41" s="71">
        <f>[2]อ.เมืองปัตตานี!D39</f>
        <v>1559</v>
      </c>
      <c r="AR41" s="54"/>
      <c r="AS41" s="54"/>
    </row>
    <row r="42" spans="1:45">
      <c r="A42" s="92" t="s">
        <v>371</v>
      </c>
      <c r="B42" s="60">
        <f>'[1]09892 รพ.สต.บานา'!AO39</f>
        <v>117</v>
      </c>
      <c r="C42" s="61">
        <f>'[1]09892 รพ.สต.บานา'!AP39</f>
        <v>134</v>
      </c>
      <c r="D42" s="62">
        <f>'[1]09892 รพ.สต.บานา'!AQ39</f>
        <v>251</v>
      </c>
      <c r="E42" s="60">
        <f>'[1]09893 รพ.สต.ตันหยงลุโละ'!AO39</f>
        <v>41</v>
      </c>
      <c r="F42" s="61">
        <f>'[1]09893 รพ.สต.ตันหยงลุโละ'!AP39</f>
        <v>50</v>
      </c>
      <c r="G42" s="62">
        <f>'[1]09893 รพ.สต.ตันหยงลุโละ'!AQ39</f>
        <v>91</v>
      </c>
      <c r="H42" s="60">
        <f>'[1]09894 รพ.สต.คลองมานิง'!AO39</f>
        <v>17</v>
      </c>
      <c r="I42" s="61">
        <f>'[1]09894 รพ.สต.คลองมานิง'!AP39</f>
        <v>17</v>
      </c>
      <c r="J42" s="62">
        <f>'[1]09894 รพ.สต.คลองมานิง'!AQ39</f>
        <v>34</v>
      </c>
      <c r="K42" s="60">
        <f>'[1]09895 รพ.สต.กะมิยอ '!AO39</f>
        <v>24</v>
      </c>
      <c r="L42" s="61">
        <f>'[1]09895 รพ.สต.กะมิยอ '!AP39</f>
        <v>30</v>
      </c>
      <c r="M42" s="62">
        <f>'[1]09895 รพ.สต.กะมิยอ '!AQ39</f>
        <v>54</v>
      </c>
      <c r="N42" s="60">
        <f>'[1]09896 รพ.สต.บาราโหม'!AO39</f>
        <v>29</v>
      </c>
      <c r="O42" s="61">
        <f>'[1]09896 รพ.สต.บาราโหม'!AP39</f>
        <v>25</v>
      </c>
      <c r="P42" s="62">
        <f>'[1]09896 รพ.สต.บาราโหม'!AQ39</f>
        <v>54</v>
      </c>
      <c r="Q42" s="60">
        <f>'[1]09897 รพ.สต.ปะกาฮารัง'!AO39</f>
        <v>30</v>
      </c>
      <c r="R42" s="61">
        <f>'[1]09897 รพ.สต.ปะกาฮารัง'!AP39</f>
        <v>51</v>
      </c>
      <c r="S42" s="62">
        <f>'[1]09897 รพ.สต.ปะกาฮารัง'!AQ39</f>
        <v>81</v>
      </c>
      <c r="T42" s="60">
        <f>'[1]09898 รพ.สต.รูสะมิแล'!AO39</f>
        <v>93</v>
      </c>
      <c r="U42" s="61">
        <f>'[1]09898 รพ.สต.รูสะมิแล'!AP39</f>
        <v>143</v>
      </c>
      <c r="V42" s="62">
        <f>'[1]09898 รพ.สต.รูสะมิแล'!AQ39</f>
        <v>236</v>
      </c>
      <c r="W42" s="60">
        <f>'[1]09899 รพ.สต.ตะลุโบะ'!AO39</f>
        <v>48</v>
      </c>
      <c r="X42" s="61">
        <f>'[1]09899 รพ.สต.ตะลุโบะ'!AP39</f>
        <v>68</v>
      </c>
      <c r="Y42" s="62">
        <f>'[1]09899 รพ.สต.ตะลุโบะ'!AQ39</f>
        <v>116</v>
      </c>
      <c r="Z42" s="60">
        <f>'[1]09900 รพ.สต.บาราเฮาะ'!AO39</f>
        <v>38</v>
      </c>
      <c r="AA42" s="61">
        <f>'[1]09900 รพ.สต.บาราเฮาะ'!AP39</f>
        <v>54</v>
      </c>
      <c r="AB42" s="62">
        <f>'[1]09900 รพ.สต.บาราเฮาะ'!AQ39</f>
        <v>92</v>
      </c>
      <c r="AC42" s="60">
        <f>'[1]09901 รพ.สต.ปุยุด'!AO39</f>
        <v>45</v>
      </c>
      <c r="AD42" s="61">
        <f>'[1]09901 รพ.สต.ปุยุด'!AP39</f>
        <v>48</v>
      </c>
      <c r="AE42" s="62">
        <f>'[1]09901 รพ.สต.ปุยุด'!AQ39</f>
        <v>93</v>
      </c>
      <c r="AF42" s="60">
        <f>'[1]14363 ท.อ.เมือง'!AO39</f>
        <v>32</v>
      </c>
      <c r="AG42" s="61">
        <f>'[1]14363 ท.อ.เมือง'!AP39</f>
        <v>41</v>
      </c>
      <c r="AH42" s="62">
        <f>'[1]14363 ท.อ.เมือง'!AQ39</f>
        <v>73</v>
      </c>
      <c r="AI42" s="60">
        <f>'[1]77697 cmu ปากน้ำ'!AO39</f>
        <v>131</v>
      </c>
      <c r="AJ42" s="61">
        <f>'[1]77697 cmu ปากน้ำ'!AP39</f>
        <v>135</v>
      </c>
      <c r="AK42" s="62">
        <f>'[1]77697 cmu ปากน้ำ'!AQ39</f>
        <v>266</v>
      </c>
      <c r="AL42" s="60">
        <f>'[1]77698 cmu รพ.'!AO39</f>
        <v>65</v>
      </c>
      <c r="AM42" s="61">
        <f>'[1]77698 cmu รพ.'!AP39</f>
        <v>69</v>
      </c>
      <c r="AN42" s="62">
        <f>'[1]77698 cmu รพ.'!AQ39</f>
        <v>134</v>
      </c>
      <c r="AO42" s="68">
        <f>[2]อ.เมืองปัตตานี!B40</f>
        <v>710</v>
      </c>
      <c r="AP42" s="70">
        <f>[2]อ.เมืองปัตตานี!C40</f>
        <v>865</v>
      </c>
      <c r="AQ42" s="71">
        <f>[2]อ.เมืองปัตตานี!D40</f>
        <v>1575</v>
      </c>
      <c r="AR42" s="54"/>
      <c r="AS42" s="54"/>
    </row>
    <row r="43" spans="1:45">
      <c r="A43" s="92" t="s">
        <v>370</v>
      </c>
      <c r="B43" s="60">
        <f>'[1]09892 รพ.สต.บานา'!AO40</f>
        <v>125</v>
      </c>
      <c r="C43" s="61">
        <f>'[1]09892 รพ.สต.บานา'!AP40</f>
        <v>142</v>
      </c>
      <c r="D43" s="62">
        <f>'[1]09892 รพ.สต.บานา'!AQ40</f>
        <v>267</v>
      </c>
      <c r="E43" s="60">
        <f>'[1]09893 รพ.สต.ตันหยงลุโละ'!AO40</f>
        <v>51</v>
      </c>
      <c r="F43" s="61">
        <f>'[1]09893 รพ.สต.ตันหยงลุโละ'!AP40</f>
        <v>56</v>
      </c>
      <c r="G43" s="62">
        <f>'[1]09893 รพ.สต.ตันหยงลุโละ'!AQ40</f>
        <v>107</v>
      </c>
      <c r="H43" s="60">
        <f>'[1]09894 รพ.สต.คลองมานิง'!AO40</f>
        <v>11</v>
      </c>
      <c r="I43" s="61">
        <f>'[1]09894 รพ.สต.คลองมานิง'!AP40</f>
        <v>10</v>
      </c>
      <c r="J43" s="62">
        <f>'[1]09894 รพ.สต.คลองมานิง'!AQ40</f>
        <v>21</v>
      </c>
      <c r="K43" s="60">
        <f>'[1]09895 รพ.สต.กะมิยอ '!AO40</f>
        <v>27</v>
      </c>
      <c r="L43" s="61">
        <f>'[1]09895 รพ.สต.กะมิยอ '!AP40</f>
        <v>33</v>
      </c>
      <c r="M43" s="62">
        <f>'[1]09895 รพ.สต.กะมิยอ '!AQ40</f>
        <v>60</v>
      </c>
      <c r="N43" s="60">
        <f>'[1]09896 รพ.สต.บาราโหม'!AO40</f>
        <v>18</v>
      </c>
      <c r="O43" s="61">
        <f>'[1]09896 รพ.สต.บาราโหม'!AP40</f>
        <v>18</v>
      </c>
      <c r="P43" s="62">
        <f>'[1]09896 รพ.สต.บาราโหม'!AQ40</f>
        <v>36</v>
      </c>
      <c r="Q43" s="60">
        <f>'[1]09897 รพ.สต.ปะกาฮารัง'!AO40</f>
        <v>33</v>
      </c>
      <c r="R43" s="61">
        <f>'[1]09897 รพ.สต.ปะกาฮารัง'!AP40</f>
        <v>50</v>
      </c>
      <c r="S43" s="62">
        <f>'[1]09897 รพ.สต.ปะกาฮารัง'!AQ40</f>
        <v>83</v>
      </c>
      <c r="T43" s="60">
        <f>'[1]09898 รพ.สต.รูสะมิแล'!AO40</f>
        <v>92</v>
      </c>
      <c r="U43" s="61">
        <f>'[1]09898 รพ.สต.รูสะมิแล'!AP40</f>
        <v>144</v>
      </c>
      <c r="V43" s="62">
        <f>'[1]09898 รพ.สต.รูสะมิแล'!AQ40</f>
        <v>236</v>
      </c>
      <c r="W43" s="60">
        <f>'[1]09899 รพ.สต.ตะลุโบะ'!AO40</f>
        <v>46</v>
      </c>
      <c r="X43" s="61">
        <f>'[1]09899 รพ.สต.ตะลุโบะ'!AP40</f>
        <v>68</v>
      </c>
      <c r="Y43" s="62">
        <f>'[1]09899 รพ.สต.ตะลุโบะ'!AQ40</f>
        <v>114</v>
      </c>
      <c r="Z43" s="60">
        <f>'[1]09900 รพ.สต.บาราเฮาะ'!AO40</f>
        <v>47</v>
      </c>
      <c r="AA43" s="61">
        <f>'[1]09900 รพ.สต.บาราเฮาะ'!AP40</f>
        <v>55</v>
      </c>
      <c r="AB43" s="62">
        <f>'[1]09900 รพ.สต.บาราเฮาะ'!AQ40</f>
        <v>102</v>
      </c>
      <c r="AC43" s="60">
        <f>'[1]09901 รพ.สต.ปุยุด'!AO40</f>
        <v>46</v>
      </c>
      <c r="AD43" s="61">
        <f>'[1]09901 รพ.สต.ปุยุด'!AP40</f>
        <v>48</v>
      </c>
      <c r="AE43" s="62">
        <f>'[1]09901 รพ.สต.ปุยุด'!AQ40</f>
        <v>94</v>
      </c>
      <c r="AF43" s="60">
        <f>'[1]14363 ท.อ.เมือง'!AO40</f>
        <v>34</v>
      </c>
      <c r="AG43" s="61">
        <f>'[1]14363 ท.อ.เมือง'!AP40</f>
        <v>40</v>
      </c>
      <c r="AH43" s="62">
        <f>'[1]14363 ท.อ.เมือง'!AQ40</f>
        <v>74</v>
      </c>
      <c r="AI43" s="60">
        <f>'[1]77697 cmu ปากน้ำ'!AO40</f>
        <v>130</v>
      </c>
      <c r="AJ43" s="61">
        <f>'[1]77697 cmu ปากน้ำ'!AP40</f>
        <v>157</v>
      </c>
      <c r="AK43" s="62">
        <f>'[1]77697 cmu ปากน้ำ'!AQ40</f>
        <v>287</v>
      </c>
      <c r="AL43" s="60">
        <f>'[1]77698 cmu รพ.'!AO40</f>
        <v>63</v>
      </c>
      <c r="AM43" s="61">
        <f>'[1]77698 cmu รพ.'!AP40</f>
        <v>72</v>
      </c>
      <c r="AN43" s="62">
        <f>'[1]77698 cmu รพ.'!AQ40</f>
        <v>135</v>
      </c>
      <c r="AO43" s="68">
        <f>[2]อ.เมืองปัตตานี!B41</f>
        <v>723</v>
      </c>
      <c r="AP43" s="70">
        <f>[2]อ.เมืองปัตตานี!C41</f>
        <v>893</v>
      </c>
      <c r="AQ43" s="71">
        <f>[2]อ.เมืองปัตตานี!D41</f>
        <v>1616</v>
      </c>
      <c r="AR43" s="54"/>
      <c r="AS43" s="54"/>
    </row>
    <row r="44" spans="1:45">
      <c r="A44" s="92" t="s">
        <v>369</v>
      </c>
      <c r="B44" s="60">
        <f>'[1]09892 รพ.สต.บานา'!AO41</f>
        <v>101</v>
      </c>
      <c r="C44" s="61">
        <f>'[1]09892 รพ.สต.บานา'!AP41</f>
        <v>144</v>
      </c>
      <c r="D44" s="62">
        <f>'[1]09892 รพ.สต.บานา'!AQ41</f>
        <v>245</v>
      </c>
      <c r="E44" s="60">
        <f>'[1]09893 รพ.สต.ตันหยงลุโละ'!AO41</f>
        <v>38</v>
      </c>
      <c r="F44" s="61">
        <f>'[1]09893 รพ.สต.ตันหยงลุโละ'!AP41</f>
        <v>48</v>
      </c>
      <c r="G44" s="62">
        <f>'[1]09893 รพ.สต.ตันหยงลุโละ'!AQ41</f>
        <v>86</v>
      </c>
      <c r="H44" s="60">
        <f>'[1]09894 รพ.สต.คลองมานิง'!AO41</f>
        <v>20</v>
      </c>
      <c r="I44" s="61">
        <f>'[1]09894 รพ.สต.คลองมานิง'!AP41</f>
        <v>19</v>
      </c>
      <c r="J44" s="62">
        <f>'[1]09894 รพ.สต.คลองมานิง'!AQ41</f>
        <v>39</v>
      </c>
      <c r="K44" s="60">
        <f>'[1]09895 รพ.สต.กะมิยอ '!AO41</f>
        <v>32</v>
      </c>
      <c r="L44" s="61">
        <f>'[1]09895 รพ.สต.กะมิยอ '!AP41</f>
        <v>24</v>
      </c>
      <c r="M44" s="62">
        <f>'[1]09895 รพ.สต.กะมิยอ '!AQ41</f>
        <v>56</v>
      </c>
      <c r="N44" s="60">
        <f>'[1]09896 รพ.สต.บาราโหม'!AO41</f>
        <v>16</v>
      </c>
      <c r="O44" s="61">
        <f>'[1]09896 รพ.สต.บาราโหม'!AP41</f>
        <v>20</v>
      </c>
      <c r="P44" s="62">
        <f>'[1]09896 รพ.สต.บาราโหม'!AQ41</f>
        <v>36</v>
      </c>
      <c r="Q44" s="60">
        <f>'[1]09897 รพ.สต.ปะกาฮารัง'!AO41</f>
        <v>38</v>
      </c>
      <c r="R44" s="61">
        <f>'[1]09897 รพ.สต.ปะกาฮารัง'!AP41</f>
        <v>41</v>
      </c>
      <c r="S44" s="62">
        <f>'[1]09897 รพ.สต.ปะกาฮารัง'!AQ41</f>
        <v>79</v>
      </c>
      <c r="T44" s="60">
        <f>'[1]09898 รพ.สต.รูสะมิแล'!AO41</f>
        <v>42</v>
      </c>
      <c r="U44" s="61">
        <f>'[1]09898 รพ.สต.รูสะมิแล'!AP41</f>
        <v>139</v>
      </c>
      <c r="V44" s="62">
        <f>'[1]09898 รพ.สต.รูสะมิแล'!AQ41</f>
        <v>181</v>
      </c>
      <c r="W44" s="60">
        <f>'[1]09899 รพ.สต.ตะลุโบะ'!AO41</f>
        <v>44</v>
      </c>
      <c r="X44" s="61">
        <f>'[1]09899 รพ.สต.ตะลุโบะ'!AP41</f>
        <v>57</v>
      </c>
      <c r="Y44" s="62">
        <f>'[1]09899 รพ.สต.ตะลุโบะ'!AQ41</f>
        <v>101</v>
      </c>
      <c r="Z44" s="60">
        <f>'[1]09900 รพ.สต.บาราเฮาะ'!AO41</f>
        <v>49</v>
      </c>
      <c r="AA44" s="61">
        <f>'[1]09900 รพ.สต.บาราเฮาะ'!AP41</f>
        <v>50</v>
      </c>
      <c r="AB44" s="62">
        <f>'[1]09900 รพ.สต.บาราเฮาะ'!AQ41</f>
        <v>99</v>
      </c>
      <c r="AC44" s="60">
        <f>'[1]09901 รพ.สต.ปุยุด'!AO41</f>
        <v>39</v>
      </c>
      <c r="AD44" s="61">
        <f>'[1]09901 รพ.สต.ปุยุด'!AP41</f>
        <v>43</v>
      </c>
      <c r="AE44" s="62">
        <f>'[1]09901 รพ.สต.ปุยุด'!AQ41</f>
        <v>82</v>
      </c>
      <c r="AF44" s="60">
        <f>'[1]14363 ท.อ.เมือง'!AO41</f>
        <v>39</v>
      </c>
      <c r="AG44" s="61">
        <f>'[1]14363 ท.อ.เมือง'!AP41</f>
        <v>44</v>
      </c>
      <c r="AH44" s="62">
        <f>'[1]14363 ท.อ.เมือง'!AQ41</f>
        <v>83</v>
      </c>
      <c r="AI44" s="60">
        <f>'[1]77697 cmu ปากน้ำ'!AO41</f>
        <v>112</v>
      </c>
      <c r="AJ44" s="61">
        <f>'[1]77697 cmu ปากน้ำ'!AP41</f>
        <v>123</v>
      </c>
      <c r="AK44" s="62">
        <f>'[1]77697 cmu ปากน้ำ'!AQ41</f>
        <v>235</v>
      </c>
      <c r="AL44" s="60">
        <f>'[1]77698 cmu รพ.'!AO41</f>
        <v>65</v>
      </c>
      <c r="AM44" s="61">
        <f>'[1]77698 cmu รพ.'!AP41</f>
        <v>56</v>
      </c>
      <c r="AN44" s="62">
        <f>'[1]77698 cmu รพ.'!AQ41</f>
        <v>121</v>
      </c>
      <c r="AO44" s="68">
        <f>[2]อ.เมืองปัตตานี!B42</f>
        <v>635</v>
      </c>
      <c r="AP44" s="70">
        <f>[2]อ.เมืองปัตตานี!C42</f>
        <v>808</v>
      </c>
      <c r="AQ44" s="71">
        <f>[2]อ.เมืองปัตตานี!D42</f>
        <v>1443</v>
      </c>
      <c r="AR44" s="54"/>
      <c r="AS44" s="54"/>
    </row>
    <row r="45" spans="1:45">
      <c r="A45" s="92" t="s">
        <v>368</v>
      </c>
      <c r="B45" s="60">
        <f>'[1]09892 รพ.สต.บานา'!AO42</f>
        <v>118</v>
      </c>
      <c r="C45" s="61">
        <f>'[1]09892 รพ.สต.บานา'!AP42</f>
        <v>133</v>
      </c>
      <c r="D45" s="62">
        <f>'[1]09892 รพ.สต.บานา'!AQ42</f>
        <v>251</v>
      </c>
      <c r="E45" s="60">
        <f>'[1]09893 รพ.สต.ตันหยงลุโละ'!AO42</f>
        <v>42</v>
      </c>
      <c r="F45" s="61">
        <f>'[1]09893 รพ.สต.ตันหยงลุโละ'!AP42</f>
        <v>61</v>
      </c>
      <c r="G45" s="62">
        <f>'[1]09893 รพ.สต.ตันหยงลุโละ'!AQ42</f>
        <v>103</v>
      </c>
      <c r="H45" s="60">
        <f>'[1]09894 รพ.สต.คลองมานิง'!AO42</f>
        <v>22</v>
      </c>
      <c r="I45" s="61">
        <f>'[1]09894 รพ.สต.คลองมานิง'!AP42</f>
        <v>30</v>
      </c>
      <c r="J45" s="62">
        <f>'[1]09894 รพ.สต.คลองมานิง'!AQ42</f>
        <v>52</v>
      </c>
      <c r="K45" s="60">
        <f>'[1]09895 รพ.สต.กะมิยอ '!AO42</f>
        <v>23</v>
      </c>
      <c r="L45" s="61">
        <f>'[1]09895 รพ.สต.กะมิยอ '!AP42</f>
        <v>28</v>
      </c>
      <c r="M45" s="62">
        <f>'[1]09895 รพ.สต.กะมิยอ '!AQ42</f>
        <v>51</v>
      </c>
      <c r="N45" s="60">
        <f>'[1]09896 รพ.สต.บาราโหม'!AO42</f>
        <v>22</v>
      </c>
      <c r="O45" s="61">
        <f>'[1]09896 รพ.สต.บาราโหม'!AP42</f>
        <v>20</v>
      </c>
      <c r="P45" s="62">
        <f>'[1]09896 รพ.สต.บาราโหม'!AQ42</f>
        <v>42</v>
      </c>
      <c r="Q45" s="60">
        <f>'[1]09897 รพ.สต.ปะกาฮารัง'!AO42</f>
        <v>31</v>
      </c>
      <c r="R45" s="61">
        <f>'[1]09897 รพ.สต.ปะกาฮารัง'!AP42</f>
        <v>50</v>
      </c>
      <c r="S45" s="62">
        <f>'[1]09897 รพ.สต.ปะกาฮารัง'!AQ42</f>
        <v>81</v>
      </c>
      <c r="T45" s="60">
        <f>'[1]09898 รพ.สต.รูสะมิแล'!AO42</f>
        <v>77</v>
      </c>
      <c r="U45" s="61">
        <f>'[1]09898 รพ.สต.รูสะมิแล'!AP42</f>
        <v>130</v>
      </c>
      <c r="V45" s="62">
        <f>'[1]09898 รพ.สต.รูสะมิแล'!AQ42</f>
        <v>207</v>
      </c>
      <c r="W45" s="60">
        <f>'[1]09899 รพ.สต.ตะลุโบะ'!AO42</f>
        <v>56</v>
      </c>
      <c r="X45" s="61">
        <f>'[1]09899 รพ.สต.ตะลุโบะ'!AP42</f>
        <v>47</v>
      </c>
      <c r="Y45" s="62">
        <f>'[1]09899 รพ.สต.ตะลุโบะ'!AQ42</f>
        <v>103</v>
      </c>
      <c r="Z45" s="60">
        <f>'[1]09900 รพ.สต.บาราเฮาะ'!AO42</f>
        <v>51</v>
      </c>
      <c r="AA45" s="61">
        <f>'[1]09900 รพ.สต.บาราเฮาะ'!AP42</f>
        <v>66</v>
      </c>
      <c r="AB45" s="62">
        <f>'[1]09900 รพ.สต.บาราเฮาะ'!AQ42</f>
        <v>117</v>
      </c>
      <c r="AC45" s="60">
        <f>'[1]09901 รพ.สต.ปุยุด'!AO42</f>
        <v>34</v>
      </c>
      <c r="AD45" s="61">
        <f>'[1]09901 รพ.สต.ปุยุด'!AP42</f>
        <v>48</v>
      </c>
      <c r="AE45" s="62">
        <f>'[1]09901 รพ.สต.ปุยุด'!AQ42</f>
        <v>82</v>
      </c>
      <c r="AF45" s="60">
        <f>'[1]14363 ท.อ.เมือง'!AO42</f>
        <v>42</v>
      </c>
      <c r="AG45" s="61">
        <f>'[1]14363 ท.อ.เมือง'!AP42</f>
        <v>50</v>
      </c>
      <c r="AH45" s="62">
        <f>'[1]14363 ท.อ.เมือง'!AQ42</f>
        <v>92</v>
      </c>
      <c r="AI45" s="60">
        <f>'[1]77697 cmu ปากน้ำ'!AO42</f>
        <v>99</v>
      </c>
      <c r="AJ45" s="61">
        <f>'[1]77697 cmu ปากน้ำ'!AP42</f>
        <v>163</v>
      </c>
      <c r="AK45" s="62">
        <f>'[1]77697 cmu ปากน้ำ'!AQ42</f>
        <v>262</v>
      </c>
      <c r="AL45" s="60">
        <f>'[1]77698 cmu รพ.'!AO42</f>
        <v>74</v>
      </c>
      <c r="AM45" s="61">
        <f>'[1]77698 cmu รพ.'!AP42</f>
        <v>65</v>
      </c>
      <c r="AN45" s="62">
        <f>'[1]77698 cmu รพ.'!AQ42</f>
        <v>139</v>
      </c>
      <c r="AO45" s="68">
        <f>[2]อ.เมืองปัตตานี!B43</f>
        <v>691</v>
      </c>
      <c r="AP45" s="70">
        <f>[2]อ.เมืองปัตตานี!C43</f>
        <v>891</v>
      </c>
      <c r="AQ45" s="71">
        <f>[2]อ.เมืองปัตตานี!D43</f>
        <v>1582</v>
      </c>
      <c r="AR45" s="54"/>
      <c r="AS45" s="54"/>
    </row>
    <row r="46" spans="1:45">
      <c r="A46" s="92" t="s">
        <v>367</v>
      </c>
      <c r="B46" s="60">
        <f>'[1]09892 รพ.สต.บานา'!AO43</f>
        <v>115</v>
      </c>
      <c r="C46" s="61">
        <f>'[1]09892 รพ.สต.บานา'!AP43</f>
        <v>129</v>
      </c>
      <c r="D46" s="62">
        <f>'[1]09892 รพ.สต.บานา'!AQ43</f>
        <v>244</v>
      </c>
      <c r="E46" s="60">
        <f>'[1]09893 รพ.สต.ตันหยงลุโละ'!AO43</f>
        <v>28</v>
      </c>
      <c r="F46" s="61">
        <f>'[1]09893 รพ.สต.ตันหยงลุโละ'!AP43</f>
        <v>47</v>
      </c>
      <c r="G46" s="62">
        <f>'[1]09893 รพ.สต.ตันหยงลุโละ'!AQ43</f>
        <v>75</v>
      </c>
      <c r="H46" s="60">
        <f>'[1]09894 รพ.สต.คลองมานิง'!AO43</f>
        <v>11</v>
      </c>
      <c r="I46" s="61">
        <f>'[1]09894 รพ.สต.คลองมานิง'!AP43</f>
        <v>17</v>
      </c>
      <c r="J46" s="62">
        <f>'[1]09894 รพ.สต.คลองมานิง'!AQ43</f>
        <v>28</v>
      </c>
      <c r="K46" s="60">
        <f>'[1]09895 รพ.สต.กะมิยอ '!AO43</f>
        <v>36</v>
      </c>
      <c r="L46" s="61">
        <f>'[1]09895 รพ.สต.กะมิยอ '!AP43</f>
        <v>18</v>
      </c>
      <c r="M46" s="62">
        <f>'[1]09895 รพ.สต.กะมิยอ '!AQ43</f>
        <v>54</v>
      </c>
      <c r="N46" s="60">
        <f>'[1]09896 รพ.สต.บาราโหม'!AO43</f>
        <v>18</v>
      </c>
      <c r="O46" s="61">
        <f>'[1]09896 รพ.สต.บาราโหม'!AP43</f>
        <v>26</v>
      </c>
      <c r="P46" s="62">
        <f>'[1]09896 รพ.สต.บาราโหม'!AQ43</f>
        <v>44</v>
      </c>
      <c r="Q46" s="60">
        <f>'[1]09897 รพ.สต.ปะกาฮารัง'!AO43</f>
        <v>30</v>
      </c>
      <c r="R46" s="61">
        <f>'[1]09897 รพ.สต.ปะกาฮารัง'!AP43</f>
        <v>33</v>
      </c>
      <c r="S46" s="62">
        <f>'[1]09897 รพ.สต.ปะกาฮารัง'!AQ43</f>
        <v>63</v>
      </c>
      <c r="T46" s="60">
        <f>'[1]09898 รพ.สต.รูสะมิแล'!AO43</f>
        <v>108</v>
      </c>
      <c r="U46" s="61">
        <f>'[1]09898 รพ.สต.รูสะมิแล'!AP43</f>
        <v>106</v>
      </c>
      <c r="V46" s="62">
        <f>'[1]09898 รพ.สต.รูสะมิแล'!AQ43</f>
        <v>214</v>
      </c>
      <c r="W46" s="60">
        <f>'[1]09899 รพ.สต.ตะลุโบะ'!AO43</f>
        <v>55</v>
      </c>
      <c r="X46" s="61">
        <f>'[1]09899 รพ.สต.ตะลุโบะ'!AP43</f>
        <v>73</v>
      </c>
      <c r="Y46" s="62">
        <f>'[1]09899 รพ.สต.ตะลุโบะ'!AQ43</f>
        <v>128</v>
      </c>
      <c r="Z46" s="60">
        <f>'[1]09900 รพ.สต.บาราเฮาะ'!AO43</f>
        <v>45</v>
      </c>
      <c r="AA46" s="61">
        <f>'[1]09900 รพ.สต.บาราเฮาะ'!AP43</f>
        <v>49</v>
      </c>
      <c r="AB46" s="62">
        <f>'[1]09900 รพ.สต.บาราเฮาะ'!AQ43</f>
        <v>94</v>
      </c>
      <c r="AC46" s="60">
        <f>'[1]09901 รพ.สต.ปุยุด'!AO43</f>
        <v>45</v>
      </c>
      <c r="AD46" s="61">
        <f>'[1]09901 รพ.สต.ปุยุด'!AP43</f>
        <v>34</v>
      </c>
      <c r="AE46" s="62">
        <f>'[1]09901 รพ.สต.ปุยุด'!AQ43</f>
        <v>79</v>
      </c>
      <c r="AF46" s="60">
        <f>'[1]14363 ท.อ.เมือง'!AO43</f>
        <v>28</v>
      </c>
      <c r="AG46" s="61">
        <f>'[1]14363 ท.อ.เมือง'!AP43</f>
        <v>48</v>
      </c>
      <c r="AH46" s="62">
        <f>'[1]14363 ท.อ.เมือง'!AQ43</f>
        <v>76</v>
      </c>
      <c r="AI46" s="60">
        <f>'[1]77697 cmu ปากน้ำ'!AO43</f>
        <v>123</v>
      </c>
      <c r="AJ46" s="61">
        <f>'[1]77697 cmu ปากน้ำ'!AP43</f>
        <v>126</v>
      </c>
      <c r="AK46" s="62">
        <f>'[1]77697 cmu ปากน้ำ'!AQ43</f>
        <v>249</v>
      </c>
      <c r="AL46" s="60">
        <f>'[1]77698 cmu รพ.'!AO43</f>
        <v>44</v>
      </c>
      <c r="AM46" s="61">
        <f>'[1]77698 cmu รพ.'!AP43</f>
        <v>64</v>
      </c>
      <c r="AN46" s="62">
        <f>'[1]77698 cmu รพ.'!AQ43</f>
        <v>108</v>
      </c>
      <c r="AO46" s="68">
        <f>[2]อ.เมืองปัตตานี!B44</f>
        <v>686</v>
      </c>
      <c r="AP46" s="70">
        <f>[2]อ.เมืองปัตตานี!C44</f>
        <v>770</v>
      </c>
      <c r="AQ46" s="71">
        <f>[2]อ.เมืองปัตตานี!D44</f>
        <v>1456</v>
      </c>
      <c r="AR46" s="54"/>
      <c r="AS46" s="54"/>
    </row>
    <row r="47" spans="1:45">
      <c r="A47" s="92" t="s">
        <v>366</v>
      </c>
      <c r="B47" s="60">
        <f>'[1]09892 รพ.สต.บานา'!AO44</f>
        <v>99</v>
      </c>
      <c r="C47" s="61">
        <f>'[1]09892 รพ.สต.บานา'!AP44</f>
        <v>141</v>
      </c>
      <c r="D47" s="62">
        <f>'[1]09892 รพ.สต.บานา'!AQ44</f>
        <v>240</v>
      </c>
      <c r="E47" s="60">
        <f>'[1]09893 รพ.สต.ตันหยงลุโละ'!AO44</f>
        <v>46</v>
      </c>
      <c r="F47" s="61">
        <f>'[1]09893 รพ.สต.ตันหยงลุโละ'!AP44</f>
        <v>42</v>
      </c>
      <c r="G47" s="62">
        <f>'[1]09893 รพ.สต.ตันหยงลุโละ'!AQ44</f>
        <v>88</v>
      </c>
      <c r="H47" s="60">
        <f>'[1]09894 รพ.สต.คลองมานิง'!AO44</f>
        <v>13</v>
      </c>
      <c r="I47" s="61">
        <f>'[1]09894 รพ.สต.คลองมานิง'!AP44</f>
        <v>18</v>
      </c>
      <c r="J47" s="62">
        <f>'[1]09894 รพ.สต.คลองมานิง'!AQ44</f>
        <v>31</v>
      </c>
      <c r="K47" s="60">
        <f>'[1]09895 รพ.สต.กะมิยอ '!AO44</f>
        <v>19</v>
      </c>
      <c r="L47" s="61">
        <f>'[1]09895 รพ.สต.กะมิยอ '!AP44</f>
        <v>28</v>
      </c>
      <c r="M47" s="62">
        <f>'[1]09895 รพ.สต.กะมิยอ '!AQ44</f>
        <v>47</v>
      </c>
      <c r="N47" s="60">
        <f>'[1]09896 รพ.สต.บาราโหม'!AO44</f>
        <v>16</v>
      </c>
      <c r="O47" s="61">
        <f>'[1]09896 รพ.สต.บาราโหม'!AP44</f>
        <v>21</v>
      </c>
      <c r="P47" s="62">
        <f>'[1]09896 รพ.สต.บาราโหม'!AQ44</f>
        <v>37</v>
      </c>
      <c r="Q47" s="60">
        <f>'[1]09897 รพ.สต.ปะกาฮารัง'!AO44</f>
        <v>32</v>
      </c>
      <c r="R47" s="61">
        <f>'[1]09897 รพ.สต.ปะกาฮารัง'!AP44</f>
        <v>32</v>
      </c>
      <c r="S47" s="62">
        <f>'[1]09897 รพ.สต.ปะกาฮารัง'!AQ44</f>
        <v>64</v>
      </c>
      <c r="T47" s="60">
        <f>'[1]09898 รพ.สต.รูสะมิแล'!AO44</f>
        <v>77</v>
      </c>
      <c r="U47" s="61">
        <f>'[1]09898 รพ.สต.รูสะมิแล'!AP44</f>
        <v>120</v>
      </c>
      <c r="V47" s="62">
        <f>'[1]09898 รพ.สต.รูสะมิแล'!AQ44</f>
        <v>197</v>
      </c>
      <c r="W47" s="60">
        <f>'[1]09899 รพ.สต.ตะลุโบะ'!AO44</f>
        <v>45</v>
      </c>
      <c r="X47" s="61">
        <f>'[1]09899 รพ.สต.ตะลุโบะ'!AP44</f>
        <v>65</v>
      </c>
      <c r="Y47" s="62">
        <f>'[1]09899 รพ.สต.ตะลุโบะ'!AQ44</f>
        <v>110</v>
      </c>
      <c r="Z47" s="60">
        <f>'[1]09900 รพ.สต.บาราเฮาะ'!AO44</f>
        <v>47</v>
      </c>
      <c r="AA47" s="61">
        <f>'[1]09900 รพ.สต.บาราเฮาะ'!AP44</f>
        <v>56</v>
      </c>
      <c r="AB47" s="62">
        <f>'[1]09900 รพ.สต.บาราเฮาะ'!AQ44</f>
        <v>103</v>
      </c>
      <c r="AC47" s="60">
        <f>'[1]09901 รพ.สต.ปุยุด'!AO44</f>
        <v>29</v>
      </c>
      <c r="AD47" s="61">
        <f>'[1]09901 รพ.สต.ปุยุด'!AP44</f>
        <v>34</v>
      </c>
      <c r="AE47" s="62">
        <f>'[1]09901 รพ.สต.ปุยุด'!AQ44</f>
        <v>63</v>
      </c>
      <c r="AF47" s="60">
        <f>'[1]14363 ท.อ.เมือง'!AO44</f>
        <v>31</v>
      </c>
      <c r="AG47" s="61">
        <f>'[1]14363 ท.อ.เมือง'!AP44</f>
        <v>52</v>
      </c>
      <c r="AH47" s="62">
        <f>'[1]14363 ท.อ.เมือง'!AQ44</f>
        <v>83</v>
      </c>
      <c r="AI47" s="60">
        <f>'[1]77697 cmu ปากน้ำ'!AO44</f>
        <v>107</v>
      </c>
      <c r="AJ47" s="61">
        <f>'[1]77697 cmu ปากน้ำ'!AP44</f>
        <v>151</v>
      </c>
      <c r="AK47" s="62">
        <f>'[1]77697 cmu ปากน้ำ'!AQ44</f>
        <v>258</v>
      </c>
      <c r="AL47" s="60">
        <f>'[1]77698 cmu รพ.'!AO44</f>
        <v>54</v>
      </c>
      <c r="AM47" s="61">
        <f>'[1]77698 cmu รพ.'!AP44</f>
        <v>44</v>
      </c>
      <c r="AN47" s="62">
        <f>'[1]77698 cmu รพ.'!AQ44</f>
        <v>98</v>
      </c>
      <c r="AO47" s="68">
        <f>[2]อ.เมืองปัตตานี!B45</f>
        <v>615</v>
      </c>
      <c r="AP47" s="70">
        <f>[2]อ.เมืองปัตตานี!C45</f>
        <v>804</v>
      </c>
      <c r="AQ47" s="71">
        <f>[2]อ.เมืองปัตตานี!D45</f>
        <v>1419</v>
      </c>
      <c r="AR47" s="54"/>
      <c r="AS47" s="54"/>
    </row>
    <row r="48" spans="1:45">
      <c r="A48" s="92" t="s">
        <v>365</v>
      </c>
      <c r="B48" s="60">
        <f>'[1]09892 รพ.สต.บานา'!AO45</f>
        <v>113</v>
      </c>
      <c r="C48" s="61">
        <f>'[1]09892 รพ.สต.บานา'!AP45</f>
        <v>140</v>
      </c>
      <c r="D48" s="62">
        <f>'[1]09892 รพ.สต.บานา'!AQ45</f>
        <v>253</v>
      </c>
      <c r="E48" s="60">
        <f>'[1]09893 รพ.สต.ตันหยงลุโละ'!AO45</f>
        <v>35</v>
      </c>
      <c r="F48" s="61">
        <f>'[1]09893 รพ.สต.ตันหยงลุโละ'!AP45</f>
        <v>42</v>
      </c>
      <c r="G48" s="62">
        <f>'[1]09893 รพ.สต.ตันหยงลุโละ'!AQ45</f>
        <v>77</v>
      </c>
      <c r="H48" s="60">
        <f>'[1]09894 รพ.สต.คลองมานิง'!AO45</f>
        <v>10</v>
      </c>
      <c r="I48" s="61">
        <f>'[1]09894 รพ.สต.คลองมานิง'!AP45</f>
        <v>17</v>
      </c>
      <c r="J48" s="62">
        <f>'[1]09894 รพ.สต.คลองมานิง'!AQ45</f>
        <v>27</v>
      </c>
      <c r="K48" s="60">
        <f>'[1]09895 รพ.สต.กะมิยอ '!AO45</f>
        <v>23</v>
      </c>
      <c r="L48" s="61">
        <f>'[1]09895 รพ.สต.กะมิยอ '!AP45</f>
        <v>16</v>
      </c>
      <c r="M48" s="62">
        <f>'[1]09895 รพ.สต.กะมิยอ '!AQ45</f>
        <v>39</v>
      </c>
      <c r="N48" s="60">
        <f>'[1]09896 รพ.สต.บาราโหม'!AO45</f>
        <v>23</v>
      </c>
      <c r="O48" s="61">
        <f>'[1]09896 รพ.สต.บาราโหม'!AP45</f>
        <v>18</v>
      </c>
      <c r="P48" s="62">
        <f>'[1]09896 รพ.สต.บาราโหม'!AQ45</f>
        <v>41</v>
      </c>
      <c r="Q48" s="60">
        <f>'[1]09897 รพ.สต.ปะกาฮารัง'!AO45</f>
        <v>34</v>
      </c>
      <c r="R48" s="61">
        <f>'[1]09897 รพ.สต.ปะกาฮารัง'!AP45</f>
        <v>29</v>
      </c>
      <c r="S48" s="62">
        <f>'[1]09897 รพ.สต.ปะกาฮารัง'!AQ45</f>
        <v>63</v>
      </c>
      <c r="T48" s="60">
        <f>'[1]09898 รพ.สต.รูสะมิแล'!AO45</f>
        <v>88</v>
      </c>
      <c r="U48" s="61">
        <f>'[1]09898 รพ.สต.รูสะมิแล'!AP45</f>
        <v>129</v>
      </c>
      <c r="V48" s="62">
        <f>'[1]09898 รพ.สต.รูสะมิแล'!AQ45</f>
        <v>217</v>
      </c>
      <c r="W48" s="60">
        <f>'[1]09899 รพ.สต.ตะลุโบะ'!AO45</f>
        <v>36</v>
      </c>
      <c r="X48" s="61">
        <f>'[1]09899 รพ.สต.ตะลุโบะ'!AP45</f>
        <v>44</v>
      </c>
      <c r="Y48" s="62">
        <f>'[1]09899 รพ.สต.ตะลุโบะ'!AQ45</f>
        <v>80</v>
      </c>
      <c r="Z48" s="60">
        <f>'[1]09900 รพ.สต.บาราเฮาะ'!AO45</f>
        <v>48</v>
      </c>
      <c r="AA48" s="61">
        <f>'[1]09900 รพ.สต.บาราเฮาะ'!AP45</f>
        <v>55</v>
      </c>
      <c r="AB48" s="62">
        <f>'[1]09900 รพ.สต.บาราเฮาะ'!AQ45</f>
        <v>103</v>
      </c>
      <c r="AC48" s="60">
        <f>'[1]09901 รพ.สต.ปุยุด'!AO45</f>
        <v>28</v>
      </c>
      <c r="AD48" s="61">
        <f>'[1]09901 รพ.สต.ปุยุด'!AP45</f>
        <v>21</v>
      </c>
      <c r="AE48" s="62">
        <f>'[1]09901 รพ.สต.ปุยุด'!AQ45</f>
        <v>49</v>
      </c>
      <c r="AF48" s="60">
        <f>'[1]14363 ท.อ.เมือง'!AO45</f>
        <v>37</v>
      </c>
      <c r="AG48" s="61">
        <f>'[1]14363 ท.อ.เมือง'!AP45</f>
        <v>60</v>
      </c>
      <c r="AH48" s="62">
        <f>'[1]14363 ท.อ.เมือง'!AQ45</f>
        <v>97</v>
      </c>
      <c r="AI48" s="60">
        <f>'[1]77697 cmu ปากน้ำ'!AO45</f>
        <v>122</v>
      </c>
      <c r="AJ48" s="61">
        <f>'[1]77697 cmu ปากน้ำ'!AP45</f>
        <v>144</v>
      </c>
      <c r="AK48" s="62">
        <f>'[1]77697 cmu ปากน้ำ'!AQ45</f>
        <v>266</v>
      </c>
      <c r="AL48" s="60">
        <f>'[1]77698 cmu รพ.'!AO45</f>
        <v>54</v>
      </c>
      <c r="AM48" s="61">
        <f>'[1]77698 cmu รพ.'!AP45</f>
        <v>70</v>
      </c>
      <c r="AN48" s="62">
        <f>'[1]77698 cmu รพ.'!AQ45</f>
        <v>124</v>
      </c>
      <c r="AO48" s="68">
        <f>[2]อ.เมืองปัตตานี!B46</f>
        <v>651</v>
      </c>
      <c r="AP48" s="70">
        <f>[2]อ.เมืองปัตตานี!C46</f>
        <v>785</v>
      </c>
      <c r="AQ48" s="71">
        <f>[2]อ.เมืองปัตตานี!D46</f>
        <v>1436</v>
      </c>
      <c r="AR48" s="54"/>
      <c r="AS48" s="54"/>
    </row>
    <row r="49" spans="1:45">
      <c r="A49" s="92" t="s">
        <v>364</v>
      </c>
      <c r="B49" s="60">
        <f>'[1]09892 รพ.สต.บานา'!AO46</f>
        <v>104</v>
      </c>
      <c r="C49" s="61">
        <f>'[1]09892 รพ.สต.บานา'!AP46</f>
        <v>146</v>
      </c>
      <c r="D49" s="62">
        <f>'[1]09892 รพ.สต.บานา'!AQ46</f>
        <v>250</v>
      </c>
      <c r="E49" s="60">
        <f>'[1]09893 รพ.สต.ตันหยงลุโละ'!AO46</f>
        <v>41</v>
      </c>
      <c r="F49" s="61">
        <f>'[1]09893 รพ.สต.ตันหยงลุโละ'!AP46</f>
        <v>47</v>
      </c>
      <c r="G49" s="62">
        <f>'[1]09893 รพ.สต.ตันหยงลุโละ'!AQ46</f>
        <v>88</v>
      </c>
      <c r="H49" s="60">
        <f>'[1]09894 รพ.สต.คลองมานิง'!AO46</f>
        <v>21</v>
      </c>
      <c r="I49" s="61">
        <f>'[1]09894 รพ.สต.คลองมานิง'!AP46</f>
        <v>22</v>
      </c>
      <c r="J49" s="62">
        <f>'[1]09894 รพ.สต.คลองมานิง'!AQ46</f>
        <v>43</v>
      </c>
      <c r="K49" s="60">
        <f>'[1]09895 รพ.สต.กะมิยอ '!AO46</f>
        <v>25</v>
      </c>
      <c r="L49" s="61">
        <f>'[1]09895 รพ.สต.กะมิยอ '!AP46</f>
        <v>23</v>
      </c>
      <c r="M49" s="62">
        <f>'[1]09895 รพ.สต.กะมิยอ '!AQ46</f>
        <v>48</v>
      </c>
      <c r="N49" s="60">
        <f>'[1]09896 รพ.สต.บาราโหม'!AO46</f>
        <v>13</v>
      </c>
      <c r="O49" s="61">
        <f>'[1]09896 รพ.สต.บาราโหม'!AP46</f>
        <v>15</v>
      </c>
      <c r="P49" s="62">
        <f>'[1]09896 รพ.สต.บาราโหม'!AQ46</f>
        <v>28</v>
      </c>
      <c r="Q49" s="60">
        <f>'[1]09897 รพ.สต.ปะกาฮารัง'!AO46</f>
        <v>29</v>
      </c>
      <c r="R49" s="61">
        <f>'[1]09897 รพ.สต.ปะกาฮารัง'!AP46</f>
        <v>30</v>
      </c>
      <c r="S49" s="62">
        <f>'[1]09897 รพ.สต.ปะกาฮารัง'!AQ46</f>
        <v>59</v>
      </c>
      <c r="T49" s="60">
        <f>'[1]09898 รพ.สต.รูสะมิแล'!AO46</f>
        <v>93</v>
      </c>
      <c r="U49" s="61">
        <f>'[1]09898 รพ.สต.รูสะมิแล'!AP46</f>
        <v>140</v>
      </c>
      <c r="V49" s="62">
        <f>'[1]09898 รพ.สต.รูสะมิแล'!AQ46</f>
        <v>233</v>
      </c>
      <c r="W49" s="60">
        <f>'[1]09899 รพ.สต.ตะลุโบะ'!AO46</f>
        <v>37</v>
      </c>
      <c r="X49" s="61">
        <f>'[1]09899 รพ.สต.ตะลุโบะ'!AP46</f>
        <v>55</v>
      </c>
      <c r="Y49" s="62">
        <f>'[1]09899 รพ.สต.ตะลุโบะ'!AQ46</f>
        <v>92</v>
      </c>
      <c r="Z49" s="60">
        <f>'[1]09900 รพ.สต.บาราเฮาะ'!AO46</f>
        <v>50</v>
      </c>
      <c r="AA49" s="61">
        <f>'[1]09900 รพ.สต.บาราเฮาะ'!AP46</f>
        <v>38</v>
      </c>
      <c r="AB49" s="62">
        <f>'[1]09900 รพ.สต.บาราเฮาะ'!AQ46</f>
        <v>88</v>
      </c>
      <c r="AC49" s="60">
        <f>'[1]09901 รพ.สต.ปุยุด'!AO46</f>
        <v>33</v>
      </c>
      <c r="AD49" s="61">
        <f>'[1]09901 รพ.สต.ปุยุด'!AP46</f>
        <v>43</v>
      </c>
      <c r="AE49" s="62">
        <f>'[1]09901 รพ.สต.ปุยุด'!AQ46</f>
        <v>76</v>
      </c>
      <c r="AF49" s="60">
        <f>'[1]14363 ท.อ.เมือง'!AO46</f>
        <v>31</v>
      </c>
      <c r="AG49" s="61">
        <f>'[1]14363 ท.อ.เมือง'!AP46</f>
        <v>32</v>
      </c>
      <c r="AH49" s="62">
        <f>'[1]14363 ท.อ.เมือง'!AQ46</f>
        <v>63</v>
      </c>
      <c r="AI49" s="60">
        <f>'[1]77697 cmu ปากน้ำ'!AO46</f>
        <v>96</v>
      </c>
      <c r="AJ49" s="61">
        <f>'[1]77697 cmu ปากน้ำ'!AP46</f>
        <v>120</v>
      </c>
      <c r="AK49" s="62">
        <f>'[1]77697 cmu ปากน้ำ'!AQ46</f>
        <v>216</v>
      </c>
      <c r="AL49" s="60">
        <f>'[1]77698 cmu รพ.'!AO46</f>
        <v>53</v>
      </c>
      <c r="AM49" s="61">
        <f>'[1]77698 cmu รพ.'!AP46</f>
        <v>61</v>
      </c>
      <c r="AN49" s="62">
        <f>'[1]77698 cmu รพ.'!AQ46</f>
        <v>114</v>
      </c>
      <c r="AO49" s="68">
        <f>[2]อ.เมืองปัตตานี!B47</f>
        <v>626</v>
      </c>
      <c r="AP49" s="70">
        <f>[2]อ.เมืองปัตตานี!C47</f>
        <v>772</v>
      </c>
      <c r="AQ49" s="71">
        <f>[2]อ.เมืองปัตตานี!D47</f>
        <v>1398</v>
      </c>
      <c r="AR49" s="54"/>
      <c r="AS49" s="54"/>
    </row>
    <row r="50" spans="1:45">
      <c r="A50" s="92" t="s">
        <v>363</v>
      </c>
      <c r="B50" s="60">
        <f>'[1]09892 รพ.สต.บานา'!AO47</f>
        <v>119</v>
      </c>
      <c r="C50" s="61">
        <f>'[1]09892 รพ.สต.บานา'!AP47</f>
        <v>144</v>
      </c>
      <c r="D50" s="62">
        <f>'[1]09892 รพ.สต.บานา'!AQ47</f>
        <v>263</v>
      </c>
      <c r="E50" s="60">
        <f>'[1]09893 รพ.สต.ตันหยงลุโละ'!AO47</f>
        <v>45</v>
      </c>
      <c r="F50" s="61">
        <f>'[1]09893 รพ.สต.ตันหยงลุโละ'!AP47</f>
        <v>66</v>
      </c>
      <c r="G50" s="62">
        <f>'[1]09893 รพ.สต.ตันหยงลุโละ'!AQ47</f>
        <v>111</v>
      </c>
      <c r="H50" s="60">
        <f>'[1]09894 รพ.สต.คลองมานิง'!AO47</f>
        <v>15</v>
      </c>
      <c r="I50" s="61">
        <f>'[1]09894 รพ.สต.คลองมานิง'!AP47</f>
        <v>16</v>
      </c>
      <c r="J50" s="62">
        <f>'[1]09894 รพ.สต.คลองมานิง'!AQ47</f>
        <v>31</v>
      </c>
      <c r="K50" s="60">
        <f>'[1]09895 รพ.สต.กะมิยอ '!AO47</f>
        <v>24</v>
      </c>
      <c r="L50" s="61">
        <f>'[1]09895 รพ.สต.กะมิยอ '!AP47</f>
        <v>17</v>
      </c>
      <c r="M50" s="62">
        <f>'[1]09895 รพ.สต.กะมิยอ '!AQ47</f>
        <v>41</v>
      </c>
      <c r="N50" s="60">
        <f>'[1]09896 รพ.สต.บาราโหม'!AO47</f>
        <v>21</v>
      </c>
      <c r="O50" s="61">
        <f>'[1]09896 รพ.สต.บาราโหม'!AP47</f>
        <v>14</v>
      </c>
      <c r="P50" s="62">
        <f>'[1]09896 รพ.สต.บาราโหม'!AQ47</f>
        <v>35</v>
      </c>
      <c r="Q50" s="60">
        <f>'[1]09897 รพ.สต.ปะกาฮารัง'!AO47</f>
        <v>47</v>
      </c>
      <c r="R50" s="61">
        <f>'[1]09897 รพ.สต.ปะกาฮารัง'!AP47</f>
        <v>30</v>
      </c>
      <c r="S50" s="62">
        <f>'[1]09897 รพ.สต.ปะกาฮารัง'!AQ47</f>
        <v>77</v>
      </c>
      <c r="T50" s="60">
        <f>'[1]09898 รพ.สต.รูสะมิแล'!AO47</f>
        <v>91</v>
      </c>
      <c r="U50" s="61">
        <f>'[1]09898 รพ.สต.รูสะมิแล'!AP47</f>
        <v>140</v>
      </c>
      <c r="V50" s="62">
        <f>'[1]09898 รพ.สต.รูสะมิแล'!AQ47</f>
        <v>231</v>
      </c>
      <c r="W50" s="60">
        <f>'[1]09899 รพ.สต.ตะลุโบะ'!AO47</f>
        <v>58</v>
      </c>
      <c r="X50" s="61">
        <f>'[1]09899 รพ.สต.ตะลุโบะ'!AP47</f>
        <v>50</v>
      </c>
      <c r="Y50" s="62">
        <f>'[1]09899 รพ.สต.ตะลุโบะ'!AQ47</f>
        <v>108</v>
      </c>
      <c r="Z50" s="60">
        <f>'[1]09900 รพ.สต.บาราเฮาะ'!AO47</f>
        <v>53</v>
      </c>
      <c r="AA50" s="61">
        <f>'[1]09900 รพ.สต.บาราเฮาะ'!AP47</f>
        <v>56</v>
      </c>
      <c r="AB50" s="62">
        <f>'[1]09900 รพ.สต.บาราเฮาะ'!AQ47</f>
        <v>109</v>
      </c>
      <c r="AC50" s="60">
        <f>'[1]09901 รพ.สต.ปุยุด'!AO47</f>
        <v>36</v>
      </c>
      <c r="AD50" s="61">
        <f>'[1]09901 รพ.สต.ปุยุด'!AP47</f>
        <v>51</v>
      </c>
      <c r="AE50" s="62">
        <f>'[1]09901 รพ.สต.ปุยุด'!AQ47</f>
        <v>87</v>
      </c>
      <c r="AF50" s="60">
        <f>'[1]14363 ท.อ.เมือง'!AO47</f>
        <v>37</v>
      </c>
      <c r="AG50" s="61">
        <f>'[1]14363 ท.อ.เมือง'!AP47</f>
        <v>42</v>
      </c>
      <c r="AH50" s="62">
        <f>'[1]14363 ท.อ.เมือง'!AQ47</f>
        <v>79</v>
      </c>
      <c r="AI50" s="60">
        <f>'[1]77697 cmu ปากน้ำ'!AO47</f>
        <v>123</v>
      </c>
      <c r="AJ50" s="61">
        <f>'[1]77697 cmu ปากน้ำ'!AP47</f>
        <v>149</v>
      </c>
      <c r="AK50" s="62">
        <f>'[1]77697 cmu ปากน้ำ'!AQ47</f>
        <v>272</v>
      </c>
      <c r="AL50" s="60">
        <f>'[1]77698 cmu รพ.'!AO47</f>
        <v>62</v>
      </c>
      <c r="AM50" s="61">
        <f>'[1]77698 cmu รพ.'!AP47</f>
        <v>62</v>
      </c>
      <c r="AN50" s="62">
        <f>'[1]77698 cmu รพ.'!AQ47</f>
        <v>124</v>
      </c>
      <c r="AO50" s="68">
        <f>[2]อ.เมืองปัตตานี!B48</f>
        <v>731</v>
      </c>
      <c r="AP50" s="70">
        <f>[2]อ.เมืองปัตตานี!C48</f>
        <v>837</v>
      </c>
      <c r="AQ50" s="71">
        <f>[2]อ.เมืองปัตตานี!D48</f>
        <v>1568</v>
      </c>
      <c r="AR50" s="54"/>
      <c r="AS50" s="54"/>
    </row>
    <row r="51" spans="1:45">
      <c r="A51" s="92" t="s">
        <v>362</v>
      </c>
      <c r="B51" s="60">
        <f>'[1]09892 รพ.สต.บานา'!AO48</f>
        <v>110</v>
      </c>
      <c r="C51" s="61">
        <f>'[1]09892 รพ.สต.บานา'!AP48</f>
        <v>129</v>
      </c>
      <c r="D51" s="62">
        <f>'[1]09892 รพ.สต.บานา'!AQ48</f>
        <v>239</v>
      </c>
      <c r="E51" s="60">
        <f>'[1]09893 รพ.สต.ตันหยงลุโละ'!AO48</f>
        <v>39</v>
      </c>
      <c r="F51" s="61">
        <f>'[1]09893 รพ.สต.ตันหยงลุโละ'!AP48</f>
        <v>43</v>
      </c>
      <c r="G51" s="62">
        <f>'[1]09893 รพ.สต.ตันหยงลุโละ'!AQ48</f>
        <v>82</v>
      </c>
      <c r="H51" s="60">
        <f>'[1]09894 รพ.สต.คลองมานิง'!AO48</f>
        <v>18</v>
      </c>
      <c r="I51" s="61">
        <f>'[1]09894 รพ.สต.คลองมานิง'!AP48</f>
        <v>17</v>
      </c>
      <c r="J51" s="62">
        <f>'[1]09894 รพ.สต.คลองมานิง'!AQ48</f>
        <v>35</v>
      </c>
      <c r="K51" s="60">
        <f>'[1]09895 รพ.สต.กะมิยอ '!AO48</f>
        <v>27</v>
      </c>
      <c r="L51" s="61">
        <f>'[1]09895 รพ.สต.กะมิยอ '!AP48</f>
        <v>24</v>
      </c>
      <c r="M51" s="62">
        <f>'[1]09895 รพ.สต.กะมิยอ '!AQ48</f>
        <v>51</v>
      </c>
      <c r="N51" s="60">
        <f>'[1]09896 รพ.สต.บาราโหม'!AO48</f>
        <v>10</v>
      </c>
      <c r="O51" s="61">
        <f>'[1]09896 รพ.สต.บาราโหม'!AP48</f>
        <v>15</v>
      </c>
      <c r="P51" s="62">
        <f>'[1]09896 รพ.สต.บาราโหม'!AQ48</f>
        <v>25</v>
      </c>
      <c r="Q51" s="60">
        <f>'[1]09897 รพ.สต.ปะกาฮารัง'!AO48</f>
        <v>37</v>
      </c>
      <c r="R51" s="61">
        <f>'[1]09897 รพ.สต.ปะกาฮารัง'!AP48</f>
        <v>40</v>
      </c>
      <c r="S51" s="62">
        <f>'[1]09897 รพ.สต.ปะกาฮารัง'!AQ48</f>
        <v>77</v>
      </c>
      <c r="T51" s="60">
        <f>'[1]09898 รพ.สต.รูสะมิแล'!AO48</f>
        <v>104</v>
      </c>
      <c r="U51" s="61">
        <f>'[1]09898 รพ.สต.รูสะมิแล'!AP48</f>
        <v>123</v>
      </c>
      <c r="V51" s="62">
        <f>'[1]09898 รพ.สต.รูสะมิแล'!AQ48</f>
        <v>227</v>
      </c>
      <c r="W51" s="60">
        <f>'[1]09899 รพ.สต.ตะลุโบะ'!AO48</f>
        <v>52</v>
      </c>
      <c r="X51" s="61">
        <f>'[1]09899 รพ.สต.ตะลุโบะ'!AP48</f>
        <v>61</v>
      </c>
      <c r="Y51" s="62">
        <f>'[1]09899 รพ.สต.ตะลุโบะ'!AQ48</f>
        <v>113</v>
      </c>
      <c r="Z51" s="60">
        <f>'[1]09900 รพ.สต.บาราเฮาะ'!AO48</f>
        <v>31</v>
      </c>
      <c r="AA51" s="61">
        <f>'[1]09900 รพ.สต.บาราเฮาะ'!AP48</f>
        <v>40</v>
      </c>
      <c r="AB51" s="62">
        <f>'[1]09900 รพ.สต.บาราเฮาะ'!AQ48</f>
        <v>71</v>
      </c>
      <c r="AC51" s="60">
        <f>'[1]09901 รพ.สต.ปุยุด'!AO48</f>
        <v>38</v>
      </c>
      <c r="AD51" s="61">
        <f>'[1]09901 รพ.สต.ปุยุด'!AP48</f>
        <v>38</v>
      </c>
      <c r="AE51" s="62">
        <f>'[1]09901 รพ.สต.ปุยุด'!AQ48</f>
        <v>76</v>
      </c>
      <c r="AF51" s="60">
        <f>'[1]14363 ท.อ.เมือง'!AO48</f>
        <v>47</v>
      </c>
      <c r="AG51" s="61">
        <f>'[1]14363 ท.อ.เมือง'!AP48</f>
        <v>61</v>
      </c>
      <c r="AH51" s="62">
        <f>'[1]14363 ท.อ.เมือง'!AQ48</f>
        <v>108</v>
      </c>
      <c r="AI51" s="60">
        <f>'[1]77697 cmu ปากน้ำ'!AO48</f>
        <v>116</v>
      </c>
      <c r="AJ51" s="61">
        <f>'[1]77697 cmu ปากน้ำ'!AP48</f>
        <v>164</v>
      </c>
      <c r="AK51" s="62">
        <f>'[1]77697 cmu ปากน้ำ'!AQ48</f>
        <v>280</v>
      </c>
      <c r="AL51" s="60">
        <f>'[1]77698 cmu รพ.'!AO48</f>
        <v>50</v>
      </c>
      <c r="AM51" s="61">
        <f>'[1]77698 cmu รพ.'!AP48</f>
        <v>61</v>
      </c>
      <c r="AN51" s="62">
        <f>'[1]77698 cmu รพ.'!AQ48</f>
        <v>111</v>
      </c>
      <c r="AO51" s="68">
        <f>[2]อ.เมืองปัตตานี!B49</f>
        <v>679</v>
      </c>
      <c r="AP51" s="70">
        <f>[2]อ.เมืองปัตตานี!C49</f>
        <v>816</v>
      </c>
      <c r="AQ51" s="71">
        <f>[2]อ.เมืองปัตตานี!D49</f>
        <v>1495</v>
      </c>
      <c r="AR51" s="54"/>
      <c r="AS51" s="54"/>
    </row>
    <row r="52" spans="1:45">
      <c r="A52" s="92" t="s">
        <v>361</v>
      </c>
      <c r="B52" s="60">
        <f>'[1]09892 รพ.สต.บานา'!AO49</f>
        <v>116</v>
      </c>
      <c r="C52" s="61">
        <f>'[1]09892 รพ.สต.บานา'!AP49</f>
        <v>120</v>
      </c>
      <c r="D52" s="62">
        <f>'[1]09892 รพ.สต.บานา'!AQ49</f>
        <v>236</v>
      </c>
      <c r="E52" s="60">
        <f>'[1]09893 รพ.สต.ตันหยงลุโละ'!AO49</f>
        <v>36</v>
      </c>
      <c r="F52" s="61">
        <f>'[1]09893 รพ.สต.ตันหยงลุโละ'!AP49</f>
        <v>33</v>
      </c>
      <c r="G52" s="62">
        <f>'[1]09893 รพ.สต.ตันหยงลุโละ'!AQ49</f>
        <v>69</v>
      </c>
      <c r="H52" s="60">
        <f>'[1]09894 รพ.สต.คลองมานิง'!AO49</f>
        <v>14</v>
      </c>
      <c r="I52" s="61">
        <f>'[1]09894 รพ.สต.คลองมานิง'!AP49</f>
        <v>15</v>
      </c>
      <c r="J52" s="62">
        <f>'[1]09894 รพ.สต.คลองมานิง'!AQ49</f>
        <v>29</v>
      </c>
      <c r="K52" s="60">
        <f>'[1]09895 รพ.สต.กะมิยอ '!AO49</f>
        <v>29</v>
      </c>
      <c r="L52" s="61">
        <f>'[1]09895 รพ.สต.กะมิยอ '!AP49</f>
        <v>21</v>
      </c>
      <c r="M52" s="62">
        <f>'[1]09895 รพ.สต.กะมิยอ '!AQ49</f>
        <v>50</v>
      </c>
      <c r="N52" s="60">
        <f>'[1]09896 รพ.สต.บาราโหม'!AO49</f>
        <v>14</v>
      </c>
      <c r="O52" s="61">
        <f>'[1]09896 รพ.สต.บาราโหม'!AP49</f>
        <v>20</v>
      </c>
      <c r="P52" s="62">
        <f>'[1]09896 รพ.สต.บาราโหม'!AQ49</f>
        <v>34</v>
      </c>
      <c r="Q52" s="60">
        <f>'[1]09897 รพ.สต.ปะกาฮารัง'!AO49</f>
        <v>29</v>
      </c>
      <c r="R52" s="61">
        <f>'[1]09897 รพ.สต.ปะกาฮารัง'!AP49</f>
        <v>17</v>
      </c>
      <c r="S52" s="62">
        <f>'[1]09897 รพ.สต.ปะกาฮารัง'!AQ49</f>
        <v>46</v>
      </c>
      <c r="T52" s="60">
        <f>'[1]09898 รพ.สต.รูสะมิแล'!AO49</f>
        <v>92</v>
      </c>
      <c r="U52" s="61">
        <f>'[1]09898 รพ.สต.รูสะมิแล'!AP49</f>
        <v>103</v>
      </c>
      <c r="V52" s="62">
        <f>'[1]09898 รพ.สต.รูสะมิแล'!AQ49</f>
        <v>195</v>
      </c>
      <c r="W52" s="60">
        <f>'[1]09899 รพ.สต.ตะลุโบะ'!AO49</f>
        <v>44</v>
      </c>
      <c r="X52" s="61">
        <f>'[1]09899 รพ.สต.ตะลุโบะ'!AP49</f>
        <v>48</v>
      </c>
      <c r="Y52" s="62">
        <f>'[1]09899 รพ.สต.ตะลุโบะ'!AQ49</f>
        <v>92</v>
      </c>
      <c r="Z52" s="60">
        <f>'[1]09900 รพ.สต.บาราเฮาะ'!AO49</f>
        <v>45</v>
      </c>
      <c r="AA52" s="61">
        <f>'[1]09900 รพ.สต.บาราเฮาะ'!AP49</f>
        <v>50</v>
      </c>
      <c r="AB52" s="62">
        <f>'[1]09900 รพ.สต.บาราเฮาะ'!AQ49</f>
        <v>95</v>
      </c>
      <c r="AC52" s="60">
        <f>'[1]09901 รพ.สต.ปุยุด'!AO49</f>
        <v>42</v>
      </c>
      <c r="AD52" s="61">
        <f>'[1]09901 รพ.สต.ปุยุด'!AP49</f>
        <v>43</v>
      </c>
      <c r="AE52" s="62">
        <f>'[1]09901 รพ.สต.ปุยุด'!AQ49</f>
        <v>85</v>
      </c>
      <c r="AF52" s="60">
        <f>'[1]14363 ท.อ.เมือง'!AO49</f>
        <v>26</v>
      </c>
      <c r="AG52" s="61">
        <f>'[1]14363 ท.อ.เมือง'!AP49</f>
        <v>47</v>
      </c>
      <c r="AH52" s="62">
        <f>'[1]14363 ท.อ.เมือง'!AQ49</f>
        <v>73</v>
      </c>
      <c r="AI52" s="60">
        <f>'[1]77697 cmu ปากน้ำ'!AO49</f>
        <v>103</v>
      </c>
      <c r="AJ52" s="61">
        <f>'[1]77697 cmu ปากน้ำ'!AP49</f>
        <v>144</v>
      </c>
      <c r="AK52" s="62">
        <f>'[1]77697 cmu ปากน้ำ'!AQ49</f>
        <v>247</v>
      </c>
      <c r="AL52" s="60">
        <f>'[1]77698 cmu รพ.'!AO49</f>
        <v>46</v>
      </c>
      <c r="AM52" s="61">
        <f>'[1]77698 cmu รพ.'!AP49</f>
        <v>69</v>
      </c>
      <c r="AN52" s="62">
        <f>'[1]77698 cmu รพ.'!AQ49</f>
        <v>115</v>
      </c>
      <c r="AO52" s="68">
        <f>[2]อ.เมืองปัตตานี!B50</f>
        <v>636</v>
      </c>
      <c r="AP52" s="70">
        <f>[2]อ.เมืองปัตตานี!C50</f>
        <v>730</v>
      </c>
      <c r="AQ52" s="71">
        <f>[2]อ.เมืองปัตตานี!D50</f>
        <v>1366</v>
      </c>
      <c r="AR52" s="54"/>
      <c r="AS52" s="54"/>
    </row>
    <row r="53" spans="1:45">
      <c r="A53" s="92" t="s">
        <v>360</v>
      </c>
      <c r="B53" s="60">
        <f>'[1]09892 รพ.สต.บานา'!AO50</f>
        <v>102</v>
      </c>
      <c r="C53" s="61">
        <f>'[1]09892 รพ.สต.บานา'!AP50</f>
        <v>134</v>
      </c>
      <c r="D53" s="62">
        <f>'[1]09892 รพ.สต.บานา'!AQ50</f>
        <v>236</v>
      </c>
      <c r="E53" s="60">
        <f>'[1]09893 รพ.สต.ตันหยงลุโละ'!AO50</f>
        <v>32</v>
      </c>
      <c r="F53" s="61">
        <f>'[1]09893 รพ.สต.ตันหยงลุโละ'!AP50</f>
        <v>44</v>
      </c>
      <c r="G53" s="62">
        <f>'[1]09893 รพ.สต.ตันหยงลุโละ'!AQ50</f>
        <v>76</v>
      </c>
      <c r="H53" s="60">
        <f>'[1]09894 รพ.สต.คลองมานิง'!AO50</f>
        <v>18</v>
      </c>
      <c r="I53" s="61">
        <f>'[1]09894 รพ.สต.คลองมานิง'!AP50</f>
        <v>13</v>
      </c>
      <c r="J53" s="62">
        <f>'[1]09894 รพ.สต.คลองมานิง'!AQ50</f>
        <v>31</v>
      </c>
      <c r="K53" s="60">
        <f>'[1]09895 รพ.สต.กะมิยอ '!AO50</f>
        <v>18</v>
      </c>
      <c r="L53" s="61">
        <f>'[1]09895 รพ.สต.กะมิยอ '!AP50</f>
        <v>22</v>
      </c>
      <c r="M53" s="62">
        <f>'[1]09895 รพ.สต.กะมิยอ '!AQ50</f>
        <v>40</v>
      </c>
      <c r="N53" s="60">
        <f>'[1]09896 รพ.สต.บาราโหม'!AO50</f>
        <v>13</v>
      </c>
      <c r="O53" s="61">
        <f>'[1]09896 รพ.สต.บาราโหม'!AP50</f>
        <v>15</v>
      </c>
      <c r="P53" s="62">
        <f>'[1]09896 รพ.สต.บาราโหม'!AQ50</f>
        <v>28</v>
      </c>
      <c r="Q53" s="60">
        <f>'[1]09897 รพ.สต.ปะกาฮารัง'!AO50</f>
        <v>27</v>
      </c>
      <c r="R53" s="61">
        <f>'[1]09897 รพ.สต.ปะกาฮารัง'!AP50</f>
        <v>32</v>
      </c>
      <c r="S53" s="62">
        <f>'[1]09897 รพ.สต.ปะกาฮารัง'!AQ50</f>
        <v>59</v>
      </c>
      <c r="T53" s="60">
        <f>'[1]09898 รพ.สต.รูสะมิแล'!AO50</f>
        <v>98</v>
      </c>
      <c r="U53" s="61">
        <f>'[1]09898 รพ.สต.รูสะมิแล'!AP50</f>
        <v>138</v>
      </c>
      <c r="V53" s="62">
        <f>'[1]09898 รพ.สต.รูสะมิแล'!AQ50</f>
        <v>236</v>
      </c>
      <c r="W53" s="60">
        <f>'[1]09899 รพ.สต.ตะลุโบะ'!AO50</f>
        <v>49</v>
      </c>
      <c r="X53" s="61">
        <f>'[1]09899 รพ.สต.ตะลุโบะ'!AP50</f>
        <v>51</v>
      </c>
      <c r="Y53" s="62">
        <f>'[1]09899 รพ.สต.ตะลุโบะ'!AQ50</f>
        <v>100</v>
      </c>
      <c r="Z53" s="60">
        <f>'[1]09900 รพ.สต.บาราเฮาะ'!AO50</f>
        <v>51</v>
      </c>
      <c r="AA53" s="61">
        <f>'[1]09900 รพ.สต.บาราเฮาะ'!AP50</f>
        <v>55</v>
      </c>
      <c r="AB53" s="62">
        <f>'[1]09900 รพ.สต.บาราเฮาะ'!AQ50</f>
        <v>106</v>
      </c>
      <c r="AC53" s="60">
        <f>'[1]09901 รพ.สต.ปุยุด'!AO50</f>
        <v>36</v>
      </c>
      <c r="AD53" s="61">
        <f>'[1]09901 รพ.สต.ปุยุด'!AP50</f>
        <v>26</v>
      </c>
      <c r="AE53" s="62">
        <f>'[1]09901 รพ.สต.ปุยุด'!AQ50</f>
        <v>62</v>
      </c>
      <c r="AF53" s="60">
        <f>'[1]14363 ท.อ.เมือง'!AO50</f>
        <v>35</v>
      </c>
      <c r="AG53" s="61">
        <f>'[1]14363 ท.อ.เมือง'!AP50</f>
        <v>54</v>
      </c>
      <c r="AH53" s="62">
        <f>'[1]14363 ท.อ.เมือง'!AQ50</f>
        <v>89</v>
      </c>
      <c r="AI53" s="60">
        <f>'[1]77697 cmu ปากน้ำ'!AO50</f>
        <v>119</v>
      </c>
      <c r="AJ53" s="61">
        <f>'[1]77697 cmu ปากน้ำ'!AP50</f>
        <v>122</v>
      </c>
      <c r="AK53" s="62">
        <f>'[1]77697 cmu ปากน้ำ'!AQ50</f>
        <v>241</v>
      </c>
      <c r="AL53" s="60">
        <f>'[1]77698 cmu รพ.'!AO50</f>
        <v>49</v>
      </c>
      <c r="AM53" s="61">
        <f>'[1]77698 cmu รพ.'!AP50</f>
        <v>64</v>
      </c>
      <c r="AN53" s="62">
        <f>'[1]77698 cmu รพ.'!AQ50</f>
        <v>113</v>
      </c>
      <c r="AO53" s="68">
        <f>[2]อ.เมืองปัตตานี!B51</f>
        <v>647</v>
      </c>
      <c r="AP53" s="70">
        <f>[2]อ.เมืองปัตตานี!C51</f>
        <v>770</v>
      </c>
      <c r="AQ53" s="71">
        <f>[2]อ.เมืองปัตตานี!D51</f>
        <v>1417</v>
      </c>
      <c r="AR53" s="54"/>
      <c r="AS53" s="54"/>
    </row>
    <row r="54" spans="1:45">
      <c r="A54" s="92" t="s">
        <v>359</v>
      </c>
      <c r="B54" s="60">
        <f>'[1]09892 รพ.สต.บานา'!AO51</f>
        <v>129</v>
      </c>
      <c r="C54" s="61">
        <f>'[1]09892 รพ.สต.บานา'!AP51</f>
        <v>135</v>
      </c>
      <c r="D54" s="62">
        <f>'[1]09892 รพ.สต.บานา'!AQ51</f>
        <v>264</v>
      </c>
      <c r="E54" s="60">
        <f>'[1]09893 รพ.สต.ตันหยงลุโละ'!AO51</f>
        <v>51</v>
      </c>
      <c r="F54" s="61">
        <f>'[1]09893 รพ.สต.ตันหยงลุโละ'!AP51</f>
        <v>54</v>
      </c>
      <c r="G54" s="62">
        <f>'[1]09893 รพ.สต.ตันหยงลุโละ'!AQ51</f>
        <v>105</v>
      </c>
      <c r="H54" s="60">
        <f>'[1]09894 รพ.สต.คลองมานิง'!AO51</f>
        <v>24</v>
      </c>
      <c r="I54" s="61">
        <f>'[1]09894 รพ.สต.คลองมานิง'!AP51</f>
        <v>17</v>
      </c>
      <c r="J54" s="62">
        <f>'[1]09894 รพ.สต.คลองมานิง'!AQ51</f>
        <v>41</v>
      </c>
      <c r="K54" s="60">
        <f>'[1]09895 รพ.สต.กะมิยอ '!AO51</f>
        <v>21</v>
      </c>
      <c r="L54" s="61">
        <f>'[1]09895 รพ.สต.กะมิยอ '!AP51</f>
        <v>29</v>
      </c>
      <c r="M54" s="62">
        <f>'[1]09895 รพ.สต.กะมิยอ '!AQ51</f>
        <v>50</v>
      </c>
      <c r="N54" s="60">
        <f>'[1]09896 รพ.สต.บาราโหม'!AO51</f>
        <v>21</v>
      </c>
      <c r="O54" s="61">
        <f>'[1]09896 รพ.สต.บาราโหม'!AP51</f>
        <v>24</v>
      </c>
      <c r="P54" s="62">
        <f>'[1]09896 รพ.สต.บาราโหม'!AQ51</f>
        <v>45</v>
      </c>
      <c r="Q54" s="60">
        <f>'[1]09897 รพ.สต.ปะกาฮารัง'!AO51</f>
        <v>26</v>
      </c>
      <c r="R54" s="61">
        <f>'[1]09897 รพ.สต.ปะกาฮารัง'!AP51</f>
        <v>36</v>
      </c>
      <c r="S54" s="62">
        <f>'[1]09897 รพ.สต.ปะกาฮารัง'!AQ51</f>
        <v>62</v>
      </c>
      <c r="T54" s="60">
        <f>'[1]09898 รพ.สต.รูสะมิแล'!AO51</f>
        <v>102</v>
      </c>
      <c r="U54" s="61">
        <f>'[1]09898 รพ.สต.รูสะมิแล'!AP51</f>
        <v>137</v>
      </c>
      <c r="V54" s="62">
        <f>'[1]09898 รพ.สต.รูสะมิแล'!AQ51</f>
        <v>239</v>
      </c>
      <c r="W54" s="60">
        <f>'[1]09899 รพ.สต.ตะลุโบะ'!AO51</f>
        <v>53</v>
      </c>
      <c r="X54" s="61">
        <f>'[1]09899 รพ.สต.ตะลุโบะ'!AP51</f>
        <v>40</v>
      </c>
      <c r="Y54" s="62">
        <f>'[1]09899 รพ.สต.ตะลุโบะ'!AQ51</f>
        <v>93</v>
      </c>
      <c r="Z54" s="60">
        <f>'[1]09900 รพ.สต.บาราเฮาะ'!AO51</f>
        <v>46</v>
      </c>
      <c r="AA54" s="61">
        <f>'[1]09900 รพ.สต.บาราเฮาะ'!AP51</f>
        <v>47</v>
      </c>
      <c r="AB54" s="62">
        <f>'[1]09900 รพ.สต.บาราเฮาะ'!AQ51</f>
        <v>93</v>
      </c>
      <c r="AC54" s="60">
        <f>'[1]09901 รพ.สต.ปุยุด'!AO51</f>
        <v>30</v>
      </c>
      <c r="AD54" s="61">
        <f>'[1]09901 รพ.สต.ปุยุด'!AP51</f>
        <v>42</v>
      </c>
      <c r="AE54" s="62">
        <f>'[1]09901 รพ.สต.ปุยุด'!AQ51</f>
        <v>72</v>
      </c>
      <c r="AF54" s="60">
        <f>'[1]14363 ท.อ.เมือง'!AO51</f>
        <v>43</v>
      </c>
      <c r="AG54" s="61">
        <f>'[1]14363 ท.อ.เมือง'!AP51</f>
        <v>44</v>
      </c>
      <c r="AH54" s="62">
        <f>'[1]14363 ท.อ.เมือง'!AQ51</f>
        <v>87</v>
      </c>
      <c r="AI54" s="60">
        <f>'[1]77697 cmu ปากน้ำ'!AO51</f>
        <v>108</v>
      </c>
      <c r="AJ54" s="61">
        <f>'[1]77697 cmu ปากน้ำ'!AP51</f>
        <v>152</v>
      </c>
      <c r="AK54" s="62">
        <f>'[1]77697 cmu ปากน้ำ'!AQ51</f>
        <v>260</v>
      </c>
      <c r="AL54" s="60">
        <f>'[1]77698 cmu รพ.'!AO51</f>
        <v>52</v>
      </c>
      <c r="AM54" s="61">
        <f>'[1]77698 cmu รพ.'!AP51</f>
        <v>70</v>
      </c>
      <c r="AN54" s="62">
        <f>'[1]77698 cmu รพ.'!AQ51</f>
        <v>122</v>
      </c>
      <c r="AO54" s="68">
        <f>[2]อ.เมืองปัตตานี!B52</f>
        <v>706</v>
      </c>
      <c r="AP54" s="70">
        <f>[2]อ.เมืองปัตตานี!C52</f>
        <v>827</v>
      </c>
      <c r="AQ54" s="71">
        <f>[2]อ.เมืองปัตตานี!D52</f>
        <v>1533</v>
      </c>
      <c r="AR54" s="54"/>
      <c r="AS54" s="54"/>
    </row>
    <row r="55" spans="1:45">
      <c r="A55" s="92" t="s">
        <v>358</v>
      </c>
      <c r="B55" s="60">
        <f>'[1]09892 รพ.สต.บานา'!AO52</f>
        <v>114</v>
      </c>
      <c r="C55" s="61">
        <f>'[1]09892 รพ.สต.บานา'!AP52</f>
        <v>115</v>
      </c>
      <c r="D55" s="62">
        <f>'[1]09892 รพ.สต.บานา'!AQ52</f>
        <v>229</v>
      </c>
      <c r="E55" s="60">
        <f>'[1]09893 รพ.สต.ตันหยงลุโละ'!AO52</f>
        <v>26</v>
      </c>
      <c r="F55" s="61">
        <f>'[1]09893 รพ.สต.ตันหยงลุโละ'!AP52</f>
        <v>29</v>
      </c>
      <c r="G55" s="62">
        <f>'[1]09893 รพ.สต.ตันหยงลุโละ'!AQ52</f>
        <v>55</v>
      </c>
      <c r="H55" s="60">
        <f>'[1]09894 รพ.สต.คลองมานิง'!AO52</f>
        <v>13</v>
      </c>
      <c r="I55" s="61">
        <f>'[1]09894 รพ.สต.คลองมานิง'!AP52</f>
        <v>10</v>
      </c>
      <c r="J55" s="62">
        <f>'[1]09894 รพ.สต.คลองมานิง'!AQ52</f>
        <v>23</v>
      </c>
      <c r="K55" s="60">
        <f>'[1]09895 รพ.สต.กะมิยอ '!AO52</f>
        <v>17</v>
      </c>
      <c r="L55" s="61">
        <f>'[1]09895 รพ.สต.กะมิยอ '!AP52</f>
        <v>22</v>
      </c>
      <c r="M55" s="62">
        <f>'[1]09895 รพ.สต.กะมิยอ '!AQ52</f>
        <v>39</v>
      </c>
      <c r="N55" s="60">
        <f>'[1]09896 รพ.สต.บาราโหม'!AO52</f>
        <v>11</v>
      </c>
      <c r="O55" s="61">
        <f>'[1]09896 รพ.สต.บาราโหม'!AP52</f>
        <v>21</v>
      </c>
      <c r="P55" s="62">
        <f>'[1]09896 รพ.สต.บาราโหม'!AQ52</f>
        <v>32</v>
      </c>
      <c r="Q55" s="60">
        <f>'[1]09897 รพ.สต.ปะกาฮารัง'!AO52</f>
        <v>28</v>
      </c>
      <c r="R55" s="61">
        <f>'[1]09897 รพ.สต.ปะกาฮารัง'!AP52</f>
        <v>19</v>
      </c>
      <c r="S55" s="62">
        <f>'[1]09897 รพ.สต.ปะกาฮารัง'!AQ52</f>
        <v>47</v>
      </c>
      <c r="T55" s="60">
        <f>'[1]09898 รพ.สต.รูสะมิแล'!AO52</f>
        <v>81</v>
      </c>
      <c r="U55" s="61">
        <f>'[1]09898 รพ.สต.รูสะมิแล'!AP52</f>
        <v>122</v>
      </c>
      <c r="V55" s="62">
        <f>'[1]09898 รพ.สต.รูสะมิแล'!AQ52</f>
        <v>203</v>
      </c>
      <c r="W55" s="60">
        <f>'[1]09899 รพ.สต.ตะลุโบะ'!AO52</f>
        <v>38</v>
      </c>
      <c r="X55" s="61">
        <f>'[1]09899 รพ.สต.ตะลุโบะ'!AP52</f>
        <v>30</v>
      </c>
      <c r="Y55" s="62">
        <f>'[1]09899 รพ.สต.ตะลุโบะ'!AQ52</f>
        <v>68</v>
      </c>
      <c r="Z55" s="60">
        <f>'[1]09900 รพ.สต.บาราเฮาะ'!AO52</f>
        <v>41</v>
      </c>
      <c r="AA55" s="61">
        <f>'[1]09900 รพ.สต.บาราเฮาะ'!AP52</f>
        <v>45</v>
      </c>
      <c r="AB55" s="62">
        <f>'[1]09900 รพ.สต.บาราเฮาะ'!AQ52</f>
        <v>86</v>
      </c>
      <c r="AC55" s="60">
        <f>'[1]09901 รพ.สต.ปุยุด'!AO52</f>
        <v>33</v>
      </c>
      <c r="AD55" s="61">
        <f>'[1]09901 รพ.สต.ปุยุด'!AP52</f>
        <v>42</v>
      </c>
      <c r="AE55" s="62">
        <f>'[1]09901 รพ.สต.ปุยุด'!AQ52</f>
        <v>75</v>
      </c>
      <c r="AF55" s="60">
        <f>'[1]14363 ท.อ.เมือง'!AO52</f>
        <v>39</v>
      </c>
      <c r="AG55" s="61">
        <f>'[1]14363 ท.อ.เมือง'!AP52</f>
        <v>53</v>
      </c>
      <c r="AH55" s="62">
        <f>'[1]14363 ท.อ.เมือง'!AQ52</f>
        <v>92</v>
      </c>
      <c r="AI55" s="60">
        <f>'[1]77697 cmu ปากน้ำ'!AO52</f>
        <v>103</v>
      </c>
      <c r="AJ55" s="61">
        <f>'[1]77697 cmu ปากน้ำ'!AP52</f>
        <v>142</v>
      </c>
      <c r="AK55" s="62">
        <f>'[1]77697 cmu ปากน้ำ'!AQ52</f>
        <v>245</v>
      </c>
      <c r="AL55" s="60">
        <f>'[1]77698 cmu รพ.'!AO52</f>
        <v>64</v>
      </c>
      <c r="AM55" s="61">
        <f>'[1]77698 cmu รพ.'!AP52</f>
        <v>72</v>
      </c>
      <c r="AN55" s="62">
        <f>'[1]77698 cmu รพ.'!AQ52</f>
        <v>136</v>
      </c>
      <c r="AO55" s="68">
        <f>[2]อ.เมืองปัตตานี!B53</f>
        <v>608</v>
      </c>
      <c r="AP55" s="70">
        <f>[2]อ.เมืองปัตตานี!C53</f>
        <v>722</v>
      </c>
      <c r="AQ55" s="71">
        <f>[2]อ.เมืองปัตตานี!D53</f>
        <v>1330</v>
      </c>
      <c r="AR55" s="54"/>
      <c r="AS55" s="54"/>
    </row>
    <row r="56" spans="1:45">
      <c r="A56" s="92" t="s">
        <v>357</v>
      </c>
      <c r="B56" s="60">
        <f>'[1]09892 รพ.สต.บานา'!AO53</f>
        <v>110</v>
      </c>
      <c r="C56" s="61">
        <f>'[1]09892 รพ.สต.บานา'!AP53</f>
        <v>136</v>
      </c>
      <c r="D56" s="62">
        <f>'[1]09892 รพ.สต.บานา'!AQ53</f>
        <v>246</v>
      </c>
      <c r="E56" s="60">
        <f>'[1]09893 รพ.สต.ตันหยงลุโละ'!AO53</f>
        <v>44</v>
      </c>
      <c r="F56" s="61">
        <f>'[1]09893 รพ.สต.ตันหยงลุโละ'!AP53</f>
        <v>48</v>
      </c>
      <c r="G56" s="62">
        <f>'[1]09893 รพ.สต.ตันหยงลุโละ'!AQ53</f>
        <v>92</v>
      </c>
      <c r="H56" s="60">
        <f>'[1]09894 รพ.สต.คลองมานิง'!AO53</f>
        <v>13</v>
      </c>
      <c r="I56" s="61">
        <f>'[1]09894 รพ.สต.คลองมานิง'!AP53</f>
        <v>29</v>
      </c>
      <c r="J56" s="62">
        <f>'[1]09894 รพ.สต.คลองมานิง'!AQ53</f>
        <v>42</v>
      </c>
      <c r="K56" s="60">
        <f>'[1]09895 รพ.สต.กะมิยอ '!AO53</f>
        <v>18</v>
      </c>
      <c r="L56" s="61">
        <f>'[1]09895 รพ.สต.กะมิยอ '!AP53</f>
        <v>24</v>
      </c>
      <c r="M56" s="62">
        <f>'[1]09895 รพ.สต.กะมิยอ '!AQ53</f>
        <v>42</v>
      </c>
      <c r="N56" s="60">
        <f>'[1]09896 รพ.สต.บาราโหม'!AO53</f>
        <v>11</v>
      </c>
      <c r="O56" s="61">
        <f>'[1]09896 รพ.สต.บาราโหม'!AP53</f>
        <v>16</v>
      </c>
      <c r="P56" s="62">
        <f>'[1]09896 รพ.สต.บาราโหม'!AQ53</f>
        <v>27</v>
      </c>
      <c r="Q56" s="60">
        <f>'[1]09897 รพ.สต.ปะกาฮารัง'!AO53</f>
        <v>24</v>
      </c>
      <c r="R56" s="61">
        <f>'[1]09897 รพ.สต.ปะกาฮารัง'!AP53</f>
        <v>37</v>
      </c>
      <c r="S56" s="62">
        <f>'[1]09897 รพ.สต.ปะกาฮารัง'!AQ53</f>
        <v>61</v>
      </c>
      <c r="T56" s="60">
        <f>'[1]09898 รพ.สต.รูสะมิแล'!AO53</f>
        <v>109</v>
      </c>
      <c r="U56" s="61">
        <f>'[1]09898 รพ.สต.รูสะมิแล'!AP53</f>
        <v>140</v>
      </c>
      <c r="V56" s="62">
        <f>'[1]09898 รพ.สต.รูสะมิแล'!AQ53</f>
        <v>249</v>
      </c>
      <c r="W56" s="60">
        <f>'[1]09899 รพ.สต.ตะลุโบะ'!AO53</f>
        <v>48</v>
      </c>
      <c r="X56" s="61">
        <f>'[1]09899 รพ.สต.ตะลุโบะ'!AP53</f>
        <v>49</v>
      </c>
      <c r="Y56" s="62">
        <f>'[1]09899 รพ.สต.ตะลุโบะ'!AQ53</f>
        <v>97</v>
      </c>
      <c r="Z56" s="60">
        <f>'[1]09900 รพ.สต.บาราเฮาะ'!AO53</f>
        <v>46</v>
      </c>
      <c r="AA56" s="61">
        <f>'[1]09900 รพ.สต.บาราเฮาะ'!AP53</f>
        <v>55</v>
      </c>
      <c r="AB56" s="62">
        <f>'[1]09900 รพ.สต.บาราเฮาะ'!AQ53</f>
        <v>101</v>
      </c>
      <c r="AC56" s="60">
        <f>'[1]09901 รพ.สต.ปุยุด'!AO53</f>
        <v>31</v>
      </c>
      <c r="AD56" s="61">
        <f>'[1]09901 รพ.สต.ปุยุด'!AP53</f>
        <v>38</v>
      </c>
      <c r="AE56" s="62">
        <f>'[1]09901 รพ.สต.ปุยุด'!AQ53</f>
        <v>69</v>
      </c>
      <c r="AF56" s="60">
        <f>'[1]14363 ท.อ.เมือง'!AO53</f>
        <v>35</v>
      </c>
      <c r="AG56" s="61">
        <f>'[1]14363 ท.อ.เมือง'!AP53</f>
        <v>60</v>
      </c>
      <c r="AH56" s="62">
        <f>'[1]14363 ท.อ.เมือง'!AQ53</f>
        <v>95</v>
      </c>
      <c r="AI56" s="60">
        <f>'[1]77697 cmu ปากน้ำ'!AO53</f>
        <v>92</v>
      </c>
      <c r="AJ56" s="61">
        <f>'[1]77697 cmu ปากน้ำ'!AP53</f>
        <v>127</v>
      </c>
      <c r="AK56" s="62">
        <f>'[1]77697 cmu ปากน้ำ'!AQ53</f>
        <v>219</v>
      </c>
      <c r="AL56" s="60">
        <f>'[1]77698 cmu รพ.'!AO53</f>
        <v>47</v>
      </c>
      <c r="AM56" s="61">
        <f>'[1]77698 cmu รพ.'!AP53</f>
        <v>57</v>
      </c>
      <c r="AN56" s="62">
        <f>'[1]77698 cmu รพ.'!AQ53</f>
        <v>104</v>
      </c>
      <c r="AO56" s="68">
        <f>[2]อ.เมืองปัตตานี!B54</f>
        <v>628</v>
      </c>
      <c r="AP56" s="70">
        <f>[2]อ.เมืองปัตตานี!C54</f>
        <v>816</v>
      </c>
      <c r="AQ56" s="71">
        <f>[2]อ.เมืองปัตตานี!D54</f>
        <v>1444</v>
      </c>
      <c r="AR56" s="54"/>
      <c r="AS56" s="54"/>
    </row>
    <row r="57" spans="1:45">
      <c r="A57" s="92" t="s">
        <v>356</v>
      </c>
      <c r="B57" s="60">
        <f>'[1]09892 รพ.สต.บานา'!AO54</f>
        <v>113</v>
      </c>
      <c r="C57" s="61">
        <f>'[1]09892 รพ.สต.บานา'!AP54</f>
        <v>122</v>
      </c>
      <c r="D57" s="62">
        <f>'[1]09892 รพ.สต.บานา'!AQ54</f>
        <v>235</v>
      </c>
      <c r="E57" s="60">
        <f>'[1]09893 รพ.สต.ตันหยงลุโละ'!AO54</f>
        <v>22</v>
      </c>
      <c r="F57" s="61">
        <f>'[1]09893 รพ.สต.ตันหยงลุโละ'!AP54</f>
        <v>36</v>
      </c>
      <c r="G57" s="62">
        <f>'[1]09893 รพ.สต.ตันหยงลุโละ'!AQ54</f>
        <v>58</v>
      </c>
      <c r="H57" s="60">
        <f>'[1]09894 รพ.สต.คลองมานิง'!AO54</f>
        <v>15</v>
      </c>
      <c r="I57" s="61">
        <f>'[1]09894 รพ.สต.คลองมานิง'!AP54</f>
        <v>13</v>
      </c>
      <c r="J57" s="62">
        <f>'[1]09894 รพ.สต.คลองมานิง'!AQ54</f>
        <v>28</v>
      </c>
      <c r="K57" s="60">
        <f>'[1]09895 รพ.สต.กะมิยอ '!AO54</f>
        <v>15</v>
      </c>
      <c r="L57" s="61">
        <f>'[1]09895 รพ.สต.กะมิยอ '!AP54</f>
        <v>23</v>
      </c>
      <c r="M57" s="62">
        <f>'[1]09895 รพ.สต.กะมิยอ '!AQ54</f>
        <v>38</v>
      </c>
      <c r="N57" s="60">
        <f>'[1]09896 รพ.สต.บาราโหม'!AO54</f>
        <v>21</v>
      </c>
      <c r="O57" s="61">
        <f>'[1]09896 รพ.สต.บาราโหม'!AP54</f>
        <v>14</v>
      </c>
      <c r="P57" s="62">
        <f>'[1]09896 รพ.สต.บาราโหม'!AQ54</f>
        <v>35</v>
      </c>
      <c r="Q57" s="60">
        <f>'[1]09897 รพ.สต.ปะกาฮารัง'!AO54</f>
        <v>26</v>
      </c>
      <c r="R57" s="61">
        <f>'[1]09897 รพ.สต.ปะกาฮารัง'!AP54</f>
        <v>18</v>
      </c>
      <c r="S57" s="62">
        <f>'[1]09897 รพ.สต.ปะกาฮารัง'!AQ54</f>
        <v>44</v>
      </c>
      <c r="T57" s="60">
        <f>'[1]09898 รพ.สต.รูสะมิแล'!AO54</f>
        <v>109</v>
      </c>
      <c r="U57" s="61">
        <f>'[1]09898 รพ.สต.รูสะมิแล'!AP54</f>
        <v>138</v>
      </c>
      <c r="V57" s="62">
        <f>'[1]09898 รพ.สต.รูสะมิแล'!AQ54</f>
        <v>247</v>
      </c>
      <c r="W57" s="60">
        <f>'[1]09899 รพ.สต.ตะลุโบะ'!AO54</f>
        <v>41</v>
      </c>
      <c r="X57" s="61">
        <f>'[1]09899 รพ.สต.ตะลุโบะ'!AP54</f>
        <v>39</v>
      </c>
      <c r="Y57" s="62">
        <f>'[1]09899 รพ.สต.ตะลุโบะ'!AQ54</f>
        <v>80</v>
      </c>
      <c r="Z57" s="60">
        <f>'[1]09900 รพ.สต.บาราเฮาะ'!AO54</f>
        <v>38</v>
      </c>
      <c r="AA57" s="61">
        <f>'[1]09900 รพ.สต.บาราเฮาะ'!AP54</f>
        <v>30</v>
      </c>
      <c r="AB57" s="62">
        <f>'[1]09900 รพ.สต.บาราเฮาะ'!AQ54</f>
        <v>68</v>
      </c>
      <c r="AC57" s="60">
        <f>'[1]09901 รพ.สต.ปุยุด'!AO54</f>
        <v>34</v>
      </c>
      <c r="AD57" s="61">
        <f>'[1]09901 รพ.สต.ปุยุด'!AP54</f>
        <v>39</v>
      </c>
      <c r="AE57" s="62">
        <f>'[1]09901 รพ.สต.ปุยุด'!AQ54</f>
        <v>73</v>
      </c>
      <c r="AF57" s="60">
        <f>'[1]14363 ท.อ.เมือง'!AO54</f>
        <v>38</v>
      </c>
      <c r="AG57" s="61">
        <f>'[1]14363 ท.อ.เมือง'!AP54</f>
        <v>41</v>
      </c>
      <c r="AH57" s="62">
        <f>'[1]14363 ท.อ.เมือง'!AQ54</f>
        <v>79</v>
      </c>
      <c r="AI57" s="60">
        <f>'[1]77697 cmu ปากน้ำ'!AO54</f>
        <v>113</v>
      </c>
      <c r="AJ57" s="61">
        <f>'[1]77697 cmu ปากน้ำ'!AP54</f>
        <v>141</v>
      </c>
      <c r="AK57" s="62">
        <f>'[1]77697 cmu ปากน้ำ'!AQ54</f>
        <v>254</v>
      </c>
      <c r="AL57" s="60">
        <f>'[1]77698 cmu รพ.'!AO54</f>
        <v>44</v>
      </c>
      <c r="AM57" s="61">
        <f>'[1]77698 cmu รพ.'!AP54</f>
        <v>55</v>
      </c>
      <c r="AN57" s="62">
        <f>'[1]77698 cmu รพ.'!AQ54</f>
        <v>99</v>
      </c>
      <c r="AO57" s="68">
        <f>[2]อ.เมืองปัตตานี!B55</f>
        <v>629</v>
      </c>
      <c r="AP57" s="70">
        <f>[2]อ.เมืองปัตตานี!C55</f>
        <v>709</v>
      </c>
      <c r="AQ57" s="71">
        <f>[2]อ.เมืองปัตตานี!D55</f>
        <v>1338</v>
      </c>
      <c r="AR57" s="54"/>
      <c r="AS57" s="54"/>
    </row>
    <row r="58" spans="1:45">
      <c r="A58" s="92" t="s">
        <v>355</v>
      </c>
      <c r="B58" s="60">
        <f>'[1]09892 รพ.สต.บานา'!AO55</f>
        <v>100</v>
      </c>
      <c r="C58" s="61">
        <f>'[1]09892 รพ.สต.บานา'!AP55</f>
        <v>128</v>
      </c>
      <c r="D58" s="62">
        <f>'[1]09892 รพ.สต.บานา'!AQ55</f>
        <v>228</v>
      </c>
      <c r="E58" s="60">
        <f>'[1]09893 รพ.สต.ตันหยงลุโละ'!AO55</f>
        <v>35</v>
      </c>
      <c r="F58" s="61">
        <f>'[1]09893 รพ.สต.ตันหยงลุโละ'!AP55</f>
        <v>40</v>
      </c>
      <c r="G58" s="62">
        <f>'[1]09893 รพ.สต.ตันหยงลุโละ'!AQ55</f>
        <v>75</v>
      </c>
      <c r="H58" s="60">
        <f>'[1]09894 รพ.สต.คลองมานิง'!AO55</f>
        <v>6</v>
      </c>
      <c r="I58" s="61">
        <f>'[1]09894 รพ.สต.คลองมานิง'!AP55</f>
        <v>10</v>
      </c>
      <c r="J58" s="62">
        <f>'[1]09894 รพ.สต.คลองมานิง'!AQ55</f>
        <v>16</v>
      </c>
      <c r="K58" s="60">
        <f>'[1]09895 รพ.สต.กะมิยอ '!AO55</f>
        <v>17</v>
      </c>
      <c r="L58" s="61">
        <f>'[1]09895 รพ.สต.กะมิยอ '!AP55</f>
        <v>22</v>
      </c>
      <c r="M58" s="62">
        <f>'[1]09895 รพ.สต.กะมิยอ '!AQ55</f>
        <v>39</v>
      </c>
      <c r="N58" s="60">
        <f>'[1]09896 รพ.สต.บาราโหม'!AO55</f>
        <v>13</v>
      </c>
      <c r="O58" s="61">
        <f>'[1]09896 รพ.สต.บาราโหม'!AP55</f>
        <v>23</v>
      </c>
      <c r="P58" s="62">
        <f>'[1]09896 รพ.สต.บาราโหม'!AQ55</f>
        <v>36</v>
      </c>
      <c r="Q58" s="60">
        <f>'[1]09897 รพ.สต.ปะกาฮารัง'!AO55</f>
        <v>22</v>
      </c>
      <c r="R58" s="61">
        <f>'[1]09897 รพ.สต.ปะกาฮารัง'!AP55</f>
        <v>25</v>
      </c>
      <c r="S58" s="62">
        <f>'[1]09897 รพ.สต.ปะกาฮารัง'!AQ55</f>
        <v>47</v>
      </c>
      <c r="T58" s="60">
        <f>'[1]09898 รพ.สต.รูสะมิแล'!AO55</f>
        <v>102</v>
      </c>
      <c r="U58" s="61">
        <f>'[1]09898 รพ.สต.รูสะมิแล'!AP55</f>
        <v>129</v>
      </c>
      <c r="V58" s="62">
        <f>'[1]09898 รพ.สต.รูสะมิแล'!AQ55</f>
        <v>231</v>
      </c>
      <c r="W58" s="60">
        <f>'[1]09899 รพ.สต.ตะลุโบะ'!AO55</f>
        <v>38</v>
      </c>
      <c r="X58" s="61">
        <f>'[1]09899 รพ.สต.ตะลุโบะ'!AP55</f>
        <v>43</v>
      </c>
      <c r="Y58" s="62">
        <f>'[1]09899 รพ.สต.ตะลุโบะ'!AQ55</f>
        <v>81</v>
      </c>
      <c r="Z58" s="60">
        <f>'[1]09900 รพ.สต.บาราเฮาะ'!AO55</f>
        <v>37</v>
      </c>
      <c r="AA58" s="61">
        <f>'[1]09900 รพ.สต.บาราเฮาะ'!AP55</f>
        <v>40</v>
      </c>
      <c r="AB58" s="62">
        <f>'[1]09900 รพ.สต.บาราเฮาะ'!AQ55</f>
        <v>77</v>
      </c>
      <c r="AC58" s="60">
        <f>'[1]09901 รพ.สต.ปุยุด'!AO55</f>
        <v>28</v>
      </c>
      <c r="AD58" s="61">
        <f>'[1]09901 รพ.สต.ปุยุด'!AP55</f>
        <v>41</v>
      </c>
      <c r="AE58" s="62">
        <f>'[1]09901 รพ.สต.ปุยุด'!AQ55</f>
        <v>69</v>
      </c>
      <c r="AF58" s="60">
        <f>'[1]14363 ท.อ.เมือง'!AO55</f>
        <v>35</v>
      </c>
      <c r="AG58" s="61">
        <f>'[1]14363 ท.อ.เมือง'!AP55</f>
        <v>58</v>
      </c>
      <c r="AH58" s="62">
        <f>'[1]14363 ท.อ.เมือง'!AQ55</f>
        <v>93</v>
      </c>
      <c r="AI58" s="60">
        <f>'[1]77697 cmu ปากน้ำ'!AO55</f>
        <v>105</v>
      </c>
      <c r="AJ58" s="61">
        <f>'[1]77697 cmu ปากน้ำ'!AP55</f>
        <v>161</v>
      </c>
      <c r="AK58" s="62">
        <f>'[1]77697 cmu ปากน้ำ'!AQ55</f>
        <v>266</v>
      </c>
      <c r="AL58" s="60">
        <f>'[1]77698 cmu รพ.'!AO55</f>
        <v>60</v>
      </c>
      <c r="AM58" s="61">
        <f>'[1]77698 cmu รพ.'!AP55</f>
        <v>80</v>
      </c>
      <c r="AN58" s="62">
        <f>'[1]77698 cmu รพ.'!AQ55</f>
        <v>140</v>
      </c>
      <c r="AO58" s="68">
        <f>[2]อ.เมืองปัตตานี!B56</f>
        <v>598</v>
      </c>
      <c r="AP58" s="70">
        <f>[2]อ.เมืองปัตตานี!C56</f>
        <v>800</v>
      </c>
      <c r="AQ58" s="71">
        <f>[2]อ.เมืองปัตตานี!D56</f>
        <v>1398</v>
      </c>
      <c r="AR58" s="54"/>
      <c r="AS58" s="54"/>
    </row>
    <row r="59" spans="1:45">
      <c r="A59" s="92" t="s">
        <v>354</v>
      </c>
      <c r="B59" s="60">
        <f>'[1]09892 รพ.สต.บานา'!AO56</f>
        <v>108</v>
      </c>
      <c r="C59" s="61">
        <f>'[1]09892 รพ.สต.บานา'!AP56</f>
        <v>141</v>
      </c>
      <c r="D59" s="62">
        <f>'[1]09892 รพ.สต.บานา'!AQ56</f>
        <v>249</v>
      </c>
      <c r="E59" s="60">
        <f>'[1]09893 รพ.สต.ตันหยงลุโละ'!AO56</f>
        <v>33</v>
      </c>
      <c r="F59" s="61">
        <f>'[1]09893 รพ.สต.ตันหยงลุโละ'!AP56</f>
        <v>47</v>
      </c>
      <c r="G59" s="62">
        <f>'[1]09893 รพ.สต.ตันหยงลุโละ'!AQ56</f>
        <v>80</v>
      </c>
      <c r="H59" s="60">
        <f>'[1]09894 รพ.สต.คลองมานิง'!AO56</f>
        <v>16</v>
      </c>
      <c r="I59" s="61">
        <f>'[1]09894 รพ.สต.คลองมานิง'!AP56</f>
        <v>20</v>
      </c>
      <c r="J59" s="62">
        <f>'[1]09894 รพ.สต.คลองมานิง'!AQ56</f>
        <v>36</v>
      </c>
      <c r="K59" s="60">
        <f>'[1]09895 รพ.สต.กะมิยอ '!AO56</f>
        <v>11</v>
      </c>
      <c r="L59" s="61">
        <f>'[1]09895 รพ.สต.กะมิยอ '!AP56</f>
        <v>11</v>
      </c>
      <c r="M59" s="62">
        <f>'[1]09895 รพ.สต.กะมิยอ '!AQ56</f>
        <v>22</v>
      </c>
      <c r="N59" s="60">
        <f>'[1]09896 รพ.สต.บาราโหม'!AO56</f>
        <v>22</v>
      </c>
      <c r="O59" s="61">
        <f>'[1]09896 รพ.สต.บาราโหม'!AP56</f>
        <v>12</v>
      </c>
      <c r="P59" s="62">
        <f>'[1]09896 รพ.สต.บาราโหม'!AQ56</f>
        <v>34</v>
      </c>
      <c r="Q59" s="60">
        <f>'[1]09897 รพ.สต.ปะกาฮารัง'!AO56</f>
        <v>20</v>
      </c>
      <c r="R59" s="61">
        <f>'[1]09897 รพ.สต.ปะกาฮารัง'!AP56</f>
        <v>21</v>
      </c>
      <c r="S59" s="62">
        <f>'[1]09897 รพ.สต.ปะกาฮารัง'!AQ56</f>
        <v>41</v>
      </c>
      <c r="T59" s="60">
        <f>'[1]09898 รพ.สต.รูสะมิแล'!AO56</f>
        <v>116</v>
      </c>
      <c r="U59" s="61">
        <f>'[1]09898 รพ.สต.รูสะมิแล'!AP56</f>
        <v>147</v>
      </c>
      <c r="V59" s="62">
        <f>'[1]09898 รพ.สต.รูสะมิแล'!AQ56</f>
        <v>263</v>
      </c>
      <c r="W59" s="60">
        <f>'[1]09899 รพ.สต.ตะลุโบะ'!AO56</f>
        <v>35</v>
      </c>
      <c r="X59" s="61">
        <f>'[1]09899 รพ.สต.ตะลุโบะ'!AP56</f>
        <v>46</v>
      </c>
      <c r="Y59" s="62">
        <f>'[1]09899 รพ.สต.ตะลุโบะ'!AQ56</f>
        <v>81</v>
      </c>
      <c r="Z59" s="60">
        <f>'[1]09900 รพ.สต.บาราเฮาะ'!AO56</f>
        <v>38</v>
      </c>
      <c r="AA59" s="61">
        <f>'[1]09900 รพ.สต.บาราเฮาะ'!AP56</f>
        <v>49</v>
      </c>
      <c r="AB59" s="62">
        <f>'[1]09900 รพ.สต.บาราเฮาะ'!AQ56</f>
        <v>87</v>
      </c>
      <c r="AC59" s="60">
        <f>'[1]09901 รพ.สต.ปุยุด'!AO56</f>
        <v>34</v>
      </c>
      <c r="AD59" s="61">
        <f>'[1]09901 รพ.สต.ปุยุด'!AP56</f>
        <v>38</v>
      </c>
      <c r="AE59" s="62">
        <f>'[1]09901 รพ.สต.ปุยุด'!AQ56</f>
        <v>72</v>
      </c>
      <c r="AF59" s="60">
        <f>'[1]14363 ท.อ.เมือง'!AO56</f>
        <v>28</v>
      </c>
      <c r="AG59" s="61">
        <f>'[1]14363 ท.อ.เมือง'!AP56</f>
        <v>38</v>
      </c>
      <c r="AH59" s="62">
        <f>'[1]14363 ท.อ.เมือง'!AQ56</f>
        <v>66</v>
      </c>
      <c r="AI59" s="60">
        <f>'[1]77697 cmu ปากน้ำ'!AO56</f>
        <v>126</v>
      </c>
      <c r="AJ59" s="61">
        <f>'[1]77697 cmu ปากน้ำ'!AP56</f>
        <v>151</v>
      </c>
      <c r="AK59" s="62">
        <f>'[1]77697 cmu ปากน้ำ'!AQ56</f>
        <v>277</v>
      </c>
      <c r="AL59" s="60">
        <f>'[1]77698 cmu รพ.'!AO56</f>
        <v>54</v>
      </c>
      <c r="AM59" s="61">
        <f>'[1]77698 cmu รพ.'!AP56</f>
        <v>60</v>
      </c>
      <c r="AN59" s="62">
        <f>'[1]77698 cmu รพ.'!AQ56</f>
        <v>114</v>
      </c>
      <c r="AO59" s="68">
        <f>[2]อ.เมืองปัตตานี!B57</f>
        <v>641</v>
      </c>
      <c r="AP59" s="70">
        <f>[2]อ.เมืองปัตตานี!C57</f>
        <v>781</v>
      </c>
      <c r="AQ59" s="71">
        <f>[2]อ.เมืองปัตตานี!D57</f>
        <v>1422</v>
      </c>
      <c r="AR59" s="54"/>
      <c r="AS59" s="54"/>
    </row>
    <row r="60" spans="1:45">
      <c r="A60" s="92" t="s">
        <v>353</v>
      </c>
      <c r="B60" s="60">
        <f>'[1]09892 รพ.สต.บานา'!AO57</f>
        <v>114</v>
      </c>
      <c r="C60" s="61">
        <f>'[1]09892 รพ.สต.บานา'!AP57</f>
        <v>97</v>
      </c>
      <c r="D60" s="62">
        <f>'[1]09892 รพ.สต.บานา'!AQ57</f>
        <v>211</v>
      </c>
      <c r="E60" s="60">
        <f>'[1]09893 รพ.สต.ตันหยงลุโละ'!AO57</f>
        <v>28</v>
      </c>
      <c r="F60" s="61">
        <f>'[1]09893 รพ.สต.ตันหยงลุโละ'!AP57</f>
        <v>31</v>
      </c>
      <c r="G60" s="62">
        <f>'[1]09893 รพ.สต.ตันหยงลุโละ'!AQ57</f>
        <v>59</v>
      </c>
      <c r="H60" s="60">
        <f>'[1]09894 รพ.สต.คลองมานิง'!AO57</f>
        <v>10</v>
      </c>
      <c r="I60" s="61">
        <f>'[1]09894 รพ.สต.คลองมานิง'!AP57</f>
        <v>16</v>
      </c>
      <c r="J60" s="62">
        <f>'[1]09894 รพ.สต.คลองมานิง'!AQ57</f>
        <v>26</v>
      </c>
      <c r="K60" s="60">
        <f>'[1]09895 รพ.สต.กะมิยอ '!AO57</f>
        <v>20</v>
      </c>
      <c r="L60" s="61">
        <f>'[1]09895 รพ.สต.กะมิยอ '!AP57</f>
        <v>7</v>
      </c>
      <c r="M60" s="62">
        <f>'[1]09895 รพ.สต.กะมิยอ '!AQ57</f>
        <v>27</v>
      </c>
      <c r="N60" s="60">
        <f>'[1]09896 รพ.สต.บาราโหม'!AO57</f>
        <v>15</v>
      </c>
      <c r="O60" s="61">
        <f>'[1]09896 รพ.สต.บาราโหม'!AP57</f>
        <v>13</v>
      </c>
      <c r="P60" s="62">
        <f>'[1]09896 รพ.สต.บาราโหม'!AQ57</f>
        <v>28</v>
      </c>
      <c r="Q60" s="60">
        <f>'[1]09897 รพ.สต.ปะกาฮารัง'!AO57</f>
        <v>22</v>
      </c>
      <c r="R60" s="61">
        <f>'[1]09897 รพ.สต.ปะกาฮารัง'!AP57</f>
        <v>33</v>
      </c>
      <c r="S60" s="62">
        <f>'[1]09897 รพ.สต.ปะกาฮารัง'!AQ57</f>
        <v>55</v>
      </c>
      <c r="T60" s="60">
        <f>'[1]09898 รพ.สต.รูสะมิแล'!AO57</f>
        <v>116</v>
      </c>
      <c r="U60" s="61">
        <f>'[1]09898 รพ.สต.รูสะมิแล'!AP57</f>
        <v>134</v>
      </c>
      <c r="V60" s="62">
        <f>'[1]09898 รพ.สต.รูสะมิแล'!AQ57</f>
        <v>250</v>
      </c>
      <c r="W60" s="60">
        <f>'[1]09899 รพ.สต.ตะลุโบะ'!AO57</f>
        <v>31</v>
      </c>
      <c r="X60" s="61">
        <f>'[1]09899 รพ.สต.ตะลุโบะ'!AP57</f>
        <v>41</v>
      </c>
      <c r="Y60" s="62">
        <f>'[1]09899 รพ.สต.ตะลุโบะ'!AQ57</f>
        <v>72</v>
      </c>
      <c r="Z60" s="60">
        <f>'[1]09900 รพ.สต.บาราเฮาะ'!AO57</f>
        <v>46</v>
      </c>
      <c r="AA60" s="61">
        <f>'[1]09900 รพ.สต.บาราเฮาะ'!AP57</f>
        <v>39</v>
      </c>
      <c r="AB60" s="62">
        <f>'[1]09900 รพ.สต.บาราเฮาะ'!AQ57</f>
        <v>85</v>
      </c>
      <c r="AC60" s="60">
        <f>'[1]09901 รพ.สต.ปุยุด'!AO57</f>
        <v>18</v>
      </c>
      <c r="AD60" s="61">
        <f>'[1]09901 รพ.สต.ปุยุด'!AP57</f>
        <v>31</v>
      </c>
      <c r="AE60" s="62">
        <f>'[1]09901 รพ.สต.ปุยุด'!AQ57</f>
        <v>49</v>
      </c>
      <c r="AF60" s="60">
        <f>'[1]14363 ท.อ.เมือง'!AO57</f>
        <v>45</v>
      </c>
      <c r="AG60" s="61">
        <f>'[1]14363 ท.อ.เมือง'!AP57</f>
        <v>53</v>
      </c>
      <c r="AH60" s="62">
        <f>'[1]14363 ท.อ.เมือง'!AQ57</f>
        <v>98</v>
      </c>
      <c r="AI60" s="60">
        <f>'[1]77697 cmu ปากน้ำ'!AO57</f>
        <v>107</v>
      </c>
      <c r="AJ60" s="61">
        <f>'[1]77697 cmu ปากน้ำ'!AP57</f>
        <v>129</v>
      </c>
      <c r="AK60" s="62">
        <f>'[1]77697 cmu ปากน้ำ'!AQ57</f>
        <v>236</v>
      </c>
      <c r="AL60" s="60">
        <f>'[1]77698 cmu รพ.'!AO57</f>
        <v>55</v>
      </c>
      <c r="AM60" s="61">
        <f>'[1]77698 cmu รพ.'!AP57</f>
        <v>84</v>
      </c>
      <c r="AN60" s="62">
        <f>'[1]77698 cmu รพ.'!AQ57</f>
        <v>139</v>
      </c>
      <c r="AO60" s="68">
        <f>[2]อ.เมืองปัตตานี!B58</f>
        <v>627</v>
      </c>
      <c r="AP60" s="70">
        <f>[2]อ.เมืองปัตตานี!C58</f>
        <v>708</v>
      </c>
      <c r="AQ60" s="71">
        <f>[2]อ.เมืองปัตตานี!D58</f>
        <v>1335</v>
      </c>
      <c r="AR60" s="54"/>
      <c r="AS60" s="54"/>
    </row>
    <row r="61" spans="1:45">
      <c r="A61" s="92" t="s">
        <v>352</v>
      </c>
      <c r="B61" s="60">
        <f>'[1]09892 รพ.สต.บานา'!AO58</f>
        <v>81</v>
      </c>
      <c r="C61" s="61">
        <f>'[1]09892 รพ.สต.บานา'!AP58</f>
        <v>114</v>
      </c>
      <c r="D61" s="62">
        <f>'[1]09892 รพ.สต.บานา'!AQ58</f>
        <v>195</v>
      </c>
      <c r="E61" s="60">
        <f>'[1]09893 รพ.สต.ตันหยงลุโละ'!AO58</f>
        <v>37</v>
      </c>
      <c r="F61" s="61">
        <f>'[1]09893 รพ.สต.ตันหยงลุโละ'!AP58</f>
        <v>33</v>
      </c>
      <c r="G61" s="62">
        <f>'[1]09893 รพ.สต.ตันหยงลุโละ'!AQ58</f>
        <v>70</v>
      </c>
      <c r="H61" s="60">
        <f>'[1]09894 รพ.สต.คลองมานิง'!AO58</f>
        <v>10</v>
      </c>
      <c r="I61" s="61">
        <f>'[1]09894 รพ.สต.คลองมานิง'!AP58</f>
        <v>20</v>
      </c>
      <c r="J61" s="62">
        <f>'[1]09894 รพ.สต.คลองมานิง'!AQ58</f>
        <v>30</v>
      </c>
      <c r="K61" s="60">
        <f>'[1]09895 รพ.สต.กะมิยอ '!AO58</f>
        <v>9</v>
      </c>
      <c r="L61" s="61">
        <f>'[1]09895 รพ.สต.กะมิยอ '!AP58</f>
        <v>17</v>
      </c>
      <c r="M61" s="62">
        <f>'[1]09895 รพ.สต.กะมิยอ '!AQ58</f>
        <v>26</v>
      </c>
      <c r="N61" s="60">
        <f>'[1]09896 รพ.สต.บาราโหม'!AO58</f>
        <v>9</v>
      </c>
      <c r="O61" s="61">
        <f>'[1]09896 รพ.สต.บาราโหม'!AP58</f>
        <v>19</v>
      </c>
      <c r="P61" s="62">
        <f>'[1]09896 รพ.สต.บาราโหม'!AQ58</f>
        <v>28</v>
      </c>
      <c r="Q61" s="60">
        <f>'[1]09897 รพ.สต.ปะกาฮารัง'!AO58</f>
        <v>24</v>
      </c>
      <c r="R61" s="61">
        <f>'[1]09897 รพ.สต.ปะกาฮารัง'!AP58</f>
        <v>33</v>
      </c>
      <c r="S61" s="62">
        <f>'[1]09897 รพ.สต.ปะกาฮารัง'!AQ58</f>
        <v>57</v>
      </c>
      <c r="T61" s="60">
        <f>'[1]09898 รพ.สต.รูสะมิแล'!AO58</f>
        <v>117</v>
      </c>
      <c r="U61" s="61">
        <f>'[1]09898 รพ.สต.รูสะมิแล'!AP58</f>
        <v>118</v>
      </c>
      <c r="V61" s="62">
        <f>'[1]09898 รพ.สต.รูสะมิแล'!AQ58</f>
        <v>235</v>
      </c>
      <c r="W61" s="60">
        <f>'[1]09899 รพ.สต.ตะลุโบะ'!AO58</f>
        <v>26</v>
      </c>
      <c r="X61" s="61">
        <f>'[1]09899 รพ.สต.ตะลุโบะ'!AP58</f>
        <v>39</v>
      </c>
      <c r="Y61" s="62">
        <f>'[1]09899 รพ.สต.ตะลุโบะ'!AQ58</f>
        <v>65</v>
      </c>
      <c r="Z61" s="60">
        <f>'[1]09900 รพ.สต.บาราเฮาะ'!AO58</f>
        <v>30</v>
      </c>
      <c r="AA61" s="61">
        <f>'[1]09900 รพ.สต.บาราเฮาะ'!AP58</f>
        <v>28</v>
      </c>
      <c r="AB61" s="62">
        <f>'[1]09900 รพ.สต.บาราเฮาะ'!AQ58</f>
        <v>58</v>
      </c>
      <c r="AC61" s="60">
        <f>'[1]09901 รพ.สต.ปุยุด'!AO58</f>
        <v>18</v>
      </c>
      <c r="AD61" s="61">
        <f>'[1]09901 รพ.สต.ปุยุด'!AP58</f>
        <v>27</v>
      </c>
      <c r="AE61" s="62">
        <f>'[1]09901 รพ.สต.ปุยุด'!AQ58</f>
        <v>45</v>
      </c>
      <c r="AF61" s="60">
        <f>'[1]14363 ท.อ.เมือง'!AO58</f>
        <v>43</v>
      </c>
      <c r="AG61" s="61">
        <f>'[1]14363 ท.อ.เมือง'!AP58</f>
        <v>48</v>
      </c>
      <c r="AH61" s="62">
        <f>'[1]14363 ท.อ.เมือง'!AQ58</f>
        <v>91</v>
      </c>
      <c r="AI61" s="60">
        <f>'[1]77697 cmu ปากน้ำ'!AO58</f>
        <v>85</v>
      </c>
      <c r="AJ61" s="61">
        <f>'[1]77697 cmu ปากน้ำ'!AP58</f>
        <v>134</v>
      </c>
      <c r="AK61" s="62">
        <f>'[1]77697 cmu ปากน้ำ'!AQ58</f>
        <v>219</v>
      </c>
      <c r="AL61" s="60">
        <f>'[1]77698 cmu รพ.'!AO58</f>
        <v>63</v>
      </c>
      <c r="AM61" s="61">
        <f>'[1]77698 cmu รพ.'!AP58</f>
        <v>51</v>
      </c>
      <c r="AN61" s="62">
        <f>'[1]77698 cmu รพ.'!AQ58</f>
        <v>114</v>
      </c>
      <c r="AO61" s="68">
        <f>[2]อ.เมืองปัตตานี!B59</f>
        <v>552</v>
      </c>
      <c r="AP61" s="70">
        <f>[2]อ.เมืองปัตตานี!C59</f>
        <v>681</v>
      </c>
      <c r="AQ61" s="71">
        <f>[2]อ.เมืองปัตตานี!D59</f>
        <v>1233</v>
      </c>
      <c r="AR61" s="54"/>
      <c r="AS61" s="54"/>
    </row>
    <row r="62" spans="1:45">
      <c r="A62" s="92" t="s">
        <v>351</v>
      </c>
      <c r="B62" s="60">
        <f>'[1]09892 รพ.สต.บานา'!AO59</f>
        <v>92</v>
      </c>
      <c r="C62" s="61">
        <f>'[1]09892 รพ.สต.บานา'!AP59</f>
        <v>102</v>
      </c>
      <c r="D62" s="62">
        <f>'[1]09892 รพ.สต.บานา'!AQ59</f>
        <v>194</v>
      </c>
      <c r="E62" s="60">
        <f>'[1]09893 รพ.สต.ตันหยงลุโละ'!AO59</f>
        <v>33</v>
      </c>
      <c r="F62" s="61">
        <f>'[1]09893 รพ.สต.ตันหยงลุโละ'!AP59</f>
        <v>40</v>
      </c>
      <c r="G62" s="62">
        <f>'[1]09893 รพ.สต.ตันหยงลุโละ'!AQ59</f>
        <v>73</v>
      </c>
      <c r="H62" s="60">
        <f>'[1]09894 รพ.สต.คลองมานิง'!AO59</f>
        <v>15</v>
      </c>
      <c r="I62" s="61">
        <f>'[1]09894 รพ.สต.คลองมานิง'!AP59</f>
        <v>9</v>
      </c>
      <c r="J62" s="62">
        <f>'[1]09894 รพ.สต.คลองมานิง'!AQ59</f>
        <v>24</v>
      </c>
      <c r="K62" s="60">
        <f>'[1]09895 รพ.สต.กะมิยอ '!AO59</f>
        <v>8</v>
      </c>
      <c r="L62" s="61">
        <f>'[1]09895 รพ.สต.กะมิยอ '!AP59</f>
        <v>23</v>
      </c>
      <c r="M62" s="62">
        <f>'[1]09895 รพ.สต.กะมิยอ '!AQ59</f>
        <v>31</v>
      </c>
      <c r="N62" s="60">
        <f>'[1]09896 รพ.สต.บาราโหม'!AO59</f>
        <v>12</v>
      </c>
      <c r="O62" s="61">
        <f>'[1]09896 รพ.สต.บาราโหม'!AP59</f>
        <v>14</v>
      </c>
      <c r="P62" s="62">
        <f>'[1]09896 รพ.สต.บาราโหม'!AQ59</f>
        <v>26</v>
      </c>
      <c r="Q62" s="60">
        <f>'[1]09897 รพ.สต.ปะกาฮารัง'!AO59</f>
        <v>12</v>
      </c>
      <c r="R62" s="61">
        <f>'[1]09897 รพ.สต.ปะกาฮารัง'!AP59</f>
        <v>18</v>
      </c>
      <c r="S62" s="62">
        <f>'[1]09897 รพ.สต.ปะกาฮารัง'!AQ59</f>
        <v>30</v>
      </c>
      <c r="T62" s="60">
        <f>'[1]09898 รพ.สต.รูสะมิแล'!AO59</f>
        <v>104</v>
      </c>
      <c r="U62" s="61">
        <f>'[1]09898 รพ.สต.รูสะมิแล'!AP59</f>
        <v>129</v>
      </c>
      <c r="V62" s="62">
        <f>'[1]09898 รพ.สต.รูสะมิแล'!AQ59</f>
        <v>233</v>
      </c>
      <c r="W62" s="60">
        <f>'[1]09899 รพ.สต.ตะลุโบะ'!AO59</f>
        <v>33</v>
      </c>
      <c r="X62" s="61">
        <f>'[1]09899 รพ.สต.ตะลุโบะ'!AP59</f>
        <v>30</v>
      </c>
      <c r="Y62" s="62">
        <f>'[1]09899 รพ.สต.ตะลุโบะ'!AQ59</f>
        <v>63</v>
      </c>
      <c r="Z62" s="60">
        <f>'[1]09900 รพ.สต.บาราเฮาะ'!AO59</f>
        <v>20</v>
      </c>
      <c r="AA62" s="61">
        <f>'[1]09900 รพ.สต.บาราเฮาะ'!AP59</f>
        <v>28</v>
      </c>
      <c r="AB62" s="62">
        <f>'[1]09900 รพ.สต.บาราเฮาะ'!AQ59</f>
        <v>48</v>
      </c>
      <c r="AC62" s="60">
        <f>'[1]09901 รพ.สต.ปุยุด'!AO59</f>
        <v>17</v>
      </c>
      <c r="AD62" s="61">
        <f>'[1]09901 รพ.สต.ปุยุด'!AP59</f>
        <v>19</v>
      </c>
      <c r="AE62" s="62">
        <f>'[1]09901 รพ.สต.ปุยุด'!AQ59</f>
        <v>36</v>
      </c>
      <c r="AF62" s="60">
        <f>'[1]14363 ท.อ.เมือง'!AO59</f>
        <v>36</v>
      </c>
      <c r="AG62" s="61">
        <f>'[1]14363 ท.อ.เมือง'!AP59</f>
        <v>49</v>
      </c>
      <c r="AH62" s="62">
        <f>'[1]14363 ท.อ.เมือง'!AQ59</f>
        <v>85</v>
      </c>
      <c r="AI62" s="60">
        <f>'[1]77697 cmu ปากน้ำ'!AO59</f>
        <v>95</v>
      </c>
      <c r="AJ62" s="61">
        <f>'[1]77697 cmu ปากน้ำ'!AP59</f>
        <v>125</v>
      </c>
      <c r="AK62" s="62">
        <f>'[1]77697 cmu ปากน้ำ'!AQ59</f>
        <v>220</v>
      </c>
      <c r="AL62" s="60">
        <f>'[1]77698 cmu รพ.'!AO59</f>
        <v>57</v>
      </c>
      <c r="AM62" s="61">
        <f>'[1]77698 cmu รพ.'!AP59</f>
        <v>65</v>
      </c>
      <c r="AN62" s="62">
        <f>'[1]77698 cmu รพ.'!AQ59</f>
        <v>122</v>
      </c>
      <c r="AO62" s="68">
        <f>[2]อ.เมืองปัตตานี!B60</f>
        <v>534</v>
      </c>
      <c r="AP62" s="70">
        <f>[2]อ.เมืองปัตตานี!C60</f>
        <v>651</v>
      </c>
      <c r="AQ62" s="71">
        <f>[2]อ.เมืองปัตตานี!D60</f>
        <v>1185</v>
      </c>
      <c r="AR62" s="54"/>
      <c r="AS62" s="54"/>
    </row>
    <row r="63" spans="1:45">
      <c r="A63" s="92" t="s">
        <v>348</v>
      </c>
      <c r="B63" s="60">
        <f>'[1]09892 รพ.สต.บานา'!AO60</f>
        <v>96</v>
      </c>
      <c r="C63" s="61">
        <f>'[1]09892 รพ.สต.บานา'!AP60</f>
        <v>80</v>
      </c>
      <c r="D63" s="62">
        <f>'[1]09892 รพ.สต.บานา'!AQ60</f>
        <v>176</v>
      </c>
      <c r="E63" s="60">
        <f>'[1]09893 รพ.สต.ตันหยงลุโละ'!AO60</f>
        <v>22</v>
      </c>
      <c r="F63" s="61">
        <f>'[1]09893 รพ.สต.ตันหยงลุโละ'!AP60</f>
        <v>17</v>
      </c>
      <c r="G63" s="62">
        <f>'[1]09893 รพ.สต.ตันหยงลุโละ'!AQ60</f>
        <v>39</v>
      </c>
      <c r="H63" s="60">
        <f>'[1]09894 รพ.สต.คลองมานิง'!AO60</f>
        <v>14</v>
      </c>
      <c r="I63" s="61">
        <f>'[1]09894 รพ.สต.คลองมานิง'!AP60</f>
        <v>10</v>
      </c>
      <c r="J63" s="62">
        <f>'[1]09894 รพ.สต.คลองมานิง'!AQ60</f>
        <v>24</v>
      </c>
      <c r="K63" s="60">
        <f>'[1]09895 รพ.สต.กะมิยอ '!AO60</f>
        <v>10</v>
      </c>
      <c r="L63" s="61">
        <f>'[1]09895 รพ.สต.กะมิยอ '!AP60</f>
        <v>18</v>
      </c>
      <c r="M63" s="62">
        <f>'[1]09895 รพ.สต.กะมิยอ '!AQ60</f>
        <v>28</v>
      </c>
      <c r="N63" s="60">
        <f>'[1]09896 รพ.สต.บาราโหม'!AO60</f>
        <v>9</v>
      </c>
      <c r="O63" s="61">
        <f>'[1]09896 รพ.สต.บาราโหม'!AP60</f>
        <v>9</v>
      </c>
      <c r="P63" s="62">
        <f>'[1]09896 รพ.สต.บาราโหม'!AQ60</f>
        <v>18</v>
      </c>
      <c r="Q63" s="60">
        <f>'[1]09897 รพ.สต.ปะกาฮารัง'!AO60</f>
        <v>15</v>
      </c>
      <c r="R63" s="61">
        <f>'[1]09897 รพ.สต.ปะกาฮารัง'!AP60</f>
        <v>26</v>
      </c>
      <c r="S63" s="62">
        <f>'[1]09897 รพ.สต.ปะกาฮารัง'!AQ60</f>
        <v>41</v>
      </c>
      <c r="T63" s="60">
        <f>'[1]09898 รพ.สต.รูสะมิแล'!AO60</f>
        <v>84</v>
      </c>
      <c r="U63" s="61">
        <f>'[1]09898 รพ.สต.รูสะมิแล'!AP60</f>
        <v>116</v>
      </c>
      <c r="V63" s="62">
        <f>'[1]09898 รพ.สต.รูสะมิแล'!AQ60</f>
        <v>200</v>
      </c>
      <c r="W63" s="60">
        <f>'[1]09899 รพ.สต.ตะลุโบะ'!AO60</f>
        <v>34</v>
      </c>
      <c r="X63" s="61">
        <f>'[1]09899 รพ.สต.ตะลุโบะ'!AP60</f>
        <v>29</v>
      </c>
      <c r="Y63" s="62">
        <f>'[1]09899 รพ.สต.ตะลุโบะ'!AQ60</f>
        <v>63</v>
      </c>
      <c r="Z63" s="60">
        <f>'[1]09900 รพ.สต.บาราเฮาะ'!AO60</f>
        <v>24</v>
      </c>
      <c r="AA63" s="61">
        <f>'[1]09900 รพ.สต.บาราเฮาะ'!AP60</f>
        <v>27</v>
      </c>
      <c r="AB63" s="62">
        <f>'[1]09900 รพ.สต.บาราเฮาะ'!AQ60</f>
        <v>51</v>
      </c>
      <c r="AC63" s="60">
        <f>'[1]09901 รพ.สต.ปุยุด'!AO60</f>
        <v>26</v>
      </c>
      <c r="AD63" s="61">
        <f>'[1]09901 รพ.สต.ปุยุด'!AP60</f>
        <v>17</v>
      </c>
      <c r="AE63" s="62">
        <f>'[1]09901 รพ.สต.ปุยุด'!AQ60</f>
        <v>43</v>
      </c>
      <c r="AF63" s="60">
        <f>'[1]14363 ท.อ.เมือง'!AO60</f>
        <v>29</v>
      </c>
      <c r="AG63" s="61">
        <f>'[1]14363 ท.อ.เมือง'!AP60</f>
        <v>42</v>
      </c>
      <c r="AH63" s="62">
        <f>'[1]14363 ท.อ.เมือง'!AQ60</f>
        <v>71</v>
      </c>
      <c r="AI63" s="60">
        <f>'[1]77697 cmu ปากน้ำ'!AO60</f>
        <v>82</v>
      </c>
      <c r="AJ63" s="61">
        <f>'[1]77697 cmu ปากน้ำ'!AP60</f>
        <v>95</v>
      </c>
      <c r="AK63" s="62">
        <f>'[1]77697 cmu ปากน้ำ'!AQ60</f>
        <v>177</v>
      </c>
      <c r="AL63" s="60">
        <f>'[1]77698 cmu รพ.'!AO60</f>
        <v>53</v>
      </c>
      <c r="AM63" s="61">
        <f>'[1]77698 cmu รพ.'!AP60</f>
        <v>53</v>
      </c>
      <c r="AN63" s="62">
        <f>'[1]77698 cmu รพ.'!AQ60</f>
        <v>106</v>
      </c>
      <c r="AO63" s="68">
        <f>[2]อ.เมืองปัตตานี!B61</f>
        <v>498</v>
      </c>
      <c r="AP63" s="70">
        <f>[2]อ.เมืองปัตตานี!C61</f>
        <v>539</v>
      </c>
      <c r="AQ63" s="71">
        <f>[2]อ.เมืองปัตตานี!D61</f>
        <v>1037</v>
      </c>
      <c r="AR63" s="54"/>
      <c r="AS63" s="54"/>
    </row>
    <row r="64" spans="1:45">
      <c r="A64" s="92" t="s">
        <v>347</v>
      </c>
      <c r="B64" s="60">
        <f>'[1]09892 รพ.สต.บานา'!AO61</f>
        <v>86</v>
      </c>
      <c r="C64" s="61">
        <f>'[1]09892 รพ.สต.บานา'!AP61</f>
        <v>101</v>
      </c>
      <c r="D64" s="62">
        <f>'[1]09892 รพ.สต.บานา'!AQ61</f>
        <v>187</v>
      </c>
      <c r="E64" s="60">
        <f>'[1]09893 รพ.สต.ตันหยงลุโละ'!AO61</f>
        <v>35</v>
      </c>
      <c r="F64" s="61">
        <f>'[1]09893 รพ.สต.ตันหยงลุโละ'!AP61</f>
        <v>41</v>
      </c>
      <c r="G64" s="62">
        <f>'[1]09893 รพ.สต.ตันหยงลุโละ'!AQ61</f>
        <v>76</v>
      </c>
      <c r="H64" s="60">
        <f>'[1]09894 รพ.สต.คลองมานิง'!AO61</f>
        <v>7</v>
      </c>
      <c r="I64" s="61">
        <f>'[1]09894 รพ.สต.คลองมานิง'!AP61</f>
        <v>12</v>
      </c>
      <c r="J64" s="62">
        <f>'[1]09894 รพ.สต.คลองมานิง'!AQ61</f>
        <v>19</v>
      </c>
      <c r="K64" s="60">
        <f>'[1]09895 รพ.สต.กะมิยอ '!AO61</f>
        <v>15</v>
      </c>
      <c r="L64" s="61">
        <f>'[1]09895 รพ.สต.กะมิยอ '!AP61</f>
        <v>15</v>
      </c>
      <c r="M64" s="62">
        <f>'[1]09895 รพ.สต.กะมิยอ '!AQ61</f>
        <v>30</v>
      </c>
      <c r="N64" s="60">
        <f>'[1]09896 รพ.สต.บาราโหม'!AO61</f>
        <v>7</v>
      </c>
      <c r="O64" s="61">
        <f>'[1]09896 รพ.สต.บาราโหม'!AP61</f>
        <v>14</v>
      </c>
      <c r="P64" s="62">
        <f>'[1]09896 รพ.สต.บาราโหม'!AQ61</f>
        <v>21</v>
      </c>
      <c r="Q64" s="60">
        <f>'[1]09897 รพ.สต.ปะกาฮารัง'!AO61</f>
        <v>20</v>
      </c>
      <c r="R64" s="61">
        <f>'[1]09897 รพ.สต.ปะกาฮารัง'!AP61</f>
        <v>25</v>
      </c>
      <c r="S64" s="62">
        <f>'[1]09897 รพ.สต.ปะกาฮารัง'!AQ61</f>
        <v>45</v>
      </c>
      <c r="T64" s="60">
        <f>'[1]09898 รพ.สต.รูสะมิแล'!AO61</f>
        <v>74</v>
      </c>
      <c r="U64" s="61">
        <f>'[1]09898 รพ.สต.รูสะมิแล'!AP61</f>
        <v>120</v>
      </c>
      <c r="V64" s="62">
        <f>'[1]09898 รพ.สต.รูสะมิแล'!AQ61</f>
        <v>194</v>
      </c>
      <c r="W64" s="60">
        <f>'[1]09899 รพ.สต.ตะลุโบะ'!AO61</f>
        <v>29</v>
      </c>
      <c r="X64" s="61">
        <f>'[1]09899 รพ.สต.ตะลุโบะ'!AP61</f>
        <v>39</v>
      </c>
      <c r="Y64" s="62">
        <f>'[1]09899 รพ.สต.ตะลุโบะ'!AQ61</f>
        <v>68</v>
      </c>
      <c r="Z64" s="60">
        <f>'[1]09900 รพ.สต.บาราเฮาะ'!AO61</f>
        <v>38</v>
      </c>
      <c r="AA64" s="61">
        <f>'[1]09900 รพ.สต.บาราเฮาะ'!AP61</f>
        <v>45</v>
      </c>
      <c r="AB64" s="62">
        <f>'[1]09900 รพ.สต.บาราเฮาะ'!AQ61</f>
        <v>83</v>
      </c>
      <c r="AC64" s="60">
        <f>'[1]09901 รพ.สต.ปุยุด'!AO61</f>
        <v>25</v>
      </c>
      <c r="AD64" s="61">
        <f>'[1]09901 รพ.สต.ปุยุด'!AP61</f>
        <v>25</v>
      </c>
      <c r="AE64" s="62">
        <f>'[1]09901 รพ.สต.ปุยุด'!AQ61</f>
        <v>50</v>
      </c>
      <c r="AF64" s="60">
        <f>'[1]14363 ท.อ.เมือง'!AO61</f>
        <v>39</v>
      </c>
      <c r="AG64" s="61">
        <f>'[1]14363 ท.อ.เมือง'!AP61</f>
        <v>30</v>
      </c>
      <c r="AH64" s="62">
        <f>'[1]14363 ท.อ.เมือง'!AQ61</f>
        <v>69</v>
      </c>
      <c r="AI64" s="60">
        <f>'[1]77697 cmu ปากน้ำ'!AO61</f>
        <v>98</v>
      </c>
      <c r="AJ64" s="61">
        <f>'[1]77697 cmu ปากน้ำ'!AP61</f>
        <v>120</v>
      </c>
      <c r="AK64" s="62">
        <f>'[1]77697 cmu ปากน้ำ'!AQ61</f>
        <v>218</v>
      </c>
      <c r="AL64" s="60">
        <f>'[1]77698 cmu รพ.'!AO61</f>
        <v>52</v>
      </c>
      <c r="AM64" s="61">
        <f>'[1]77698 cmu รพ.'!AP61</f>
        <v>58</v>
      </c>
      <c r="AN64" s="62">
        <f>'[1]77698 cmu รพ.'!AQ61</f>
        <v>110</v>
      </c>
      <c r="AO64" s="68">
        <f>[2]อ.เมืองปัตตานี!B62</f>
        <v>525</v>
      </c>
      <c r="AP64" s="70">
        <f>[2]อ.เมืองปัตตานี!C62</f>
        <v>645</v>
      </c>
      <c r="AQ64" s="71">
        <f>[2]อ.เมืองปัตตานี!D62</f>
        <v>1170</v>
      </c>
      <c r="AR64" s="54"/>
      <c r="AS64" s="54"/>
    </row>
    <row r="65" spans="1:45">
      <c r="A65" s="92" t="s">
        <v>346</v>
      </c>
      <c r="B65" s="60">
        <f>'[1]09892 รพ.สต.บานา'!AO62</f>
        <v>87</v>
      </c>
      <c r="C65" s="61">
        <f>'[1]09892 รพ.สต.บานา'!AP62</f>
        <v>60</v>
      </c>
      <c r="D65" s="62">
        <f>'[1]09892 รพ.สต.บานา'!AQ62</f>
        <v>147</v>
      </c>
      <c r="E65" s="60">
        <f>'[1]09893 รพ.สต.ตันหยงลุโละ'!AO62</f>
        <v>22</v>
      </c>
      <c r="F65" s="61">
        <f>'[1]09893 รพ.สต.ตันหยงลุโละ'!AP62</f>
        <v>26</v>
      </c>
      <c r="G65" s="62">
        <f>'[1]09893 รพ.สต.ตันหยงลุโละ'!AQ62</f>
        <v>48</v>
      </c>
      <c r="H65" s="60">
        <f>'[1]09894 รพ.สต.คลองมานิง'!AO62</f>
        <v>4</v>
      </c>
      <c r="I65" s="61">
        <f>'[1]09894 รพ.สต.คลองมานิง'!AP62</f>
        <v>5</v>
      </c>
      <c r="J65" s="62">
        <f>'[1]09894 รพ.สต.คลองมานิง'!AQ62</f>
        <v>9</v>
      </c>
      <c r="K65" s="60">
        <f>'[1]09895 รพ.สต.กะมิยอ '!AO62</f>
        <v>4</v>
      </c>
      <c r="L65" s="61">
        <f>'[1]09895 รพ.สต.กะมิยอ '!AP62</f>
        <v>9</v>
      </c>
      <c r="M65" s="62">
        <f>'[1]09895 รพ.สต.กะมิยอ '!AQ62</f>
        <v>13</v>
      </c>
      <c r="N65" s="60">
        <f>'[1]09896 รพ.สต.บาราโหม'!AO62</f>
        <v>13</v>
      </c>
      <c r="O65" s="61">
        <f>'[1]09896 รพ.สต.บาราโหม'!AP62</f>
        <v>9</v>
      </c>
      <c r="P65" s="62">
        <f>'[1]09896 รพ.สต.บาราโหม'!AQ62</f>
        <v>22</v>
      </c>
      <c r="Q65" s="60">
        <f>'[1]09897 รพ.สต.ปะกาฮารัง'!AO62</f>
        <v>12</v>
      </c>
      <c r="R65" s="61">
        <f>'[1]09897 รพ.สต.ปะกาฮารัง'!AP62</f>
        <v>11</v>
      </c>
      <c r="S65" s="62">
        <f>'[1]09897 รพ.สต.ปะกาฮารัง'!AQ62</f>
        <v>23</v>
      </c>
      <c r="T65" s="60">
        <f>'[1]09898 รพ.สต.รูสะมิแล'!AO62</f>
        <v>80</v>
      </c>
      <c r="U65" s="61">
        <f>'[1]09898 รพ.สต.รูสะมิแล'!AP62</f>
        <v>100</v>
      </c>
      <c r="V65" s="62">
        <f>'[1]09898 รพ.สต.รูสะมิแล'!AQ62</f>
        <v>180</v>
      </c>
      <c r="W65" s="60">
        <f>'[1]09899 รพ.สต.ตะลุโบะ'!AO62</f>
        <v>15</v>
      </c>
      <c r="X65" s="61">
        <f>'[1]09899 รพ.สต.ตะลุโบะ'!AP62</f>
        <v>16</v>
      </c>
      <c r="Y65" s="62">
        <f>'[1]09899 รพ.สต.ตะลุโบะ'!AQ62</f>
        <v>31</v>
      </c>
      <c r="Z65" s="60">
        <f>'[1]09900 รพ.สต.บาราเฮาะ'!AO62</f>
        <v>26</v>
      </c>
      <c r="AA65" s="61">
        <f>'[1]09900 รพ.สต.บาราเฮาะ'!AP62</f>
        <v>19</v>
      </c>
      <c r="AB65" s="62">
        <f>'[1]09900 รพ.สต.บาราเฮาะ'!AQ62</f>
        <v>45</v>
      </c>
      <c r="AC65" s="60">
        <f>'[1]09901 รพ.สต.ปุยุด'!AO62</f>
        <v>15</v>
      </c>
      <c r="AD65" s="61">
        <f>'[1]09901 รพ.สต.ปุยุด'!AP62</f>
        <v>19</v>
      </c>
      <c r="AE65" s="62">
        <f>'[1]09901 รพ.สต.ปุยุด'!AQ62</f>
        <v>34</v>
      </c>
      <c r="AF65" s="60">
        <f>'[1]14363 ท.อ.เมือง'!AO62</f>
        <v>28</v>
      </c>
      <c r="AG65" s="61">
        <f>'[1]14363 ท.อ.เมือง'!AP62</f>
        <v>33</v>
      </c>
      <c r="AH65" s="62">
        <f>'[1]14363 ท.อ.เมือง'!AQ62</f>
        <v>61</v>
      </c>
      <c r="AI65" s="60">
        <f>'[1]77697 cmu ปากน้ำ'!AO62</f>
        <v>74</v>
      </c>
      <c r="AJ65" s="61">
        <f>'[1]77697 cmu ปากน้ำ'!AP62</f>
        <v>109</v>
      </c>
      <c r="AK65" s="62">
        <f>'[1]77697 cmu ปากน้ำ'!AQ62</f>
        <v>183</v>
      </c>
      <c r="AL65" s="60">
        <f>'[1]77698 cmu รพ.'!AO62</f>
        <v>50</v>
      </c>
      <c r="AM65" s="61">
        <f>'[1]77698 cmu รพ.'!AP62</f>
        <v>53</v>
      </c>
      <c r="AN65" s="62">
        <f>'[1]77698 cmu รพ.'!AQ62</f>
        <v>103</v>
      </c>
      <c r="AO65" s="68">
        <f>[2]อ.เมืองปัตตานี!B63</f>
        <v>430</v>
      </c>
      <c r="AP65" s="70">
        <f>[2]อ.เมืองปัตตานี!C63</f>
        <v>469</v>
      </c>
      <c r="AQ65" s="71">
        <f>[2]อ.เมืองปัตตานี!D63</f>
        <v>899</v>
      </c>
      <c r="AR65" s="54"/>
      <c r="AS65" s="54"/>
    </row>
    <row r="66" spans="1:45">
      <c r="A66" s="92" t="s">
        <v>345</v>
      </c>
      <c r="B66" s="60">
        <f>'[1]09892 รพ.สต.บานา'!AO63</f>
        <v>52</v>
      </c>
      <c r="C66" s="61">
        <f>'[1]09892 รพ.สต.บานา'!AP63</f>
        <v>55</v>
      </c>
      <c r="D66" s="62">
        <f>'[1]09892 รพ.สต.บานา'!AQ63</f>
        <v>107</v>
      </c>
      <c r="E66" s="60">
        <f>'[1]09893 รพ.สต.ตันหยงลุโละ'!AO63</f>
        <v>9</v>
      </c>
      <c r="F66" s="61">
        <f>'[1]09893 รพ.สต.ตันหยงลุโละ'!AP63</f>
        <v>22</v>
      </c>
      <c r="G66" s="62">
        <f>'[1]09893 รพ.สต.ตันหยงลุโละ'!AQ63</f>
        <v>31</v>
      </c>
      <c r="H66" s="60">
        <f>'[1]09894 รพ.สต.คลองมานิง'!AO63</f>
        <v>6</v>
      </c>
      <c r="I66" s="61">
        <f>'[1]09894 รพ.สต.คลองมานิง'!AP63</f>
        <v>5</v>
      </c>
      <c r="J66" s="62">
        <f>'[1]09894 รพ.สต.คลองมานิง'!AQ63</f>
        <v>11</v>
      </c>
      <c r="K66" s="60">
        <f>'[1]09895 รพ.สต.กะมิยอ '!AO63</f>
        <v>9</v>
      </c>
      <c r="L66" s="61">
        <f>'[1]09895 รพ.สต.กะมิยอ '!AP63</f>
        <v>7</v>
      </c>
      <c r="M66" s="62">
        <f>'[1]09895 รพ.สต.กะมิยอ '!AQ63</f>
        <v>16</v>
      </c>
      <c r="N66" s="60">
        <f>'[1]09896 รพ.สต.บาราโหม'!AO63</f>
        <v>6</v>
      </c>
      <c r="O66" s="61">
        <f>'[1]09896 รพ.สต.บาราโหม'!AP63</f>
        <v>7</v>
      </c>
      <c r="P66" s="62">
        <f>'[1]09896 รพ.สต.บาราโหม'!AQ63</f>
        <v>13</v>
      </c>
      <c r="Q66" s="60">
        <f>'[1]09897 รพ.สต.ปะกาฮารัง'!AO63</f>
        <v>5</v>
      </c>
      <c r="R66" s="61">
        <f>'[1]09897 รพ.สต.ปะกาฮารัง'!AP63</f>
        <v>11</v>
      </c>
      <c r="S66" s="62">
        <f>'[1]09897 รพ.สต.ปะกาฮารัง'!AQ63</f>
        <v>16</v>
      </c>
      <c r="T66" s="60">
        <f>'[1]09898 รพ.สต.รูสะมิแล'!AO63</f>
        <v>85</v>
      </c>
      <c r="U66" s="61">
        <f>'[1]09898 รพ.สต.รูสะมิแล'!AP63</f>
        <v>83</v>
      </c>
      <c r="V66" s="62">
        <f>'[1]09898 รพ.สต.รูสะมิแล'!AQ63</f>
        <v>168</v>
      </c>
      <c r="W66" s="60">
        <f>'[1]09899 รพ.สต.ตะลุโบะ'!AO63</f>
        <v>21</v>
      </c>
      <c r="X66" s="61">
        <f>'[1]09899 รพ.สต.ตะลุโบะ'!AP63</f>
        <v>15</v>
      </c>
      <c r="Y66" s="62">
        <f>'[1]09899 รพ.สต.ตะลุโบะ'!AQ63</f>
        <v>36</v>
      </c>
      <c r="Z66" s="60">
        <f>'[1]09900 รพ.สต.บาราเฮาะ'!AO63</f>
        <v>13</v>
      </c>
      <c r="AA66" s="61">
        <f>'[1]09900 รพ.สต.บาราเฮาะ'!AP63</f>
        <v>13</v>
      </c>
      <c r="AB66" s="62">
        <f>'[1]09900 รพ.สต.บาราเฮาะ'!AQ63</f>
        <v>26</v>
      </c>
      <c r="AC66" s="60">
        <f>'[1]09901 รพ.สต.ปุยุด'!AO63</f>
        <v>14</v>
      </c>
      <c r="AD66" s="61">
        <f>'[1]09901 รพ.สต.ปุยุด'!AP63</f>
        <v>13</v>
      </c>
      <c r="AE66" s="62">
        <f>'[1]09901 รพ.สต.ปุยุด'!AQ63</f>
        <v>27</v>
      </c>
      <c r="AF66" s="60">
        <f>'[1]14363 ท.อ.เมือง'!AO63</f>
        <v>32</v>
      </c>
      <c r="AG66" s="61">
        <f>'[1]14363 ท.อ.เมือง'!AP63</f>
        <v>42</v>
      </c>
      <c r="AH66" s="62">
        <f>'[1]14363 ท.อ.เมือง'!AQ63</f>
        <v>74</v>
      </c>
      <c r="AI66" s="60">
        <f>'[1]77697 cmu ปากน้ำ'!AO63</f>
        <v>70</v>
      </c>
      <c r="AJ66" s="61">
        <f>'[1]77697 cmu ปากน้ำ'!AP63</f>
        <v>88</v>
      </c>
      <c r="AK66" s="62">
        <f>'[1]77697 cmu ปากน้ำ'!AQ63</f>
        <v>158</v>
      </c>
      <c r="AL66" s="60">
        <f>'[1]77698 cmu รพ.'!AO63</f>
        <v>42</v>
      </c>
      <c r="AM66" s="61">
        <f>'[1]77698 cmu รพ.'!AP63</f>
        <v>65</v>
      </c>
      <c r="AN66" s="62">
        <f>'[1]77698 cmu รพ.'!AQ63</f>
        <v>107</v>
      </c>
      <c r="AO66" s="68">
        <f>[2]อ.เมืองปัตตานี!B64</f>
        <v>364</v>
      </c>
      <c r="AP66" s="70">
        <f>[2]อ.เมืองปัตตานี!C64</f>
        <v>426</v>
      </c>
      <c r="AQ66" s="71">
        <f>[2]อ.เมืองปัตตานี!D64</f>
        <v>790</v>
      </c>
      <c r="AR66" s="54"/>
      <c r="AS66" s="54"/>
    </row>
    <row r="67" spans="1:45">
      <c r="A67" s="92" t="s">
        <v>344</v>
      </c>
      <c r="B67" s="60">
        <f>'[1]09892 รพ.สต.บานา'!AO64</f>
        <v>71</v>
      </c>
      <c r="C67" s="61">
        <f>'[1]09892 รพ.สต.บานา'!AP64</f>
        <v>80</v>
      </c>
      <c r="D67" s="62">
        <f>'[1]09892 รพ.สต.บานา'!AQ64</f>
        <v>151</v>
      </c>
      <c r="E67" s="60">
        <f>'[1]09893 รพ.สต.ตันหยงลุโละ'!AO64</f>
        <v>18</v>
      </c>
      <c r="F67" s="61">
        <f>'[1]09893 รพ.สต.ตันหยงลุโละ'!AP64</f>
        <v>16</v>
      </c>
      <c r="G67" s="62">
        <f>'[1]09893 รพ.สต.ตันหยงลุโละ'!AQ64</f>
        <v>34</v>
      </c>
      <c r="H67" s="60">
        <f>'[1]09894 รพ.สต.คลองมานิง'!AO64</f>
        <v>9</v>
      </c>
      <c r="I67" s="61">
        <f>'[1]09894 รพ.สต.คลองมานิง'!AP64</f>
        <v>7</v>
      </c>
      <c r="J67" s="62">
        <f>'[1]09894 รพ.สต.คลองมานิง'!AQ64</f>
        <v>16</v>
      </c>
      <c r="K67" s="60">
        <f>'[1]09895 รพ.สต.กะมิยอ '!AO64</f>
        <v>10</v>
      </c>
      <c r="L67" s="61">
        <f>'[1]09895 รพ.สต.กะมิยอ '!AP64</f>
        <v>8</v>
      </c>
      <c r="M67" s="62">
        <f>'[1]09895 รพ.สต.กะมิยอ '!AQ64</f>
        <v>18</v>
      </c>
      <c r="N67" s="60">
        <f>'[1]09896 รพ.สต.บาราโหม'!AO64</f>
        <v>3</v>
      </c>
      <c r="O67" s="61">
        <f>'[1]09896 รพ.สต.บาราโหม'!AP64</f>
        <v>5</v>
      </c>
      <c r="P67" s="62">
        <f>'[1]09896 รพ.สต.บาราโหม'!AQ64</f>
        <v>8</v>
      </c>
      <c r="Q67" s="60">
        <f>'[1]09897 รพ.สต.ปะกาฮารัง'!AO64</f>
        <v>13</v>
      </c>
      <c r="R67" s="61">
        <f>'[1]09897 รพ.สต.ปะกาฮารัง'!AP64</f>
        <v>12</v>
      </c>
      <c r="S67" s="62">
        <f>'[1]09897 รพ.สต.ปะกาฮารัง'!AQ64</f>
        <v>25</v>
      </c>
      <c r="T67" s="60">
        <f>'[1]09898 รพ.สต.รูสะมิแล'!AO64</f>
        <v>75</v>
      </c>
      <c r="U67" s="61">
        <f>'[1]09898 รพ.สต.รูสะมิแล'!AP64</f>
        <v>78</v>
      </c>
      <c r="V67" s="62">
        <f>'[1]09898 รพ.สต.รูสะมิแล'!AQ64</f>
        <v>153</v>
      </c>
      <c r="W67" s="60">
        <f>'[1]09899 รพ.สต.ตะลุโบะ'!AO64</f>
        <v>21</v>
      </c>
      <c r="X67" s="61">
        <f>'[1]09899 รพ.สต.ตะลุโบะ'!AP64</f>
        <v>13</v>
      </c>
      <c r="Y67" s="62">
        <f>'[1]09899 รพ.สต.ตะลุโบะ'!AQ64</f>
        <v>34</v>
      </c>
      <c r="Z67" s="60">
        <f>'[1]09900 รพ.สต.บาราเฮาะ'!AO64</f>
        <v>9</v>
      </c>
      <c r="AA67" s="61">
        <f>'[1]09900 รพ.สต.บาราเฮาะ'!AP64</f>
        <v>21</v>
      </c>
      <c r="AB67" s="62">
        <f>'[1]09900 รพ.สต.บาราเฮาะ'!AQ64</f>
        <v>30</v>
      </c>
      <c r="AC67" s="60">
        <f>'[1]09901 รพ.สต.ปุยุด'!AO64</f>
        <v>11</v>
      </c>
      <c r="AD67" s="61">
        <f>'[1]09901 รพ.สต.ปุยุด'!AP64</f>
        <v>16</v>
      </c>
      <c r="AE67" s="62">
        <f>'[1]09901 รพ.สต.ปุยุด'!AQ64</f>
        <v>27</v>
      </c>
      <c r="AF67" s="60">
        <f>'[1]14363 ท.อ.เมือง'!AO64</f>
        <v>27</v>
      </c>
      <c r="AG67" s="61">
        <f>'[1]14363 ท.อ.เมือง'!AP64</f>
        <v>31</v>
      </c>
      <c r="AH67" s="62">
        <f>'[1]14363 ท.อ.เมือง'!AQ64</f>
        <v>58</v>
      </c>
      <c r="AI67" s="60">
        <f>'[1]77697 cmu ปากน้ำ'!AO64</f>
        <v>65</v>
      </c>
      <c r="AJ67" s="61">
        <f>'[1]77697 cmu ปากน้ำ'!AP64</f>
        <v>85</v>
      </c>
      <c r="AK67" s="62">
        <f>'[1]77697 cmu ปากน้ำ'!AQ64</f>
        <v>150</v>
      </c>
      <c r="AL67" s="60">
        <f>'[1]77698 cmu รพ.'!AO64</f>
        <v>34</v>
      </c>
      <c r="AM67" s="61">
        <f>'[1]77698 cmu รพ.'!AP64</f>
        <v>53</v>
      </c>
      <c r="AN67" s="62">
        <f>'[1]77698 cmu รพ.'!AQ64</f>
        <v>87</v>
      </c>
      <c r="AO67" s="68">
        <f>[2]อ.เมืองปัตตานี!B65</f>
        <v>366</v>
      </c>
      <c r="AP67" s="70">
        <f>[2]อ.เมืองปัตตานี!C65</f>
        <v>425</v>
      </c>
      <c r="AQ67" s="71">
        <f>[2]อ.เมืองปัตตานี!D65</f>
        <v>791</v>
      </c>
      <c r="AR67" s="54"/>
      <c r="AS67" s="54"/>
    </row>
    <row r="68" spans="1:45">
      <c r="A68" s="92" t="s">
        <v>343</v>
      </c>
      <c r="B68" s="60">
        <f>'[1]09892 รพ.สต.บานา'!AO65</f>
        <v>59</v>
      </c>
      <c r="C68" s="61">
        <f>'[1]09892 รพ.สต.บานา'!AP65</f>
        <v>64</v>
      </c>
      <c r="D68" s="62">
        <f>'[1]09892 รพ.สต.บานา'!AQ65</f>
        <v>123</v>
      </c>
      <c r="E68" s="60">
        <f>'[1]09893 รพ.สต.ตันหยงลุโละ'!AO65</f>
        <v>18</v>
      </c>
      <c r="F68" s="61">
        <f>'[1]09893 รพ.สต.ตันหยงลุโละ'!AP65</f>
        <v>21</v>
      </c>
      <c r="G68" s="62">
        <f>'[1]09893 รพ.สต.ตันหยงลุโละ'!AQ65</f>
        <v>39</v>
      </c>
      <c r="H68" s="60">
        <f>'[1]09894 รพ.สต.คลองมานิง'!AO65</f>
        <v>4</v>
      </c>
      <c r="I68" s="61">
        <f>'[1]09894 รพ.สต.คลองมานิง'!AP65</f>
        <v>12</v>
      </c>
      <c r="J68" s="62">
        <f>'[1]09894 รพ.สต.คลองมานิง'!AQ65</f>
        <v>16</v>
      </c>
      <c r="K68" s="60">
        <f>'[1]09895 รพ.สต.กะมิยอ '!AO65</f>
        <v>5</v>
      </c>
      <c r="L68" s="61">
        <f>'[1]09895 รพ.สต.กะมิยอ '!AP65</f>
        <v>10</v>
      </c>
      <c r="M68" s="62">
        <f>'[1]09895 รพ.สต.กะมิยอ '!AQ65</f>
        <v>15</v>
      </c>
      <c r="N68" s="60">
        <f>'[1]09896 รพ.สต.บาราโหม'!AO65</f>
        <v>5</v>
      </c>
      <c r="O68" s="61">
        <f>'[1]09896 รพ.สต.บาราโหม'!AP65</f>
        <v>10</v>
      </c>
      <c r="P68" s="62">
        <f>'[1]09896 รพ.สต.บาราโหม'!AQ65</f>
        <v>15</v>
      </c>
      <c r="Q68" s="60">
        <f>'[1]09897 รพ.สต.ปะกาฮารัง'!AO65</f>
        <v>13</v>
      </c>
      <c r="R68" s="61">
        <f>'[1]09897 รพ.สต.ปะกาฮารัง'!AP65</f>
        <v>16</v>
      </c>
      <c r="S68" s="62">
        <f>'[1]09897 รพ.สต.ปะกาฮารัง'!AQ65</f>
        <v>29</v>
      </c>
      <c r="T68" s="60">
        <f>'[1]09898 รพ.สต.รูสะมิแล'!AO65</f>
        <v>75</v>
      </c>
      <c r="U68" s="61">
        <f>'[1]09898 รพ.สต.รูสะมิแล'!AP65</f>
        <v>81</v>
      </c>
      <c r="V68" s="62">
        <f>'[1]09898 รพ.สต.รูสะมิแล'!AQ65</f>
        <v>156</v>
      </c>
      <c r="W68" s="60">
        <f>'[1]09899 รพ.สต.ตะลุโบะ'!AO65</f>
        <v>20</v>
      </c>
      <c r="X68" s="61">
        <f>'[1]09899 รพ.สต.ตะลุโบะ'!AP65</f>
        <v>18</v>
      </c>
      <c r="Y68" s="62">
        <f>'[1]09899 รพ.สต.ตะลุโบะ'!AQ65</f>
        <v>38</v>
      </c>
      <c r="Z68" s="60">
        <f>'[1]09900 รพ.สต.บาราเฮาะ'!AO65</f>
        <v>25</v>
      </c>
      <c r="AA68" s="61">
        <f>'[1]09900 รพ.สต.บาราเฮาะ'!AP65</f>
        <v>23</v>
      </c>
      <c r="AB68" s="62">
        <f>'[1]09900 รพ.สต.บาราเฮาะ'!AQ65</f>
        <v>48</v>
      </c>
      <c r="AC68" s="60">
        <f>'[1]09901 รพ.สต.ปุยุด'!AO65</f>
        <v>25</v>
      </c>
      <c r="AD68" s="61">
        <f>'[1]09901 รพ.สต.ปุยุด'!AP65</f>
        <v>23</v>
      </c>
      <c r="AE68" s="62">
        <f>'[1]09901 รพ.สต.ปุยุด'!AQ65</f>
        <v>48</v>
      </c>
      <c r="AF68" s="60">
        <f>'[1]14363 ท.อ.เมือง'!AO65</f>
        <v>28</v>
      </c>
      <c r="AG68" s="61">
        <f>'[1]14363 ท.อ.เมือง'!AP65</f>
        <v>25</v>
      </c>
      <c r="AH68" s="62">
        <f>'[1]14363 ท.อ.เมือง'!AQ65</f>
        <v>53</v>
      </c>
      <c r="AI68" s="60">
        <f>'[1]77697 cmu ปากน้ำ'!AO65</f>
        <v>60</v>
      </c>
      <c r="AJ68" s="61">
        <f>'[1]77697 cmu ปากน้ำ'!AP65</f>
        <v>89</v>
      </c>
      <c r="AK68" s="62">
        <f>'[1]77697 cmu ปากน้ำ'!AQ65</f>
        <v>149</v>
      </c>
      <c r="AL68" s="60">
        <f>'[1]77698 cmu รพ.'!AO65</f>
        <v>56</v>
      </c>
      <c r="AM68" s="61">
        <f>'[1]77698 cmu รพ.'!AP65</f>
        <v>52</v>
      </c>
      <c r="AN68" s="62">
        <f>'[1]77698 cmu รพ.'!AQ65</f>
        <v>108</v>
      </c>
      <c r="AO68" s="68">
        <f>[2]อ.เมืองปัตตานี!B66</f>
        <v>393</v>
      </c>
      <c r="AP68" s="70">
        <f>[2]อ.เมืองปัตตานี!C66</f>
        <v>444</v>
      </c>
      <c r="AQ68" s="71">
        <f>[2]อ.เมืองปัตตานี!D66</f>
        <v>837</v>
      </c>
      <c r="AR68" s="54"/>
      <c r="AS68" s="54"/>
    </row>
    <row r="69" spans="1:45">
      <c r="A69" s="92" t="s">
        <v>342</v>
      </c>
      <c r="B69" s="60">
        <f>'[1]09892 รพ.สต.บานา'!AO66</f>
        <v>72</v>
      </c>
      <c r="C69" s="61">
        <f>'[1]09892 รพ.สต.บานา'!AP66</f>
        <v>55</v>
      </c>
      <c r="D69" s="62">
        <f>'[1]09892 รพ.สต.บานา'!AQ66</f>
        <v>127</v>
      </c>
      <c r="E69" s="60">
        <f>'[1]09893 รพ.สต.ตันหยงลุโละ'!AO66</f>
        <v>19</v>
      </c>
      <c r="F69" s="61">
        <f>'[1]09893 รพ.สต.ตันหยงลุโละ'!AP66</f>
        <v>16</v>
      </c>
      <c r="G69" s="62">
        <f>'[1]09893 รพ.สต.ตันหยงลุโละ'!AQ66</f>
        <v>35</v>
      </c>
      <c r="H69" s="60">
        <f>'[1]09894 รพ.สต.คลองมานิง'!AO66</f>
        <v>3</v>
      </c>
      <c r="I69" s="61">
        <f>'[1]09894 รพ.สต.คลองมานิง'!AP66</f>
        <v>13</v>
      </c>
      <c r="J69" s="62">
        <f>'[1]09894 รพ.สต.คลองมานิง'!AQ66</f>
        <v>16</v>
      </c>
      <c r="K69" s="60">
        <f>'[1]09895 รพ.สต.กะมิยอ '!AO66</f>
        <v>12</v>
      </c>
      <c r="L69" s="61">
        <f>'[1]09895 รพ.สต.กะมิยอ '!AP66</f>
        <v>12</v>
      </c>
      <c r="M69" s="62">
        <f>'[1]09895 รพ.สต.กะมิยอ '!AQ66</f>
        <v>24</v>
      </c>
      <c r="N69" s="60">
        <f>'[1]09896 รพ.สต.บาราโหม'!AO66</f>
        <v>7</v>
      </c>
      <c r="O69" s="61">
        <f>'[1]09896 รพ.สต.บาราโหม'!AP66</f>
        <v>7</v>
      </c>
      <c r="P69" s="62">
        <f>'[1]09896 รพ.สต.บาราโหม'!AQ66</f>
        <v>14</v>
      </c>
      <c r="Q69" s="60">
        <f>'[1]09897 รพ.สต.ปะกาฮารัง'!AO66</f>
        <v>19</v>
      </c>
      <c r="R69" s="61">
        <f>'[1]09897 รพ.สต.ปะกาฮารัง'!AP66</f>
        <v>16</v>
      </c>
      <c r="S69" s="62">
        <f>'[1]09897 รพ.สต.ปะกาฮารัง'!AQ66</f>
        <v>35</v>
      </c>
      <c r="T69" s="60">
        <f>'[1]09898 รพ.สต.รูสะมิแล'!AO66</f>
        <v>72</v>
      </c>
      <c r="U69" s="61">
        <f>'[1]09898 รพ.สต.รูสะมิแล'!AP66</f>
        <v>71</v>
      </c>
      <c r="V69" s="62">
        <f>'[1]09898 รพ.สต.รูสะมิแล'!AQ66</f>
        <v>143</v>
      </c>
      <c r="W69" s="60">
        <f>'[1]09899 รพ.สต.ตะลุโบะ'!AO66</f>
        <v>18</v>
      </c>
      <c r="X69" s="61">
        <f>'[1]09899 รพ.สต.ตะลุโบะ'!AP66</f>
        <v>21</v>
      </c>
      <c r="Y69" s="62">
        <f>'[1]09899 รพ.สต.ตะลุโบะ'!AQ66</f>
        <v>39</v>
      </c>
      <c r="Z69" s="60">
        <f>'[1]09900 รพ.สต.บาราเฮาะ'!AO66</f>
        <v>17</v>
      </c>
      <c r="AA69" s="61">
        <f>'[1]09900 รพ.สต.บาราเฮาะ'!AP66</f>
        <v>30</v>
      </c>
      <c r="AB69" s="62">
        <f>'[1]09900 รพ.สต.บาราเฮาะ'!AQ66</f>
        <v>47</v>
      </c>
      <c r="AC69" s="60">
        <f>'[1]09901 รพ.สต.ปุยุด'!AO66</f>
        <v>22</v>
      </c>
      <c r="AD69" s="61">
        <f>'[1]09901 รพ.สต.ปุยุด'!AP66</f>
        <v>30</v>
      </c>
      <c r="AE69" s="62">
        <f>'[1]09901 รพ.สต.ปุยุด'!AQ66</f>
        <v>52</v>
      </c>
      <c r="AF69" s="60">
        <f>'[1]14363 ท.อ.เมือง'!AO66</f>
        <v>26</v>
      </c>
      <c r="AG69" s="61">
        <f>'[1]14363 ท.อ.เมือง'!AP66</f>
        <v>33</v>
      </c>
      <c r="AH69" s="62">
        <f>'[1]14363 ท.อ.เมือง'!AQ66</f>
        <v>59</v>
      </c>
      <c r="AI69" s="60">
        <f>'[1]77697 cmu ปากน้ำ'!AO66</f>
        <v>74</v>
      </c>
      <c r="AJ69" s="61">
        <f>'[1]77697 cmu ปากน้ำ'!AP66</f>
        <v>89</v>
      </c>
      <c r="AK69" s="62">
        <f>'[1]77697 cmu ปากน้ำ'!AQ66</f>
        <v>163</v>
      </c>
      <c r="AL69" s="60">
        <f>'[1]77698 cmu รพ.'!AO66</f>
        <v>42</v>
      </c>
      <c r="AM69" s="61">
        <f>'[1]77698 cmu รพ.'!AP66</f>
        <v>43</v>
      </c>
      <c r="AN69" s="62">
        <f>'[1]77698 cmu รพ.'!AQ66</f>
        <v>85</v>
      </c>
      <c r="AO69" s="68">
        <f>[2]อ.เมืองปัตตานี!B67</f>
        <v>403</v>
      </c>
      <c r="AP69" s="70">
        <f>[2]อ.เมืองปัตตานี!C67</f>
        <v>436</v>
      </c>
      <c r="AQ69" s="71">
        <f>[2]อ.เมืองปัตตานี!D67</f>
        <v>839</v>
      </c>
      <c r="AR69" s="54"/>
      <c r="AS69" s="54"/>
    </row>
    <row r="70" spans="1:45">
      <c r="A70" s="92" t="s">
        <v>341</v>
      </c>
      <c r="B70" s="60">
        <f>'[1]09892 รพ.สต.บานา'!AO67</f>
        <v>61</v>
      </c>
      <c r="C70" s="61">
        <f>'[1]09892 รพ.สต.บานา'!AP67</f>
        <v>60</v>
      </c>
      <c r="D70" s="62">
        <f>'[1]09892 รพ.สต.บานา'!AQ67</f>
        <v>121</v>
      </c>
      <c r="E70" s="60">
        <f>'[1]09893 รพ.สต.ตันหยงลุโละ'!AO67</f>
        <v>24</v>
      </c>
      <c r="F70" s="61">
        <f>'[1]09893 รพ.สต.ตันหยงลุโละ'!AP67</f>
        <v>26</v>
      </c>
      <c r="G70" s="62">
        <f>'[1]09893 รพ.สต.ตันหยงลุโละ'!AQ67</f>
        <v>50</v>
      </c>
      <c r="H70" s="60">
        <f>'[1]09894 รพ.สต.คลองมานิง'!AO67</f>
        <v>9</v>
      </c>
      <c r="I70" s="61">
        <f>'[1]09894 รพ.สต.คลองมานิง'!AP67</f>
        <v>12</v>
      </c>
      <c r="J70" s="62">
        <f>'[1]09894 รพ.สต.คลองมานิง'!AQ67</f>
        <v>21</v>
      </c>
      <c r="K70" s="60">
        <f>'[1]09895 รพ.สต.กะมิยอ '!AO67</f>
        <v>9</v>
      </c>
      <c r="L70" s="61">
        <f>'[1]09895 รพ.สต.กะมิยอ '!AP67</f>
        <v>15</v>
      </c>
      <c r="M70" s="62">
        <f>'[1]09895 รพ.สต.กะมิยอ '!AQ67</f>
        <v>24</v>
      </c>
      <c r="N70" s="60">
        <f>'[1]09896 รพ.สต.บาราโหม'!AO67</f>
        <v>12</v>
      </c>
      <c r="O70" s="61">
        <f>'[1]09896 รพ.สต.บาราโหม'!AP67</f>
        <v>9</v>
      </c>
      <c r="P70" s="62">
        <f>'[1]09896 รพ.สต.บาราโหม'!AQ67</f>
        <v>21</v>
      </c>
      <c r="Q70" s="60">
        <f>'[1]09897 รพ.สต.ปะกาฮารัง'!AO67</f>
        <v>17</v>
      </c>
      <c r="R70" s="61">
        <f>'[1]09897 รพ.สต.ปะกาฮารัง'!AP67</f>
        <v>16</v>
      </c>
      <c r="S70" s="62">
        <f>'[1]09897 รพ.สต.ปะกาฮารัง'!AQ67</f>
        <v>33</v>
      </c>
      <c r="T70" s="60">
        <f>'[1]09898 รพ.สต.รูสะมิแล'!AO67</f>
        <v>57</v>
      </c>
      <c r="U70" s="61">
        <f>'[1]09898 รพ.สต.รูสะมิแล'!AP67</f>
        <v>54</v>
      </c>
      <c r="V70" s="62">
        <f>'[1]09898 รพ.สต.รูสะมิแล'!AQ67</f>
        <v>111</v>
      </c>
      <c r="W70" s="60">
        <f>'[1]09899 รพ.สต.ตะลุโบะ'!AO67</f>
        <v>16</v>
      </c>
      <c r="X70" s="61">
        <f>'[1]09899 รพ.สต.ตะลุโบะ'!AP67</f>
        <v>20</v>
      </c>
      <c r="Y70" s="62">
        <f>'[1]09899 รพ.สต.ตะลุโบะ'!AQ67</f>
        <v>36</v>
      </c>
      <c r="Z70" s="60">
        <f>'[1]09900 รพ.สต.บาราเฮาะ'!AO67</f>
        <v>25</v>
      </c>
      <c r="AA70" s="61">
        <f>'[1]09900 รพ.สต.บาราเฮาะ'!AP67</f>
        <v>20</v>
      </c>
      <c r="AB70" s="62">
        <f>'[1]09900 รพ.สต.บาราเฮาะ'!AQ67</f>
        <v>45</v>
      </c>
      <c r="AC70" s="60">
        <f>'[1]09901 รพ.สต.ปุยุด'!AO67</f>
        <v>11</v>
      </c>
      <c r="AD70" s="61">
        <f>'[1]09901 รพ.สต.ปุยุด'!AP67</f>
        <v>22</v>
      </c>
      <c r="AE70" s="62">
        <f>'[1]09901 รพ.สต.ปุยุด'!AQ67</f>
        <v>33</v>
      </c>
      <c r="AF70" s="60">
        <f>'[1]14363 ท.อ.เมือง'!AO67</f>
        <v>16</v>
      </c>
      <c r="AG70" s="61">
        <f>'[1]14363 ท.อ.เมือง'!AP67</f>
        <v>30</v>
      </c>
      <c r="AH70" s="62">
        <f>'[1]14363 ท.อ.เมือง'!AQ67</f>
        <v>46</v>
      </c>
      <c r="AI70" s="60">
        <f>'[1]77697 cmu ปากน้ำ'!AO67</f>
        <v>69</v>
      </c>
      <c r="AJ70" s="61">
        <f>'[1]77697 cmu ปากน้ำ'!AP67</f>
        <v>74</v>
      </c>
      <c r="AK70" s="62">
        <f>'[1]77697 cmu ปากน้ำ'!AQ67</f>
        <v>143</v>
      </c>
      <c r="AL70" s="60">
        <f>'[1]77698 cmu รพ.'!AO67</f>
        <v>49</v>
      </c>
      <c r="AM70" s="61">
        <f>'[1]77698 cmu รพ.'!AP67</f>
        <v>44</v>
      </c>
      <c r="AN70" s="62">
        <f>'[1]77698 cmu รพ.'!AQ67</f>
        <v>93</v>
      </c>
      <c r="AO70" s="68">
        <f>[2]อ.เมืองปัตตานี!B68</f>
        <v>375</v>
      </c>
      <c r="AP70" s="70">
        <f>[2]อ.เมืองปัตตานี!C68</f>
        <v>402</v>
      </c>
      <c r="AQ70" s="71">
        <f>[2]อ.เมืองปัตตานี!D68</f>
        <v>777</v>
      </c>
      <c r="AR70" s="54"/>
      <c r="AS70" s="54"/>
    </row>
    <row r="71" spans="1:45">
      <c r="A71" s="92" t="s">
        <v>340</v>
      </c>
      <c r="B71" s="60">
        <f>'[1]09892 รพ.สต.บานา'!AO68</f>
        <v>58</v>
      </c>
      <c r="C71" s="61">
        <f>'[1]09892 รพ.สต.บานา'!AP68</f>
        <v>62</v>
      </c>
      <c r="D71" s="62">
        <f>'[1]09892 รพ.สต.บานา'!AQ68</f>
        <v>120</v>
      </c>
      <c r="E71" s="60">
        <f>'[1]09893 รพ.สต.ตันหยงลุโละ'!AO68</f>
        <v>14</v>
      </c>
      <c r="F71" s="61">
        <f>'[1]09893 รพ.สต.ตันหยงลุโละ'!AP68</f>
        <v>25</v>
      </c>
      <c r="G71" s="62">
        <f>'[1]09893 รพ.สต.ตันหยงลุโละ'!AQ68</f>
        <v>39</v>
      </c>
      <c r="H71" s="60">
        <f>'[1]09894 รพ.สต.คลองมานิง'!AO68</f>
        <v>8</v>
      </c>
      <c r="I71" s="61">
        <f>'[1]09894 รพ.สต.คลองมานิง'!AP68</f>
        <v>13</v>
      </c>
      <c r="J71" s="62">
        <f>'[1]09894 รพ.สต.คลองมานิง'!AQ68</f>
        <v>21</v>
      </c>
      <c r="K71" s="60">
        <f>'[1]09895 รพ.สต.กะมิยอ '!AO68</f>
        <v>5</v>
      </c>
      <c r="L71" s="61">
        <f>'[1]09895 รพ.สต.กะมิยอ '!AP68</f>
        <v>10</v>
      </c>
      <c r="M71" s="62">
        <f>'[1]09895 รพ.สต.กะมิยอ '!AQ68</f>
        <v>15</v>
      </c>
      <c r="N71" s="60">
        <f>'[1]09896 รพ.สต.บาราโหม'!AO68</f>
        <v>4</v>
      </c>
      <c r="O71" s="61">
        <f>'[1]09896 รพ.สต.บาราโหม'!AP68</f>
        <v>11</v>
      </c>
      <c r="P71" s="62">
        <f>'[1]09896 รพ.สต.บาราโหม'!AQ68</f>
        <v>15</v>
      </c>
      <c r="Q71" s="60">
        <f>'[1]09897 รพ.สต.ปะกาฮารัง'!AO68</f>
        <v>11</v>
      </c>
      <c r="R71" s="61">
        <f>'[1]09897 รพ.สต.ปะกาฮารัง'!AP68</f>
        <v>11</v>
      </c>
      <c r="S71" s="62">
        <f>'[1]09897 รพ.สต.ปะกาฮารัง'!AQ68</f>
        <v>22</v>
      </c>
      <c r="T71" s="60">
        <f>'[1]09898 รพ.สต.รูสะมิแล'!AO68</f>
        <v>56</v>
      </c>
      <c r="U71" s="61">
        <f>'[1]09898 รพ.สต.รูสะมิแล'!AP68</f>
        <v>58</v>
      </c>
      <c r="V71" s="62">
        <f>'[1]09898 รพ.สต.รูสะมิแล'!AQ68</f>
        <v>114</v>
      </c>
      <c r="W71" s="60">
        <f>'[1]09899 รพ.สต.ตะลุโบะ'!AO68</f>
        <v>19</v>
      </c>
      <c r="X71" s="61">
        <f>'[1]09899 รพ.สต.ตะลุโบะ'!AP68</f>
        <v>16</v>
      </c>
      <c r="Y71" s="62">
        <f>'[1]09899 รพ.สต.ตะลุโบะ'!AQ68</f>
        <v>35</v>
      </c>
      <c r="Z71" s="60">
        <f>'[1]09900 รพ.สต.บาราเฮาะ'!AO68</f>
        <v>20</v>
      </c>
      <c r="AA71" s="61">
        <f>'[1]09900 รพ.สต.บาราเฮาะ'!AP68</f>
        <v>24</v>
      </c>
      <c r="AB71" s="62">
        <f>'[1]09900 รพ.สต.บาราเฮาะ'!AQ68</f>
        <v>44</v>
      </c>
      <c r="AC71" s="60">
        <f>'[1]09901 รพ.สต.ปุยุด'!AO68</f>
        <v>21</v>
      </c>
      <c r="AD71" s="61">
        <f>'[1]09901 รพ.สต.ปุยุด'!AP68</f>
        <v>12</v>
      </c>
      <c r="AE71" s="62">
        <f>'[1]09901 รพ.สต.ปุยุด'!AQ68</f>
        <v>33</v>
      </c>
      <c r="AF71" s="60">
        <f>'[1]14363 ท.อ.เมือง'!AO68</f>
        <v>21</v>
      </c>
      <c r="AG71" s="61">
        <f>'[1]14363 ท.อ.เมือง'!AP68</f>
        <v>19</v>
      </c>
      <c r="AH71" s="62">
        <f>'[1]14363 ท.อ.เมือง'!AQ68</f>
        <v>40</v>
      </c>
      <c r="AI71" s="60">
        <f>'[1]77697 cmu ปากน้ำ'!AO68</f>
        <v>52</v>
      </c>
      <c r="AJ71" s="61">
        <f>'[1]77697 cmu ปากน้ำ'!AP68</f>
        <v>73</v>
      </c>
      <c r="AK71" s="62">
        <f>'[1]77697 cmu ปากน้ำ'!AQ68</f>
        <v>125</v>
      </c>
      <c r="AL71" s="60">
        <f>'[1]77698 cmu รพ.'!AO68</f>
        <v>29</v>
      </c>
      <c r="AM71" s="61">
        <f>'[1]77698 cmu รพ.'!AP68</f>
        <v>47</v>
      </c>
      <c r="AN71" s="62">
        <f>'[1]77698 cmu รพ.'!AQ68</f>
        <v>76</v>
      </c>
      <c r="AO71" s="68">
        <f>[2]อ.เมืองปัตตานี!B69</f>
        <v>318</v>
      </c>
      <c r="AP71" s="70">
        <f>[2]อ.เมืองปัตตานี!C69</f>
        <v>381</v>
      </c>
      <c r="AQ71" s="71">
        <f>[2]อ.เมืองปัตตานี!D69</f>
        <v>699</v>
      </c>
      <c r="AR71" s="54"/>
      <c r="AS71" s="54"/>
    </row>
    <row r="72" spans="1:45">
      <c r="A72" s="92" t="s">
        <v>339</v>
      </c>
      <c r="B72" s="60">
        <f>'[1]09892 รพ.สต.บานา'!AO69</f>
        <v>45</v>
      </c>
      <c r="C72" s="61">
        <f>'[1]09892 รพ.สต.บานา'!AP69</f>
        <v>43</v>
      </c>
      <c r="D72" s="62">
        <f>'[1]09892 รพ.สต.บานา'!AQ69</f>
        <v>88</v>
      </c>
      <c r="E72" s="60">
        <f>'[1]09893 รพ.สต.ตันหยงลุโละ'!AO69</f>
        <v>13</v>
      </c>
      <c r="F72" s="61">
        <f>'[1]09893 รพ.สต.ตันหยงลุโละ'!AP69</f>
        <v>15</v>
      </c>
      <c r="G72" s="62">
        <f>'[1]09893 รพ.สต.ตันหยงลุโละ'!AQ69</f>
        <v>28</v>
      </c>
      <c r="H72" s="60">
        <f>'[1]09894 รพ.สต.คลองมานิง'!AO69</f>
        <v>6</v>
      </c>
      <c r="I72" s="61">
        <f>'[1]09894 รพ.สต.คลองมานิง'!AP69</f>
        <v>11</v>
      </c>
      <c r="J72" s="62">
        <f>'[1]09894 รพ.สต.คลองมานิง'!AQ69</f>
        <v>17</v>
      </c>
      <c r="K72" s="60">
        <f>'[1]09895 รพ.สต.กะมิยอ '!AO69</f>
        <v>12</v>
      </c>
      <c r="L72" s="61">
        <f>'[1]09895 รพ.สต.กะมิยอ '!AP69</f>
        <v>11</v>
      </c>
      <c r="M72" s="62">
        <f>'[1]09895 รพ.สต.กะมิยอ '!AQ69</f>
        <v>23</v>
      </c>
      <c r="N72" s="60">
        <f>'[1]09896 รพ.สต.บาราโหม'!AO69</f>
        <v>7</v>
      </c>
      <c r="O72" s="61">
        <f>'[1]09896 รพ.สต.บาราโหม'!AP69</f>
        <v>6</v>
      </c>
      <c r="P72" s="62">
        <f>'[1]09896 รพ.สต.บาราโหม'!AQ69</f>
        <v>13</v>
      </c>
      <c r="Q72" s="60">
        <f>'[1]09897 รพ.สต.ปะกาฮารัง'!AO69</f>
        <v>13</v>
      </c>
      <c r="R72" s="61">
        <f>'[1]09897 รพ.สต.ปะกาฮารัง'!AP69</f>
        <v>13</v>
      </c>
      <c r="S72" s="62">
        <f>'[1]09897 รพ.สต.ปะกาฮารัง'!AQ69</f>
        <v>26</v>
      </c>
      <c r="T72" s="60">
        <f>'[1]09898 รพ.สต.รูสะมิแล'!AO69</f>
        <v>49</v>
      </c>
      <c r="U72" s="61">
        <f>'[1]09898 รพ.สต.รูสะมิแล'!AP69</f>
        <v>58</v>
      </c>
      <c r="V72" s="62">
        <f>'[1]09898 รพ.สต.รูสะมิแล'!AQ69</f>
        <v>107</v>
      </c>
      <c r="W72" s="60">
        <f>'[1]09899 รพ.สต.ตะลุโบะ'!AO69</f>
        <v>12</v>
      </c>
      <c r="X72" s="61">
        <f>'[1]09899 รพ.สต.ตะลุโบะ'!AP69</f>
        <v>20</v>
      </c>
      <c r="Y72" s="62">
        <f>'[1]09899 รพ.สต.ตะลุโบะ'!AQ69</f>
        <v>32</v>
      </c>
      <c r="Z72" s="60">
        <f>'[1]09900 รพ.สต.บาราเฮาะ'!AO69</f>
        <v>19</v>
      </c>
      <c r="AA72" s="61">
        <f>'[1]09900 รพ.สต.บาราเฮาะ'!AP69</f>
        <v>20</v>
      </c>
      <c r="AB72" s="62">
        <f>'[1]09900 รพ.สต.บาราเฮาะ'!AQ69</f>
        <v>39</v>
      </c>
      <c r="AC72" s="60">
        <f>'[1]09901 รพ.สต.ปุยุด'!AO69</f>
        <v>15</v>
      </c>
      <c r="AD72" s="61">
        <f>'[1]09901 รพ.สต.ปุยุด'!AP69</f>
        <v>21</v>
      </c>
      <c r="AE72" s="62">
        <f>'[1]09901 รพ.สต.ปุยุด'!AQ69</f>
        <v>36</v>
      </c>
      <c r="AF72" s="60">
        <f>'[1]14363 ท.อ.เมือง'!AO69</f>
        <v>20</v>
      </c>
      <c r="AG72" s="61">
        <f>'[1]14363 ท.อ.เมือง'!AP69</f>
        <v>26</v>
      </c>
      <c r="AH72" s="62">
        <f>'[1]14363 ท.อ.เมือง'!AQ69</f>
        <v>46</v>
      </c>
      <c r="AI72" s="60">
        <f>'[1]77697 cmu ปากน้ำ'!AO69</f>
        <v>56</v>
      </c>
      <c r="AJ72" s="61">
        <f>'[1]77697 cmu ปากน้ำ'!AP69</f>
        <v>72</v>
      </c>
      <c r="AK72" s="62">
        <f>'[1]77697 cmu ปากน้ำ'!AQ69</f>
        <v>128</v>
      </c>
      <c r="AL72" s="60">
        <f>'[1]77698 cmu รพ.'!AO69</f>
        <v>33</v>
      </c>
      <c r="AM72" s="61">
        <f>'[1]77698 cmu รพ.'!AP69</f>
        <v>37</v>
      </c>
      <c r="AN72" s="62">
        <f>'[1]77698 cmu รพ.'!AQ69</f>
        <v>70</v>
      </c>
      <c r="AO72" s="68">
        <f>[2]อ.เมืองปัตตานี!B70</f>
        <v>300</v>
      </c>
      <c r="AP72" s="70">
        <f>[2]อ.เมืองปัตตานี!C70</f>
        <v>353</v>
      </c>
      <c r="AQ72" s="71">
        <f>[2]อ.เมืองปัตตานี!D70</f>
        <v>653</v>
      </c>
      <c r="AR72" s="54"/>
      <c r="AS72" s="54"/>
    </row>
    <row r="73" spans="1:45">
      <c r="A73" s="92" t="s">
        <v>338</v>
      </c>
      <c r="B73" s="60">
        <f>'[1]09892 รพ.สต.บานา'!AO70</f>
        <v>42</v>
      </c>
      <c r="C73" s="61">
        <f>'[1]09892 รพ.สต.บานา'!AP70</f>
        <v>46</v>
      </c>
      <c r="D73" s="62">
        <f>'[1]09892 รพ.สต.บานา'!AQ70</f>
        <v>88</v>
      </c>
      <c r="E73" s="60">
        <f>'[1]09893 รพ.สต.ตันหยงลุโละ'!AO70</f>
        <v>22</v>
      </c>
      <c r="F73" s="61">
        <f>'[1]09893 รพ.สต.ตันหยงลุโละ'!AP70</f>
        <v>12</v>
      </c>
      <c r="G73" s="62">
        <f>'[1]09893 รพ.สต.ตันหยงลุโละ'!AQ70</f>
        <v>34</v>
      </c>
      <c r="H73" s="60">
        <f>'[1]09894 รพ.สต.คลองมานิง'!AO70</f>
        <v>5</v>
      </c>
      <c r="I73" s="61">
        <f>'[1]09894 รพ.สต.คลองมานิง'!AP70</f>
        <v>9</v>
      </c>
      <c r="J73" s="62">
        <f>'[1]09894 รพ.สต.คลองมานิง'!AQ70</f>
        <v>14</v>
      </c>
      <c r="K73" s="60">
        <f>'[1]09895 รพ.สต.กะมิยอ '!AO70</f>
        <v>6</v>
      </c>
      <c r="L73" s="61">
        <f>'[1]09895 รพ.สต.กะมิยอ '!AP70</f>
        <v>7</v>
      </c>
      <c r="M73" s="62">
        <f>'[1]09895 รพ.สต.กะมิยอ '!AQ70</f>
        <v>13</v>
      </c>
      <c r="N73" s="60">
        <f>'[1]09896 รพ.สต.บาราโหม'!AO70</f>
        <v>5</v>
      </c>
      <c r="O73" s="61">
        <f>'[1]09896 รพ.สต.บาราโหม'!AP70</f>
        <v>3</v>
      </c>
      <c r="P73" s="62">
        <f>'[1]09896 รพ.สต.บาราโหม'!AQ70</f>
        <v>8</v>
      </c>
      <c r="Q73" s="60">
        <f>'[1]09897 รพ.สต.ปะกาฮารัง'!AO70</f>
        <v>20</v>
      </c>
      <c r="R73" s="61">
        <f>'[1]09897 รพ.สต.ปะกาฮารัง'!AP70</f>
        <v>7</v>
      </c>
      <c r="S73" s="62">
        <f>'[1]09897 รพ.สต.ปะกาฮารัง'!AQ70</f>
        <v>27</v>
      </c>
      <c r="T73" s="60">
        <f>'[1]09898 รพ.สต.รูสะมิแล'!AO70</f>
        <v>45</v>
      </c>
      <c r="U73" s="61">
        <f>'[1]09898 รพ.สต.รูสะมิแล'!AP70</f>
        <v>46</v>
      </c>
      <c r="V73" s="62">
        <f>'[1]09898 รพ.สต.รูสะมิแล'!AQ70</f>
        <v>91</v>
      </c>
      <c r="W73" s="60">
        <f>'[1]09899 รพ.สต.ตะลุโบะ'!AO70</f>
        <v>12</v>
      </c>
      <c r="X73" s="61">
        <f>'[1]09899 รพ.สต.ตะลุโบะ'!AP70</f>
        <v>13</v>
      </c>
      <c r="Y73" s="62">
        <f>'[1]09899 รพ.สต.ตะลุโบะ'!AQ70</f>
        <v>25</v>
      </c>
      <c r="Z73" s="60">
        <f>'[1]09900 รพ.สต.บาราเฮาะ'!AO70</f>
        <v>18</v>
      </c>
      <c r="AA73" s="61">
        <f>'[1]09900 รพ.สต.บาราเฮาะ'!AP70</f>
        <v>12</v>
      </c>
      <c r="AB73" s="62">
        <f>'[1]09900 รพ.สต.บาราเฮาะ'!AQ70</f>
        <v>30</v>
      </c>
      <c r="AC73" s="60">
        <f>'[1]09901 รพ.สต.ปุยุด'!AO70</f>
        <v>15</v>
      </c>
      <c r="AD73" s="61">
        <f>'[1]09901 รพ.สต.ปุยุด'!AP70</f>
        <v>21</v>
      </c>
      <c r="AE73" s="62">
        <f>'[1]09901 รพ.สต.ปุยุด'!AQ70</f>
        <v>36</v>
      </c>
      <c r="AF73" s="60">
        <f>'[1]14363 ท.อ.เมือง'!AO70</f>
        <v>13</v>
      </c>
      <c r="AG73" s="61">
        <f>'[1]14363 ท.อ.เมือง'!AP70</f>
        <v>29</v>
      </c>
      <c r="AH73" s="62">
        <f>'[1]14363 ท.อ.เมือง'!AQ70</f>
        <v>42</v>
      </c>
      <c r="AI73" s="60">
        <f>'[1]77697 cmu ปากน้ำ'!AO70</f>
        <v>54</v>
      </c>
      <c r="AJ73" s="61">
        <f>'[1]77697 cmu ปากน้ำ'!AP70</f>
        <v>55</v>
      </c>
      <c r="AK73" s="62">
        <f>'[1]77697 cmu ปากน้ำ'!AQ70</f>
        <v>109</v>
      </c>
      <c r="AL73" s="60">
        <f>'[1]77698 cmu รพ.'!AO70</f>
        <v>27</v>
      </c>
      <c r="AM73" s="61">
        <f>'[1]77698 cmu รพ.'!AP70</f>
        <v>37</v>
      </c>
      <c r="AN73" s="62">
        <f>'[1]77698 cmu รพ.'!AQ70</f>
        <v>64</v>
      </c>
      <c r="AO73" s="68">
        <f>[2]อ.เมืองปัตตานี!B71</f>
        <v>284</v>
      </c>
      <c r="AP73" s="70">
        <f>[2]อ.เมืองปัตตานี!C71</f>
        <v>297</v>
      </c>
      <c r="AQ73" s="71">
        <f>[2]อ.เมืองปัตตานี!D71</f>
        <v>581</v>
      </c>
      <c r="AR73" s="54"/>
      <c r="AS73" s="54"/>
    </row>
    <row r="74" spans="1:45">
      <c r="A74" s="92" t="s">
        <v>337</v>
      </c>
      <c r="B74" s="60">
        <f>'[1]09892 รพ.สต.บานา'!AO71</f>
        <v>41</v>
      </c>
      <c r="C74" s="61">
        <f>'[1]09892 รพ.สต.บานา'!AP71</f>
        <v>47</v>
      </c>
      <c r="D74" s="62">
        <f>'[1]09892 รพ.สต.บานา'!AQ71</f>
        <v>88</v>
      </c>
      <c r="E74" s="60">
        <f>'[1]09893 รพ.สต.ตันหยงลุโละ'!AO71</f>
        <v>6</v>
      </c>
      <c r="F74" s="61">
        <f>'[1]09893 รพ.สต.ตันหยงลุโละ'!AP71</f>
        <v>17</v>
      </c>
      <c r="G74" s="62">
        <f>'[1]09893 รพ.สต.ตันหยงลุโละ'!AQ71</f>
        <v>23</v>
      </c>
      <c r="H74" s="60">
        <f>'[1]09894 รพ.สต.คลองมานิง'!AO71</f>
        <v>4</v>
      </c>
      <c r="I74" s="61">
        <f>'[1]09894 รพ.สต.คลองมานิง'!AP71</f>
        <v>10</v>
      </c>
      <c r="J74" s="62">
        <f>'[1]09894 รพ.สต.คลองมานิง'!AQ71</f>
        <v>14</v>
      </c>
      <c r="K74" s="60">
        <f>'[1]09895 รพ.สต.กะมิยอ '!AO71</f>
        <v>5</v>
      </c>
      <c r="L74" s="61">
        <f>'[1]09895 รพ.สต.กะมิยอ '!AP71</f>
        <v>11</v>
      </c>
      <c r="M74" s="62">
        <f>'[1]09895 รพ.สต.กะมิยอ '!AQ71</f>
        <v>16</v>
      </c>
      <c r="N74" s="60">
        <f>'[1]09896 รพ.สต.บาราโหม'!AO71</f>
        <v>3</v>
      </c>
      <c r="O74" s="61">
        <f>'[1]09896 รพ.สต.บาราโหม'!AP71</f>
        <v>7</v>
      </c>
      <c r="P74" s="62">
        <f>'[1]09896 รพ.สต.บาราโหม'!AQ71</f>
        <v>10</v>
      </c>
      <c r="Q74" s="60">
        <f>'[1]09897 รพ.สต.ปะกาฮารัง'!AO71</f>
        <v>11</v>
      </c>
      <c r="R74" s="61">
        <f>'[1]09897 รพ.สต.ปะกาฮารัง'!AP71</f>
        <v>14</v>
      </c>
      <c r="S74" s="62">
        <f>'[1]09897 รพ.สต.ปะกาฮารัง'!AQ71</f>
        <v>25</v>
      </c>
      <c r="T74" s="60">
        <f>'[1]09898 รพ.สต.รูสะมิแล'!AO71</f>
        <v>45</v>
      </c>
      <c r="U74" s="61">
        <f>'[1]09898 รพ.สต.รูสะมิแล'!AP71</f>
        <v>47</v>
      </c>
      <c r="V74" s="62">
        <f>'[1]09898 รพ.สต.รูสะมิแล'!AQ71</f>
        <v>92</v>
      </c>
      <c r="W74" s="60">
        <f>'[1]09899 รพ.สต.ตะลุโบะ'!AO71</f>
        <v>16</v>
      </c>
      <c r="X74" s="61">
        <f>'[1]09899 รพ.สต.ตะลุโบะ'!AP71</f>
        <v>18</v>
      </c>
      <c r="Y74" s="62">
        <f>'[1]09899 รพ.สต.ตะลุโบะ'!AQ71</f>
        <v>34</v>
      </c>
      <c r="Z74" s="60">
        <f>'[1]09900 รพ.สต.บาราเฮาะ'!AO71</f>
        <v>17</v>
      </c>
      <c r="AA74" s="61">
        <f>'[1]09900 รพ.สต.บาราเฮาะ'!AP71</f>
        <v>20</v>
      </c>
      <c r="AB74" s="62">
        <f>'[1]09900 รพ.สต.บาราเฮาะ'!AQ71</f>
        <v>37</v>
      </c>
      <c r="AC74" s="60">
        <f>'[1]09901 รพ.สต.ปุยุด'!AO71</f>
        <v>16</v>
      </c>
      <c r="AD74" s="61">
        <f>'[1]09901 รพ.สต.ปุยุด'!AP71</f>
        <v>15</v>
      </c>
      <c r="AE74" s="62">
        <f>'[1]09901 รพ.สต.ปุยุด'!AQ71</f>
        <v>31</v>
      </c>
      <c r="AF74" s="60">
        <f>'[1]14363 ท.อ.เมือง'!AO71</f>
        <v>24</v>
      </c>
      <c r="AG74" s="61">
        <f>'[1]14363 ท.อ.เมือง'!AP71</f>
        <v>25</v>
      </c>
      <c r="AH74" s="62">
        <f>'[1]14363 ท.อ.เมือง'!AQ71</f>
        <v>49</v>
      </c>
      <c r="AI74" s="60">
        <f>'[1]77697 cmu ปากน้ำ'!AO71</f>
        <v>49</v>
      </c>
      <c r="AJ74" s="61">
        <f>'[1]77697 cmu ปากน้ำ'!AP71</f>
        <v>56</v>
      </c>
      <c r="AK74" s="62">
        <f>'[1]77697 cmu ปากน้ำ'!AQ71</f>
        <v>105</v>
      </c>
      <c r="AL74" s="60">
        <f>'[1]77698 cmu รพ.'!AO71</f>
        <v>39</v>
      </c>
      <c r="AM74" s="61">
        <f>'[1]77698 cmu รพ.'!AP71</f>
        <v>39</v>
      </c>
      <c r="AN74" s="62">
        <f>'[1]77698 cmu รพ.'!AQ71</f>
        <v>78</v>
      </c>
      <c r="AO74" s="68">
        <f>[2]อ.เมืองปัตตานี!B72</f>
        <v>276</v>
      </c>
      <c r="AP74" s="70">
        <f>[2]อ.เมืองปัตตานี!C72</f>
        <v>326</v>
      </c>
      <c r="AQ74" s="71">
        <f>[2]อ.เมืองปัตตานี!D72</f>
        <v>602</v>
      </c>
      <c r="AR74" s="54"/>
      <c r="AS74" s="54"/>
    </row>
    <row r="75" spans="1:45">
      <c r="A75" s="92" t="s">
        <v>336</v>
      </c>
      <c r="B75" s="60">
        <f>'[1]09892 รพ.สต.บานา'!AO72</f>
        <v>38</v>
      </c>
      <c r="C75" s="61">
        <f>'[1]09892 รพ.สต.บานา'!AP72</f>
        <v>43</v>
      </c>
      <c r="D75" s="62">
        <f>'[1]09892 รพ.สต.บานา'!AQ72</f>
        <v>81</v>
      </c>
      <c r="E75" s="60">
        <f>'[1]09893 รพ.สต.ตันหยงลุโละ'!AO72</f>
        <v>10</v>
      </c>
      <c r="F75" s="61">
        <f>'[1]09893 รพ.สต.ตันหยงลุโละ'!AP72</f>
        <v>10</v>
      </c>
      <c r="G75" s="62">
        <f>'[1]09893 รพ.สต.ตันหยงลุโละ'!AQ72</f>
        <v>20</v>
      </c>
      <c r="H75" s="60">
        <f>'[1]09894 รพ.สต.คลองมานิง'!AO72</f>
        <v>6</v>
      </c>
      <c r="I75" s="61">
        <f>'[1]09894 รพ.สต.คลองมานิง'!AP72</f>
        <v>11</v>
      </c>
      <c r="J75" s="62">
        <f>'[1]09894 รพ.สต.คลองมานิง'!AQ72</f>
        <v>17</v>
      </c>
      <c r="K75" s="60">
        <f>'[1]09895 รพ.สต.กะมิยอ '!AO72</f>
        <v>11</v>
      </c>
      <c r="L75" s="61">
        <f>'[1]09895 รพ.สต.กะมิยอ '!AP72</f>
        <v>12</v>
      </c>
      <c r="M75" s="62">
        <f>'[1]09895 รพ.สต.กะมิยอ '!AQ72</f>
        <v>23</v>
      </c>
      <c r="N75" s="60">
        <f>'[1]09896 รพ.สต.บาราโหม'!AO72</f>
        <v>8</v>
      </c>
      <c r="O75" s="61">
        <f>'[1]09896 รพ.สต.บาราโหม'!AP72</f>
        <v>5</v>
      </c>
      <c r="P75" s="62">
        <f>'[1]09896 รพ.สต.บาราโหม'!AQ72</f>
        <v>13</v>
      </c>
      <c r="Q75" s="60">
        <f>'[1]09897 รพ.สต.ปะกาฮารัง'!AO72</f>
        <v>9</v>
      </c>
      <c r="R75" s="61">
        <f>'[1]09897 รพ.สต.ปะกาฮารัง'!AP72</f>
        <v>13</v>
      </c>
      <c r="S75" s="62">
        <f>'[1]09897 รพ.สต.ปะกาฮารัง'!AQ72</f>
        <v>22</v>
      </c>
      <c r="T75" s="60">
        <f>'[1]09898 รพ.สต.รูสะมิแล'!AO72</f>
        <v>32</v>
      </c>
      <c r="U75" s="61">
        <f>'[1]09898 รพ.สต.รูสะมิแล'!AP72</f>
        <v>50</v>
      </c>
      <c r="V75" s="62">
        <f>'[1]09898 รพ.สต.รูสะมิแล'!AQ72</f>
        <v>82</v>
      </c>
      <c r="W75" s="60">
        <f>'[1]09899 รพ.สต.ตะลุโบะ'!AO72</f>
        <v>13</v>
      </c>
      <c r="X75" s="61">
        <f>'[1]09899 รพ.สต.ตะลุโบะ'!AP72</f>
        <v>21</v>
      </c>
      <c r="Y75" s="62">
        <f>'[1]09899 รพ.สต.ตะลุโบะ'!AQ72</f>
        <v>34</v>
      </c>
      <c r="Z75" s="60">
        <f>'[1]09900 รพ.สต.บาราเฮาะ'!AO72</f>
        <v>27</v>
      </c>
      <c r="AA75" s="61">
        <f>'[1]09900 รพ.สต.บาราเฮาะ'!AP72</f>
        <v>28</v>
      </c>
      <c r="AB75" s="62">
        <f>'[1]09900 รพ.สต.บาราเฮาะ'!AQ72</f>
        <v>55</v>
      </c>
      <c r="AC75" s="60">
        <f>'[1]09901 รพ.สต.ปุยุด'!AO72</f>
        <v>3</v>
      </c>
      <c r="AD75" s="61">
        <f>'[1]09901 รพ.สต.ปุยุด'!AP72</f>
        <v>15</v>
      </c>
      <c r="AE75" s="62">
        <f>'[1]09901 รพ.สต.ปุยุด'!AQ72</f>
        <v>18</v>
      </c>
      <c r="AF75" s="60">
        <f>'[1]14363 ท.อ.เมือง'!AO72</f>
        <v>9</v>
      </c>
      <c r="AG75" s="61">
        <f>'[1]14363 ท.อ.เมือง'!AP72</f>
        <v>18</v>
      </c>
      <c r="AH75" s="62">
        <f>'[1]14363 ท.อ.เมือง'!AQ72</f>
        <v>27</v>
      </c>
      <c r="AI75" s="60">
        <f>'[1]77697 cmu ปากน้ำ'!AO72</f>
        <v>32</v>
      </c>
      <c r="AJ75" s="61">
        <f>'[1]77697 cmu ปากน้ำ'!AP72</f>
        <v>61</v>
      </c>
      <c r="AK75" s="62">
        <f>'[1]77697 cmu ปากน้ำ'!AQ72</f>
        <v>93</v>
      </c>
      <c r="AL75" s="60">
        <f>'[1]77698 cmu รพ.'!AO72</f>
        <v>18</v>
      </c>
      <c r="AM75" s="61">
        <f>'[1]77698 cmu รพ.'!AP72</f>
        <v>36</v>
      </c>
      <c r="AN75" s="62">
        <f>'[1]77698 cmu รพ.'!AQ72</f>
        <v>54</v>
      </c>
      <c r="AO75" s="68">
        <f>[2]อ.เมืองปัตตานี!B73</f>
        <v>216</v>
      </c>
      <c r="AP75" s="70">
        <f>[2]อ.เมืองปัตตานี!C73</f>
        <v>323</v>
      </c>
      <c r="AQ75" s="71">
        <f>[2]อ.เมืองปัตตานี!D73</f>
        <v>539</v>
      </c>
      <c r="AR75" s="54"/>
      <c r="AS75" s="54"/>
    </row>
    <row r="76" spans="1:45">
      <c r="A76" s="92" t="s">
        <v>335</v>
      </c>
      <c r="B76" s="60">
        <f>'[1]09892 รพ.สต.บานา'!AO73</f>
        <v>26</v>
      </c>
      <c r="C76" s="61">
        <f>'[1]09892 รพ.สต.บานา'!AP73</f>
        <v>24</v>
      </c>
      <c r="D76" s="62">
        <f>'[1]09892 รพ.สต.บานา'!AQ73</f>
        <v>50</v>
      </c>
      <c r="E76" s="60">
        <f>'[1]09893 รพ.สต.ตันหยงลุโละ'!AO73</f>
        <v>6</v>
      </c>
      <c r="F76" s="61">
        <f>'[1]09893 รพ.สต.ตันหยงลุโละ'!AP73</f>
        <v>8</v>
      </c>
      <c r="G76" s="62">
        <f>'[1]09893 รพ.สต.ตันหยงลุโละ'!AQ73</f>
        <v>14</v>
      </c>
      <c r="H76" s="60">
        <f>'[1]09894 รพ.สต.คลองมานิง'!AO73</f>
        <v>4</v>
      </c>
      <c r="I76" s="61">
        <f>'[1]09894 รพ.สต.คลองมานิง'!AP73</f>
        <v>4</v>
      </c>
      <c r="J76" s="62">
        <f>'[1]09894 รพ.สต.คลองมานิง'!AQ73</f>
        <v>8</v>
      </c>
      <c r="K76" s="60">
        <f>'[1]09895 รพ.สต.กะมิยอ '!AO73</f>
        <v>6</v>
      </c>
      <c r="L76" s="61">
        <f>'[1]09895 รพ.สต.กะมิยอ '!AP73</f>
        <v>6</v>
      </c>
      <c r="M76" s="62">
        <f>'[1]09895 รพ.สต.กะมิยอ '!AQ73</f>
        <v>12</v>
      </c>
      <c r="N76" s="60">
        <f>'[1]09896 รพ.สต.บาราโหม'!AO73</f>
        <v>4</v>
      </c>
      <c r="O76" s="61">
        <f>'[1]09896 รพ.สต.บาราโหม'!AP73</f>
        <v>8</v>
      </c>
      <c r="P76" s="62">
        <f>'[1]09896 รพ.สต.บาราโหม'!AQ73</f>
        <v>12</v>
      </c>
      <c r="Q76" s="60">
        <f>'[1]09897 รพ.สต.ปะกาฮารัง'!AO73</f>
        <v>7</v>
      </c>
      <c r="R76" s="61">
        <f>'[1]09897 รพ.สต.ปะกาฮารัง'!AP73</f>
        <v>6</v>
      </c>
      <c r="S76" s="62">
        <f>'[1]09897 รพ.สต.ปะกาฮารัง'!AQ73</f>
        <v>13</v>
      </c>
      <c r="T76" s="60">
        <f>'[1]09898 รพ.สต.รูสะมิแล'!AO73</f>
        <v>34</v>
      </c>
      <c r="U76" s="61">
        <f>'[1]09898 รพ.สต.รูสะมิแล'!AP73</f>
        <v>40</v>
      </c>
      <c r="V76" s="62">
        <f>'[1]09898 รพ.สต.รูสะมิแล'!AQ73</f>
        <v>74</v>
      </c>
      <c r="W76" s="60">
        <f>'[1]09899 รพ.สต.ตะลุโบะ'!AO73</f>
        <v>10</v>
      </c>
      <c r="X76" s="61">
        <f>'[1]09899 รพ.สต.ตะลุโบะ'!AP73</f>
        <v>11</v>
      </c>
      <c r="Y76" s="62">
        <f>'[1]09899 รพ.สต.ตะลุโบะ'!AQ73</f>
        <v>21</v>
      </c>
      <c r="Z76" s="60">
        <f>'[1]09900 รพ.สต.บาราเฮาะ'!AO73</f>
        <v>3</v>
      </c>
      <c r="AA76" s="61">
        <f>'[1]09900 รพ.สต.บาราเฮาะ'!AP73</f>
        <v>1</v>
      </c>
      <c r="AB76" s="62">
        <f>'[1]09900 รพ.สต.บาราเฮาะ'!AQ73</f>
        <v>4</v>
      </c>
      <c r="AC76" s="60">
        <f>'[1]09901 รพ.สต.ปุยุด'!AO73</f>
        <v>5</v>
      </c>
      <c r="AD76" s="61">
        <f>'[1]09901 รพ.สต.ปุยุด'!AP73</f>
        <v>7</v>
      </c>
      <c r="AE76" s="62">
        <f>'[1]09901 รพ.สต.ปุยุด'!AQ73</f>
        <v>12</v>
      </c>
      <c r="AF76" s="60">
        <f>'[1]14363 ท.อ.เมือง'!AO73</f>
        <v>13</v>
      </c>
      <c r="AG76" s="61">
        <f>'[1]14363 ท.อ.เมือง'!AP73</f>
        <v>13</v>
      </c>
      <c r="AH76" s="62">
        <f>'[1]14363 ท.อ.เมือง'!AQ73</f>
        <v>26</v>
      </c>
      <c r="AI76" s="60">
        <f>'[1]77697 cmu ปากน้ำ'!AO73</f>
        <v>31</v>
      </c>
      <c r="AJ76" s="61">
        <f>'[1]77697 cmu ปากน้ำ'!AP73</f>
        <v>32</v>
      </c>
      <c r="AK76" s="62">
        <f>'[1]77697 cmu ปากน้ำ'!AQ73</f>
        <v>63</v>
      </c>
      <c r="AL76" s="60">
        <f>'[1]77698 cmu รพ.'!AO73</f>
        <v>19</v>
      </c>
      <c r="AM76" s="61">
        <f>'[1]77698 cmu รพ.'!AP73</f>
        <v>26</v>
      </c>
      <c r="AN76" s="62">
        <f>'[1]77698 cmu รพ.'!AQ73</f>
        <v>45</v>
      </c>
      <c r="AO76" s="68">
        <f>[2]อ.เมืองปัตตานี!B74</f>
        <v>168</v>
      </c>
      <c r="AP76" s="70">
        <f>[2]อ.เมืองปัตตานี!C74</f>
        <v>186</v>
      </c>
      <c r="AQ76" s="71">
        <f>[2]อ.เมืองปัตตานี!D74</f>
        <v>354</v>
      </c>
      <c r="AR76" s="54"/>
      <c r="AS76" s="54"/>
    </row>
    <row r="77" spans="1:45">
      <c r="A77" s="92" t="s">
        <v>334</v>
      </c>
      <c r="B77" s="60">
        <f>'[1]09892 รพ.สต.บานา'!AO74</f>
        <v>17</v>
      </c>
      <c r="C77" s="61">
        <f>'[1]09892 รพ.สต.บานา'!AP74</f>
        <v>15</v>
      </c>
      <c r="D77" s="62">
        <f>'[1]09892 รพ.สต.บานา'!AQ74</f>
        <v>32</v>
      </c>
      <c r="E77" s="60">
        <f>'[1]09893 รพ.สต.ตันหยงลุโละ'!AO74</f>
        <v>5</v>
      </c>
      <c r="F77" s="61">
        <f>'[1]09893 รพ.สต.ตันหยงลุโละ'!AP74</f>
        <v>7</v>
      </c>
      <c r="G77" s="62">
        <f>'[1]09893 รพ.สต.ตันหยงลุโละ'!AQ74</f>
        <v>12</v>
      </c>
      <c r="H77" s="60">
        <f>'[1]09894 รพ.สต.คลองมานิง'!AO74</f>
        <v>3</v>
      </c>
      <c r="I77" s="61">
        <f>'[1]09894 รพ.สต.คลองมานิง'!AP74</f>
        <v>4</v>
      </c>
      <c r="J77" s="62">
        <f>'[1]09894 รพ.สต.คลองมานิง'!AQ74</f>
        <v>7</v>
      </c>
      <c r="K77" s="60">
        <f>'[1]09895 รพ.สต.กะมิยอ '!AO74</f>
        <v>4</v>
      </c>
      <c r="L77" s="61">
        <f>'[1]09895 รพ.สต.กะมิยอ '!AP74</f>
        <v>3</v>
      </c>
      <c r="M77" s="62">
        <f>'[1]09895 รพ.สต.กะมิยอ '!AQ74</f>
        <v>7</v>
      </c>
      <c r="N77" s="60">
        <f>'[1]09896 รพ.สต.บาราโหม'!AO74</f>
        <v>3</v>
      </c>
      <c r="O77" s="61">
        <f>'[1]09896 รพ.สต.บาราโหม'!AP74</f>
        <v>3</v>
      </c>
      <c r="P77" s="62">
        <f>'[1]09896 รพ.สต.บาราโหม'!AQ74</f>
        <v>6</v>
      </c>
      <c r="Q77" s="60">
        <f>'[1]09897 รพ.สต.ปะกาฮารัง'!AO74</f>
        <v>1</v>
      </c>
      <c r="R77" s="61">
        <f>'[1]09897 รพ.สต.ปะกาฮารัง'!AP74</f>
        <v>3</v>
      </c>
      <c r="S77" s="62">
        <f>'[1]09897 รพ.สต.ปะกาฮารัง'!AQ74</f>
        <v>4</v>
      </c>
      <c r="T77" s="60">
        <f>'[1]09898 รพ.สต.รูสะมิแล'!AO74</f>
        <v>21</v>
      </c>
      <c r="U77" s="61">
        <f>'[1]09898 รพ.สต.รูสะมิแล'!AP74</f>
        <v>26</v>
      </c>
      <c r="V77" s="62">
        <f>'[1]09898 รพ.สต.รูสะมิแล'!AQ74</f>
        <v>47</v>
      </c>
      <c r="W77" s="60">
        <f>'[1]09899 รพ.สต.ตะลุโบะ'!AO74</f>
        <v>6</v>
      </c>
      <c r="X77" s="61">
        <f>'[1]09899 รพ.สต.ตะลุโบะ'!AP74</f>
        <v>7</v>
      </c>
      <c r="Y77" s="62">
        <f>'[1]09899 รพ.สต.ตะลุโบะ'!AQ74</f>
        <v>13</v>
      </c>
      <c r="Z77" s="60">
        <f>'[1]09900 รพ.สต.บาราเฮาะ'!AO74</f>
        <v>4</v>
      </c>
      <c r="AA77" s="61">
        <f>'[1]09900 รพ.สต.บาราเฮาะ'!AP74</f>
        <v>13</v>
      </c>
      <c r="AB77" s="62">
        <f>'[1]09900 รพ.สต.บาราเฮาะ'!AQ74</f>
        <v>17</v>
      </c>
      <c r="AC77" s="60">
        <f>'[1]09901 รพ.สต.ปุยุด'!AO74</f>
        <v>6</v>
      </c>
      <c r="AD77" s="61">
        <f>'[1]09901 รพ.สต.ปุยุด'!AP74</f>
        <v>9</v>
      </c>
      <c r="AE77" s="62">
        <f>'[1]09901 รพ.สต.ปุยุด'!AQ74</f>
        <v>15</v>
      </c>
      <c r="AF77" s="60">
        <f>'[1]14363 ท.อ.เมือง'!AO74</f>
        <v>9</v>
      </c>
      <c r="AG77" s="61">
        <f>'[1]14363 ท.อ.เมือง'!AP74</f>
        <v>13</v>
      </c>
      <c r="AH77" s="62">
        <f>'[1]14363 ท.อ.เมือง'!AQ74</f>
        <v>22</v>
      </c>
      <c r="AI77" s="60">
        <f>'[1]77697 cmu ปากน้ำ'!AO74</f>
        <v>29</v>
      </c>
      <c r="AJ77" s="61">
        <f>'[1]77697 cmu ปากน้ำ'!AP74</f>
        <v>38</v>
      </c>
      <c r="AK77" s="62">
        <f>'[1]77697 cmu ปากน้ำ'!AQ74</f>
        <v>67</v>
      </c>
      <c r="AL77" s="60">
        <f>'[1]77698 cmu รพ.'!AO74</f>
        <v>21</v>
      </c>
      <c r="AM77" s="61">
        <f>'[1]77698 cmu รพ.'!AP74</f>
        <v>24</v>
      </c>
      <c r="AN77" s="62">
        <f>'[1]77698 cmu รพ.'!AQ74</f>
        <v>45</v>
      </c>
      <c r="AO77" s="68">
        <f>[2]อ.เมืองปัตตานี!B75</f>
        <v>129</v>
      </c>
      <c r="AP77" s="70">
        <f>[2]อ.เมืองปัตตานี!C75</f>
        <v>165</v>
      </c>
      <c r="AQ77" s="71">
        <f>[2]อ.เมืองปัตตานี!D75</f>
        <v>294</v>
      </c>
      <c r="AR77" s="54"/>
      <c r="AS77" s="54"/>
    </row>
    <row r="78" spans="1:45">
      <c r="A78" s="92" t="s">
        <v>333</v>
      </c>
      <c r="B78" s="60">
        <f>'[1]09892 รพ.สต.บานา'!AO75</f>
        <v>18</v>
      </c>
      <c r="C78" s="61">
        <f>'[1]09892 รพ.สต.บานา'!AP75</f>
        <v>28</v>
      </c>
      <c r="D78" s="62">
        <f>'[1]09892 รพ.สต.บานา'!AQ75</f>
        <v>46</v>
      </c>
      <c r="E78" s="60">
        <f>'[1]09893 รพ.สต.ตันหยงลุโละ'!AO75</f>
        <v>9</v>
      </c>
      <c r="F78" s="61">
        <f>'[1]09893 รพ.สต.ตันหยงลุโละ'!AP75</f>
        <v>5</v>
      </c>
      <c r="G78" s="62">
        <f>'[1]09893 รพ.สต.ตันหยงลุโละ'!AQ75</f>
        <v>14</v>
      </c>
      <c r="H78" s="60">
        <f>'[1]09894 รพ.สต.คลองมานิง'!AO75</f>
        <v>6</v>
      </c>
      <c r="I78" s="61">
        <f>'[1]09894 รพ.สต.คลองมานิง'!AP75</f>
        <v>2</v>
      </c>
      <c r="J78" s="62">
        <f>'[1]09894 รพ.สต.คลองมานิง'!AQ75</f>
        <v>8</v>
      </c>
      <c r="K78" s="60">
        <f>'[1]09895 รพ.สต.กะมิยอ '!AO75</f>
        <v>1</v>
      </c>
      <c r="L78" s="61">
        <f>'[1]09895 รพ.สต.กะมิยอ '!AP75</f>
        <v>1</v>
      </c>
      <c r="M78" s="62">
        <f>'[1]09895 รพ.สต.กะมิยอ '!AQ75</f>
        <v>2</v>
      </c>
      <c r="N78" s="60">
        <f>'[1]09896 รพ.สต.บาราโหม'!AO75</f>
        <v>0</v>
      </c>
      <c r="O78" s="61">
        <f>'[1]09896 รพ.สต.บาราโหม'!AP75</f>
        <v>4</v>
      </c>
      <c r="P78" s="62">
        <f>'[1]09896 รพ.สต.บาราโหม'!AQ75</f>
        <v>4</v>
      </c>
      <c r="Q78" s="60">
        <f>'[1]09897 รพ.สต.ปะกาฮารัง'!AO75</f>
        <v>10</v>
      </c>
      <c r="R78" s="61">
        <f>'[1]09897 รพ.สต.ปะกาฮารัง'!AP75</f>
        <v>2</v>
      </c>
      <c r="S78" s="62">
        <f>'[1]09897 รพ.สต.ปะกาฮารัง'!AQ75</f>
        <v>12</v>
      </c>
      <c r="T78" s="60">
        <f>'[1]09898 รพ.สต.รูสะมิแล'!AO75</f>
        <v>28</v>
      </c>
      <c r="U78" s="61">
        <f>'[1]09898 รพ.สต.รูสะมิแล'!AP75</f>
        <v>33</v>
      </c>
      <c r="V78" s="62">
        <f>'[1]09898 รพ.สต.รูสะมิแล'!AQ75</f>
        <v>61</v>
      </c>
      <c r="W78" s="60">
        <f>'[1]09899 รพ.สต.ตะลุโบะ'!AO75</f>
        <v>8</v>
      </c>
      <c r="X78" s="61">
        <f>'[1]09899 รพ.สต.ตะลุโบะ'!AP75</f>
        <v>5</v>
      </c>
      <c r="Y78" s="62">
        <f>'[1]09899 รพ.สต.ตะลุโบะ'!AQ75</f>
        <v>13</v>
      </c>
      <c r="Z78" s="60">
        <f>'[1]09900 รพ.สต.บาราเฮาะ'!AO75</f>
        <v>6</v>
      </c>
      <c r="AA78" s="61">
        <f>'[1]09900 รพ.สต.บาราเฮาะ'!AP75</f>
        <v>6</v>
      </c>
      <c r="AB78" s="62">
        <f>'[1]09900 รพ.สต.บาราเฮาะ'!AQ75</f>
        <v>12</v>
      </c>
      <c r="AC78" s="60">
        <f>'[1]09901 รพ.สต.ปุยุด'!AO75</f>
        <v>8</v>
      </c>
      <c r="AD78" s="61">
        <f>'[1]09901 รพ.สต.ปุยุด'!AP75</f>
        <v>5</v>
      </c>
      <c r="AE78" s="62">
        <f>'[1]09901 รพ.สต.ปุยุด'!AQ75</f>
        <v>13</v>
      </c>
      <c r="AF78" s="60">
        <f>'[1]14363 ท.อ.เมือง'!AO75</f>
        <v>15</v>
      </c>
      <c r="AG78" s="61">
        <f>'[1]14363 ท.อ.เมือง'!AP75</f>
        <v>12</v>
      </c>
      <c r="AH78" s="62">
        <f>'[1]14363 ท.อ.เมือง'!AQ75</f>
        <v>27</v>
      </c>
      <c r="AI78" s="60">
        <f>'[1]77697 cmu ปากน้ำ'!AO75</f>
        <v>15</v>
      </c>
      <c r="AJ78" s="61">
        <f>'[1]77697 cmu ปากน้ำ'!AP75</f>
        <v>17</v>
      </c>
      <c r="AK78" s="62">
        <f>'[1]77697 cmu ปากน้ำ'!AQ75</f>
        <v>32</v>
      </c>
      <c r="AL78" s="60">
        <f>'[1]77698 cmu รพ.'!AO75</f>
        <v>14</v>
      </c>
      <c r="AM78" s="61">
        <f>'[1]77698 cmu รพ.'!AP75</f>
        <v>22</v>
      </c>
      <c r="AN78" s="62">
        <f>'[1]77698 cmu รพ.'!AQ75</f>
        <v>36</v>
      </c>
      <c r="AO78" s="68">
        <f>[2]อ.เมืองปัตตานี!B76</f>
        <v>138</v>
      </c>
      <c r="AP78" s="70">
        <f>[2]อ.เมืองปัตตานี!C76</f>
        <v>142</v>
      </c>
      <c r="AQ78" s="71">
        <f>[2]อ.เมืองปัตตานี!D76</f>
        <v>280</v>
      </c>
      <c r="AR78" s="54"/>
      <c r="AS78" s="54"/>
    </row>
    <row r="79" spans="1:45">
      <c r="A79" s="92" t="s">
        <v>332</v>
      </c>
      <c r="B79" s="60">
        <f>'[1]09892 รพ.สต.บานา'!AO76</f>
        <v>18</v>
      </c>
      <c r="C79" s="61">
        <f>'[1]09892 รพ.สต.บานา'!AP76</f>
        <v>16</v>
      </c>
      <c r="D79" s="62">
        <f>'[1]09892 รพ.สต.บานา'!AQ76</f>
        <v>34</v>
      </c>
      <c r="E79" s="60">
        <f>'[1]09893 รพ.สต.ตันหยงลุโละ'!AO76</f>
        <v>8</v>
      </c>
      <c r="F79" s="61">
        <f>'[1]09893 รพ.สต.ตันหยงลุโละ'!AP76</f>
        <v>6</v>
      </c>
      <c r="G79" s="62">
        <f>'[1]09893 รพ.สต.ตันหยงลุโละ'!AQ76</f>
        <v>14</v>
      </c>
      <c r="H79" s="60">
        <f>'[1]09894 รพ.สต.คลองมานิง'!AO76</f>
        <v>3</v>
      </c>
      <c r="I79" s="61">
        <f>'[1]09894 รพ.สต.คลองมานิง'!AP76</f>
        <v>7</v>
      </c>
      <c r="J79" s="62">
        <f>'[1]09894 รพ.สต.คลองมานิง'!AQ76</f>
        <v>10</v>
      </c>
      <c r="K79" s="60">
        <f>'[1]09895 รพ.สต.กะมิยอ '!AO76</f>
        <v>4</v>
      </c>
      <c r="L79" s="61">
        <f>'[1]09895 รพ.สต.กะมิยอ '!AP76</f>
        <v>4</v>
      </c>
      <c r="M79" s="62">
        <f>'[1]09895 รพ.สต.กะมิยอ '!AQ76</f>
        <v>8</v>
      </c>
      <c r="N79" s="60">
        <f>'[1]09896 รพ.สต.บาราโหม'!AO76</f>
        <v>3</v>
      </c>
      <c r="O79" s="61">
        <f>'[1]09896 รพ.สต.บาราโหม'!AP76</f>
        <v>1</v>
      </c>
      <c r="P79" s="62">
        <f>'[1]09896 รพ.สต.บาราโหม'!AQ76</f>
        <v>4</v>
      </c>
      <c r="Q79" s="60">
        <f>'[1]09897 รพ.สต.ปะกาฮารัง'!AO76</f>
        <v>3</v>
      </c>
      <c r="R79" s="61">
        <f>'[1]09897 รพ.สต.ปะกาฮารัง'!AP76</f>
        <v>12</v>
      </c>
      <c r="S79" s="62">
        <f>'[1]09897 รพ.สต.ปะกาฮารัง'!AQ76</f>
        <v>15</v>
      </c>
      <c r="T79" s="60">
        <f>'[1]09898 รพ.สต.รูสะมิแล'!AO76</f>
        <v>21</v>
      </c>
      <c r="U79" s="61">
        <f>'[1]09898 รพ.สต.รูสะมิแล'!AP76</f>
        <v>29</v>
      </c>
      <c r="V79" s="62">
        <f>'[1]09898 รพ.สต.รูสะมิแล'!AQ76</f>
        <v>50</v>
      </c>
      <c r="W79" s="60">
        <f>'[1]09899 รพ.สต.ตะลุโบะ'!AO76</f>
        <v>4</v>
      </c>
      <c r="X79" s="61">
        <f>'[1]09899 รพ.สต.ตะลุโบะ'!AP76</f>
        <v>5</v>
      </c>
      <c r="Y79" s="62">
        <f>'[1]09899 รพ.สต.ตะลุโบะ'!AQ76</f>
        <v>9</v>
      </c>
      <c r="Z79" s="60">
        <f>'[1]09900 รพ.สต.บาราเฮาะ'!AO76</f>
        <v>3</v>
      </c>
      <c r="AA79" s="61">
        <f>'[1]09900 รพ.สต.บาราเฮาะ'!AP76</f>
        <v>13</v>
      </c>
      <c r="AB79" s="62">
        <f>'[1]09900 รพ.สต.บาราเฮาะ'!AQ76</f>
        <v>16</v>
      </c>
      <c r="AC79" s="60">
        <f>'[1]09901 รพ.สต.ปุยุด'!AO76</f>
        <v>7</v>
      </c>
      <c r="AD79" s="61">
        <f>'[1]09901 รพ.สต.ปุยุด'!AP76</f>
        <v>7</v>
      </c>
      <c r="AE79" s="62">
        <f>'[1]09901 รพ.สต.ปุยุด'!AQ76</f>
        <v>14</v>
      </c>
      <c r="AF79" s="60">
        <f>'[1]14363 ท.อ.เมือง'!AO76</f>
        <v>15</v>
      </c>
      <c r="AG79" s="61">
        <f>'[1]14363 ท.อ.เมือง'!AP76</f>
        <v>15</v>
      </c>
      <c r="AH79" s="62">
        <f>'[1]14363 ท.อ.เมือง'!AQ76</f>
        <v>30</v>
      </c>
      <c r="AI79" s="60">
        <f>'[1]77697 cmu ปากน้ำ'!AO76</f>
        <v>20</v>
      </c>
      <c r="AJ79" s="61">
        <f>'[1]77697 cmu ปากน้ำ'!AP76</f>
        <v>48</v>
      </c>
      <c r="AK79" s="62">
        <f>'[1]77697 cmu ปากน้ำ'!AQ76</f>
        <v>68</v>
      </c>
      <c r="AL79" s="60">
        <f>'[1]77698 cmu รพ.'!AO76</f>
        <v>18</v>
      </c>
      <c r="AM79" s="61">
        <f>'[1]77698 cmu รพ.'!AP76</f>
        <v>18</v>
      </c>
      <c r="AN79" s="62">
        <f>'[1]77698 cmu รพ.'!AQ76</f>
        <v>36</v>
      </c>
      <c r="AO79" s="68">
        <f>[2]อ.เมืองปัตตานี!B77</f>
        <v>127</v>
      </c>
      <c r="AP79" s="70">
        <f>[2]อ.เมืองปัตตานี!C77</f>
        <v>181</v>
      </c>
      <c r="AQ79" s="71">
        <f>[2]อ.เมืองปัตตานี!D77</f>
        <v>308</v>
      </c>
      <c r="AR79" s="54"/>
      <c r="AS79" s="54"/>
    </row>
    <row r="80" spans="1:45">
      <c r="A80" s="92" t="s">
        <v>331</v>
      </c>
      <c r="B80" s="60">
        <f>'[1]09892 รพ.สต.บานา'!AO77</f>
        <v>16</v>
      </c>
      <c r="C80" s="61">
        <f>'[1]09892 รพ.สต.บานา'!AP77</f>
        <v>21</v>
      </c>
      <c r="D80" s="62">
        <f>'[1]09892 รพ.สต.บานา'!AQ77</f>
        <v>37</v>
      </c>
      <c r="E80" s="60">
        <f>'[1]09893 รพ.สต.ตันหยงลุโละ'!AO77</f>
        <v>6</v>
      </c>
      <c r="F80" s="61">
        <f>'[1]09893 รพ.สต.ตันหยงลุโละ'!AP77</f>
        <v>9</v>
      </c>
      <c r="G80" s="62">
        <f>'[1]09893 รพ.สต.ตันหยงลุโละ'!AQ77</f>
        <v>15</v>
      </c>
      <c r="H80" s="60">
        <f>'[1]09894 รพ.สต.คลองมานิง'!AO77</f>
        <v>7</v>
      </c>
      <c r="I80" s="61">
        <f>'[1]09894 รพ.สต.คลองมานิง'!AP77</f>
        <v>4</v>
      </c>
      <c r="J80" s="62">
        <f>'[1]09894 รพ.สต.คลองมานิง'!AQ77</f>
        <v>11</v>
      </c>
      <c r="K80" s="60">
        <f>'[1]09895 รพ.สต.กะมิยอ '!AO77</f>
        <v>3</v>
      </c>
      <c r="L80" s="61">
        <f>'[1]09895 รพ.สต.กะมิยอ '!AP77</f>
        <v>4</v>
      </c>
      <c r="M80" s="62">
        <f>'[1]09895 รพ.สต.กะมิยอ '!AQ77</f>
        <v>7</v>
      </c>
      <c r="N80" s="60">
        <f>'[1]09896 รพ.สต.บาราโหม'!AO77</f>
        <v>4</v>
      </c>
      <c r="O80" s="61">
        <f>'[1]09896 รพ.สต.บาราโหม'!AP77</f>
        <v>4</v>
      </c>
      <c r="P80" s="62">
        <f>'[1]09896 รพ.สต.บาราโหม'!AQ77</f>
        <v>8</v>
      </c>
      <c r="Q80" s="60">
        <f>'[1]09897 รพ.สต.ปะกาฮารัง'!AO77</f>
        <v>2</v>
      </c>
      <c r="R80" s="61">
        <f>'[1]09897 รพ.สต.ปะกาฮารัง'!AP77</f>
        <v>8</v>
      </c>
      <c r="S80" s="62">
        <f>'[1]09897 รพ.สต.ปะกาฮารัง'!AQ77</f>
        <v>10</v>
      </c>
      <c r="T80" s="60">
        <f>'[1]09898 รพ.สต.รูสะมิแล'!AO77</f>
        <v>22</v>
      </c>
      <c r="U80" s="61">
        <f>'[1]09898 รพ.สต.รูสะมิแล'!AP77</f>
        <v>35</v>
      </c>
      <c r="V80" s="62">
        <f>'[1]09898 รพ.สต.รูสะมิแล'!AQ77</f>
        <v>57</v>
      </c>
      <c r="W80" s="60">
        <f>'[1]09899 รพ.สต.ตะลุโบะ'!AO77</f>
        <v>8</v>
      </c>
      <c r="X80" s="61">
        <f>'[1]09899 รพ.สต.ตะลุโบะ'!AP77</f>
        <v>10</v>
      </c>
      <c r="Y80" s="62">
        <f>'[1]09899 รพ.สต.ตะลุโบะ'!AQ77</f>
        <v>18</v>
      </c>
      <c r="Z80" s="60">
        <f>'[1]09900 รพ.สต.บาราเฮาะ'!AO77</f>
        <v>5</v>
      </c>
      <c r="AA80" s="61">
        <f>'[1]09900 รพ.สต.บาราเฮาะ'!AP77</f>
        <v>12</v>
      </c>
      <c r="AB80" s="62">
        <f>'[1]09900 รพ.สต.บาราเฮาะ'!AQ77</f>
        <v>17</v>
      </c>
      <c r="AC80" s="60">
        <f>'[1]09901 รพ.สต.ปุยุด'!AO77</f>
        <v>9</v>
      </c>
      <c r="AD80" s="61">
        <f>'[1]09901 รพ.สต.ปุยุด'!AP77</f>
        <v>12</v>
      </c>
      <c r="AE80" s="62">
        <f>'[1]09901 รพ.สต.ปุยุด'!AQ77</f>
        <v>21</v>
      </c>
      <c r="AF80" s="60">
        <f>'[1]14363 ท.อ.เมือง'!AO77</f>
        <v>9</v>
      </c>
      <c r="AG80" s="61">
        <f>'[1]14363 ท.อ.เมือง'!AP77</f>
        <v>7</v>
      </c>
      <c r="AH80" s="62">
        <f>'[1]14363 ท.อ.เมือง'!AQ77</f>
        <v>16</v>
      </c>
      <c r="AI80" s="60">
        <f>'[1]77697 cmu ปากน้ำ'!AO77</f>
        <v>19</v>
      </c>
      <c r="AJ80" s="61">
        <f>'[1]77697 cmu ปากน้ำ'!AP77</f>
        <v>15</v>
      </c>
      <c r="AK80" s="62">
        <f>'[1]77697 cmu ปากน้ำ'!AQ77</f>
        <v>34</v>
      </c>
      <c r="AL80" s="60">
        <f>'[1]77698 cmu รพ.'!AO77</f>
        <v>14</v>
      </c>
      <c r="AM80" s="61">
        <f>'[1]77698 cmu รพ.'!AP77</f>
        <v>20</v>
      </c>
      <c r="AN80" s="62">
        <f>'[1]77698 cmu รพ.'!AQ77</f>
        <v>34</v>
      </c>
      <c r="AO80" s="68">
        <f>[2]อ.เมืองปัตตานี!B78</f>
        <v>124</v>
      </c>
      <c r="AP80" s="70">
        <f>[2]อ.เมืองปัตตานี!C78</f>
        <v>161</v>
      </c>
      <c r="AQ80" s="71">
        <f>[2]อ.เมืองปัตตานี!D78</f>
        <v>285</v>
      </c>
      <c r="AR80" s="54"/>
      <c r="AS80" s="54"/>
    </row>
    <row r="81" spans="1:45">
      <c r="A81" s="92" t="s">
        <v>330</v>
      </c>
      <c r="B81" s="60">
        <f>'[1]09892 รพ.สต.บานา'!AO78</f>
        <v>14</v>
      </c>
      <c r="C81" s="61">
        <f>'[1]09892 รพ.สต.บานา'!AP78</f>
        <v>22</v>
      </c>
      <c r="D81" s="62">
        <f>'[1]09892 รพ.สต.บานา'!AQ78</f>
        <v>36</v>
      </c>
      <c r="E81" s="60">
        <f>'[1]09893 รพ.สต.ตันหยงลุโละ'!AO78</f>
        <v>3</v>
      </c>
      <c r="F81" s="61">
        <f>'[1]09893 รพ.สต.ตันหยงลุโละ'!AP78</f>
        <v>4</v>
      </c>
      <c r="G81" s="62">
        <f>'[1]09893 รพ.สต.ตันหยงลุโละ'!AQ78</f>
        <v>7</v>
      </c>
      <c r="H81" s="60">
        <f>'[1]09894 รพ.สต.คลองมานิง'!AO78</f>
        <v>6</v>
      </c>
      <c r="I81" s="61">
        <f>'[1]09894 รพ.สต.คลองมานิง'!AP78</f>
        <v>5</v>
      </c>
      <c r="J81" s="62">
        <f>'[1]09894 รพ.สต.คลองมานิง'!AQ78</f>
        <v>11</v>
      </c>
      <c r="K81" s="60">
        <f>'[1]09895 รพ.สต.กะมิยอ '!AO78</f>
        <v>1</v>
      </c>
      <c r="L81" s="61">
        <f>'[1]09895 รพ.สต.กะมิยอ '!AP78</f>
        <v>2</v>
      </c>
      <c r="M81" s="62">
        <f>'[1]09895 รพ.สต.กะมิยอ '!AQ78</f>
        <v>3</v>
      </c>
      <c r="N81" s="60">
        <f>'[1]09896 รพ.สต.บาราโหม'!AO78</f>
        <v>2</v>
      </c>
      <c r="O81" s="61">
        <f>'[1]09896 รพ.สต.บาราโหม'!AP78</f>
        <v>4</v>
      </c>
      <c r="P81" s="62">
        <f>'[1]09896 รพ.สต.บาราโหม'!AQ78</f>
        <v>6</v>
      </c>
      <c r="Q81" s="60">
        <f>'[1]09897 รพ.สต.ปะกาฮารัง'!AO78</f>
        <v>9</v>
      </c>
      <c r="R81" s="61">
        <f>'[1]09897 รพ.สต.ปะกาฮารัง'!AP78</f>
        <v>2</v>
      </c>
      <c r="S81" s="62">
        <f>'[1]09897 รพ.สต.ปะกาฮารัง'!AQ78</f>
        <v>11</v>
      </c>
      <c r="T81" s="60">
        <f>'[1]09898 รพ.สต.รูสะมิแล'!AO78</f>
        <v>15</v>
      </c>
      <c r="U81" s="61">
        <f>'[1]09898 รพ.สต.รูสะมิแล'!AP78</f>
        <v>17</v>
      </c>
      <c r="V81" s="62">
        <f>'[1]09898 รพ.สต.รูสะมิแล'!AQ78</f>
        <v>32</v>
      </c>
      <c r="W81" s="60">
        <f>'[1]09899 รพ.สต.ตะลุโบะ'!AO78</f>
        <v>4</v>
      </c>
      <c r="X81" s="61">
        <f>'[1]09899 รพ.สต.ตะลุโบะ'!AP78</f>
        <v>6</v>
      </c>
      <c r="Y81" s="62">
        <f>'[1]09899 รพ.สต.ตะลุโบะ'!AQ78</f>
        <v>10</v>
      </c>
      <c r="Z81" s="60">
        <f>'[1]09900 รพ.สต.บาราเฮาะ'!AO78</f>
        <v>8</v>
      </c>
      <c r="AA81" s="61">
        <f>'[1]09900 รพ.สต.บาราเฮาะ'!AP78</f>
        <v>10</v>
      </c>
      <c r="AB81" s="62">
        <f>'[1]09900 รพ.สต.บาราเฮาะ'!AQ78</f>
        <v>18</v>
      </c>
      <c r="AC81" s="60">
        <f>'[1]09901 รพ.สต.ปุยุด'!AO78</f>
        <v>6</v>
      </c>
      <c r="AD81" s="61">
        <f>'[1]09901 รพ.สต.ปุยุด'!AP78</f>
        <v>2</v>
      </c>
      <c r="AE81" s="62">
        <f>'[1]09901 รพ.สต.ปุยุด'!AQ78</f>
        <v>8</v>
      </c>
      <c r="AF81" s="60">
        <f>'[1]14363 ท.อ.เมือง'!AO78</f>
        <v>8</v>
      </c>
      <c r="AG81" s="61">
        <f>'[1]14363 ท.อ.เมือง'!AP78</f>
        <v>11</v>
      </c>
      <c r="AH81" s="62">
        <f>'[1]14363 ท.อ.เมือง'!AQ78</f>
        <v>19</v>
      </c>
      <c r="AI81" s="60">
        <f>'[1]77697 cmu ปากน้ำ'!AO78</f>
        <v>25</v>
      </c>
      <c r="AJ81" s="61">
        <f>'[1]77697 cmu ปากน้ำ'!AP78</f>
        <v>11</v>
      </c>
      <c r="AK81" s="62">
        <f>'[1]77697 cmu ปากน้ำ'!AQ78</f>
        <v>36</v>
      </c>
      <c r="AL81" s="60">
        <f>'[1]77698 cmu รพ.'!AO78</f>
        <v>13</v>
      </c>
      <c r="AM81" s="61">
        <f>'[1]77698 cmu รพ.'!AP78</f>
        <v>25</v>
      </c>
      <c r="AN81" s="62">
        <f>'[1]77698 cmu รพ.'!AQ78</f>
        <v>38</v>
      </c>
      <c r="AO81" s="68">
        <f>[2]อ.เมืองปัตตานี!B79</f>
        <v>114</v>
      </c>
      <c r="AP81" s="70">
        <f>[2]อ.เมืองปัตตานี!C79</f>
        <v>121</v>
      </c>
      <c r="AQ81" s="71">
        <f>[2]อ.เมืองปัตตานี!D79</f>
        <v>235</v>
      </c>
      <c r="AR81" s="54"/>
      <c r="AS81" s="54"/>
    </row>
    <row r="82" spans="1:45">
      <c r="A82" s="92" t="s">
        <v>329</v>
      </c>
      <c r="B82" s="60">
        <f>'[1]09892 รพ.สต.บานา'!AO79</f>
        <v>24</v>
      </c>
      <c r="C82" s="61">
        <f>'[1]09892 รพ.สต.บานา'!AP79</f>
        <v>30</v>
      </c>
      <c r="D82" s="62">
        <f>'[1]09892 รพ.สต.บานา'!AQ79</f>
        <v>54</v>
      </c>
      <c r="E82" s="60">
        <f>'[1]09893 รพ.สต.ตันหยงลุโละ'!AO79</f>
        <v>6</v>
      </c>
      <c r="F82" s="61">
        <f>'[1]09893 รพ.สต.ตันหยงลุโละ'!AP79</f>
        <v>15</v>
      </c>
      <c r="G82" s="62">
        <f>'[1]09893 รพ.สต.ตันหยงลุโละ'!AQ79</f>
        <v>21</v>
      </c>
      <c r="H82" s="60">
        <f>'[1]09894 รพ.สต.คลองมานิง'!AO79</f>
        <v>4</v>
      </c>
      <c r="I82" s="61">
        <f>'[1]09894 รพ.สต.คลองมานิง'!AP79</f>
        <v>7</v>
      </c>
      <c r="J82" s="62">
        <f>'[1]09894 รพ.สต.คลองมานิง'!AQ79</f>
        <v>11</v>
      </c>
      <c r="K82" s="60">
        <f>'[1]09895 รพ.สต.กะมิยอ '!AO79</f>
        <v>3</v>
      </c>
      <c r="L82" s="61">
        <f>'[1]09895 รพ.สต.กะมิยอ '!AP79</f>
        <v>5</v>
      </c>
      <c r="M82" s="62">
        <f>'[1]09895 รพ.สต.กะมิยอ '!AQ79</f>
        <v>8</v>
      </c>
      <c r="N82" s="60">
        <f>'[1]09896 รพ.สต.บาราโหม'!AO79</f>
        <v>2</v>
      </c>
      <c r="O82" s="61">
        <f>'[1]09896 รพ.สต.บาราโหม'!AP79</f>
        <v>4</v>
      </c>
      <c r="P82" s="62">
        <f>'[1]09896 รพ.สต.บาราโหม'!AQ79</f>
        <v>6</v>
      </c>
      <c r="Q82" s="60">
        <f>'[1]09897 รพ.สต.ปะกาฮารัง'!AO79</f>
        <v>3</v>
      </c>
      <c r="R82" s="61">
        <f>'[1]09897 รพ.สต.ปะกาฮารัง'!AP79</f>
        <v>12</v>
      </c>
      <c r="S82" s="62">
        <f>'[1]09897 รพ.สต.ปะกาฮารัง'!AQ79</f>
        <v>15</v>
      </c>
      <c r="T82" s="60">
        <f>'[1]09898 รพ.สต.รูสะมิแล'!AO79</f>
        <v>17</v>
      </c>
      <c r="U82" s="61">
        <f>'[1]09898 รพ.สต.รูสะมิแล'!AP79</f>
        <v>19</v>
      </c>
      <c r="V82" s="62">
        <f>'[1]09898 รพ.สต.รูสะมิแล'!AQ79</f>
        <v>36</v>
      </c>
      <c r="W82" s="60">
        <f>'[1]09899 รพ.สต.ตะลุโบะ'!AO79</f>
        <v>9</v>
      </c>
      <c r="X82" s="61">
        <f>'[1]09899 รพ.สต.ตะลุโบะ'!AP79</f>
        <v>12</v>
      </c>
      <c r="Y82" s="62">
        <f>'[1]09899 รพ.สต.ตะลุโบะ'!AQ79</f>
        <v>21</v>
      </c>
      <c r="Z82" s="60">
        <f>'[1]09900 รพ.สต.บาราเฮาะ'!AO79</f>
        <v>12</v>
      </c>
      <c r="AA82" s="61">
        <f>'[1]09900 รพ.สต.บาราเฮาะ'!AP79</f>
        <v>23</v>
      </c>
      <c r="AB82" s="62">
        <f>'[1]09900 รพ.สต.บาราเฮาะ'!AQ79</f>
        <v>35</v>
      </c>
      <c r="AC82" s="60">
        <f>'[1]09901 รพ.สต.ปุยุด'!AO79</f>
        <v>8</v>
      </c>
      <c r="AD82" s="61">
        <f>'[1]09901 รพ.สต.ปุยุด'!AP79</f>
        <v>15</v>
      </c>
      <c r="AE82" s="62">
        <f>'[1]09901 รพ.สต.ปุยุด'!AQ79</f>
        <v>23</v>
      </c>
      <c r="AF82" s="60">
        <f>'[1]14363 ท.อ.เมือง'!AO79</f>
        <v>9</v>
      </c>
      <c r="AG82" s="61">
        <f>'[1]14363 ท.อ.เมือง'!AP79</f>
        <v>12</v>
      </c>
      <c r="AH82" s="62">
        <f>'[1]14363 ท.อ.เมือง'!AQ79</f>
        <v>21</v>
      </c>
      <c r="AI82" s="60">
        <f>'[1]77697 cmu ปากน้ำ'!AO79</f>
        <v>26</v>
      </c>
      <c r="AJ82" s="61">
        <f>'[1]77697 cmu ปากน้ำ'!AP79</f>
        <v>27</v>
      </c>
      <c r="AK82" s="62">
        <f>'[1]77697 cmu ปากน้ำ'!AQ79</f>
        <v>53</v>
      </c>
      <c r="AL82" s="60">
        <f>'[1]77698 cmu รพ.'!AO79</f>
        <v>19</v>
      </c>
      <c r="AM82" s="61">
        <f>'[1]77698 cmu รพ.'!AP79</f>
        <v>14</v>
      </c>
      <c r="AN82" s="62">
        <f>'[1]77698 cmu รพ.'!AQ79</f>
        <v>33</v>
      </c>
      <c r="AO82" s="68">
        <f>[2]อ.เมืองปัตตานี!B80</f>
        <v>142</v>
      </c>
      <c r="AP82" s="70">
        <f>[2]อ.เมืองปัตตานี!C80</f>
        <v>195</v>
      </c>
      <c r="AQ82" s="71">
        <f>[2]อ.เมืองปัตตานี!D80</f>
        <v>337</v>
      </c>
      <c r="AR82" s="54"/>
      <c r="AS82" s="54"/>
    </row>
    <row r="83" spans="1:45">
      <c r="A83" s="92" t="s">
        <v>328</v>
      </c>
      <c r="B83" s="60">
        <f>'[1]09892 รพ.สต.บานา'!AO80</f>
        <v>15</v>
      </c>
      <c r="C83" s="61">
        <f>'[1]09892 รพ.สต.บานา'!AP80</f>
        <v>25</v>
      </c>
      <c r="D83" s="62">
        <f>'[1]09892 รพ.สต.บานา'!AQ80</f>
        <v>40</v>
      </c>
      <c r="E83" s="60">
        <f>'[1]09893 รพ.สต.ตันหยงลุโละ'!AO80</f>
        <v>7</v>
      </c>
      <c r="F83" s="61">
        <f>'[1]09893 รพ.สต.ตันหยงลุโละ'!AP80</f>
        <v>4</v>
      </c>
      <c r="G83" s="62">
        <f>'[1]09893 รพ.สต.ตันหยงลุโละ'!AQ80</f>
        <v>11</v>
      </c>
      <c r="H83" s="60">
        <f>'[1]09894 รพ.สต.คลองมานิง'!AO80</f>
        <v>4</v>
      </c>
      <c r="I83" s="61">
        <f>'[1]09894 รพ.สต.คลองมานิง'!AP80</f>
        <v>4</v>
      </c>
      <c r="J83" s="62">
        <f>'[1]09894 รพ.สต.คลองมานิง'!AQ80</f>
        <v>8</v>
      </c>
      <c r="K83" s="60">
        <f>'[1]09895 รพ.สต.กะมิยอ '!AO80</f>
        <v>3</v>
      </c>
      <c r="L83" s="61">
        <f>'[1]09895 รพ.สต.กะมิยอ '!AP80</f>
        <v>0</v>
      </c>
      <c r="M83" s="62">
        <f>'[1]09895 รพ.สต.กะมิยอ '!AQ80</f>
        <v>3</v>
      </c>
      <c r="N83" s="60">
        <f>'[1]09896 รพ.สต.บาราโหม'!AO80</f>
        <v>3</v>
      </c>
      <c r="O83" s="61">
        <f>'[1]09896 รพ.สต.บาราโหม'!AP80</f>
        <v>1</v>
      </c>
      <c r="P83" s="62">
        <f>'[1]09896 รพ.สต.บาราโหม'!AQ80</f>
        <v>4</v>
      </c>
      <c r="Q83" s="60">
        <f>'[1]09897 รพ.สต.ปะกาฮารัง'!AO80</f>
        <v>2</v>
      </c>
      <c r="R83" s="61">
        <f>'[1]09897 รพ.สต.ปะกาฮารัง'!AP80</f>
        <v>4</v>
      </c>
      <c r="S83" s="62">
        <f>'[1]09897 รพ.สต.ปะกาฮารัง'!AQ80</f>
        <v>6</v>
      </c>
      <c r="T83" s="60">
        <f>'[1]09898 รพ.สต.รูสะมิแล'!AO80</f>
        <v>21</v>
      </c>
      <c r="U83" s="61">
        <f>'[1]09898 รพ.สต.รูสะมิแล'!AP80</f>
        <v>21</v>
      </c>
      <c r="V83" s="62">
        <f>'[1]09898 รพ.สต.รูสะมิแล'!AQ80</f>
        <v>42</v>
      </c>
      <c r="W83" s="60">
        <f>'[1]09899 รพ.สต.ตะลุโบะ'!AO80</f>
        <v>5</v>
      </c>
      <c r="X83" s="61">
        <f>'[1]09899 รพ.สต.ตะลุโบะ'!AP80</f>
        <v>10</v>
      </c>
      <c r="Y83" s="62">
        <f>'[1]09899 รพ.สต.ตะลุโบะ'!AQ80</f>
        <v>15</v>
      </c>
      <c r="Z83" s="60">
        <f>'[1]09900 รพ.สต.บาราเฮาะ'!AO80</f>
        <v>12</v>
      </c>
      <c r="AA83" s="61">
        <f>'[1]09900 รพ.สต.บาราเฮาะ'!AP80</f>
        <v>8</v>
      </c>
      <c r="AB83" s="62">
        <f>'[1]09900 รพ.สต.บาราเฮาะ'!AQ80</f>
        <v>20</v>
      </c>
      <c r="AC83" s="60">
        <f>'[1]09901 รพ.สต.ปุยุด'!AO80</f>
        <v>9</v>
      </c>
      <c r="AD83" s="61">
        <f>'[1]09901 รพ.สต.ปุยุด'!AP80</f>
        <v>10</v>
      </c>
      <c r="AE83" s="62">
        <f>'[1]09901 รพ.สต.ปุยุด'!AQ80</f>
        <v>19</v>
      </c>
      <c r="AF83" s="60">
        <f>'[1]14363 ท.อ.เมือง'!AO80</f>
        <v>5</v>
      </c>
      <c r="AG83" s="61">
        <f>'[1]14363 ท.อ.เมือง'!AP80</f>
        <v>15</v>
      </c>
      <c r="AH83" s="62">
        <f>'[1]14363 ท.อ.เมือง'!AQ80</f>
        <v>20</v>
      </c>
      <c r="AI83" s="60">
        <f>'[1]77697 cmu ปากน้ำ'!AO80</f>
        <v>13</v>
      </c>
      <c r="AJ83" s="61">
        <f>'[1]77697 cmu ปากน้ำ'!AP80</f>
        <v>14</v>
      </c>
      <c r="AK83" s="62">
        <f>'[1]77697 cmu ปากน้ำ'!AQ80</f>
        <v>27</v>
      </c>
      <c r="AL83" s="60">
        <f>'[1]77698 cmu รพ.'!AO80</f>
        <v>14</v>
      </c>
      <c r="AM83" s="61">
        <f>'[1]77698 cmu รพ.'!AP80</f>
        <v>22</v>
      </c>
      <c r="AN83" s="62">
        <f>'[1]77698 cmu รพ.'!AQ80</f>
        <v>36</v>
      </c>
      <c r="AO83" s="68">
        <f>[2]อ.เมืองปัตตานี!B81</f>
        <v>113</v>
      </c>
      <c r="AP83" s="70">
        <f>[2]อ.เมืองปัตตานี!C81</f>
        <v>138</v>
      </c>
      <c r="AQ83" s="71">
        <f>[2]อ.เมืองปัตตานี!D81</f>
        <v>251</v>
      </c>
      <c r="AR83" s="54"/>
      <c r="AS83" s="54"/>
    </row>
    <row r="84" spans="1:45">
      <c r="A84" s="92" t="s">
        <v>349</v>
      </c>
      <c r="B84" s="60">
        <f>'[1]09892 รพ.สต.บานา'!AO81</f>
        <v>20</v>
      </c>
      <c r="C84" s="61">
        <f>'[1]09892 รพ.สต.บานา'!AP81</f>
        <v>17</v>
      </c>
      <c r="D84" s="62">
        <f>'[1]09892 รพ.สต.บานา'!AQ81</f>
        <v>37</v>
      </c>
      <c r="E84" s="60">
        <f>'[1]09893 รพ.สต.ตันหยงลุโละ'!AO81</f>
        <v>8</v>
      </c>
      <c r="F84" s="61">
        <f>'[1]09893 รพ.สต.ตันหยงลุโละ'!AP81</f>
        <v>9</v>
      </c>
      <c r="G84" s="62">
        <f>'[1]09893 รพ.สต.ตันหยงลุโละ'!AQ81</f>
        <v>17</v>
      </c>
      <c r="H84" s="60">
        <f>'[1]09894 รพ.สต.คลองมานิง'!AO81</f>
        <v>1</v>
      </c>
      <c r="I84" s="61">
        <f>'[1]09894 รพ.สต.คลองมานิง'!AP81</f>
        <v>1</v>
      </c>
      <c r="J84" s="62">
        <f>'[1]09894 รพ.สต.คลองมานิง'!AQ81</f>
        <v>2</v>
      </c>
      <c r="K84" s="60">
        <f>'[1]09895 รพ.สต.กะมิยอ '!AO81</f>
        <v>5</v>
      </c>
      <c r="L84" s="61">
        <f>'[1]09895 รพ.สต.กะมิยอ '!AP81</f>
        <v>9</v>
      </c>
      <c r="M84" s="62">
        <f>'[1]09895 รพ.สต.กะมิยอ '!AQ81</f>
        <v>14</v>
      </c>
      <c r="N84" s="60">
        <f>'[1]09896 รพ.สต.บาราโหม'!AO81</f>
        <v>0</v>
      </c>
      <c r="O84" s="61">
        <f>'[1]09896 รพ.สต.บาราโหม'!AP81</f>
        <v>3</v>
      </c>
      <c r="P84" s="62">
        <f>'[1]09896 รพ.สต.บาราโหม'!AQ81</f>
        <v>3</v>
      </c>
      <c r="Q84" s="60">
        <f>'[1]09897 รพ.สต.ปะกาฮารัง'!AO81</f>
        <v>4</v>
      </c>
      <c r="R84" s="61">
        <f>'[1]09897 รพ.สต.ปะกาฮารัง'!AP81</f>
        <v>2</v>
      </c>
      <c r="S84" s="62">
        <f>'[1]09897 รพ.สต.ปะกาฮารัง'!AQ81</f>
        <v>6</v>
      </c>
      <c r="T84" s="60">
        <f>'[1]09898 รพ.สต.รูสะมิแล'!AO81</f>
        <v>13</v>
      </c>
      <c r="U84" s="61">
        <f>'[1]09898 รพ.สต.รูสะมิแล'!AP81</f>
        <v>21</v>
      </c>
      <c r="V84" s="62">
        <f>'[1]09898 รพ.สต.รูสะมิแล'!AQ81</f>
        <v>34</v>
      </c>
      <c r="W84" s="60">
        <f>'[1]09899 รพ.สต.ตะลุโบะ'!AO81</f>
        <v>7</v>
      </c>
      <c r="X84" s="61">
        <f>'[1]09899 รพ.สต.ตะลุโบะ'!AP81</f>
        <v>9</v>
      </c>
      <c r="Y84" s="62">
        <f>'[1]09899 รพ.สต.ตะลุโบะ'!AQ81</f>
        <v>16</v>
      </c>
      <c r="Z84" s="60">
        <f>'[1]09900 รพ.สต.บาราเฮาะ'!AO81</f>
        <v>9</v>
      </c>
      <c r="AA84" s="61">
        <f>'[1]09900 รพ.สต.บาราเฮาะ'!AP81</f>
        <v>11</v>
      </c>
      <c r="AB84" s="62">
        <f>'[1]09900 รพ.สต.บาราเฮาะ'!AQ81</f>
        <v>20</v>
      </c>
      <c r="AC84" s="60">
        <f>'[1]09901 รพ.สต.ปุยุด'!AO81</f>
        <v>10</v>
      </c>
      <c r="AD84" s="61">
        <f>'[1]09901 รพ.สต.ปุยุด'!AP81</f>
        <v>7</v>
      </c>
      <c r="AE84" s="62">
        <f>'[1]09901 รพ.สต.ปุยุด'!AQ81</f>
        <v>17</v>
      </c>
      <c r="AF84" s="60">
        <f>'[1]14363 ท.อ.เมือง'!AO81</f>
        <v>4</v>
      </c>
      <c r="AG84" s="61">
        <f>'[1]14363 ท.อ.เมือง'!AP81</f>
        <v>9</v>
      </c>
      <c r="AH84" s="62">
        <f>'[1]14363 ท.อ.เมือง'!AQ81</f>
        <v>13</v>
      </c>
      <c r="AI84" s="60">
        <f>'[1]77697 cmu ปากน้ำ'!AO81</f>
        <v>15</v>
      </c>
      <c r="AJ84" s="61">
        <f>'[1]77697 cmu ปากน้ำ'!AP81</f>
        <v>26</v>
      </c>
      <c r="AK84" s="62">
        <f>'[1]77697 cmu ปากน้ำ'!AQ81</f>
        <v>41</v>
      </c>
      <c r="AL84" s="60">
        <f>'[1]77698 cmu รพ.'!AO81</f>
        <v>11</v>
      </c>
      <c r="AM84" s="61">
        <f>'[1]77698 cmu รพ.'!AP81</f>
        <v>19</v>
      </c>
      <c r="AN84" s="62">
        <f>'[1]77698 cmu รพ.'!AQ81</f>
        <v>30</v>
      </c>
      <c r="AO84" s="68">
        <f>[2]อ.เมืองปัตตานี!B82</f>
        <v>107</v>
      </c>
      <c r="AP84" s="70">
        <f>[2]อ.เมืองปัตตานี!C82</f>
        <v>143</v>
      </c>
      <c r="AQ84" s="71">
        <f>[2]อ.เมืองปัตตานี!D82</f>
        <v>250</v>
      </c>
      <c r="AR84" s="54"/>
      <c r="AS84" s="54"/>
    </row>
    <row r="85" spans="1:45">
      <c r="A85" s="92" t="s">
        <v>327</v>
      </c>
      <c r="B85" s="60">
        <f>'[1]09892 รพ.สต.บานา'!AO82</f>
        <v>15</v>
      </c>
      <c r="C85" s="61">
        <f>'[1]09892 รพ.สต.บานา'!AP82</f>
        <v>19</v>
      </c>
      <c r="D85" s="62">
        <f>'[1]09892 รพ.สต.บานา'!AQ82</f>
        <v>34</v>
      </c>
      <c r="E85" s="60">
        <f>'[1]09893 รพ.สต.ตันหยงลุโละ'!AO82</f>
        <v>9</v>
      </c>
      <c r="F85" s="61">
        <f>'[1]09893 รพ.สต.ตันหยงลุโละ'!AP82</f>
        <v>4</v>
      </c>
      <c r="G85" s="62">
        <f>'[1]09893 รพ.สต.ตันหยงลุโละ'!AQ82</f>
        <v>13</v>
      </c>
      <c r="H85" s="60">
        <f>'[1]09894 รพ.สต.คลองมานิง'!AO82</f>
        <v>4</v>
      </c>
      <c r="I85" s="61">
        <f>'[1]09894 รพ.สต.คลองมานิง'!AP82</f>
        <v>7</v>
      </c>
      <c r="J85" s="62">
        <f>'[1]09894 รพ.สต.คลองมานิง'!AQ82</f>
        <v>11</v>
      </c>
      <c r="K85" s="60">
        <f>'[1]09895 รพ.สต.กะมิยอ '!AO82</f>
        <v>5</v>
      </c>
      <c r="L85" s="61">
        <f>'[1]09895 รพ.สต.กะมิยอ '!AP82</f>
        <v>10</v>
      </c>
      <c r="M85" s="62">
        <f>'[1]09895 รพ.สต.กะมิยอ '!AQ82</f>
        <v>15</v>
      </c>
      <c r="N85" s="60">
        <f>'[1]09896 รพ.สต.บาราโหม'!AO82</f>
        <v>1</v>
      </c>
      <c r="O85" s="61">
        <f>'[1]09896 รพ.สต.บาราโหม'!AP82</f>
        <v>2</v>
      </c>
      <c r="P85" s="62">
        <f>'[1]09896 รพ.สต.บาราโหม'!AQ82</f>
        <v>3</v>
      </c>
      <c r="Q85" s="60">
        <f>'[1]09897 รพ.สต.ปะกาฮารัง'!AO82</f>
        <v>5</v>
      </c>
      <c r="R85" s="61">
        <f>'[1]09897 รพ.สต.ปะกาฮารัง'!AP82</f>
        <v>4</v>
      </c>
      <c r="S85" s="62">
        <f>'[1]09897 รพ.สต.ปะกาฮารัง'!AQ82</f>
        <v>9</v>
      </c>
      <c r="T85" s="60">
        <f>'[1]09898 รพ.สต.รูสะมิแล'!AO82</f>
        <v>13</v>
      </c>
      <c r="U85" s="61">
        <f>'[1]09898 รพ.สต.รูสะมิแล'!AP82</f>
        <v>15</v>
      </c>
      <c r="V85" s="62">
        <f>'[1]09898 รพ.สต.รูสะมิแล'!AQ82</f>
        <v>28</v>
      </c>
      <c r="W85" s="60">
        <f>'[1]09899 รพ.สต.ตะลุโบะ'!AO82</f>
        <v>3</v>
      </c>
      <c r="X85" s="61">
        <f>'[1]09899 รพ.สต.ตะลุโบะ'!AP82</f>
        <v>9</v>
      </c>
      <c r="Y85" s="62">
        <f>'[1]09899 รพ.สต.ตะลุโบะ'!AQ82</f>
        <v>12</v>
      </c>
      <c r="Z85" s="60">
        <f>'[1]09900 รพ.สต.บาราเฮาะ'!AO82</f>
        <v>10</v>
      </c>
      <c r="AA85" s="61">
        <f>'[1]09900 รพ.สต.บาราเฮาะ'!AP82</f>
        <v>19</v>
      </c>
      <c r="AB85" s="62">
        <f>'[1]09900 รพ.สต.บาราเฮาะ'!AQ82</f>
        <v>29</v>
      </c>
      <c r="AC85" s="60">
        <f>'[1]09901 รพ.สต.ปุยุด'!AO82</f>
        <v>4</v>
      </c>
      <c r="AD85" s="61">
        <f>'[1]09901 รพ.สต.ปุยุด'!AP82</f>
        <v>9</v>
      </c>
      <c r="AE85" s="62">
        <f>'[1]09901 รพ.สต.ปุยุด'!AQ82</f>
        <v>13</v>
      </c>
      <c r="AF85" s="60">
        <f>'[1]14363 ท.อ.เมือง'!AO82</f>
        <v>8</v>
      </c>
      <c r="AG85" s="61">
        <f>'[1]14363 ท.อ.เมือง'!AP82</f>
        <v>8</v>
      </c>
      <c r="AH85" s="62">
        <f>'[1]14363 ท.อ.เมือง'!AQ82</f>
        <v>16</v>
      </c>
      <c r="AI85" s="60">
        <f>'[1]77697 cmu ปากน้ำ'!AO82</f>
        <v>18</v>
      </c>
      <c r="AJ85" s="61">
        <f>'[1]77697 cmu ปากน้ำ'!AP82</f>
        <v>22</v>
      </c>
      <c r="AK85" s="62">
        <f>'[1]77697 cmu ปากน้ำ'!AQ82</f>
        <v>40</v>
      </c>
      <c r="AL85" s="60">
        <f>'[1]77698 cmu รพ.'!AO82</f>
        <v>10</v>
      </c>
      <c r="AM85" s="61">
        <f>'[1]77698 cmu รพ.'!AP82</f>
        <v>18</v>
      </c>
      <c r="AN85" s="62">
        <f>'[1]77698 cmu รพ.'!AQ82</f>
        <v>28</v>
      </c>
      <c r="AO85" s="68">
        <f>[2]อ.เมืองปัตตานี!B83</f>
        <v>105</v>
      </c>
      <c r="AP85" s="70">
        <f>[2]อ.เมืองปัตตานี!C83</f>
        <v>146</v>
      </c>
      <c r="AQ85" s="71">
        <f>[2]อ.เมืองปัตตานี!D83</f>
        <v>251</v>
      </c>
      <c r="AR85" s="54"/>
      <c r="AS85" s="54"/>
    </row>
    <row r="86" spans="1:45">
      <c r="A86" s="92" t="s">
        <v>326</v>
      </c>
      <c r="B86" s="60">
        <f>'[1]09892 รพ.สต.บานา'!AO83</f>
        <v>79</v>
      </c>
      <c r="C86" s="61">
        <f>'[1]09892 รพ.สต.บานา'!AP83</f>
        <v>135</v>
      </c>
      <c r="D86" s="62">
        <f>'[1]09892 รพ.สต.บานา'!AQ83</f>
        <v>214</v>
      </c>
      <c r="E86" s="60">
        <f>'[1]09893 รพ.สต.ตันหยงลุโละ'!AO83</f>
        <v>24</v>
      </c>
      <c r="F86" s="61">
        <f>'[1]09893 รพ.สต.ตันหยงลุโละ'!AP83</f>
        <v>49</v>
      </c>
      <c r="G86" s="62">
        <f>'[1]09893 รพ.สต.ตันหยงลุโละ'!AQ83</f>
        <v>73</v>
      </c>
      <c r="H86" s="60">
        <f>'[1]09894 รพ.สต.คลองมานิง'!AO83</f>
        <v>18</v>
      </c>
      <c r="I86" s="61">
        <f>'[1]09894 รพ.สต.คลองมานิง'!AP83</f>
        <v>43</v>
      </c>
      <c r="J86" s="62">
        <f>'[1]09894 รพ.สต.คลองมานิง'!AQ83</f>
        <v>61</v>
      </c>
      <c r="K86" s="60">
        <f>'[1]09895 รพ.สต.กะมิยอ '!AO83</f>
        <v>22</v>
      </c>
      <c r="L86" s="61">
        <f>'[1]09895 รพ.สต.กะมิยอ '!AP83</f>
        <v>42</v>
      </c>
      <c r="M86" s="62">
        <f>'[1]09895 รพ.สต.กะมิยอ '!AQ83</f>
        <v>64</v>
      </c>
      <c r="N86" s="60">
        <f>'[1]09896 รพ.สต.บาราโหม'!AO83</f>
        <v>8</v>
      </c>
      <c r="O86" s="61">
        <f>'[1]09896 รพ.สต.บาราโหม'!AP83</f>
        <v>16</v>
      </c>
      <c r="P86" s="62">
        <f>'[1]09896 รพ.สต.บาราโหม'!AQ83</f>
        <v>24</v>
      </c>
      <c r="Q86" s="60">
        <f>'[1]09897 รพ.สต.ปะกาฮารัง'!AO83</f>
        <v>18</v>
      </c>
      <c r="R86" s="61">
        <f>'[1]09897 รพ.สต.ปะกาฮารัง'!AP83</f>
        <v>42</v>
      </c>
      <c r="S86" s="62">
        <f>'[1]09897 รพ.สต.ปะกาฮารัง'!AQ83</f>
        <v>60</v>
      </c>
      <c r="T86" s="60">
        <f>'[1]09898 รพ.สต.รูสะมิแล'!AO83</f>
        <v>73</v>
      </c>
      <c r="U86" s="61">
        <f>'[1]09898 รพ.สต.รูสะมิแล'!AP83</f>
        <v>99</v>
      </c>
      <c r="V86" s="62">
        <f>'[1]09898 รพ.สต.รูสะมิแล'!AQ83</f>
        <v>172</v>
      </c>
      <c r="W86" s="60">
        <f>'[1]09899 รพ.สต.ตะลุโบะ'!AO83</f>
        <v>31</v>
      </c>
      <c r="X86" s="61">
        <f>'[1]09899 รพ.สต.ตะลุโบะ'!AP83</f>
        <v>43</v>
      </c>
      <c r="Y86" s="62">
        <f>'[1]09899 รพ.สต.ตะลุโบะ'!AQ83</f>
        <v>74</v>
      </c>
      <c r="Z86" s="60">
        <f>'[1]09900 รพ.สต.บาราเฮาะ'!AO83</f>
        <v>52</v>
      </c>
      <c r="AA86" s="61">
        <f>'[1]09900 รพ.สต.บาราเฮาะ'!AP83</f>
        <v>64</v>
      </c>
      <c r="AB86" s="62">
        <f>'[1]09900 รพ.สต.บาราเฮาะ'!AQ83</f>
        <v>116</v>
      </c>
      <c r="AC86" s="60">
        <f>'[1]09901 รพ.สต.ปุยุด'!AO83</f>
        <v>33</v>
      </c>
      <c r="AD86" s="61">
        <f>'[1]09901 รพ.สต.ปุยุด'!AP83</f>
        <v>50</v>
      </c>
      <c r="AE86" s="62">
        <f>'[1]09901 รพ.สต.ปุยุด'!AQ83</f>
        <v>83</v>
      </c>
      <c r="AF86" s="60">
        <f>'[1]14363 ท.อ.เมือง'!AO83</f>
        <v>45</v>
      </c>
      <c r="AG86" s="61">
        <f>'[1]14363 ท.อ.เมือง'!AP83</f>
        <v>60</v>
      </c>
      <c r="AH86" s="62">
        <f>'[1]14363 ท.อ.เมือง'!AQ83</f>
        <v>105</v>
      </c>
      <c r="AI86" s="60">
        <f>'[1]77697 cmu ปากน้ำ'!AO83</f>
        <v>86</v>
      </c>
      <c r="AJ86" s="61">
        <f>'[1]77697 cmu ปากน้ำ'!AP83</f>
        <v>143</v>
      </c>
      <c r="AK86" s="62">
        <f>'[1]77697 cmu ปากน้ำ'!AQ83</f>
        <v>229</v>
      </c>
      <c r="AL86" s="60">
        <f>'[1]77698 cmu รพ.'!AO83</f>
        <v>73</v>
      </c>
      <c r="AM86" s="61">
        <f>'[1]77698 cmu รพ.'!AP83</f>
        <v>124</v>
      </c>
      <c r="AN86" s="62">
        <f>'[1]77698 cmu รพ.'!AQ83</f>
        <v>197</v>
      </c>
      <c r="AO86" s="68">
        <f>[2]อ.เมืองปัตตานี!B84</f>
        <v>562</v>
      </c>
      <c r="AP86" s="70">
        <f>[2]อ.เมืองปัตตานี!C84</f>
        <v>910</v>
      </c>
      <c r="AQ86" s="71">
        <f>[2]อ.เมืองปัตตานี!D84</f>
        <v>1472</v>
      </c>
      <c r="AR86" s="54"/>
      <c r="AS86" s="54"/>
    </row>
    <row r="87" spans="1:45">
      <c r="A87" s="90" t="s">
        <v>402</v>
      </c>
      <c r="B87" s="64">
        <f>'[1]09892 รพ.สต.บานา'!AO84</f>
        <v>9584</v>
      </c>
      <c r="C87" s="65">
        <f>'[1]09892 รพ.สต.บานา'!AP84</f>
        <v>10188</v>
      </c>
      <c r="D87" s="66">
        <f>'[1]09892 รพ.สต.บานา'!AQ84</f>
        <v>19772</v>
      </c>
      <c r="E87" s="64">
        <f>'[1]09893 รพ.สต.ตันหยงลุโละ'!AO84</f>
        <v>3245</v>
      </c>
      <c r="F87" s="65">
        <f>'[1]09893 รพ.สต.ตันหยงลุโละ'!AP84</f>
        <v>3448</v>
      </c>
      <c r="G87" s="66">
        <f>'[1]09893 รพ.สต.ตันหยงลุโละ'!AQ84</f>
        <v>6693</v>
      </c>
      <c r="H87" s="64">
        <f>'[1]09894 รพ.สต.คลองมานิง'!AO84</f>
        <v>1434</v>
      </c>
      <c r="I87" s="65">
        <f>'[1]09894 รพ.สต.คลองมานิง'!AP84</f>
        <v>1496</v>
      </c>
      <c r="J87" s="66">
        <f>'[1]09894 รพ.สต.คลองมานิง'!AQ84</f>
        <v>2930</v>
      </c>
      <c r="K87" s="64">
        <f>'[1]09895 รพ.สต.กะมิยอ '!AO84</f>
        <v>2074</v>
      </c>
      <c r="L87" s="65">
        <f>'[1]09895 รพ.สต.กะมิยอ '!AP84</f>
        <v>2115</v>
      </c>
      <c r="M87" s="66">
        <f>'[1]09895 รพ.สต.กะมิยอ '!AQ84</f>
        <v>4189</v>
      </c>
      <c r="N87" s="64">
        <f>'[1]09896 รพ.สต.บาราโหม'!AO84</f>
        <v>1357</v>
      </c>
      <c r="O87" s="65">
        <f>'[1]09896 รพ.สต.บาราโหม'!AP84</f>
        <v>1417</v>
      </c>
      <c r="P87" s="66">
        <f>'[1]09896 รพ.สต.บาราโหม'!AQ84</f>
        <v>2774</v>
      </c>
      <c r="Q87" s="64">
        <f>'[1]09897 รพ.สต.ปะกาฮารัง'!AO84</f>
        <v>2827</v>
      </c>
      <c r="R87" s="65">
        <f>'[1]09897 รพ.สต.ปะกาฮารัง'!AP84</f>
        <v>2874</v>
      </c>
      <c r="S87" s="86">
        <f>'[1]09897 รพ.สต.ปะกาฮารัง'!AQ84</f>
        <v>5701</v>
      </c>
      <c r="T87" s="86">
        <f>'[1]09898 รพ.สต.รูสะมิแล'!AO84</f>
        <v>7538</v>
      </c>
      <c r="U87" s="65">
        <f>'[1]09898 รพ.สต.รูสะมิแล'!AP84</f>
        <v>8941</v>
      </c>
      <c r="V87" s="86">
        <f>'[1]09898 รพ.สต.รูสะมิแล'!AQ84</f>
        <v>16479</v>
      </c>
      <c r="W87" s="86">
        <f>'[1]09899 รพ.สต.ตะลุโบะ'!AO84</f>
        <v>4090</v>
      </c>
      <c r="X87" s="65">
        <f>'[1]09899 รพ.สต.ตะลุโบะ'!AP84</f>
        <v>4219</v>
      </c>
      <c r="Y87" s="66">
        <f>'[1]09899 รพ.สต.ตะลุโบะ'!AQ84</f>
        <v>8309</v>
      </c>
      <c r="Z87" s="64">
        <f>'[1]09900 รพ.สต.บาราเฮาะ'!AO84</f>
        <v>4026</v>
      </c>
      <c r="AA87" s="65">
        <f>'[1]09900 รพ.สต.บาราเฮาะ'!AP84</f>
        <v>3956</v>
      </c>
      <c r="AB87" s="66">
        <f>'[1]09900 รพ.สต.บาราเฮาะ'!AQ84</f>
        <v>7982</v>
      </c>
      <c r="AC87" s="64">
        <f>'[1]09901 รพ.สต.ปุยุด'!AO84</f>
        <v>3168</v>
      </c>
      <c r="AD87" s="65">
        <f>'[1]09901 รพ.สต.ปุยุด'!AP84</f>
        <v>3292</v>
      </c>
      <c r="AE87" s="66">
        <f>'[1]09901 รพ.สต.ปุยุด'!AQ84</f>
        <v>6460</v>
      </c>
      <c r="AF87" s="64">
        <f>'[1]14363 ท.อ.เมือง'!AO84</f>
        <v>2792</v>
      </c>
      <c r="AG87" s="65">
        <f>'[1]14363 ท.อ.เมือง'!AP84</f>
        <v>3237</v>
      </c>
      <c r="AH87" s="66">
        <f>'[1]14363 ท.อ.เมือง'!AQ84</f>
        <v>6029</v>
      </c>
      <c r="AI87" s="64">
        <f>'[1]77697 cmu ปากน้ำ'!AO84</f>
        <v>8675</v>
      </c>
      <c r="AJ87" s="65">
        <f>'[1]77697 cmu ปากน้ำ'!AP84</f>
        <v>9601</v>
      </c>
      <c r="AK87" s="66">
        <f>'[1]77697 cmu ปากน้ำ'!AQ84</f>
        <v>18276</v>
      </c>
      <c r="AL87" s="64">
        <f>'[1]77698 cmu รพ.'!AO84</f>
        <v>3987</v>
      </c>
      <c r="AM87" s="65">
        <f>'[1]77698 cmu รพ.'!AP84</f>
        <v>4273</v>
      </c>
      <c r="AN87" s="66">
        <f>'[1]77698 cmu รพ.'!AQ84</f>
        <v>8260</v>
      </c>
      <c r="AO87" s="67">
        <f>[2]อ.เมืองปัตตานี!B85</f>
        <v>54797</v>
      </c>
      <c r="AP87" s="69">
        <f>[2]อ.เมืองปัตตานี!C85</f>
        <v>59057</v>
      </c>
      <c r="AQ87" s="79">
        <f>[2]อ.เมืองปัตตานี!D85</f>
        <v>113854</v>
      </c>
    </row>
    <row r="88" spans="1:45">
      <c r="A88" s="93" t="s">
        <v>303</v>
      </c>
      <c r="B88" s="117">
        <f>B87+C87</f>
        <v>19772</v>
      </c>
      <c r="C88" s="118"/>
      <c r="D88" s="119"/>
      <c r="E88" s="117">
        <f>E87+F87</f>
        <v>6693</v>
      </c>
      <c r="F88" s="118"/>
      <c r="G88" s="119"/>
      <c r="H88" s="117">
        <f>H87+I87</f>
        <v>2930</v>
      </c>
      <c r="I88" s="118"/>
      <c r="J88" s="119"/>
      <c r="K88" s="117">
        <f>K87+L87</f>
        <v>4189</v>
      </c>
      <c r="L88" s="118"/>
      <c r="M88" s="119"/>
      <c r="N88" s="117">
        <f>N87+O87</f>
        <v>2774</v>
      </c>
      <c r="O88" s="118"/>
      <c r="P88" s="119"/>
      <c r="Q88" s="117">
        <f>Q87+R87</f>
        <v>5701</v>
      </c>
      <c r="R88" s="118"/>
      <c r="S88" s="119"/>
      <c r="T88" s="117">
        <f>T87+U87</f>
        <v>16479</v>
      </c>
      <c r="U88" s="118"/>
      <c r="V88" s="119"/>
      <c r="W88" s="117">
        <f>W87+X87</f>
        <v>8309</v>
      </c>
      <c r="X88" s="118"/>
      <c r="Y88" s="119"/>
      <c r="Z88" s="117">
        <f>Z87+AA87</f>
        <v>7982</v>
      </c>
      <c r="AA88" s="118"/>
      <c r="AB88" s="119"/>
      <c r="AC88" s="117">
        <f>AC87+AD87</f>
        <v>6460</v>
      </c>
      <c r="AD88" s="118"/>
      <c r="AE88" s="119"/>
      <c r="AF88" s="117">
        <f>AF87+AG87</f>
        <v>6029</v>
      </c>
      <c r="AG88" s="118"/>
      <c r="AH88" s="119"/>
      <c r="AI88" s="117">
        <f>AI87+AJ87</f>
        <v>18276</v>
      </c>
      <c r="AJ88" s="118"/>
      <c r="AK88" s="119"/>
      <c r="AL88" s="117">
        <f>AL87+AM87</f>
        <v>8260</v>
      </c>
      <c r="AM88" s="118"/>
      <c r="AN88" s="119"/>
      <c r="AO88" s="117">
        <f>AO87+AP87</f>
        <v>113854</v>
      </c>
      <c r="AP88" s="118"/>
      <c r="AQ88" s="119"/>
      <c r="AR88" s="54"/>
      <c r="AS88" s="54"/>
    </row>
    <row r="89" spans="1:45">
      <c r="E89" s="51" t="s">
        <v>241</v>
      </c>
    </row>
    <row r="94" spans="1:45" ht="27.75">
      <c r="A94" s="56"/>
      <c r="B94" s="108" t="s">
        <v>301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10"/>
    </row>
    <row r="95" spans="1:45">
      <c r="A95" s="72"/>
      <c r="B95" s="120">
        <v>1</v>
      </c>
      <c r="C95" s="121"/>
      <c r="D95" s="122"/>
      <c r="E95" s="105">
        <v>2</v>
      </c>
      <c r="F95" s="106"/>
      <c r="G95" s="107"/>
      <c r="H95" s="120">
        <v>3</v>
      </c>
      <c r="I95" s="121"/>
      <c r="J95" s="122"/>
      <c r="K95" s="105">
        <v>4</v>
      </c>
      <c r="L95" s="106"/>
      <c r="M95" s="107"/>
      <c r="N95" s="120">
        <v>5</v>
      </c>
      <c r="O95" s="121"/>
      <c r="P95" s="122"/>
      <c r="Q95" s="105">
        <v>6</v>
      </c>
      <c r="R95" s="106"/>
      <c r="S95" s="107"/>
      <c r="T95" s="120">
        <v>7</v>
      </c>
      <c r="U95" s="121"/>
      <c r="V95" s="122"/>
      <c r="W95" s="105">
        <v>8</v>
      </c>
      <c r="X95" s="106"/>
      <c r="Y95" s="107"/>
      <c r="Z95" s="120">
        <v>9</v>
      </c>
      <c r="AA95" s="121"/>
      <c r="AB95" s="122"/>
      <c r="AC95" s="105">
        <v>10</v>
      </c>
      <c r="AD95" s="106"/>
      <c r="AE95" s="107"/>
      <c r="AF95" s="120">
        <v>11</v>
      </c>
      <c r="AG95" s="121"/>
      <c r="AH95" s="122"/>
      <c r="AI95" s="105">
        <v>12</v>
      </c>
      <c r="AJ95" s="106"/>
      <c r="AK95" s="107"/>
      <c r="AL95" s="120">
        <v>13</v>
      </c>
      <c r="AM95" s="121"/>
      <c r="AN95" s="122"/>
      <c r="AO95" s="111" t="s">
        <v>400</v>
      </c>
      <c r="AP95" s="112"/>
      <c r="AQ95" s="113"/>
    </row>
    <row r="96" spans="1:45">
      <c r="A96" s="59" t="s">
        <v>302</v>
      </c>
      <c r="B96" s="105" t="s">
        <v>304</v>
      </c>
      <c r="C96" s="106"/>
      <c r="D96" s="107"/>
      <c r="E96" s="105" t="s">
        <v>305</v>
      </c>
      <c r="F96" s="106"/>
      <c r="G96" s="107"/>
      <c r="H96" s="105" t="s">
        <v>306</v>
      </c>
      <c r="I96" s="106"/>
      <c r="J96" s="107"/>
      <c r="K96" s="105" t="s">
        <v>307</v>
      </c>
      <c r="L96" s="106"/>
      <c r="M96" s="107"/>
      <c r="N96" s="105" t="s">
        <v>308</v>
      </c>
      <c r="O96" s="106"/>
      <c r="P96" s="107"/>
      <c r="Q96" s="105" t="s">
        <v>309</v>
      </c>
      <c r="R96" s="106"/>
      <c r="S96" s="107"/>
      <c r="T96" s="105" t="s">
        <v>310</v>
      </c>
      <c r="U96" s="106"/>
      <c r="V96" s="107"/>
      <c r="W96" s="105" t="s">
        <v>311</v>
      </c>
      <c r="X96" s="106"/>
      <c r="Y96" s="107"/>
      <c r="Z96" s="105" t="s">
        <v>312</v>
      </c>
      <c r="AA96" s="106"/>
      <c r="AB96" s="107"/>
      <c r="AC96" s="105" t="s">
        <v>313</v>
      </c>
      <c r="AD96" s="106"/>
      <c r="AE96" s="107"/>
      <c r="AF96" s="105" t="s">
        <v>314</v>
      </c>
      <c r="AG96" s="106"/>
      <c r="AH96" s="107"/>
      <c r="AI96" s="105" t="s">
        <v>315</v>
      </c>
      <c r="AJ96" s="106"/>
      <c r="AK96" s="107"/>
      <c r="AL96" s="105" t="s">
        <v>316</v>
      </c>
      <c r="AM96" s="106"/>
      <c r="AN96" s="107"/>
      <c r="AO96" s="114"/>
      <c r="AP96" s="115"/>
      <c r="AQ96" s="116"/>
    </row>
    <row r="97" spans="1:43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4" t="s">
        <v>15</v>
      </c>
      <c r="AM97" s="65" t="s">
        <v>16</v>
      </c>
      <c r="AN97" s="66" t="s">
        <v>0</v>
      </c>
      <c r="AO97" s="67" t="s">
        <v>15</v>
      </c>
      <c r="AP97" s="69" t="s">
        <v>16</v>
      </c>
      <c r="AQ97" s="66" t="s">
        <v>0</v>
      </c>
    </row>
    <row r="98" spans="1:43">
      <c r="A98" s="88" t="s">
        <v>403</v>
      </c>
      <c r="B98" s="60">
        <f>'[1]09892 รพ.สต.บานา'!AT2</f>
        <v>969</v>
      </c>
      <c r="C98" s="61">
        <f>'[1]09892 รพ.สต.บานา'!AU2</f>
        <v>870</v>
      </c>
      <c r="D98" s="62">
        <f>'[1]09892 รพ.สต.บานา'!AV2</f>
        <v>1839</v>
      </c>
      <c r="E98" s="60">
        <f>'[1]09893 รพ.สต.ตันหยงลุโละ'!AT2</f>
        <v>259</v>
      </c>
      <c r="F98" s="61">
        <f>'[1]09893 รพ.สต.ตันหยงลุโละ'!AU2</f>
        <v>232</v>
      </c>
      <c r="G98" s="62">
        <f>'[1]09893 รพ.สต.ตันหยงลุโละ'!AV2</f>
        <v>491</v>
      </c>
      <c r="H98" s="60">
        <f>'[1]09894 รพ.สต.คลองมานิง'!AT2</f>
        <v>139</v>
      </c>
      <c r="I98" s="61">
        <f>'[1]09894 รพ.สต.คลองมานิง'!AU2</f>
        <v>124</v>
      </c>
      <c r="J98" s="62">
        <f>'[1]09894 รพ.สต.คลองมานิง'!AV2</f>
        <v>263</v>
      </c>
      <c r="K98" s="60">
        <f>'[1]09895 รพ.สต.กะมิยอ '!AT2</f>
        <v>209</v>
      </c>
      <c r="L98" s="61">
        <f>'[1]09895 รพ.สต.กะมิยอ '!AU2</f>
        <v>212</v>
      </c>
      <c r="M98" s="62">
        <f>'[1]09895 รพ.สต.กะมิยอ '!AV2</f>
        <v>421</v>
      </c>
      <c r="N98" s="60">
        <f>'[1]09896 รพ.สต.บาราโหม'!AT2</f>
        <v>134</v>
      </c>
      <c r="O98" s="61">
        <f>'[1]09896 รพ.สต.บาราโหม'!AU2</f>
        <v>103</v>
      </c>
      <c r="P98" s="62">
        <f>'[1]09896 รพ.สต.บาราโหม'!AV2</f>
        <v>237</v>
      </c>
      <c r="Q98" s="60">
        <f>'[1]09897 รพ.สต.ปะกาฮารัง'!AT2</f>
        <v>268</v>
      </c>
      <c r="R98" s="61">
        <f>'[1]09897 รพ.สต.ปะกาฮารัง'!AU2</f>
        <v>310</v>
      </c>
      <c r="S98" s="62">
        <f>'[1]09897 รพ.สต.ปะกาฮารัง'!AV2</f>
        <v>578</v>
      </c>
      <c r="T98" s="60">
        <f>'[1]09898 รพ.สต.รูสะมิแล'!AT2</f>
        <v>612</v>
      </c>
      <c r="U98" s="61">
        <f>'[1]09898 รพ.สต.รูสะมิแล'!AU2</f>
        <v>633</v>
      </c>
      <c r="V98" s="62">
        <f>'[1]09898 รพ.สต.รูสะมิแล'!AV2</f>
        <v>1245</v>
      </c>
      <c r="W98" s="60">
        <f>'[1]09899 รพ.สต.ตะลุโบะ'!AT2</f>
        <v>482</v>
      </c>
      <c r="X98" s="61">
        <f>'[1]09899 รพ.สต.ตะลุโบะ'!AU2</f>
        <v>438</v>
      </c>
      <c r="Y98" s="62">
        <f>'[1]09899 รพ.สต.ตะลุโบะ'!AV2</f>
        <v>920</v>
      </c>
      <c r="Z98" s="60">
        <f>'[1]09900 รพ.สต.บาราเฮาะ'!AT2</f>
        <v>324</v>
      </c>
      <c r="AA98" s="61">
        <f>'[1]09900 รพ.สต.บาราเฮาะ'!AU2</f>
        <v>305</v>
      </c>
      <c r="AB98" s="62">
        <f>'[1]09900 รพ.สต.บาราเฮาะ'!AV2</f>
        <v>629</v>
      </c>
      <c r="AC98" s="60">
        <f>'[1]09901 รพ.สต.ปุยุด'!AT2</f>
        <v>287</v>
      </c>
      <c r="AD98" s="61">
        <f>'[1]09901 รพ.สต.ปุยุด'!AU2</f>
        <v>261</v>
      </c>
      <c r="AE98" s="62">
        <f>'[1]09901 รพ.สต.ปุยุด'!AV2</f>
        <v>548</v>
      </c>
      <c r="AF98" s="60">
        <f>'[1]14363 ท.อ.เมือง'!AT2</f>
        <v>181</v>
      </c>
      <c r="AG98" s="61">
        <f>'[1]14363 ท.อ.เมือง'!AU2</f>
        <v>166</v>
      </c>
      <c r="AH98" s="62">
        <f>'[1]14363 ท.อ.เมือง'!AV2</f>
        <v>347</v>
      </c>
      <c r="AI98" s="60">
        <f>'[1]77697 cmu ปากน้ำ'!AT2</f>
        <v>538</v>
      </c>
      <c r="AJ98" s="61">
        <f>'[1]77697 cmu ปากน้ำ'!AU2</f>
        <v>496</v>
      </c>
      <c r="AK98" s="62">
        <f>'[1]77697 cmu ปากน้ำ'!AV2</f>
        <v>1034</v>
      </c>
      <c r="AL98" s="60">
        <f>'[1]77698 cmu รพ.'!AT2</f>
        <v>195</v>
      </c>
      <c r="AM98" s="61">
        <f>'[1]77698 cmu รพ.'!AU2</f>
        <v>162</v>
      </c>
      <c r="AN98" s="62">
        <f>'[1]77698 cmu รพ.'!AV2</f>
        <v>357</v>
      </c>
      <c r="AO98" s="73">
        <f>[2]อ.เมืองปัตตานี!H3</f>
        <v>4597</v>
      </c>
      <c r="AP98" s="74">
        <f>[2]อ.เมืองปัตตานี!I3</f>
        <v>4312</v>
      </c>
      <c r="AQ98" s="75">
        <f>[2]อ.เมืองปัตตานี!J3</f>
        <v>8909</v>
      </c>
    </row>
    <row r="99" spans="1:43">
      <c r="A99" s="88" t="s">
        <v>404</v>
      </c>
      <c r="B99" s="60">
        <f>'[1]09892 รพ.สต.บานา'!AT3</f>
        <v>856</v>
      </c>
      <c r="C99" s="61">
        <f>'[1]09892 รพ.สต.บานา'!AU3</f>
        <v>710</v>
      </c>
      <c r="D99" s="62">
        <f>'[1]09892 รพ.สต.บานา'!AV3</f>
        <v>1566</v>
      </c>
      <c r="E99" s="60">
        <f>'[1]09893 รพ.สต.ตันหยงลุโละ'!AT3</f>
        <v>270</v>
      </c>
      <c r="F99" s="61">
        <f>'[1]09893 รพ.สต.ตันหยงลุโละ'!AU3</f>
        <v>248</v>
      </c>
      <c r="G99" s="62">
        <f>'[1]09893 รพ.สต.ตันหยงลุโละ'!AV3</f>
        <v>518</v>
      </c>
      <c r="H99" s="60">
        <f>'[1]09894 รพ.สต.คลองมานิง'!AT3</f>
        <v>143</v>
      </c>
      <c r="I99" s="61">
        <f>'[1]09894 รพ.สต.คลองมานิง'!AU3</f>
        <v>122</v>
      </c>
      <c r="J99" s="62">
        <f>'[1]09894 รพ.สต.คลองมานิง'!AV3</f>
        <v>265</v>
      </c>
      <c r="K99" s="60">
        <f>'[1]09895 รพ.สต.กะมิยอ '!AT3</f>
        <v>196</v>
      </c>
      <c r="L99" s="61">
        <f>'[1]09895 รพ.สต.กะมิยอ '!AU3</f>
        <v>169</v>
      </c>
      <c r="M99" s="62">
        <f>'[1]09895 รพ.สต.กะมิยอ '!AV3</f>
        <v>365</v>
      </c>
      <c r="N99" s="60">
        <f>'[1]09896 รพ.สต.บาราโหม'!AT3</f>
        <v>99</v>
      </c>
      <c r="O99" s="61">
        <f>'[1]09896 รพ.สต.บาราโหม'!AU3</f>
        <v>99</v>
      </c>
      <c r="P99" s="62">
        <f>'[1]09896 รพ.สต.บาราโหม'!AV3</f>
        <v>198</v>
      </c>
      <c r="Q99" s="60">
        <f>'[1]09897 รพ.สต.ปะกาฮารัง'!AT3</f>
        <v>278</v>
      </c>
      <c r="R99" s="61">
        <f>'[1]09897 รพ.สต.ปะกาฮารัง'!AU3</f>
        <v>233</v>
      </c>
      <c r="S99" s="62">
        <f>'[1]09897 รพ.สต.ปะกาฮารัง'!AV3</f>
        <v>511</v>
      </c>
      <c r="T99" s="60">
        <f>'[1]09898 รพ.สต.รูสะมิแล'!AT3</f>
        <v>470</v>
      </c>
      <c r="U99" s="61">
        <f>'[1]09898 รพ.สต.รูสะมิแล'!AU3</f>
        <v>453</v>
      </c>
      <c r="V99" s="62">
        <f>'[1]09898 รพ.สต.รูสะมิแล'!AV3</f>
        <v>923</v>
      </c>
      <c r="W99" s="60">
        <f>'[1]09899 รพ.สต.ตะลุโบะ'!AT3</f>
        <v>449</v>
      </c>
      <c r="X99" s="61">
        <f>'[1]09899 รพ.สต.ตะลุโบะ'!AU3</f>
        <v>351</v>
      </c>
      <c r="Y99" s="62">
        <f>'[1]09899 รพ.สต.ตะลุโบะ'!AV3</f>
        <v>800</v>
      </c>
      <c r="Z99" s="60">
        <f>'[1]09900 รพ.สต.บาราเฮาะ'!AT3</f>
        <v>306</v>
      </c>
      <c r="AA99" s="61">
        <f>'[1]09900 รพ.สต.บาราเฮาะ'!AU3</f>
        <v>290</v>
      </c>
      <c r="AB99" s="62">
        <f>'[1]09900 รพ.สต.บาราเฮาะ'!AV3</f>
        <v>596</v>
      </c>
      <c r="AC99" s="60">
        <f>'[1]09901 รพ.สต.ปุยุด'!AT3</f>
        <v>304</v>
      </c>
      <c r="AD99" s="61">
        <f>'[1]09901 รพ.สต.ปุยุด'!AU3</f>
        <v>285</v>
      </c>
      <c r="AE99" s="62">
        <f>'[1]09901 รพ.สต.ปุยุด'!AV3</f>
        <v>589</v>
      </c>
      <c r="AF99" s="60">
        <f>'[1]14363 ท.อ.เมือง'!AT3</f>
        <v>199</v>
      </c>
      <c r="AG99" s="61">
        <f>'[1]14363 ท.อ.เมือง'!AU3</f>
        <v>221</v>
      </c>
      <c r="AH99" s="62">
        <f>'[1]14363 ท.อ.เมือง'!AV3</f>
        <v>420</v>
      </c>
      <c r="AI99" s="60">
        <f>'[1]77697 cmu ปากน้ำ'!AT3</f>
        <v>685</v>
      </c>
      <c r="AJ99" s="61">
        <f>'[1]77697 cmu ปากน้ำ'!AU3</f>
        <v>593</v>
      </c>
      <c r="AK99" s="62">
        <f>'[1]77697 cmu ปากน้ำ'!AV3</f>
        <v>1278</v>
      </c>
      <c r="AL99" s="60">
        <f>'[1]77698 cmu รพ.'!AT3</f>
        <v>263</v>
      </c>
      <c r="AM99" s="61">
        <f>'[1]77698 cmu รพ.'!AU3</f>
        <v>228</v>
      </c>
      <c r="AN99" s="62">
        <f>'[1]77698 cmu รพ.'!AV3</f>
        <v>491</v>
      </c>
      <c r="AO99" s="73">
        <f>[2]อ.เมืองปัตตานี!H4</f>
        <v>4518</v>
      </c>
      <c r="AP99" s="74">
        <f>[2]อ.เมืองปัตตานี!I4</f>
        <v>4002</v>
      </c>
      <c r="AQ99" s="75">
        <f>[2]อ.เมืองปัตตานี!J4</f>
        <v>8520</v>
      </c>
    </row>
    <row r="100" spans="1:43">
      <c r="A100" s="88" t="s">
        <v>209</v>
      </c>
      <c r="B100" s="60">
        <f>'[1]09892 รพ.สต.บานา'!AT4</f>
        <v>902</v>
      </c>
      <c r="C100" s="61">
        <f>'[1]09892 รพ.สต.บานา'!AU4</f>
        <v>885</v>
      </c>
      <c r="D100" s="62">
        <f>'[1]09892 รพ.สต.บานา'!AV4</f>
        <v>1787</v>
      </c>
      <c r="E100" s="60">
        <f>'[1]09893 รพ.สต.ตันหยงลุโละ'!AT4</f>
        <v>343</v>
      </c>
      <c r="F100" s="61">
        <f>'[1]09893 รพ.สต.ตันหยงลุโละ'!AU4</f>
        <v>377</v>
      </c>
      <c r="G100" s="62">
        <f>'[1]09893 รพ.สต.ตันหยงลุโละ'!AV4</f>
        <v>720</v>
      </c>
      <c r="H100" s="60">
        <f>'[1]09894 รพ.สต.คลองมานิง'!AT4</f>
        <v>159</v>
      </c>
      <c r="I100" s="61">
        <f>'[1]09894 รพ.สต.คลองมานิง'!AU4</f>
        <v>141</v>
      </c>
      <c r="J100" s="62">
        <f>'[1]09894 รพ.สต.คลองมานิง'!AV4</f>
        <v>300</v>
      </c>
      <c r="K100" s="60">
        <f>'[1]09895 รพ.สต.กะมิยอ '!AT4</f>
        <v>183</v>
      </c>
      <c r="L100" s="61">
        <f>'[1]09895 รพ.สต.กะมิยอ '!AU4</f>
        <v>196</v>
      </c>
      <c r="M100" s="62">
        <f>'[1]09895 รพ.สต.กะมิยอ '!AV4</f>
        <v>379</v>
      </c>
      <c r="N100" s="60">
        <f>'[1]09896 รพ.สต.บาราโหม'!AT4</f>
        <v>114</v>
      </c>
      <c r="O100" s="61">
        <f>'[1]09896 รพ.สต.บาราโหม'!AU4</f>
        <v>130</v>
      </c>
      <c r="P100" s="62">
        <f>'[1]09896 รพ.สต.บาราโหม'!AV4</f>
        <v>244</v>
      </c>
      <c r="Q100" s="60">
        <f>'[1]09897 รพ.สต.ปะกาฮารัง'!AT4</f>
        <v>307</v>
      </c>
      <c r="R100" s="61">
        <f>'[1]09897 รพ.สต.ปะกาฮารัง'!AU4</f>
        <v>239</v>
      </c>
      <c r="S100" s="62">
        <f>'[1]09897 รพ.สต.ปะกาฮารัง'!AV4</f>
        <v>546</v>
      </c>
      <c r="T100" s="60">
        <f>'[1]09898 รพ.สต.รูสะมิแล'!AT4</f>
        <v>518</v>
      </c>
      <c r="U100" s="61">
        <f>'[1]09898 รพ.สต.รูสะมิแล'!AU4</f>
        <v>520</v>
      </c>
      <c r="V100" s="62">
        <f>'[1]09898 รพ.สต.รูสะมิแล'!AV4</f>
        <v>1038</v>
      </c>
      <c r="W100" s="60">
        <f>'[1]09899 รพ.สต.ตะลุโบะ'!AT4</f>
        <v>374</v>
      </c>
      <c r="X100" s="61">
        <f>'[1]09899 รพ.สต.ตะลุโบะ'!AU4</f>
        <v>330</v>
      </c>
      <c r="Y100" s="62">
        <f>'[1]09899 รพ.สต.ตะลุโบะ'!AV4</f>
        <v>704</v>
      </c>
      <c r="Z100" s="60">
        <f>'[1]09900 รพ.สต.บาราเฮาะ'!AT4</f>
        <v>466</v>
      </c>
      <c r="AA100" s="61">
        <f>'[1]09900 รพ.สต.บาราเฮาะ'!AU4</f>
        <v>393</v>
      </c>
      <c r="AB100" s="62">
        <f>'[1]09900 รพ.สต.บาราเฮาะ'!AV4</f>
        <v>859</v>
      </c>
      <c r="AC100" s="60">
        <f>'[1]09901 รพ.สต.ปุยุด'!AT4</f>
        <v>309</v>
      </c>
      <c r="AD100" s="61">
        <f>'[1]09901 รพ.สต.ปุยุด'!AU4</f>
        <v>309</v>
      </c>
      <c r="AE100" s="62">
        <f>'[1]09901 รพ.สต.ปุยุด'!AV4</f>
        <v>618</v>
      </c>
      <c r="AF100" s="60">
        <f>'[1]14363 ท.อ.เมือง'!AT4</f>
        <v>220</v>
      </c>
      <c r="AG100" s="61">
        <f>'[1]14363 ท.อ.เมือง'!AU4</f>
        <v>224</v>
      </c>
      <c r="AH100" s="62">
        <f>'[1]14363 ท.อ.เมือง'!AV4</f>
        <v>444</v>
      </c>
      <c r="AI100" s="60">
        <f>'[1]77697 cmu ปากน้ำ'!AT4</f>
        <v>684</v>
      </c>
      <c r="AJ100" s="61">
        <f>'[1]77697 cmu ปากน้ำ'!AU4</f>
        <v>659</v>
      </c>
      <c r="AK100" s="62">
        <f>'[1]77697 cmu ปากน้ำ'!AV4</f>
        <v>1343</v>
      </c>
      <c r="AL100" s="60">
        <f>'[1]77698 cmu รพ.'!AT4</f>
        <v>279</v>
      </c>
      <c r="AM100" s="61">
        <f>'[1]77698 cmu รพ.'!AU4</f>
        <v>278</v>
      </c>
      <c r="AN100" s="62">
        <f>'[1]77698 cmu รพ.'!AV4</f>
        <v>557</v>
      </c>
      <c r="AO100" s="73">
        <f>[2]อ.เมืองปัตตานี!H5</f>
        <v>4858</v>
      </c>
      <c r="AP100" s="74">
        <f>[2]อ.เมืองปัตตานี!I5</f>
        <v>4681</v>
      </c>
      <c r="AQ100" s="75">
        <f>[2]อ.เมืองปัตตานี!J5</f>
        <v>9539</v>
      </c>
    </row>
    <row r="101" spans="1:43">
      <c r="A101" s="88" t="s">
        <v>405</v>
      </c>
      <c r="B101" s="60">
        <f>'[1]09892 รพ.สต.บานา'!AT5</f>
        <v>1087</v>
      </c>
      <c r="C101" s="61">
        <f>'[1]09892 รพ.สต.บานา'!AU5</f>
        <v>992</v>
      </c>
      <c r="D101" s="62">
        <f>'[1]09892 รพ.สต.บานา'!AV5</f>
        <v>2079</v>
      </c>
      <c r="E101" s="60">
        <f>'[1]09893 รพ.สต.ตันหยงลุโละ'!AT5</f>
        <v>325</v>
      </c>
      <c r="F101" s="61">
        <f>'[1]09893 รพ.สต.ตันหยงลุโละ'!AU5</f>
        <v>339</v>
      </c>
      <c r="G101" s="62">
        <f>'[1]09893 รพ.สต.ตันหยงลุโละ'!AV5</f>
        <v>664</v>
      </c>
      <c r="H101" s="60">
        <f>'[1]09894 รพ.สต.คลองมานิง'!AT5</f>
        <v>163</v>
      </c>
      <c r="I101" s="61">
        <f>'[1]09894 รพ.สต.คลองมานิง'!AU5</f>
        <v>154</v>
      </c>
      <c r="J101" s="62">
        <f>'[1]09894 รพ.สต.คลองมานิง'!AV5</f>
        <v>317</v>
      </c>
      <c r="K101" s="60">
        <f>'[1]09895 รพ.สต.กะมิยอ '!AT5</f>
        <v>257</v>
      </c>
      <c r="L101" s="61">
        <f>'[1]09895 รพ.สต.กะมิยอ '!AU5</f>
        <v>224</v>
      </c>
      <c r="M101" s="62">
        <f>'[1]09895 รพ.สต.กะมิยอ '!AV5</f>
        <v>481</v>
      </c>
      <c r="N101" s="60">
        <f>'[1]09896 รพ.สต.บาราโหม'!AT5</f>
        <v>118</v>
      </c>
      <c r="O101" s="61">
        <f>'[1]09896 รพ.สต.บาราโหม'!AU5</f>
        <v>153</v>
      </c>
      <c r="P101" s="62">
        <f>'[1]09896 รพ.สต.บาราโหม'!AV5</f>
        <v>271</v>
      </c>
      <c r="Q101" s="60">
        <f>'[1]09897 รพ.สต.ปะกาฮารัง'!AT5</f>
        <v>300</v>
      </c>
      <c r="R101" s="61">
        <f>'[1]09897 รพ.สต.ปะกาฮารัง'!AU5</f>
        <v>298</v>
      </c>
      <c r="S101" s="62">
        <f>'[1]09897 รพ.สต.ปะกาฮารัง'!AV5</f>
        <v>598</v>
      </c>
      <c r="T101" s="60">
        <f>'[1]09898 รพ.สต.รูสะมิแล'!AT5</f>
        <v>632</v>
      </c>
      <c r="U101" s="61">
        <f>'[1]09898 รพ.สต.รูสะมิแล'!AU5</f>
        <v>709</v>
      </c>
      <c r="V101" s="62">
        <f>'[1]09898 รพ.สต.รูสะมิแล'!AV5</f>
        <v>1341</v>
      </c>
      <c r="W101" s="60">
        <f>'[1]09899 รพ.สต.ตะลุโบะ'!AT5</f>
        <v>385</v>
      </c>
      <c r="X101" s="61">
        <f>'[1]09899 รพ.สต.ตะลุโบะ'!AU5</f>
        <v>384</v>
      </c>
      <c r="Y101" s="62">
        <f>'[1]09899 รพ.สต.ตะลุโบะ'!AV5</f>
        <v>769</v>
      </c>
      <c r="Z101" s="60">
        <f>'[1]09900 รพ.สต.บาราเฮาะ'!AT5</f>
        <v>415</v>
      </c>
      <c r="AA101" s="61">
        <f>'[1]09900 รพ.สต.บาราเฮาะ'!AU5</f>
        <v>390</v>
      </c>
      <c r="AB101" s="62">
        <f>'[1]09900 รพ.สต.บาราเฮาะ'!AV5</f>
        <v>805</v>
      </c>
      <c r="AC101" s="60">
        <f>'[1]09901 รพ.สต.ปุยุด'!AT5</f>
        <v>321</v>
      </c>
      <c r="AD101" s="61">
        <f>'[1]09901 รพ.สต.ปุยุด'!AU5</f>
        <v>315</v>
      </c>
      <c r="AE101" s="62">
        <f>'[1]09901 รพ.สต.ปุยุด'!AV5</f>
        <v>636</v>
      </c>
      <c r="AF101" s="60">
        <f>'[1]14363 ท.อ.เมือง'!AT5</f>
        <v>258</v>
      </c>
      <c r="AG101" s="61">
        <f>'[1]14363 ท.อ.เมือง'!AU5</f>
        <v>258</v>
      </c>
      <c r="AH101" s="62">
        <f>'[1]14363 ท.อ.เมือง'!AV5</f>
        <v>516</v>
      </c>
      <c r="AI101" s="60">
        <f>'[1]77697 cmu ปากน้ำ'!AT5</f>
        <v>858</v>
      </c>
      <c r="AJ101" s="61">
        <f>'[1]77697 cmu ปากน้ำ'!AU5</f>
        <v>797</v>
      </c>
      <c r="AK101" s="62">
        <f>'[1]77697 cmu ปากน้ำ'!AV5</f>
        <v>1655</v>
      </c>
      <c r="AL101" s="60">
        <f>'[1]77698 cmu รพ.'!AT5</f>
        <v>314</v>
      </c>
      <c r="AM101" s="61">
        <f>'[1]77698 cmu รพ.'!AU5</f>
        <v>322</v>
      </c>
      <c r="AN101" s="62">
        <f>'[1]77698 cmu รพ.'!AV5</f>
        <v>636</v>
      </c>
      <c r="AO101" s="73">
        <f>[2]อ.เมืองปัตตานี!H6</f>
        <v>5433</v>
      </c>
      <c r="AP101" s="74">
        <f>[2]อ.เมืองปัตตานี!I6</f>
        <v>5335</v>
      </c>
      <c r="AQ101" s="75">
        <f>[2]อ.เมืองปัตตานี!J6</f>
        <v>10768</v>
      </c>
    </row>
    <row r="102" spans="1:43">
      <c r="A102" s="88" t="s">
        <v>406</v>
      </c>
      <c r="B102" s="60">
        <f>'[1]09892 รพ.สต.บานา'!AT6</f>
        <v>804</v>
      </c>
      <c r="C102" s="61">
        <f>'[1]09892 รพ.สต.บานา'!AU6</f>
        <v>892</v>
      </c>
      <c r="D102" s="62">
        <f>'[1]09892 รพ.สต.บานา'!AV6</f>
        <v>1696</v>
      </c>
      <c r="E102" s="60">
        <f>'[1]09893 รพ.สต.ตันหยงลุโละ'!AT6</f>
        <v>314</v>
      </c>
      <c r="F102" s="61">
        <f>'[1]09893 รพ.สต.ตันหยงลุโละ'!AU6</f>
        <v>322</v>
      </c>
      <c r="G102" s="62">
        <f>'[1]09893 รพ.สต.ตันหยงลุโละ'!AV6</f>
        <v>636</v>
      </c>
      <c r="H102" s="60">
        <f>'[1]09894 รพ.สต.คลองมานิง'!AT6</f>
        <v>138</v>
      </c>
      <c r="I102" s="61">
        <f>'[1]09894 รพ.สต.คลองมานิง'!AU6</f>
        <v>137</v>
      </c>
      <c r="J102" s="62">
        <f>'[1]09894 รพ.สต.คลองมานิง'!AV6</f>
        <v>275</v>
      </c>
      <c r="K102" s="60">
        <f>'[1]09895 รพ.สต.กะมิยอ '!AT6</f>
        <v>211</v>
      </c>
      <c r="L102" s="61">
        <f>'[1]09895 รพ.สต.กะมิยอ '!AU6</f>
        <v>233</v>
      </c>
      <c r="M102" s="62">
        <f>'[1]09895 รพ.สต.กะมิยอ '!AV6</f>
        <v>444</v>
      </c>
      <c r="N102" s="60">
        <f>'[1]09896 รพ.สต.บาราโหม'!AT6</f>
        <v>143</v>
      </c>
      <c r="O102" s="61">
        <f>'[1]09896 รพ.สต.บาราโหม'!AU6</f>
        <v>132</v>
      </c>
      <c r="P102" s="62">
        <f>'[1]09896 รพ.สต.บาราโหม'!AV6</f>
        <v>275</v>
      </c>
      <c r="Q102" s="60">
        <f>'[1]09897 รพ.สต.ปะกาฮารัง'!AT6</f>
        <v>283</v>
      </c>
      <c r="R102" s="61">
        <f>'[1]09897 รพ.สต.ปะกาฮารัง'!AU6</f>
        <v>310</v>
      </c>
      <c r="S102" s="62">
        <f>'[1]09897 รพ.สต.ปะกาฮารัง'!AV6</f>
        <v>593</v>
      </c>
      <c r="T102" s="60">
        <f>'[1]09898 รพ.สต.รูสะมิแล'!AT6</f>
        <v>658</v>
      </c>
      <c r="U102" s="61">
        <f>'[1]09898 รพ.สต.รูสะมิแล'!AU6</f>
        <v>780</v>
      </c>
      <c r="V102" s="62">
        <f>'[1]09898 รพ.สต.รูสะมิแล'!AV6</f>
        <v>1438</v>
      </c>
      <c r="W102" s="60">
        <f>'[1]09899 รพ.สต.ตะลุโบะ'!AT6</f>
        <v>409</v>
      </c>
      <c r="X102" s="61">
        <f>'[1]09899 รพ.สต.ตะลุโบะ'!AU6</f>
        <v>455</v>
      </c>
      <c r="Y102" s="62">
        <f>'[1]09899 รพ.สต.ตะลุโบะ'!AV6</f>
        <v>864</v>
      </c>
      <c r="Z102" s="60">
        <f>'[1]09900 รพ.สต.บาราเฮาะ'!AT6</f>
        <v>438</v>
      </c>
      <c r="AA102" s="61">
        <f>'[1]09900 รพ.สต.บาราเฮาะ'!AU6</f>
        <v>369</v>
      </c>
      <c r="AB102" s="62">
        <f>'[1]09900 รพ.สต.บาราเฮาะ'!AV6</f>
        <v>807</v>
      </c>
      <c r="AC102" s="60">
        <f>'[1]09901 รพ.สต.ปุยุด'!AT6</f>
        <v>345</v>
      </c>
      <c r="AD102" s="61">
        <f>'[1]09901 รพ.สต.ปุยุด'!AU6</f>
        <v>289</v>
      </c>
      <c r="AE102" s="62">
        <f>'[1]09901 รพ.สต.ปุยุด'!AV6</f>
        <v>634</v>
      </c>
      <c r="AF102" s="60">
        <f>'[1]14363 ท.อ.เมือง'!AT6</f>
        <v>264</v>
      </c>
      <c r="AG102" s="61">
        <f>'[1]14363 ท.อ.เมือง'!AU6</f>
        <v>262</v>
      </c>
      <c r="AH102" s="62">
        <f>'[1]14363 ท.อ.เมือง'!AV6</f>
        <v>526</v>
      </c>
      <c r="AI102" s="60">
        <f>'[1]77697 cmu ปากน้ำ'!AT6</f>
        <v>855</v>
      </c>
      <c r="AJ102" s="61">
        <f>'[1]77697 cmu ปากน้ำ'!AU6</f>
        <v>875</v>
      </c>
      <c r="AK102" s="62">
        <f>'[1]77697 cmu ปากน้ำ'!AV6</f>
        <v>1730</v>
      </c>
      <c r="AL102" s="60">
        <f>'[1]77698 cmu รพ.'!AT6</f>
        <v>314</v>
      </c>
      <c r="AM102" s="61">
        <f>'[1]77698 cmu รพ.'!AU6</f>
        <v>250</v>
      </c>
      <c r="AN102" s="62">
        <f>'[1]77698 cmu รพ.'!AV6</f>
        <v>564</v>
      </c>
      <c r="AO102" s="73">
        <f>[2]อ.เมืองปัตตานี!H7</f>
        <v>5176</v>
      </c>
      <c r="AP102" s="74">
        <f>[2]อ.เมืองปัตตานี!I7</f>
        <v>5306</v>
      </c>
      <c r="AQ102" s="75">
        <f>[2]อ.เมืองปัตตานี!J7</f>
        <v>10482</v>
      </c>
    </row>
    <row r="103" spans="1:43">
      <c r="A103" s="88" t="s">
        <v>407</v>
      </c>
      <c r="B103" s="60">
        <f>'[1]09892 รพ.สต.บานา'!AT7</f>
        <v>697</v>
      </c>
      <c r="C103" s="61">
        <f>'[1]09892 รพ.สต.บานา'!AU7</f>
        <v>842</v>
      </c>
      <c r="D103" s="62">
        <f>'[1]09892 รพ.สต.บานา'!AV7</f>
        <v>1539</v>
      </c>
      <c r="E103" s="60">
        <f>'[1]09893 รพ.สต.ตันหยงลุโละ'!AT7</f>
        <v>275</v>
      </c>
      <c r="F103" s="61">
        <f>'[1]09893 รพ.สต.ตันหยงลุโละ'!AU7</f>
        <v>264</v>
      </c>
      <c r="G103" s="62">
        <f>'[1]09893 รพ.สต.ตันหยงลุโละ'!AV7</f>
        <v>539</v>
      </c>
      <c r="H103" s="60">
        <f>'[1]09894 รพ.สต.คลองมานิง'!AT7</f>
        <v>115</v>
      </c>
      <c r="I103" s="61">
        <f>'[1]09894 รพ.สต.คลองมานิง'!AU7</f>
        <v>98</v>
      </c>
      <c r="J103" s="62">
        <f>'[1]09894 รพ.สต.คลองมานิง'!AV7</f>
        <v>213</v>
      </c>
      <c r="K103" s="60">
        <f>'[1]09895 รพ.สต.กะมิยอ '!AT7</f>
        <v>204</v>
      </c>
      <c r="L103" s="61">
        <f>'[1]09895 รพ.สต.กะมิยอ '!AU7</f>
        <v>190</v>
      </c>
      <c r="M103" s="62">
        <f>'[1]09895 รพ.สต.กะมิยอ '!AV7</f>
        <v>394</v>
      </c>
      <c r="N103" s="60">
        <f>'[1]09896 รพ.สต.บาราโหม'!AT7</f>
        <v>143</v>
      </c>
      <c r="O103" s="61">
        <f>'[1]09896 รพ.สต.บาราโหม'!AU7</f>
        <v>131</v>
      </c>
      <c r="P103" s="62">
        <f>'[1]09896 รพ.สต.บาราโหม'!AV7</f>
        <v>274</v>
      </c>
      <c r="Q103" s="60">
        <f>'[1]09897 รพ.สต.ปะกาฮารัง'!AT7</f>
        <v>243</v>
      </c>
      <c r="R103" s="61">
        <f>'[1]09897 รพ.สต.ปะกาฮารัง'!AU7</f>
        <v>244</v>
      </c>
      <c r="S103" s="62">
        <f>'[1]09897 รพ.สต.ปะกาฮารัง'!AV7</f>
        <v>487</v>
      </c>
      <c r="T103" s="60">
        <f>'[1]09898 รพ.สต.รูสะมิแล'!AT7</f>
        <v>713</v>
      </c>
      <c r="U103" s="61">
        <f>'[1]09898 รพ.สต.รูสะมิแล'!AU7</f>
        <v>745</v>
      </c>
      <c r="V103" s="62">
        <f>'[1]09898 รพ.สต.รูสะมิแล'!AV7</f>
        <v>1458</v>
      </c>
      <c r="W103" s="60">
        <f>'[1]09899 รพ.สต.ตะลุโบะ'!AT7</f>
        <v>346</v>
      </c>
      <c r="X103" s="61">
        <f>'[1]09899 รพ.สต.ตะลุโบะ'!AU7</f>
        <v>376</v>
      </c>
      <c r="Y103" s="62">
        <f>'[1]09899 รพ.สต.ตะลุโบะ'!AV7</f>
        <v>722</v>
      </c>
      <c r="Z103" s="60">
        <f>'[1]09900 รพ.สต.บาราเฮาะ'!AT7</f>
        <v>375</v>
      </c>
      <c r="AA103" s="61">
        <f>'[1]09900 รพ.สต.บาราเฮาะ'!AU7</f>
        <v>327</v>
      </c>
      <c r="AB103" s="62">
        <f>'[1]09900 รพ.สต.บาราเฮาะ'!AV7</f>
        <v>702</v>
      </c>
      <c r="AC103" s="60">
        <f>'[1]09901 รพ.สต.ปุยุด'!AT7</f>
        <v>275</v>
      </c>
      <c r="AD103" s="61">
        <f>'[1]09901 รพ.สต.ปุยุด'!AU7</f>
        <v>297</v>
      </c>
      <c r="AE103" s="62">
        <f>'[1]09901 รพ.สต.ปุยุด'!AV7</f>
        <v>572</v>
      </c>
      <c r="AF103" s="60">
        <f>'[1]14363 ท.อ.เมือง'!AT7</f>
        <v>216</v>
      </c>
      <c r="AG103" s="61">
        <f>'[1]14363 ท.อ.เมือง'!AU7</f>
        <v>230</v>
      </c>
      <c r="AH103" s="62">
        <f>'[1]14363 ท.อ.เมือง'!AV7</f>
        <v>446</v>
      </c>
      <c r="AI103" s="60">
        <f>'[1]77697 cmu ปากน้ำ'!AT7</f>
        <v>724</v>
      </c>
      <c r="AJ103" s="61">
        <f>'[1]77697 cmu ปากน้ำ'!AU7</f>
        <v>755</v>
      </c>
      <c r="AK103" s="62">
        <f>'[1]77697 cmu ปากน้ำ'!AV7</f>
        <v>1479</v>
      </c>
      <c r="AL103" s="60">
        <f>'[1]77698 cmu รพ.'!AT7</f>
        <v>291</v>
      </c>
      <c r="AM103" s="61">
        <f>'[1]77698 cmu รพ.'!AU7</f>
        <v>291</v>
      </c>
      <c r="AN103" s="62">
        <f>'[1]77698 cmu รพ.'!AV7</f>
        <v>582</v>
      </c>
      <c r="AO103" s="73">
        <f>[2]อ.เมืองปัตตานี!H8</f>
        <v>4617</v>
      </c>
      <c r="AP103" s="74">
        <f>[2]อ.เมืองปัตตานี!I8</f>
        <v>4790</v>
      </c>
      <c r="AQ103" s="75">
        <f>[2]อ.เมืองปัตตานี!J8</f>
        <v>9407</v>
      </c>
    </row>
    <row r="104" spans="1:43">
      <c r="A104" s="88" t="s">
        <v>408</v>
      </c>
      <c r="B104" s="60">
        <f>'[1]09892 รพ.สต.บานา'!AT8</f>
        <v>671</v>
      </c>
      <c r="C104" s="61">
        <f>'[1]09892 รพ.สต.บานา'!AU8</f>
        <v>843</v>
      </c>
      <c r="D104" s="62">
        <f>'[1]09892 รพ.สต.บานา'!AV8</f>
        <v>1514</v>
      </c>
      <c r="E104" s="60">
        <f>'[1]09893 รพ.สต.ตันหยงลุโละ'!AT8</f>
        <v>265</v>
      </c>
      <c r="F104" s="61">
        <f>'[1]09893 รพ.สต.ตันหยงลุโละ'!AU8</f>
        <v>255</v>
      </c>
      <c r="G104" s="62">
        <f>'[1]09893 รพ.สต.ตันหยงลุโละ'!AV8</f>
        <v>520</v>
      </c>
      <c r="H104" s="60">
        <f>'[1]09894 รพ.สต.คลองมานิง'!AT8</f>
        <v>83</v>
      </c>
      <c r="I104" s="61">
        <f>'[1]09894 รพ.สต.คลองมานิง'!AU8</f>
        <v>104</v>
      </c>
      <c r="J104" s="62">
        <f>'[1]09894 รพ.สต.คลองมานิง'!AV8</f>
        <v>187</v>
      </c>
      <c r="K104" s="60">
        <f>'[1]09895 รพ.สต.กะมิยอ '!AT8</f>
        <v>144</v>
      </c>
      <c r="L104" s="61">
        <f>'[1]09895 รพ.สต.กะมิยอ '!AU8</f>
        <v>140</v>
      </c>
      <c r="M104" s="62">
        <f>'[1]09895 รพ.สต.กะมิยอ '!AV8</f>
        <v>284</v>
      </c>
      <c r="N104" s="60">
        <f>'[1]09896 รพ.สต.บาราโหม'!AT8</f>
        <v>107</v>
      </c>
      <c r="O104" s="61">
        <f>'[1]09896 รพ.สต.บาราโหม'!AU8</f>
        <v>92</v>
      </c>
      <c r="P104" s="62">
        <f>'[1]09896 รพ.สต.บาราโหม'!AV8</f>
        <v>199</v>
      </c>
      <c r="Q104" s="60">
        <f>'[1]09897 รพ.สต.ปะกาฮารัง'!AT8</f>
        <v>230</v>
      </c>
      <c r="R104" s="61">
        <f>'[1]09897 รพ.สต.ปะกาฮารัง'!AU8</f>
        <v>196</v>
      </c>
      <c r="S104" s="62">
        <f>'[1]09897 รพ.สต.ปะกาฮารัง'!AV8</f>
        <v>426</v>
      </c>
      <c r="T104" s="60">
        <f>'[1]09898 รพ.สต.รูสะมิแล'!AT8</f>
        <v>593</v>
      </c>
      <c r="U104" s="61">
        <f>'[1]09898 รพ.สต.รูสะมิแล'!AU8</f>
        <v>756</v>
      </c>
      <c r="V104" s="62">
        <f>'[1]09898 รพ.สต.รูสะมิแล'!AV8</f>
        <v>1349</v>
      </c>
      <c r="W104" s="60">
        <f>'[1]09899 รพ.สต.ตะลุโบะ'!AT8</f>
        <v>279</v>
      </c>
      <c r="X104" s="61">
        <f>'[1]09899 รพ.สต.ตะลุโบะ'!AU8</f>
        <v>341</v>
      </c>
      <c r="Y104" s="62">
        <f>'[1]09899 รพ.สต.ตะลุโบะ'!AV8</f>
        <v>620</v>
      </c>
      <c r="Z104" s="60">
        <f>'[1]09900 รพ.สต.บาราเฮาะ'!AT8</f>
        <v>294</v>
      </c>
      <c r="AA104" s="61">
        <f>'[1]09900 รพ.สต.บาราเฮาะ'!AU8</f>
        <v>303</v>
      </c>
      <c r="AB104" s="62">
        <f>'[1]09900 รพ.สต.บาราเฮาะ'!AV8</f>
        <v>597</v>
      </c>
      <c r="AC104" s="60">
        <f>'[1]09901 รพ.สต.ปุยุด'!AT8</f>
        <v>221</v>
      </c>
      <c r="AD104" s="61">
        <f>'[1]09901 รพ.สต.ปุยุด'!AU8</f>
        <v>258</v>
      </c>
      <c r="AE104" s="62">
        <f>'[1]09901 รพ.สต.ปุยุด'!AV8</f>
        <v>479</v>
      </c>
      <c r="AF104" s="60">
        <f>'[1]14363 ท.อ.เมือง'!AT8</f>
        <v>176</v>
      </c>
      <c r="AG104" s="61">
        <f>'[1]14363 ท.อ.เมือง'!AU8</f>
        <v>207</v>
      </c>
      <c r="AH104" s="62">
        <f>'[1]14363 ท.อ.เมือง'!AV8</f>
        <v>383</v>
      </c>
      <c r="AI104" s="60">
        <f>'[1]77697 cmu ปากน้ำ'!AT8</f>
        <v>643</v>
      </c>
      <c r="AJ104" s="61">
        <f>'[1]77697 cmu ปากน้ำ'!AU8</f>
        <v>690</v>
      </c>
      <c r="AK104" s="62">
        <f>'[1]77697 cmu ปากน้ำ'!AV8</f>
        <v>1333</v>
      </c>
      <c r="AL104" s="60">
        <f>'[1]77698 cmu รพ.'!AT8</f>
        <v>289</v>
      </c>
      <c r="AM104" s="61">
        <f>'[1]77698 cmu รพ.'!AU8</f>
        <v>322</v>
      </c>
      <c r="AN104" s="62">
        <f>'[1]77698 cmu รพ.'!AV8</f>
        <v>611</v>
      </c>
      <c r="AO104" s="73">
        <f>[2]อ.เมืองปัตตานี!H9</f>
        <v>3995</v>
      </c>
      <c r="AP104" s="74">
        <f>[2]อ.เมืองปัตตานี!I9</f>
        <v>4507</v>
      </c>
      <c r="AQ104" s="75">
        <f>[2]อ.เมืองปัตตานี!J9</f>
        <v>8502</v>
      </c>
    </row>
    <row r="105" spans="1:43">
      <c r="A105" s="88" t="s">
        <v>409</v>
      </c>
      <c r="B105" s="60">
        <f>'[1]09892 รพ.สต.บานา'!AT9</f>
        <v>571</v>
      </c>
      <c r="C105" s="61">
        <f>'[1]09892 รพ.สต.บานา'!AU9</f>
        <v>700</v>
      </c>
      <c r="D105" s="62">
        <f>'[1]09892 รพ.สต.บานา'!AV9</f>
        <v>1271</v>
      </c>
      <c r="E105" s="60">
        <f>'[1]09893 รพ.สต.ตันหยงลุโละ'!AT9</f>
        <v>218</v>
      </c>
      <c r="F105" s="61">
        <f>'[1]09893 รพ.สต.ตันหยงลุโละ'!AU9</f>
        <v>244</v>
      </c>
      <c r="G105" s="62">
        <f>'[1]09893 รพ.สต.ตันหยงลุโละ'!AV9</f>
        <v>462</v>
      </c>
      <c r="H105" s="60">
        <f>'[1]09894 รพ.สต.คลองมานิง'!AT9</f>
        <v>85</v>
      </c>
      <c r="I105" s="61">
        <f>'[1]09894 รพ.สต.คลองมานิง'!AU9</f>
        <v>89</v>
      </c>
      <c r="J105" s="62">
        <f>'[1]09894 รพ.สต.คลองมานิง'!AV9</f>
        <v>174</v>
      </c>
      <c r="K105" s="60">
        <f>'[1]09895 รพ.สต.กะมิยอ '!AT9</f>
        <v>140</v>
      </c>
      <c r="L105" s="61">
        <f>'[1]09895 รพ.สต.กะมิยอ '!AU9</f>
        <v>145</v>
      </c>
      <c r="M105" s="62">
        <f>'[1]09895 รพ.สต.กะมิยอ '!AV9</f>
        <v>285</v>
      </c>
      <c r="N105" s="60">
        <f>'[1]09896 รพ.สต.บาราโหม'!AT9</f>
        <v>95</v>
      </c>
      <c r="O105" s="61">
        <f>'[1]09896 รพ.สต.บาราโหม'!AU9</f>
        <v>105</v>
      </c>
      <c r="P105" s="62">
        <f>'[1]09896 รพ.สต.บาราโหม'!AV9</f>
        <v>200</v>
      </c>
      <c r="Q105" s="60">
        <f>'[1]09897 รพ.สต.ปะกาฮารัง'!AT9</f>
        <v>176</v>
      </c>
      <c r="R105" s="61">
        <f>'[1]09897 รพ.สต.ปะกาฮารัง'!AU9</f>
        <v>223</v>
      </c>
      <c r="S105" s="62">
        <f>'[1]09897 รพ.สต.ปะกาฮารัง'!AV9</f>
        <v>399</v>
      </c>
      <c r="T105" s="60">
        <f>'[1]09898 รพ.สต.รูสะมิแล'!AT9</f>
        <v>451</v>
      </c>
      <c r="U105" s="61">
        <f>'[1]09898 รพ.สต.รูสะมิแล'!AU9</f>
        <v>705</v>
      </c>
      <c r="V105" s="62">
        <f>'[1]09898 รพ.สต.รูสะมิแล'!AV9</f>
        <v>1156</v>
      </c>
      <c r="W105" s="60">
        <f>'[1]09899 รพ.สต.ตะลุโบะ'!AT9</f>
        <v>250</v>
      </c>
      <c r="X105" s="61">
        <f>'[1]09899 รพ.สต.ตะลุโบะ'!AU9</f>
        <v>307</v>
      </c>
      <c r="Y105" s="62">
        <f>'[1]09899 รพ.สต.ตะลุโบะ'!AV9</f>
        <v>557</v>
      </c>
      <c r="Z105" s="60">
        <f>'[1]09900 รพ.สต.บาราเฮาะ'!AT9</f>
        <v>243</v>
      </c>
      <c r="AA105" s="61">
        <f>'[1]09900 รพ.สต.บาราเฮาะ'!AU9</f>
        <v>271</v>
      </c>
      <c r="AB105" s="62">
        <f>'[1]09900 รพ.สต.บาราเฮาะ'!AV9</f>
        <v>514</v>
      </c>
      <c r="AC105" s="60">
        <f>'[1]09901 รพ.สต.ปุยุด'!AT9</f>
        <v>218</v>
      </c>
      <c r="AD105" s="61">
        <f>'[1]09901 รพ.สต.ปุยุด'!AU9</f>
        <v>241</v>
      </c>
      <c r="AE105" s="62">
        <f>'[1]09901 รพ.สต.ปุยุด'!AV9</f>
        <v>459</v>
      </c>
      <c r="AF105" s="60">
        <f>'[1]14363 ท.อ.เมือง'!AT9</f>
        <v>170</v>
      </c>
      <c r="AG105" s="61">
        <f>'[1]14363 ท.อ.เมือง'!AU9</f>
        <v>221</v>
      </c>
      <c r="AH105" s="62">
        <f>'[1]14363 ท.อ.เมือง'!AV9</f>
        <v>391</v>
      </c>
      <c r="AI105" s="60">
        <f>'[1]77697 cmu ปากน้ำ'!AT9</f>
        <v>614</v>
      </c>
      <c r="AJ105" s="61">
        <f>'[1]77697 cmu ปากน้ำ'!AU9</f>
        <v>732</v>
      </c>
      <c r="AK105" s="62">
        <f>'[1]77697 cmu ปากน้ำ'!AV9</f>
        <v>1346</v>
      </c>
      <c r="AL105" s="60">
        <f>'[1]77698 cmu รพ.'!AT9</f>
        <v>310</v>
      </c>
      <c r="AM105" s="61">
        <f>'[1]77698 cmu รพ.'!AU9</f>
        <v>317</v>
      </c>
      <c r="AN105" s="62">
        <f>'[1]77698 cmu รพ.'!AV9</f>
        <v>627</v>
      </c>
      <c r="AO105" s="73">
        <f>[2]อ.เมืองปัตตานี!H10</f>
        <v>3541</v>
      </c>
      <c r="AP105" s="74">
        <f>[2]อ.เมืองปัตตานี!I10</f>
        <v>4300</v>
      </c>
      <c r="AQ105" s="75">
        <f>[2]อ.เมืองปัตตานี!J10</f>
        <v>7841</v>
      </c>
    </row>
    <row r="106" spans="1:43">
      <c r="A106" s="88" t="s">
        <v>215</v>
      </c>
      <c r="B106" s="60">
        <f>'[1]09892 รพ.สต.บานา'!AT10</f>
        <v>549</v>
      </c>
      <c r="C106" s="61">
        <f>'[1]09892 รพ.สต.บานา'!AU10</f>
        <v>689</v>
      </c>
      <c r="D106" s="62">
        <f>'[1]09892 รพ.สต.บานา'!AV10</f>
        <v>1238</v>
      </c>
      <c r="E106" s="60">
        <f>'[1]09893 รพ.สต.ตันหยงลุโละ'!AT10</f>
        <v>192</v>
      </c>
      <c r="F106" s="61">
        <f>'[1]09893 รพ.สต.ตันหยงลุโละ'!AU10</f>
        <v>239</v>
      </c>
      <c r="G106" s="62">
        <f>'[1]09893 รพ.สต.ตันหยงลุโละ'!AV10</f>
        <v>431</v>
      </c>
      <c r="H106" s="60">
        <f>'[1]09894 รพ.สต.คลองมานิง'!AT10</f>
        <v>77</v>
      </c>
      <c r="I106" s="61">
        <f>'[1]09894 รพ.สต.คลองมานิง'!AU10</f>
        <v>104</v>
      </c>
      <c r="J106" s="62">
        <f>'[1]09894 รพ.สต.คลองมานิง'!AV10</f>
        <v>181</v>
      </c>
      <c r="K106" s="60">
        <f>'[1]09895 รพ.สต.กะมิยอ '!AT10</f>
        <v>126</v>
      </c>
      <c r="L106" s="61">
        <f>'[1]09895 รพ.สต.กะมิยอ '!AU10</f>
        <v>113</v>
      </c>
      <c r="M106" s="62">
        <f>'[1]09895 รพ.สต.กะมิยอ '!AV10</f>
        <v>239</v>
      </c>
      <c r="N106" s="60">
        <f>'[1]09896 รพ.สต.บาราโหม'!AT10</f>
        <v>92</v>
      </c>
      <c r="O106" s="61">
        <f>'[1]09896 รพ.สต.บาราโหม'!AU10</f>
        <v>100</v>
      </c>
      <c r="P106" s="62">
        <f>'[1]09896 รพ.สต.บาราโหม'!AV10</f>
        <v>192</v>
      </c>
      <c r="Q106" s="60">
        <f>'[1]09897 รพ.สต.ปะกาฮารัง'!AT10</f>
        <v>156</v>
      </c>
      <c r="R106" s="61">
        <f>'[1]09897 รพ.สต.ปะกาฮารัง'!AU10</f>
        <v>174</v>
      </c>
      <c r="S106" s="62">
        <f>'[1]09897 รพ.สต.ปะกาฮารัง'!AV10</f>
        <v>330</v>
      </c>
      <c r="T106" s="60">
        <f>'[1]09898 รพ.สต.รูสะมิแล'!AT10</f>
        <v>443</v>
      </c>
      <c r="U106" s="61">
        <f>'[1]09898 รพ.สต.รูสะมิแล'!AU10</f>
        <v>625</v>
      </c>
      <c r="V106" s="62">
        <f>'[1]09898 รพ.สต.รูสะมิแล'!AV10</f>
        <v>1068</v>
      </c>
      <c r="W106" s="60">
        <f>'[1]09899 รพ.สต.ตะลุโบะ'!AT10</f>
        <v>229</v>
      </c>
      <c r="X106" s="61">
        <f>'[1]09899 รพ.สต.ตะลุโบะ'!AU10</f>
        <v>284</v>
      </c>
      <c r="Y106" s="62">
        <f>'[1]09899 รพ.สต.ตะลุโบะ'!AV10</f>
        <v>513</v>
      </c>
      <c r="Z106" s="60">
        <f>'[1]09900 รพ.สต.บาราเฮาะ'!AT10</f>
        <v>241</v>
      </c>
      <c r="AA106" s="61">
        <f>'[1]09900 รพ.สต.บาราเฮาะ'!AU10</f>
        <v>264</v>
      </c>
      <c r="AB106" s="62">
        <f>'[1]09900 รพ.สต.บาราเฮาะ'!AV10</f>
        <v>505</v>
      </c>
      <c r="AC106" s="60">
        <f>'[1]09901 รพ.สต.ปุยุด'!AT10</f>
        <v>169</v>
      </c>
      <c r="AD106" s="61">
        <f>'[1]09901 รพ.สต.ปุยุด'!AU10</f>
        <v>180</v>
      </c>
      <c r="AE106" s="62">
        <f>'[1]09901 รพ.สต.ปุยุด'!AV10</f>
        <v>349</v>
      </c>
      <c r="AF106" s="60">
        <f>'[1]14363 ท.อ.เมือง'!AT10</f>
        <v>169</v>
      </c>
      <c r="AG106" s="61">
        <f>'[1]14363 ท.อ.เมือง'!AU10</f>
        <v>242</v>
      </c>
      <c r="AH106" s="62">
        <f>'[1]14363 ท.อ.เมือง'!AV10</f>
        <v>411</v>
      </c>
      <c r="AI106" s="60">
        <f>'[1]77697 cmu ปากน้ำ'!AT10</f>
        <v>547</v>
      </c>
      <c r="AJ106" s="61">
        <f>'[1]77697 cmu ปากน้ำ'!AU10</f>
        <v>704</v>
      </c>
      <c r="AK106" s="62">
        <f>'[1]77697 cmu ปากน้ำ'!AV10</f>
        <v>1251</v>
      </c>
      <c r="AL106" s="60">
        <f>'[1]77698 cmu รพ.'!AT10</f>
        <v>279</v>
      </c>
      <c r="AM106" s="61">
        <f>'[1]77698 cmu รพ.'!AU10</f>
        <v>304</v>
      </c>
      <c r="AN106" s="62">
        <f>'[1]77698 cmu รพ.'!AV10</f>
        <v>583</v>
      </c>
      <c r="AO106" s="73">
        <f>[2]อ.เมืองปัตตานี!H11</f>
        <v>3269</v>
      </c>
      <c r="AP106" s="74">
        <f>[2]อ.เมืองปัตตานี!I11</f>
        <v>4022</v>
      </c>
      <c r="AQ106" s="75">
        <f>[2]อ.เมืองปัตตานี!J11</f>
        <v>7291</v>
      </c>
    </row>
    <row r="107" spans="1:43">
      <c r="A107" s="88" t="s">
        <v>410</v>
      </c>
      <c r="B107" s="60">
        <f>'[1]09892 รพ.สต.บานา'!AT11</f>
        <v>576</v>
      </c>
      <c r="C107" s="61">
        <f>'[1]09892 รพ.สต.บานา'!AU11</f>
        <v>662</v>
      </c>
      <c r="D107" s="62">
        <f>'[1]09892 รพ.สต.บานา'!AV11</f>
        <v>1238</v>
      </c>
      <c r="E107" s="60">
        <f>'[1]09893 รพ.สต.ตันหยงลุโละ'!AT11</f>
        <v>203</v>
      </c>
      <c r="F107" s="61">
        <f>'[1]09893 รพ.สต.ตันหยงลุโละ'!AU11</f>
        <v>240</v>
      </c>
      <c r="G107" s="62">
        <f>'[1]09893 รพ.สต.ตันหยงลุโละ'!AV11</f>
        <v>443</v>
      </c>
      <c r="H107" s="60">
        <f>'[1]09894 รพ.สต.คลองมานิง'!AT11</f>
        <v>89</v>
      </c>
      <c r="I107" s="61">
        <f>'[1]09894 รพ.สต.คลองมานิง'!AU11</f>
        <v>78</v>
      </c>
      <c r="J107" s="62">
        <f>'[1]09894 รพ.สต.คลองมานิง'!AV11</f>
        <v>167</v>
      </c>
      <c r="K107" s="60">
        <f>'[1]09895 รพ.สต.กะมิยอ '!AT11</f>
        <v>119</v>
      </c>
      <c r="L107" s="61">
        <f>'[1]09895 รพ.สต.กะมิยอ '!AU11</f>
        <v>113</v>
      </c>
      <c r="M107" s="62">
        <f>'[1]09895 รพ.สต.กะมิยอ '!AV11</f>
        <v>232</v>
      </c>
      <c r="N107" s="60">
        <f>'[1]09896 รพ.สต.บาราโหม'!AT11</f>
        <v>79</v>
      </c>
      <c r="O107" s="61">
        <f>'[1]09896 รพ.สต.บาราโหม'!AU11</f>
        <v>88</v>
      </c>
      <c r="P107" s="62">
        <f>'[1]09896 รพ.สต.บาราโหม'!AV11</f>
        <v>167</v>
      </c>
      <c r="Q107" s="60">
        <f>'[1]09897 รพ.สต.ปะกาฮารัง'!AT11</f>
        <v>166</v>
      </c>
      <c r="R107" s="61">
        <f>'[1]09897 รพ.สต.ปะกาฮารัง'!AU11</f>
        <v>155</v>
      </c>
      <c r="S107" s="62">
        <f>'[1]09897 รพ.สต.ปะกาฮารัง'!AV11</f>
        <v>321</v>
      </c>
      <c r="T107" s="60">
        <f>'[1]09898 รพ.สต.รูสะมิแล'!AT11</f>
        <v>487</v>
      </c>
      <c r="U107" s="61">
        <f>'[1]09898 รพ.สต.รูสะมิแล'!AU11</f>
        <v>641</v>
      </c>
      <c r="V107" s="62">
        <f>'[1]09898 รพ.สต.รูสะมิแล'!AV11</f>
        <v>1128</v>
      </c>
      <c r="W107" s="60">
        <f>'[1]09899 รพ.สต.ตะลุโบะ'!AT11</f>
        <v>256</v>
      </c>
      <c r="X107" s="61">
        <f>'[1]09899 รพ.สต.ตะลุโบะ'!AU11</f>
        <v>250</v>
      </c>
      <c r="Y107" s="62">
        <f>'[1]09899 รพ.สต.ตะลุโบะ'!AV11</f>
        <v>506</v>
      </c>
      <c r="Z107" s="60">
        <f>'[1]09900 รพ.สต.บาราเฮาะ'!AT11</f>
        <v>226</v>
      </c>
      <c r="AA107" s="61">
        <f>'[1]09900 รพ.สต.บาราเฮาะ'!AU11</f>
        <v>248</v>
      </c>
      <c r="AB107" s="62">
        <f>'[1]09900 รพ.สต.บาราเฮาะ'!AV11</f>
        <v>474</v>
      </c>
      <c r="AC107" s="60">
        <f>'[1]09901 รพ.สต.ปุยุด'!AT11</f>
        <v>182</v>
      </c>
      <c r="AD107" s="61">
        <f>'[1]09901 รพ.สต.ปุยุด'!AU11</f>
        <v>200</v>
      </c>
      <c r="AE107" s="62">
        <f>'[1]09901 รพ.สต.ปุยุด'!AV11</f>
        <v>382</v>
      </c>
      <c r="AF107" s="60">
        <f>'[1]14363 ท.อ.เมือง'!AT11</f>
        <v>188</v>
      </c>
      <c r="AG107" s="61">
        <f>'[1]14363 ท.อ.เมือง'!AU11</f>
        <v>248</v>
      </c>
      <c r="AH107" s="62">
        <f>'[1]14363 ท.อ.เมือง'!AV11</f>
        <v>436</v>
      </c>
      <c r="AI107" s="60">
        <f>'[1]77697 cmu ปากน้ำ'!AT11</f>
        <v>569</v>
      </c>
      <c r="AJ107" s="61">
        <f>'[1]77697 cmu ปากน้ำ'!AU11</f>
        <v>731</v>
      </c>
      <c r="AK107" s="62">
        <f>'[1]77697 cmu ปากน้ำ'!AV11</f>
        <v>1300</v>
      </c>
      <c r="AL107" s="60">
        <f>'[1]77698 cmu รพ.'!AT11</f>
        <v>259</v>
      </c>
      <c r="AM107" s="61">
        <f>'[1]77698 cmu รพ.'!AU11</f>
        <v>326</v>
      </c>
      <c r="AN107" s="62">
        <f>'[1]77698 cmu รพ.'!AV11</f>
        <v>585</v>
      </c>
      <c r="AO107" s="73">
        <f>[2]อ.เมืองปัตตานี!H12</f>
        <v>3399</v>
      </c>
      <c r="AP107" s="74">
        <f>[2]อ.เมืองปัตตานี!I12</f>
        <v>3980</v>
      </c>
      <c r="AQ107" s="75">
        <f>[2]อ.เมืองปัตตานี!J12</f>
        <v>7379</v>
      </c>
    </row>
    <row r="108" spans="1:43">
      <c r="A108" s="88" t="s">
        <v>411</v>
      </c>
      <c r="B108" s="60">
        <f>'[1]09892 รพ.สต.บานา'!AT12</f>
        <v>545</v>
      </c>
      <c r="C108" s="61">
        <f>'[1]09892 รพ.สต.บานา'!AU12</f>
        <v>642</v>
      </c>
      <c r="D108" s="62">
        <f>'[1]09892 รพ.สต.บานา'!AV12</f>
        <v>1187</v>
      </c>
      <c r="E108" s="60">
        <f>'[1]09893 รพ.สต.ตันหยงลุโละ'!AT12</f>
        <v>160</v>
      </c>
      <c r="F108" s="61">
        <f>'[1]09893 รพ.สต.ตันหยงลุโละ'!AU12</f>
        <v>200</v>
      </c>
      <c r="G108" s="62">
        <f>'[1]09893 รพ.สต.ตันหยงลุโละ'!AV12</f>
        <v>360</v>
      </c>
      <c r="H108" s="60">
        <f>'[1]09894 รพ.สต.คลองมานิง'!AT12</f>
        <v>63</v>
      </c>
      <c r="I108" s="61">
        <f>'[1]09894 รพ.สต.คลองมานิง'!AU12</f>
        <v>82</v>
      </c>
      <c r="J108" s="62">
        <f>'[1]09894 รพ.สต.คลองมานิง'!AV12</f>
        <v>145</v>
      </c>
      <c r="K108" s="60">
        <f>'[1]09895 รพ.สต.กะมิยอ '!AT12</f>
        <v>78</v>
      </c>
      <c r="L108" s="61">
        <f>'[1]09895 รพ.สต.กะมิยอ '!AU12</f>
        <v>102</v>
      </c>
      <c r="M108" s="62">
        <f>'[1]09895 รพ.สต.กะมิยอ '!AV12</f>
        <v>180</v>
      </c>
      <c r="N108" s="60">
        <f>'[1]09896 รพ.สต.บาราโหม'!AT12</f>
        <v>78</v>
      </c>
      <c r="O108" s="61">
        <f>'[1]09896 รพ.สต.บาราโหม'!AU12</f>
        <v>86</v>
      </c>
      <c r="P108" s="62">
        <f>'[1]09896 รพ.สต.บาราโหม'!AV12</f>
        <v>164</v>
      </c>
      <c r="Q108" s="60">
        <f>'[1]09897 รพ.สต.ปะกาฮารัง'!AT12</f>
        <v>120</v>
      </c>
      <c r="R108" s="61">
        <f>'[1]09897 รพ.สต.ปะกาฮารัง'!AU12</f>
        <v>120</v>
      </c>
      <c r="S108" s="62">
        <f>'[1]09897 รพ.สต.ปะกาฮารัง'!AV12</f>
        <v>240</v>
      </c>
      <c r="T108" s="60">
        <f>'[1]09898 รพ.สต.รูสะมิแล'!AT12</f>
        <v>517</v>
      </c>
      <c r="U108" s="61">
        <f>'[1]09898 รพ.สต.รูสะมิแล'!AU12</f>
        <v>676</v>
      </c>
      <c r="V108" s="62">
        <f>'[1]09898 รพ.สต.รูสะมิแล'!AV12</f>
        <v>1193</v>
      </c>
      <c r="W108" s="60">
        <f>'[1]09899 รพ.สต.ตะลุโบะ'!AT12</f>
        <v>200</v>
      </c>
      <c r="X108" s="61">
        <f>'[1]09899 รพ.สต.ตะลุโบะ'!AU12</f>
        <v>207</v>
      </c>
      <c r="Y108" s="62">
        <f>'[1]09899 รพ.สต.ตะลุโบะ'!AV12</f>
        <v>407</v>
      </c>
      <c r="Z108" s="60">
        <f>'[1]09900 รพ.สต.บาราเฮาะ'!AT12</f>
        <v>200</v>
      </c>
      <c r="AA108" s="61">
        <f>'[1]09900 รพ.สต.บาราเฮาะ'!AU12</f>
        <v>219</v>
      </c>
      <c r="AB108" s="62">
        <f>'[1]09900 รพ.สต.บาราเฮาะ'!AV12</f>
        <v>419</v>
      </c>
      <c r="AC108" s="60">
        <f>'[1]09901 รพ.สต.ปุยุด'!AT12</f>
        <v>160</v>
      </c>
      <c r="AD108" s="61">
        <f>'[1]09901 รพ.สต.ปุยุด'!AU12</f>
        <v>198</v>
      </c>
      <c r="AE108" s="62">
        <f>'[1]09901 รพ.สต.ปุยุด'!AV12</f>
        <v>358</v>
      </c>
      <c r="AF108" s="60">
        <f>'[1]14363 ท.อ.เมือง'!AT12</f>
        <v>175</v>
      </c>
      <c r="AG108" s="61">
        <f>'[1]14363 ท.อ.เมือง'!AU12</f>
        <v>250</v>
      </c>
      <c r="AH108" s="62">
        <f>'[1]14363 ท.อ.เมือง'!AV12</f>
        <v>425</v>
      </c>
      <c r="AI108" s="60">
        <f>'[1]77697 cmu ปากน้ำ'!AT12</f>
        <v>539</v>
      </c>
      <c r="AJ108" s="61">
        <f>'[1]77697 cmu ปากน้ำ'!AU12</f>
        <v>722</v>
      </c>
      <c r="AK108" s="62">
        <f>'[1]77697 cmu ปากน้ำ'!AV12</f>
        <v>1261</v>
      </c>
      <c r="AL108" s="60">
        <f>'[1]77698 cmu รพ.'!AT12</f>
        <v>269</v>
      </c>
      <c r="AM108" s="61">
        <f>'[1]77698 cmu รพ.'!AU12</f>
        <v>324</v>
      </c>
      <c r="AN108" s="62">
        <f>'[1]77698 cmu รพ.'!AV12</f>
        <v>593</v>
      </c>
      <c r="AO108" s="73">
        <f>[2]อ.เมืองปัตตานี!H13</f>
        <v>3104</v>
      </c>
      <c r="AP108" s="74">
        <f>[2]อ.เมืองปัตตานี!I13</f>
        <v>3828</v>
      </c>
      <c r="AQ108" s="75">
        <f>[2]อ.เมืองปัตตานี!J13</f>
        <v>6932</v>
      </c>
    </row>
    <row r="109" spans="1:43">
      <c r="A109" s="88" t="s">
        <v>412</v>
      </c>
      <c r="B109" s="60">
        <f>'[1]09892 รพ.สต.บานา'!AT13</f>
        <v>469</v>
      </c>
      <c r="C109" s="61">
        <f>'[1]09892 รพ.สต.บานา'!AU13</f>
        <v>494</v>
      </c>
      <c r="D109" s="62">
        <f>'[1]09892 รพ.สต.บานา'!AV13</f>
        <v>963</v>
      </c>
      <c r="E109" s="60">
        <f>'[1]09893 รพ.สต.ตันหยงลุโละ'!AT13</f>
        <v>155</v>
      </c>
      <c r="F109" s="61">
        <f>'[1]09893 รพ.สต.ตันหยงลุโละ'!AU13</f>
        <v>162</v>
      </c>
      <c r="G109" s="62">
        <f>'[1]09893 รพ.สต.ตันหยงลุโละ'!AV13</f>
        <v>317</v>
      </c>
      <c r="H109" s="60">
        <f>'[1]09894 รพ.สต.คลองมานิง'!AT13</f>
        <v>56</v>
      </c>
      <c r="I109" s="61">
        <f>'[1]09894 รพ.สต.คลองมานิง'!AU13</f>
        <v>67</v>
      </c>
      <c r="J109" s="62">
        <f>'[1]09894 รพ.สต.คลองมานิง'!AV13</f>
        <v>123</v>
      </c>
      <c r="K109" s="60">
        <f>'[1]09895 รพ.สต.กะมิยอ '!AT13</f>
        <v>62</v>
      </c>
      <c r="L109" s="61">
        <f>'[1]09895 รพ.สต.กะมิยอ '!AU13</f>
        <v>80</v>
      </c>
      <c r="M109" s="62">
        <f>'[1]09895 รพ.สต.กะมิยอ '!AV13</f>
        <v>142</v>
      </c>
      <c r="N109" s="60">
        <f>'[1]09896 รพ.สต.บาราโหม'!AT13</f>
        <v>52</v>
      </c>
      <c r="O109" s="61">
        <f>'[1]09896 รพ.สต.บาราโหม'!AU13</f>
        <v>69</v>
      </c>
      <c r="P109" s="62">
        <f>'[1]09896 รพ.สต.บาราโหม'!AV13</f>
        <v>121</v>
      </c>
      <c r="Q109" s="60">
        <f>'[1]09897 รพ.สต.ปะกาฮารัง'!AT13</f>
        <v>93</v>
      </c>
      <c r="R109" s="61">
        <f>'[1]09897 รพ.สต.ปะกาฮารัง'!AU13</f>
        <v>135</v>
      </c>
      <c r="S109" s="62">
        <f>'[1]09897 รพ.สต.ปะกาฮารัง'!AV13</f>
        <v>228</v>
      </c>
      <c r="T109" s="60">
        <f>'[1]09898 รพ.สต.รูสะมิแล'!AT13</f>
        <v>495</v>
      </c>
      <c r="U109" s="61">
        <f>'[1]09898 รพ.สต.รูสะมิแล'!AU13</f>
        <v>617</v>
      </c>
      <c r="V109" s="62">
        <f>'[1]09898 รพ.สต.รูสะมิแล'!AV13</f>
        <v>1112</v>
      </c>
      <c r="W109" s="60">
        <f>'[1]09899 รพ.สต.ตะลุโบะ'!AT13</f>
        <v>153</v>
      </c>
      <c r="X109" s="61">
        <f>'[1]09899 รพ.สต.ตะลุโบะ'!AU13</f>
        <v>178</v>
      </c>
      <c r="Y109" s="62">
        <f>'[1]09899 รพ.สต.ตะลุโบะ'!AV13</f>
        <v>331</v>
      </c>
      <c r="Z109" s="60">
        <f>'[1]09900 รพ.สต.บาราเฮาะ'!AT13</f>
        <v>158</v>
      </c>
      <c r="AA109" s="61">
        <f>'[1]09900 รพ.สต.บาราเฮาะ'!AU13</f>
        <v>167</v>
      </c>
      <c r="AB109" s="62">
        <f>'[1]09900 รพ.สต.บาราเฮาะ'!AV13</f>
        <v>325</v>
      </c>
      <c r="AC109" s="60">
        <f>'[1]09901 รพ.สต.ปุยุด'!AT13</f>
        <v>104</v>
      </c>
      <c r="AD109" s="61">
        <f>'[1]09901 รพ.สต.ปุยุด'!AU13</f>
        <v>119</v>
      </c>
      <c r="AE109" s="62">
        <f>'[1]09901 รพ.สต.ปุยุด'!AV13</f>
        <v>223</v>
      </c>
      <c r="AF109" s="60">
        <f>'[1]14363 ท.อ.เมือง'!AT13</f>
        <v>192</v>
      </c>
      <c r="AG109" s="61">
        <f>'[1]14363 ท.อ.เมือง'!AU13</f>
        <v>222</v>
      </c>
      <c r="AH109" s="62">
        <f>'[1]14363 ท.อ.เมือง'!AV13</f>
        <v>414</v>
      </c>
      <c r="AI109" s="60">
        <f>'[1]77697 cmu ปากน้ำ'!AT13</f>
        <v>467</v>
      </c>
      <c r="AJ109" s="61">
        <f>'[1]77697 cmu ปากน้ำ'!AU13</f>
        <v>603</v>
      </c>
      <c r="AK109" s="62">
        <f>'[1]77697 cmu ปากน้ำ'!AV13</f>
        <v>1070</v>
      </c>
      <c r="AL109" s="60">
        <f>'[1]77698 cmu รพ.'!AT13</f>
        <v>280</v>
      </c>
      <c r="AM109" s="61">
        <f>'[1]77698 cmu รพ.'!AU13</f>
        <v>311</v>
      </c>
      <c r="AN109" s="62">
        <f>'[1]77698 cmu รพ.'!AV13</f>
        <v>591</v>
      </c>
      <c r="AO109" s="73">
        <f>[2]อ.เมืองปัตตานี!H14</f>
        <v>2736</v>
      </c>
      <c r="AP109" s="74">
        <f>[2]อ.เมืองปัตตานี!I14</f>
        <v>3224</v>
      </c>
      <c r="AQ109" s="75">
        <f>[2]อ.เมืองปัตตานี!J14</f>
        <v>5960</v>
      </c>
    </row>
    <row r="110" spans="1:43">
      <c r="A110" s="88" t="s">
        <v>413</v>
      </c>
      <c r="B110" s="60">
        <f>'[1]09892 รพ.สต.บานา'!AT14</f>
        <v>341</v>
      </c>
      <c r="C110" s="61">
        <f>'[1]09892 รพ.สต.บานา'!AU14</f>
        <v>314</v>
      </c>
      <c r="D110" s="62">
        <f>'[1]09892 รพ.สต.บานา'!AV14</f>
        <v>655</v>
      </c>
      <c r="E110" s="60">
        <f>'[1]09893 รพ.สต.ตันหยงลุโละ'!AT14</f>
        <v>86</v>
      </c>
      <c r="F110" s="61">
        <f>'[1]09893 รพ.สต.ตันหยงลุโละ'!AU14</f>
        <v>101</v>
      </c>
      <c r="G110" s="62">
        <f>'[1]09893 รพ.สต.ตันหยงลุโละ'!AV14</f>
        <v>187</v>
      </c>
      <c r="H110" s="60">
        <f>'[1]09894 รพ.สต.คลองมานิง'!AT14</f>
        <v>26</v>
      </c>
      <c r="I110" s="61">
        <f>'[1]09894 รพ.สต.คลองมานิง'!AU14</f>
        <v>42</v>
      </c>
      <c r="J110" s="62">
        <f>'[1]09894 รพ.สต.คลองมานิง'!AV14</f>
        <v>68</v>
      </c>
      <c r="K110" s="60">
        <f>'[1]09895 รพ.สต.กะมิยอ '!AT14</f>
        <v>40</v>
      </c>
      <c r="L110" s="61">
        <f>'[1]09895 รพ.สต.กะมิยอ '!AU14</f>
        <v>46</v>
      </c>
      <c r="M110" s="62">
        <f>'[1]09895 รพ.สต.กะมิยอ '!AV14</f>
        <v>86</v>
      </c>
      <c r="N110" s="60">
        <f>'[1]09896 รพ.สต.บาราโหม'!AT14</f>
        <v>34</v>
      </c>
      <c r="O110" s="61">
        <f>'[1]09896 รพ.สต.บาราโหม'!AU14</f>
        <v>38</v>
      </c>
      <c r="P110" s="62">
        <f>'[1]09896 รพ.สต.บาราโหม'!AV14</f>
        <v>72</v>
      </c>
      <c r="Q110" s="60">
        <f>'[1]09897 รพ.สต.ปะกาฮารัง'!AT14</f>
        <v>62</v>
      </c>
      <c r="R110" s="61">
        <f>'[1]09897 รพ.สต.ปะกาฮารัง'!AU14</f>
        <v>66</v>
      </c>
      <c r="S110" s="62">
        <f>'[1]09897 รพ.สต.ปะกาฮารัง'!AV14</f>
        <v>128</v>
      </c>
      <c r="T110" s="60">
        <f>'[1]09898 รพ.สต.รูสะมิแล'!AT14</f>
        <v>387</v>
      </c>
      <c r="U110" s="61">
        <f>'[1]09898 รพ.สต.รูสะมิแล'!AU14</f>
        <v>413</v>
      </c>
      <c r="V110" s="62">
        <f>'[1]09898 รพ.สต.รูสะมิแล'!AV14</f>
        <v>800</v>
      </c>
      <c r="W110" s="60">
        <f>'[1]09899 รพ.สต.ตะลุโบะ'!AT14</f>
        <v>95</v>
      </c>
      <c r="X110" s="61">
        <f>'[1]09899 รพ.สต.ตะลุโบะ'!AU14</f>
        <v>83</v>
      </c>
      <c r="Y110" s="62">
        <f>'[1]09899 รพ.สต.ตะลุโบะ'!AV14</f>
        <v>178</v>
      </c>
      <c r="Z110" s="60">
        <f>'[1]09900 รพ.สต.บาราเฮาะ'!AT14</f>
        <v>90</v>
      </c>
      <c r="AA110" s="61">
        <f>'[1]09900 รพ.สต.บาราเฮาะ'!AU14</f>
        <v>106</v>
      </c>
      <c r="AB110" s="62">
        <f>'[1]09900 รพ.สต.บาราเฮาะ'!AV14</f>
        <v>196</v>
      </c>
      <c r="AC110" s="60">
        <f>'[1]09901 รพ.สต.ปุยุด'!AT14</f>
        <v>87</v>
      </c>
      <c r="AD110" s="61">
        <f>'[1]09901 รพ.สต.ปุยุด'!AU14</f>
        <v>101</v>
      </c>
      <c r="AE110" s="62">
        <f>'[1]09901 รพ.สต.ปุยุด'!AV14</f>
        <v>188</v>
      </c>
      <c r="AF110" s="60">
        <f>'[1]14363 ท.อ.เมือง'!AT14</f>
        <v>141</v>
      </c>
      <c r="AG110" s="61">
        <f>'[1]14363 ท.อ.เมือง'!AU14</f>
        <v>164</v>
      </c>
      <c r="AH110" s="62">
        <f>'[1]14363 ท.อ.เมือง'!AV14</f>
        <v>305</v>
      </c>
      <c r="AI110" s="60">
        <f>'[1]77697 cmu ปากน้ำ'!AT14</f>
        <v>343</v>
      </c>
      <c r="AJ110" s="61">
        <f>'[1]77697 cmu ปากน้ำ'!AU14</f>
        <v>460</v>
      </c>
      <c r="AK110" s="62">
        <f>'[1]77697 cmu ปากน้ำ'!AV14</f>
        <v>803</v>
      </c>
      <c r="AL110" s="60">
        <f>'[1]77698 cmu รพ.'!AT14</f>
        <v>224</v>
      </c>
      <c r="AM110" s="61">
        <f>'[1]77698 cmu รพ.'!AU14</f>
        <v>266</v>
      </c>
      <c r="AN110" s="62">
        <f>'[1]77698 cmu รพ.'!AV14</f>
        <v>490</v>
      </c>
      <c r="AO110" s="73">
        <f>[2]อ.เมืองปัตตานี!H15</f>
        <v>1956</v>
      </c>
      <c r="AP110" s="74">
        <f>[2]อ.เมืองปัตตานี!I15</f>
        <v>2200</v>
      </c>
      <c r="AQ110" s="75">
        <f>[2]อ.เมืองปัตตานี!J15</f>
        <v>4156</v>
      </c>
    </row>
    <row r="111" spans="1:43">
      <c r="A111" s="88" t="s">
        <v>414</v>
      </c>
      <c r="B111" s="60">
        <f>'[1]09892 รพ.สต.บานา'!AT15</f>
        <v>247</v>
      </c>
      <c r="C111" s="61">
        <f>'[1]09892 รพ.สต.บานา'!AU15</f>
        <v>258</v>
      </c>
      <c r="D111" s="62">
        <f>'[1]09892 รพ.สต.บานา'!AV15</f>
        <v>505</v>
      </c>
      <c r="E111" s="60">
        <f>'[1]09893 รพ.สต.ตันหยงลุโละ'!AT15</f>
        <v>79</v>
      </c>
      <c r="F111" s="61">
        <f>'[1]09893 รพ.สต.ตันหยงลุโละ'!AU15</f>
        <v>95</v>
      </c>
      <c r="G111" s="62">
        <f>'[1]09893 รพ.สต.ตันหยงลุโละ'!AV15</f>
        <v>174</v>
      </c>
      <c r="H111" s="60">
        <f>'[1]09894 รพ.สต.คลองมานิง'!AT15</f>
        <v>32</v>
      </c>
      <c r="I111" s="61">
        <f>'[1]09894 รพ.สต.คลองมานิง'!AU15</f>
        <v>55</v>
      </c>
      <c r="J111" s="62">
        <f>'[1]09894 รพ.สต.คลองมานิง'!AV15</f>
        <v>87</v>
      </c>
      <c r="K111" s="60">
        <f>'[1]09895 รพ.สต.กะมิยอ '!AT15</f>
        <v>37</v>
      </c>
      <c r="L111" s="61">
        <f>'[1]09895 รพ.สต.กะมิยอ '!AU15</f>
        <v>54</v>
      </c>
      <c r="M111" s="62">
        <f>'[1]09895 รพ.สต.กะมิยอ '!AV15</f>
        <v>91</v>
      </c>
      <c r="N111" s="60">
        <f>'[1]09896 รพ.สต.บาราโหม'!AT15</f>
        <v>31</v>
      </c>
      <c r="O111" s="61">
        <f>'[1]09896 รพ.สต.บาราโหม'!AU15</f>
        <v>36</v>
      </c>
      <c r="P111" s="62">
        <f>'[1]09896 รพ.สต.บาราโหม'!AV15</f>
        <v>67</v>
      </c>
      <c r="Q111" s="60">
        <f>'[1]09897 รพ.สต.ปะกาฮารัง'!AT15</f>
        <v>72</v>
      </c>
      <c r="R111" s="61">
        <f>'[1]09897 รพ.สต.ปะกาฮารัง'!AU15</f>
        <v>61</v>
      </c>
      <c r="S111" s="62">
        <f>'[1]09897 รพ.สต.ปะกาฮารัง'!AV15</f>
        <v>133</v>
      </c>
      <c r="T111" s="60">
        <f>'[1]09898 รพ.สต.รูสะมิแล'!AT15</f>
        <v>252</v>
      </c>
      <c r="U111" s="61">
        <f>'[1]09898 รพ.สต.รูสะมิแล'!AU15</f>
        <v>263</v>
      </c>
      <c r="V111" s="62">
        <f>'[1]09898 รพ.สต.รูสะมิแล'!AV15</f>
        <v>515</v>
      </c>
      <c r="W111" s="60">
        <f>'[1]09899 รพ.สต.ตะลุโบะ'!AT15</f>
        <v>75</v>
      </c>
      <c r="X111" s="61">
        <f>'[1]09899 รพ.สต.ตะลุโบะ'!AU15</f>
        <v>87</v>
      </c>
      <c r="Y111" s="62">
        <f>'[1]09899 รพ.สต.ตะลุโบะ'!AV15</f>
        <v>162</v>
      </c>
      <c r="Z111" s="60">
        <f>'[1]09900 รพ.สต.บาราเฮาะ'!AT15</f>
        <v>99</v>
      </c>
      <c r="AA111" s="61">
        <f>'[1]09900 รพ.สต.บาราเฮาะ'!AU15</f>
        <v>96</v>
      </c>
      <c r="AB111" s="62">
        <f>'[1]09900 รพ.สต.บาราเฮาะ'!AV15</f>
        <v>195</v>
      </c>
      <c r="AC111" s="60">
        <f>'[1]09901 รพ.สต.ปุยุด'!AT15</f>
        <v>78</v>
      </c>
      <c r="AD111" s="61">
        <f>'[1]09901 รพ.สต.ปุยุด'!AU15</f>
        <v>91</v>
      </c>
      <c r="AE111" s="62">
        <f>'[1]09901 รพ.สต.ปุยุด'!AV15</f>
        <v>169</v>
      </c>
      <c r="AF111" s="60">
        <f>'[1]14363 ท.อ.เมือง'!AT15</f>
        <v>94</v>
      </c>
      <c r="AG111" s="61">
        <f>'[1]14363 ท.อ.เมือง'!AU15</f>
        <v>129</v>
      </c>
      <c r="AH111" s="62">
        <f>'[1]14363 ท.อ.เมือง'!AV15</f>
        <v>223</v>
      </c>
      <c r="AI111" s="60">
        <f>'[1]77697 cmu ปากน้ำ'!AT15</f>
        <v>280</v>
      </c>
      <c r="AJ111" s="61">
        <f>'[1]77697 cmu ปากน้ำ'!AU15</f>
        <v>330</v>
      </c>
      <c r="AK111" s="62">
        <f>'[1]77697 cmu ปากน้ำ'!AV15</f>
        <v>610</v>
      </c>
      <c r="AL111" s="60">
        <f>'[1]77698 cmu รพ.'!AT15</f>
        <v>177</v>
      </c>
      <c r="AM111" s="61">
        <f>'[1]77698 cmu รพ.'!AU15</f>
        <v>204</v>
      </c>
      <c r="AN111" s="62">
        <f>'[1]77698 cmu รพ.'!AV15</f>
        <v>381</v>
      </c>
      <c r="AO111" s="73">
        <f>[2]อ.เมืองปัตตานี!H16</f>
        <v>1553</v>
      </c>
      <c r="AP111" s="74">
        <f>[2]อ.เมืองปัตตานี!I16</f>
        <v>1759</v>
      </c>
      <c r="AQ111" s="75">
        <f>[2]อ.เมืองปัตตานี!J16</f>
        <v>3312</v>
      </c>
    </row>
    <row r="112" spans="1:43">
      <c r="A112" s="88" t="s">
        <v>415</v>
      </c>
      <c r="B112" s="60">
        <f>'[1]09892 รพ.สต.บานา'!AT16</f>
        <v>117</v>
      </c>
      <c r="C112" s="61">
        <f>'[1]09892 รพ.สต.บานา'!AU16</f>
        <v>126</v>
      </c>
      <c r="D112" s="62">
        <f>'[1]09892 รพ.สต.บานา'!AV16</f>
        <v>243</v>
      </c>
      <c r="E112" s="60">
        <f>'[1]09893 รพ.สต.ตันหยงลุโละ'!AT16</f>
        <v>38</v>
      </c>
      <c r="F112" s="61">
        <f>'[1]09893 รพ.สต.ตันหยงลุโละ'!AU16</f>
        <v>36</v>
      </c>
      <c r="G112" s="62">
        <f>'[1]09893 รพ.สต.ตันหยงลุโละ'!AV16</f>
        <v>74</v>
      </c>
      <c r="H112" s="60">
        <f>'[1]09894 รพ.สต.คลองมานิง'!AT16</f>
        <v>22</v>
      </c>
      <c r="I112" s="61">
        <f>'[1]09894 รพ.สต.คลองมานิง'!AU16</f>
        <v>28</v>
      </c>
      <c r="J112" s="62">
        <f>'[1]09894 รพ.สต.คลองมานิง'!AV16</f>
        <v>50</v>
      </c>
      <c r="K112" s="60">
        <f>'[1]09895 รพ.สต.กะมิยอ '!AT16</f>
        <v>26</v>
      </c>
      <c r="L112" s="61">
        <f>'[1]09895 รพ.สต.กะมิยอ '!AU16</f>
        <v>26</v>
      </c>
      <c r="M112" s="62">
        <f>'[1]09895 รพ.สต.กะมิยอ '!AV16</f>
        <v>52</v>
      </c>
      <c r="N112" s="60">
        <f>'[1]09896 รพ.สต.บาราโหม'!AT16</f>
        <v>18</v>
      </c>
      <c r="O112" s="61">
        <f>'[1]09896 รพ.สต.บาราโหม'!AU16</f>
        <v>21</v>
      </c>
      <c r="P112" s="62">
        <f>'[1]09896 รพ.สต.บาราโหม'!AV16</f>
        <v>39</v>
      </c>
      <c r="Q112" s="60">
        <f>'[1]09897 รพ.สต.ปะกาฮารัง'!AT16</f>
        <v>30</v>
      </c>
      <c r="R112" s="61">
        <f>'[1]09897 รพ.สต.ปะกาฮารัง'!AU16</f>
        <v>36</v>
      </c>
      <c r="S112" s="62">
        <f>'[1]09897 รพ.สต.ปะกาฮารัง'!AV16</f>
        <v>66</v>
      </c>
      <c r="T112" s="60">
        <f>'[1]09898 รพ.สต.รูสะมิแล'!AT16</f>
        <v>136</v>
      </c>
      <c r="U112" s="61">
        <f>'[1]09898 รพ.สต.รูสะมิแล'!AU16</f>
        <v>178</v>
      </c>
      <c r="V112" s="62">
        <f>'[1]09898 รพ.สต.รูสะมิแล'!AV16</f>
        <v>314</v>
      </c>
      <c r="W112" s="60">
        <f>'[1]09899 รพ.สต.ตะลุโบะ'!AT16</f>
        <v>41</v>
      </c>
      <c r="X112" s="61">
        <f>'[1]09899 รพ.สต.ตะลุโบะ'!AU16</f>
        <v>49</v>
      </c>
      <c r="Y112" s="62">
        <f>'[1]09899 รพ.สต.ตะลุโบะ'!AV16</f>
        <v>90</v>
      </c>
      <c r="Z112" s="60">
        <f>'[1]09900 รพ.สต.บาราเฮาะ'!AT16</f>
        <v>43</v>
      </c>
      <c r="AA112" s="61">
        <f>'[1]09900 รพ.สต.บาราเฮาะ'!AU16</f>
        <v>61</v>
      </c>
      <c r="AB112" s="62">
        <f>'[1]09900 รพ.สต.บาราเฮาะ'!AV16</f>
        <v>104</v>
      </c>
      <c r="AC112" s="60">
        <f>'[1]09901 รพ.สต.ปุยุด'!AT16</f>
        <v>29</v>
      </c>
      <c r="AD112" s="61">
        <f>'[1]09901 รพ.สต.ปุยุด'!AU16</f>
        <v>43</v>
      </c>
      <c r="AE112" s="62">
        <f>'[1]09901 รพ.สต.ปุยุด'!AV16</f>
        <v>72</v>
      </c>
      <c r="AF112" s="60">
        <f>'[1]14363 ท.อ.เมือง'!AT16</f>
        <v>61</v>
      </c>
      <c r="AG112" s="61">
        <f>'[1]14363 ท.อ.เมือง'!AU16</f>
        <v>71</v>
      </c>
      <c r="AH112" s="62">
        <f>'[1]14363 ท.อ.เมือง'!AV16</f>
        <v>132</v>
      </c>
      <c r="AI112" s="60">
        <f>'[1]77697 cmu ปากน้ำ'!AT16</f>
        <v>127</v>
      </c>
      <c r="AJ112" s="61">
        <f>'[1]77697 cmu ปากน้ำ'!AU16</f>
        <v>196</v>
      </c>
      <c r="AK112" s="62">
        <f>'[1]77697 cmu ปากน้ำ'!AV16</f>
        <v>323</v>
      </c>
      <c r="AL112" s="60">
        <f>'[1]77698 cmu รพ.'!AT16</f>
        <v>90</v>
      </c>
      <c r="AM112" s="61">
        <f>'[1]77698 cmu รพ.'!AU16</f>
        <v>126</v>
      </c>
      <c r="AN112" s="62">
        <f>'[1]77698 cmu รพ.'!AV16</f>
        <v>216</v>
      </c>
      <c r="AO112" s="73">
        <f>[2]อ.เมืองปัตตานี!H17</f>
        <v>778</v>
      </c>
      <c r="AP112" s="74">
        <f>[2]อ.เมืองปัตตานี!I17</f>
        <v>997</v>
      </c>
      <c r="AQ112" s="75">
        <f>[2]อ.เมืองปัตตานี!J17</f>
        <v>1775</v>
      </c>
    </row>
    <row r="113" spans="1:43">
      <c r="A113" s="88" t="s">
        <v>416</v>
      </c>
      <c r="B113" s="60">
        <f>'[1]09892 รพ.สต.บานา'!AT17</f>
        <v>89</v>
      </c>
      <c r="C113" s="61">
        <f>'[1]09892 รพ.สต.บานา'!AU17</f>
        <v>115</v>
      </c>
      <c r="D113" s="62">
        <f>'[1]09892 รพ.สต.บานา'!AV17</f>
        <v>204</v>
      </c>
      <c r="E113" s="60">
        <f>'[1]09893 รพ.สต.ตันหยงลุโละ'!AT17</f>
        <v>30</v>
      </c>
      <c r="F113" s="61">
        <f>'[1]09893 รพ.สต.ตันหยงลุโละ'!AU17</f>
        <v>41</v>
      </c>
      <c r="G113" s="62">
        <f>'[1]09893 รพ.สต.ตันหยงลุโละ'!AV17</f>
        <v>71</v>
      </c>
      <c r="H113" s="60">
        <f>'[1]09894 รพ.สต.คลองมานิง'!AT17</f>
        <v>22</v>
      </c>
      <c r="I113" s="61">
        <f>'[1]09894 รพ.สต.คลองมานิง'!AU17</f>
        <v>21</v>
      </c>
      <c r="J113" s="62">
        <f>'[1]09894 รพ.สต.คลองมานิง'!AV17</f>
        <v>43</v>
      </c>
      <c r="K113" s="60">
        <f>'[1]09895 รพ.สต.กะมิยอ '!AT17</f>
        <v>15</v>
      </c>
      <c r="L113" s="61">
        <f>'[1]09895 รพ.สต.กะมิยอ '!AU17</f>
        <v>20</v>
      </c>
      <c r="M113" s="62">
        <f>'[1]09895 รพ.สต.กะมิยอ '!AV17</f>
        <v>35</v>
      </c>
      <c r="N113" s="60">
        <f>'[1]09896 รพ.สต.บาราโหม'!AT17</f>
        <v>11</v>
      </c>
      <c r="O113" s="61">
        <f>'[1]09896 รพ.สต.บาราโหม'!AU17</f>
        <v>16</v>
      </c>
      <c r="P113" s="62">
        <f>'[1]09896 รพ.สต.บาราโหม'!AV17</f>
        <v>27</v>
      </c>
      <c r="Q113" s="60">
        <f>'[1]09897 รพ.สต.ปะกาฮารัง'!AT17</f>
        <v>20</v>
      </c>
      <c r="R113" s="61">
        <f>'[1]09897 รพ.สต.ปะกาฮารัง'!AU17</f>
        <v>28</v>
      </c>
      <c r="S113" s="62">
        <f>'[1]09897 รพ.สต.ปะกาฮารัง'!AV17</f>
        <v>48</v>
      </c>
      <c r="T113" s="60">
        <f>'[1]09898 รพ.สต.รูสะมิแล'!AT17</f>
        <v>88</v>
      </c>
      <c r="U113" s="61">
        <f>'[1]09898 รพ.สต.รูสะมิแล'!AU17</f>
        <v>113</v>
      </c>
      <c r="V113" s="62">
        <f>'[1]09898 รพ.สต.รูสะมิแล'!AV17</f>
        <v>201</v>
      </c>
      <c r="W113" s="60">
        <f>'[1]09899 รพ.สต.ตะลุโบะ'!AT17</f>
        <v>33</v>
      </c>
      <c r="X113" s="61">
        <f>'[1]09899 รพ.สต.ตะลุโบะ'!AU17</f>
        <v>47</v>
      </c>
      <c r="Y113" s="62">
        <f>'[1]09899 รพ.สต.ตะลุโบะ'!AV17</f>
        <v>80</v>
      </c>
      <c r="Z113" s="60">
        <f>'[1]09900 รพ.สต.บาราเฮาะ'!AT17</f>
        <v>46</v>
      </c>
      <c r="AA113" s="61">
        <f>'[1]09900 รพ.สต.บาราเฮาะ'!AU17</f>
        <v>64</v>
      </c>
      <c r="AB113" s="62">
        <f>'[1]09900 รพ.สต.บาราเฮาะ'!AV17</f>
        <v>110</v>
      </c>
      <c r="AC113" s="60">
        <f>'[1]09901 รพ.สต.ปุยุด'!AT17</f>
        <v>42</v>
      </c>
      <c r="AD113" s="61">
        <f>'[1]09901 รพ.สต.ปุยุด'!AU17</f>
        <v>46</v>
      </c>
      <c r="AE113" s="62">
        <f>'[1]09901 รพ.สต.ปุยุด'!AV17</f>
        <v>88</v>
      </c>
      <c r="AF113" s="60">
        <f>'[1]14363 ท.อ.เมือง'!AT17</f>
        <v>35</v>
      </c>
      <c r="AG113" s="61">
        <f>'[1]14363 ท.อ.เมือง'!AU17</f>
        <v>54</v>
      </c>
      <c r="AH113" s="62">
        <f>'[1]14363 ท.อ.เมือง'!AV17</f>
        <v>89</v>
      </c>
      <c r="AI113" s="60">
        <f>'[1]77697 cmu ปากน้ำ'!AT17</f>
        <v>98</v>
      </c>
      <c r="AJ113" s="61">
        <f>'[1]77697 cmu ปากน้ำ'!AU17</f>
        <v>93</v>
      </c>
      <c r="AK113" s="62">
        <f>'[1]77697 cmu ปากน้ำ'!AV17</f>
        <v>191</v>
      </c>
      <c r="AL113" s="60">
        <f>'[1]77698 cmu รพ.'!AT17</f>
        <v>71</v>
      </c>
      <c r="AM113" s="61">
        <f>'[1]77698 cmu รพ.'!AU17</f>
        <v>100</v>
      </c>
      <c r="AN113" s="62">
        <f>'[1]77698 cmu รพ.'!AV17</f>
        <v>171</v>
      </c>
      <c r="AO113" s="73">
        <f>[2]อ.เมืองปัตตานี!H18</f>
        <v>600</v>
      </c>
      <c r="AP113" s="74">
        <f>[2]อ.เมืองปัตตานี!I18</f>
        <v>758</v>
      </c>
      <c r="AQ113" s="75">
        <f>[2]อ.เมืองปัตตานี!J18</f>
        <v>1358</v>
      </c>
    </row>
    <row r="114" spans="1:43">
      <c r="A114" s="88" t="s">
        <v>417</v>
      </c>
      <c r="B114" s="60">
        <f>'[1]09892 รพ.สต.บานา'!AT18</f>
        <v>94</v>
      </c>
      <c r="C114" s="61">
        <f>'[1]09892 รพ.สต.บานา'!AU18</f>
        <v>154</v>
      </c>
      <c r="D114" s="62">
        <f>'[1]09892 รพ.สต.บานา'!AV18</f>
        <v>248</v>
      </c>
      <c r="E114" s="60">
        <f>'[1]09893 รพ.สต.ตันหยงลุโละ'!AT18</f>
        <v>33</v>
      </c>
      <c r="F114" s="61">
        <f>'[1]09893 รพ.สต.ตันหยงลุโละ'!AU18</f>
        <v>53</v>
      </c>
      <c r="G114" s="62">
        <f>'[1]09893 รพ.สต.ตันหยงลุโละ'!AV18</f>
        <v>86</v>
      </c>
      <c r="H114" s="60">
        <f>'[1]09894 รพ.สต.คลองมานิง'!AT18</f>
        <v>22</v>
      </c>
      <c r="I114" s="61">
        <f>'[1]09894 รพ.สต.คลองมานิง'!AU18</f>
        <v>50</v>
      </c>
      <c r="J114" s="62">
        <f>'[1]09894 รพ.สต.คลองมานิง'!AV18</f>
        <v>72</v>
      </c>
      <c r="K114" s="60">
        <f>'[1]09895 รพ.สต.กะมิยอ '!AT18</f>
        <v>27</v>
      </c>
      <c r="L114" s="61">
        <f>'[1]09895 รพ.สต.กะมิยอ '!AU18</f>
        <v>52</v>
      </c>
      <c r="M114" s="62">
        <f>'[1]09895 รพ.สต.กะมิยอ '!AV18</f>
        <v>79</v>
      </c>
      <c r="N114" s="60">
        <f>'[1]09896 รพ.สต.บาราโหม'!AT18</f>
        <v>9</v>
      </c>
      <c r="O114" s="61">
        <f>'[1]09896 รพ.สต.บาราโหม'!AU18</f>
        <v>18</v>
      </c>
      <c r="P114" s="62">
        <f>'[1]09896 รพ.สต.บาราโหม'!AV18</f>
        <v>27</v>
      </c>
      <c r="Q114" s="60">
        <f>'[1]09897 รพ.สต.ปะกาฮารัง'!AT18</f>
        <v>23</v>
      </c>
      <c r="R114" s="61">
        <f>'[1]09897 รพ.สต.ปะกาฮารัง'!AU18</f>
        <v>46</v>
      </c>
      <c r="S114" s="62">
        <f>'[1]09897 รพ.สต.ปะกาฮารัง'!AV18</f>
        <v>69</v>
      </c>
      <c r="T114" s="60">
        <f>'[1]09898 รพ.สต.รูสะมิแล'!AT18</f>
        <v>86</v>
      </c>
      <c r="U114" s="61">
        <f>'[1]09898 รพ.สต.รูสะมิแล'!AU18</f>
        <v>114</v>
      </c>
      <c r="V114" s="62">
        <f>'[1]09898 รพ.สต.รูสะมิแล'!AV18</f>
        <v>200</v>
      </c>
      <c r="W114" s="60">
        <f>'[1]09899 รพ.สต.ตะลุโบะ'!AT18</f>
        <v>34</v>
      </c>
      <c r="X114" s="61">
        <f>'[1]09899 รพ.สต.ตะลุโบะ'!AU18</f>
        <v>52</v>
      </c>
      <c r="Y114" s="62">
        <f>'[1]09899 รพ.สต.ตะลุโบะ'!AV18</f>
        <v>86</v>
      </c>
      <c r="Z114" s="60">
        <f>'[1]09900 รพ.สต.บาราเฮาะ'!AT18</f>
        <v>62</v>
      </c>
      <c r="AA114" s="61">
        <f>'[1]09900 รพ.สต.บาราเฮาะ'!AU18</f>
        <v>83</v>
      </c>
      <c r="AB114" s="62">
        <f>'[1]09900 รพ.สต.บาราเฮาะ'!AV18</f>
        <v>145</v>
      </c>
      <c r="AC114" s="60">
        <f>'[1]09901 รพ.สต.ปุยุด'!AT18</f>
        <v>37</v>
      </c>
      <c r="AD114" s="61">
        <f>'[1]09901 รพ.สต.ปุยุด'!AU18</f>
        <v>59</v>
      </c>
      <c r="AE114" s="62">
        <f>'[1]09901 รพ.สต.ปุยุด'!AV18</f>
        <v>96</v>
      </c>
      <c r="AF114" s="60">
        <f>'[1]14363 ท.อ.เมือง'!AT18</f>
        <v>53</v>
      </c>
      <c r="AG114" s="61">
        <f>'[1]14363 ท.อ.เมือง'!AU18</f>
        <v>68</v>
      </c>
      <c r="AH114" s="62">
        <f>'[1]14363 ท.อ.เมือง'!AV18</f>
        <v>121</v>
      </c>
      <c r="AI114" s="60">
        <f>'[1]77697 cmu ปากน้ำ'!AT18</f>
        <v>104</v>
      </c>
      <c r="AJ114" s="61">
        <f>'[1]77697 cmu ปากน้ำ'!AU18</f>
        <v>165</v>
      </c>
      <c r="AK114" s="62">
        <f>'[1]77697 cmu ปากน้ำ'!AV18</f>
        <v>269</v>
      </c>
      <c r="AL114" s="60">
        <f>'[1]77698 cmu รพ.'!AT18</f>
        <v>83</v>
      </c>
      <c r="AM114" s="61">
        <f>'[1]77698 cmu รพ.'!AU18</f>
        <v>142</v>
      </c>
      <c r="AN114" s="62">
        <f>'[1]77698 cmu รพ.'!AV18</f>
        <v>225</v>
      </c>
      <c r="AO114" s="73">
        <f>[2]อ.เมืองปัตตานี!H19</f>
        <v>667</v>
      </c>
      <c r="AP114" s="74">
        <f>[2]อ.เมืองปัตตานี!I19</f>
        <v>1056</v>
      </c>
      <c r="AQ114" s="75">
        <f>[2]อ.เมืองปัตตานี!J19</f>
        <v>1723</v>
      </c>
    </row>
    <row r="115" spans="1:43">
      <c r="A115" s="87" t="s">
        <v>402</v>
      </c>
      <c r="B115" s="64">
        <f>'[1]09892 รพ.สต.บานา'!AT19</f>
        <v>9584</v>
      </c>
      <c r="C115" s="65">
        <f>'[1]09892 รพ.สต.บานา'!AU19</f>
        <v>10188</v>
      </c>
      <c r="D115" s="66">
        <f>'[1]09892 รพ.สต.บานา'!AV19</f>
        <v>19772</v>
      </c>
      <c r="E115" s="64">
        <f>'[1]09893 รพ.สต.ตันหยงลุโละ'!AT19</f>
        <v>3245</v>
      </c>
      <c r="F115" s="65">
        <f>'[1]09893 รพ.สต.ตันหยงลุโละ'!AU19</f>
        <v>3448</v>
      </c>
      <c r="G115" s="66">
        <f>'[1]09893 รพ.สต.ตันหยงลุโละ'!AV19</f>
        <v>6693</v>
      </c>
      <c r="H115" s="64">
        <f>'[1]09894 รพ.สต.คลองมานิง'!AT19</f>
        <v>1434</v>
      </c>
      <c r="I115" s="65">
        <f>'[1]09894 รพ.สต.คลองมานิง'!AU19</f>
        <v>1496</v>
      </c>
      <c r="J115" s="66">
        <f>'[1]09894 รพ.สต.คลองมานิง'!AV19</f>
        <v>2930</v>
      </c>
      <c r="K115" s="64">
        <f>'[1]09895 รพ.สต.กะมิยอ '!AT19</f>
        <v>2074</v>
      </c>
      <c r="L115" s="65">
        <f>'[1]09895 รพ.สต.กะมิยอ '!AU19</f>
        <v>2115</v>
      </c>
      <c r="M115" s="66">
        <f>'[1]09895 รพ.สต.กะมิยอ '!AV19</f>
        <v>4189</v>
      </c>
      <c r="N115" s="64">
        <f>'[1]09896 รพ.สต.บาราโหม'!AT19</f>
        <v>1357</v>
      </c>
      <c r="O115" s="65">
        <f>'[1]09896 รพ.สต.บาราโหม'!AU19</f>
        <v>1417</v>
      </c>
      <c r="P115" s="66">
        <f>'[1]09896 รพ.สต.บาราโหม'!AV19</f>
        <v>2774</v>
      </c>
      <c r="Q115" s="64">
        <f>'[1]09897 รพ.สต.ปะกาฮารัง'!AT19</f>
        <v>2827</v>
      </c>
      <c r="R115" s="65">
        <f>'[1]09897 รพ.สต.ปะกาฮารัง'!AU19</f>
        <v>2874</v>
      </c>
      <c r="S115" s="66">
        <f>'[1]09897 รพ.สต.ปะกาฮารัง'!AV19</f>
        <v>5701</v>
      </c>
      <c r="T115" s="64">
        <f>'[1]09898 รพ.สต.รูสะมิแล'!AT19</f>
        <v>7538</v>
      </c>
      <c r="U115" s="65">
        <f>'[1]09898 รพ.สต.รูสะมิแล'!AU19</f>
        <v>8941</v>
      </c>
      <c r="V115" s="66">
        <f>'[1]09898 รพ.สต.รูสะมิแล'!AV19</f>
        <v>16479</v>
      </c>
      <c r="W115" s="64">
        <f>'[1]09899 รพ.สต.ตะลุโบะ'!AT19</f>
        <v>4090</v>
      </c>
      <c r="X115" s="65">
        <f>'[1]09899 รพ.สต.ตะลุโบะ'!AU19</f>
        <v>4219</v>
      </c>
      <c r="Y115" s="66">
        <f>'[1]09899 รพ.สต.ตะลุโบะ'!AV19</f>
        <v>8309</v>
      </c>
      <c r="Z115" s="64">
        <f>'[1]09900 รพ.สต.บาราเฮาะ'!AT19</f>
        <v>4026</v>
      </c>
      <c r="AA115" s="65">
        <f>'[1]09900 รพ.สต.บาราเฮาะ'!AU19</f>
        <v>3956</v>
      </c>
      <c r="AB115" s="66">
        <f>'[1]09900 รพ.สต.บาราเฮาะ'!AV19</f>
        <v>7982</v>
      </c>
      <c r="AC115" s="64">
        <f>'[1]09901 รพ.สต.ปุยุด'!AT19</f>
        <v>3168</v>
      </c>
      <c r="AD115" s="65">
        <f>'[1]09901 รพ.สต.ปุยุด'!AU19</f>
        <v>3292</v>
      </c>
      <c r="AE115" s="66">
        <f>'[1]09901 รพ.สต.ปุยุด'!AV19</f>
        <v>6460</v>
      </c>
      <c r="AF115" s="64">
        <f>'[1]14363 ท.อ.เมือง'!AT19</f>
        <v>2792</v>
      </c>
      <c r="AG115" s="65">
        <f>'[1]14363 ท.อ.เมือง'!AU19</f>
        <v>3237</v>
      </c>
      <c r="AH115" s="66">
        <f>'[1]14363 ท.อ.เมือง'!AV19</f>
        <v>6029</v>
      </c>
      <c r="AI115" s="64">
        <f>'[1]77697 cmu ปากน้ำ'!AT19</f>
        <v>8675</v>
      </c>
      <c r="AJ115" s="65">
        <f>'[1]77697 cmu ปากน้ำ'!AU19</f>
        <v>9601</v>
      </c>
      <c r="AK115" s="66">
        <f>'[1]77697 cmu ปากน้ำ'!AV19</f>
        <v>18276</v>
      </c>
      <c r="AL115" s="64">
        <f>'[1]77698 cmu รพ.'!AT19</f>
        <v>3987</v>
      </c>
      <c r="AM115" s="65">
        <f>'[1]77698 cmu รพ.'!AU19</f>
        <v>4273</v>
      </c>
      <c r="AN115" s="66">
        <f>'[1]77698 cmu รพ.'!AV19</f>
        <v>8260</v>
      </c>
      <c r="AO115" s="76">
        <f>[2]อ.เมืองปัตตานี!H20</f>
        <v>54797</v>
      </c>
      <c r="AP115" s="77">
        <f>[2]อ.เมืองปัตตานี!I20</f>
        <v>59057</v>
      </c>
      <c r="AQ115" s="78">
        <f>[2]อ.เมืองปัตตานี!J20</f>
        <v>113854</v>
      </c>
    </row>
    <row r="116" spans="1:43">
      <c r="A116" s="89" t="s">
        <v>303</v>
      </c>
      <c r="B116" s="117">
        <f>B115+C115</f>
        <v>19772</v>
      </c>
      <c r="C116" s="118"/>
      <c r="D116" s="119"/>
      <c r="E116" s="117">
        <f>E115+F115</f>
        <v>6693</v>
      </c>
      <c r="F116" s="118"/>
      <c r="G116" s="119"/>
      <c r="H116" s="117">
        <f>H115+I115</f>
        <v>2930</v>
      </c>
      <c r="I116" s="118"/>
      <c r="J116" s="119"/>
      <c r="K116" s="117">
        <f>K115+L115</f>
        <v>4189</v>
      </c>
      <c r="L116" s="118"/>
      <c r="M116" s="119"/>
      <c r="N116" s="117">
        <f>N115+O115</f>
        <v>2774</v>
      </c>
      <c r="O116" s="118"/>
      <c r="P116" s="119"/>
      <c r="Q116" s="117">
        <f>Q115+R115</f>
        <v>5701</v>
      </c>
      <c r="R116" s="118"/>
      <c r="S116" s="119"/>
      <c r="T116" s="117">
        <f>T115+U115</f>
        <v>16479</v>
      </c>
      <c r="U116" s="118"/>
      <c r="V116" s="119"/>
      <c r="W116" s="117">
        <f>W115+X115</f>
        <v>8309</v>
      </c>
      <c r="X116" s="118"/>
      <c r="Y116" s="119"/>
      <c r="Z116" s="117">
        <f>Z115+AA115</f>
        <v>7982</v>
      </c>
      <c r="AA116" s="118"/>
      <c r="AB116" s="119"/>
      <c r="AC116" s="117">
        <f>AC115+AD115</f>
        <v>6460</v>
      </c>
      <c r="AD116" s="118"/>
      <c r="AE116" s="119"/>
      <c r="AF116" s="117">
        <f>AF115+AG115</f>
        <v>6029</v>
      </c>
      <c r="AG116" s="118"/>
      <c r="AH116" s="119"/>
      <c r="AI116" s="117">
        <f>AI115+AJ115</f>
        <v>18276</v>
      </c>
      <c r="AJ116" s="118"/>
      <c r="AK116" s="119"/>
      <c r="AL116" s="117">
        <f>AL115+AM115</f>
        <v>8260</v>
      </c>
      <c r="AM116" s="118"/>
      <c r="AN116" s="119"/>
      <c r="AO116" s="117">
        <f>AO115+AP115</f>
        <v>113854</v>
      </c>
      <c r="AP116" s="118"/>
      <c r="AQ116" s="119"/>
    </row>
  </sheetData>
  <mergeCells count="84">
    <mergeCell ref="B2:D2"/>
    <mergeCell ref="W2:Y2"/>
    <mergeCell ref="T2:V2"/>
    <mergeCell ref="Q2:S2"/>
    <mergeCell ref="N2:P2"/>
    <mergeCell ref="K2:M2"/>
    <mergeCell ref="AO88:AQ88"/>
    <mergeCell ref="Z3:AB3"/>
    <mergeCell ref="AC3:AE3"/>
    <mergeCell ref="AF3:AH3"/>
    <mergeCell ref="AI3:AK3"/>
    <mergeCell ref="AL3:AN3"/>
    <mergeCell ref="AF88:AH88"/>
    <mergeCell ref="AI88:AK88"/>
    <mergeCell ref="AL88:AN88"/>
    <mergeCell ref="Q3:S3"/>
    <mergeCell ref="W3:Y3"/>
    <mergeCell ref="T3:V3"/>
    <mergeCell ref="B1:AQ1"/>
    <mergeCell ref="B3:D3"/>
    <mergeCell ref="E3:G3"/>
    <mergeCell ref="H3:J3"/>
    <mergeCell ref="K3:M3"/>
    <mergeCell ref="N3:P3"/>
    <mergeCell ref="AL2:AN2"/>
    <mergeCell ref="AI2:AK2"/>
    <mergeCell ref="AF2:AH2"/>
    <mergeCell ref="AC2:AE2"/>
    <mergeCell ref="Z2:AB2"/>
    <mergeCell ref="H2:J2"/>
    <mergeCell ref="E2:G2"/>
    <mergeCell ref="AI95:AK95"/>
    <mergeCell ref="AL95:AN95"/>
    <mergeCell ref="B88:D88"/>
    <mergeCell ref="E88:G88"/>
    <mergeCell ref="H88:J88"/>
    <mergeCell ref="K88:M88"/>
    <mergeCell ref="N88:P88"/>
    <mergeCell ref="Q88:S88"/>
    <mergeCell ref="T88:V88"/>
    <mergeCell ref="W88:Y88"/>
    <mergeCell ref="Z88:AB88"/>
    <mergeCell ref="AC88:AE88"/>
    <mergeCell ref="T95:V95"/>
    <mergeCell ref="W95:Y95"/>
    <mergeCell ref="Z95:AB95"/>
    <mergeCell ref="AC95:AE95"/>
    <mergeCell ref="AF95:AH95"/>
    <mergeCell ref="B96:D96"/>
    <mergeCell ref="E96:G96"/>
    <mergeCell ref="H96:J96"/>
    <mergeCell ref="K96:M96"/>
    <mergeCell ref="N96:P96"/>
    <mergeCell ref="Q96:S96"/>
    <mergeCell ref="T96:V96"/>
    <mergeCell ref="W96:Y96"/>
    <mergeCell ref="Z96:AB96"/>
    <mergeCell ref="AC96:AE96"/>
    <mergeCell ref="Q116:S116"/>
    <mergeCell ref="T116:V116"/>
    <mergeCell ref="W116:Y116"/>
    <mergeCell ref="Z116:AB116"/>
    <mergeCell ref="AC116:AE116"/>
    <mergeCell ref="B116:D116"/>
    <mergeCell ref="E116:G116"/>
    <mergeCell ref="H116:J116"/>
    <mergeCell ref="K116:M116"/>
    <mergeCell ref="N116:P116"/>
    <mergeCell ref="AL116:AN116"/>
    <mergeCell ref="AO116:AQ116"/>
    <mergeCell ref="AO95:AQ96"/>
    <mergeCell ref="AO2:AQ3"/>
    <mergeCell ref="AF96:AH96"/>
    <mergeCell ref="AI96:AK96"/>
    <mergeCell ref="AL96:AN96"/>
    <mergeCell ref="AF116:AH116"/>
    <mergeCell ref="AI116:AK116"/>
    <mergeCell ref="B94:AQ94"/>
    <mergeCell ref="B95:D95"/>
    <mergeCell ref="E95:G95"/>
    <mergeCell ref="H95:J95"/>
    <mergeCell ref="K95:M95"/>
    <mergeCell ref="N95:P95"/>
    <mergeCell ref="Q95:S95"/>
  </mergeCells>
  <printOptions horizontalCentered="1"/>
  <pageMargins left="0.19685039370078741" right="0.19685039370078741" top="0.19685039370078741" bottom="0.19685039370078741" header="0" footer="0"/>
  <pageSetup paperSize="9" scale="2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A116"/>
  <sheetViews>
    <sheetView zoomScaleNormal="100" zoomScaleSheetLayoutView="75" workbookViewId="0">
      <pane ySplit="1" topLeftCell="A2" activePane="bottomLeft" state="frozen"/>
      <selection pane="bottomLeft" activeCell="B1" sqref="B1:AQ1"/>
    </sheetView>
  </sheetViews>
  <sheetFormatPr defaultRowHeight="24"/>
  <cols>
    <col min="1" max="1" width="35" style="51" bestFit="1" customWidth="1"/>
    <col min="2" max="43" width="10.7109375" style="51" customWidth="1"/>
    <col min="44" max="46" width="7.5703125" style="51" customWidth="1"/>
    <col min="47" max="16384" width="9.140625" style="51"/>
  </cols>
  <sheetData>
    <row r="1" spans="1:53" s="58" customFormat="1" ht="27.75">
      <c r="A1" s="56"/>
      <c r="B1" s="108" t="s">
        <v>419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10"/>
      <c r="AR1" s="57"/>
      <c r="AS1" s="57"/>
      <c r="AT1" s="57"/>
    </row>
    <row r="2" spans="1:53" s="53" customFormat="1">
      <c r="A2" s="52"/>
      <c r="B2" s="123">
        <v>1</v>
      </c>
      <c r="C2" s="124"/>
      <c r="D2" s="125"/>
      <c r="E2" s="123">
        <v>2</v>
      </c>
      <c r="F2" s="124"/>
      <c r="G2" s="125"/>
      <c r="H2" s="123">
        <v>3</v>
      </c>
      <c r="I2" s="124"/>
      <c r="J2" s="125"/>
      <c r="K2" s="123">
        <v>4</v>
      </c>
      <c r="L2" s="124"/>
      <c r="M2" s="125"/>
      <c r="N2" s="123">
        <v>5</v>
      </c>
      <c r="O2" s="124"/>
      <c r="P2" s="125"/>
      <c r="Q2" s="123">
        <v>6</v>
      </c>
      <c r="R2" s="124"/>
      <c r="S2" s="125"/>
      <c r="T2" s="123">
        <v>7</v>
      </c>
      <c r="U2" s="124"/>
      <c r="V2" s="125"/>
      <c r="W2" s="124">
        <v>8</v>
      </c>
      <c r="X2" s="124"/>
      <c r="Y2" s="125"/>
      <c r="Z2" s="123">
        <v>9</v>
      </c>
      <c r="AA2" s="124"/>
      <c r="AB2" s="125"/>
      <c r="AC2" s="123">
        <v>10</v>
      </c>
      <c r="AD2" s="124"/>
      <c r="AE2" s="125"/>
      <c r="AF2" s="123">
        <v>11</v>
      </c>
      <c r="AG2" s="124"/>
      <c r="AH2" s="125"/>
      <c r="AI2" s="123">
        <v>12</v>
      </c>
      <c r="AJ2" s="124"/>
      <c r="AK2" s="125"/>
      <c r="AL2" s="123">
        <v>13</v>
      </c>
      <c r="AM2" s="124"/>
      <c r="AN2" s="125"/>
      <c r="AO2" s="111" t="s">
        <v>433</v>
      </c>
      <c r="AP2" s="112"/>
      <c r="AQ2" s="113"/>
      <c r="AR2" s="50"/>
      <c r="AS2" s="50"/>
      <c r="AT2" s="50"/>
    </row>
    <row r="3" spans="1:53">
      <c r="A3" s="95" t="s">
        <v>302</v>
      </c>
      <c r="B3" s="123" t="s">
        <v>420</v>
      </c>
      <c r="C3" s="124"/>
      <c r="D3" s="125"/>
      <c r="E3" s="123" t="s">
        <v>421</v>
      </c>
      <c r="F3" s="124"/>
      <c r="G3" s="125"/>
      <c r="H3" s="123" t="s">
        <v>422</v>
      </c>
      <c r="I3" s="124"/>
      <c r="J3" s="125"/>
      <c r="K3" s="123" t="s">
        <v>574</v>
      </c>
      <c r="L3" s="124"/>
      <c r="M3" s="125"/>
      <c r="N3" s="123" t="s">
        <v>424</v>
      </c>
      <c r="O3" s="124"/>
      <c r="P3" s="125"/>
      <c r="Q3" s="123" t="s">
        <v>425</v>
      </c>
      <c r="R3" s="124"/>
      <c r="S3" s="125"/>
      <c r="T3" s="123" t="s">
        <v>426</v>
      </c>
      <c r="U3" s="124"/>
      <c r="V3" s="125"/>
      <c r="W3" s="123" t="s">
        <v>427</v>
      </c>
      <c r="X3" s="124"/>
      <c r="Y3" s="125"/>
      <c r="Z3" s="123" t="s">
        <v>428</v>
      </c>
      <c r="AA3" s="124"/>
      <c r="AB3" s="125"/>
      <c r="AC3" s="123" t="s">
        <v>429</v>
      </c>
      <c r="AD3" s="124"/>
      <c r="AE3" s="125"/>
      <c r="AF3" s="123" t="s">
        <v>430</v>
      </c>
      <c r="AG3" s="124"/>
      <c r="AH3" s="125"/>
      <c r="AI3" s="123" t="s">
        <v>431</v>
      </c>
      <c r="AJ3" s="124"/>
      <c r="AK3" s="125"/>
      <c r="AL3" s="123" t="s">
        <v>432</v>
      </c>
      <c r="AM3" s="124"/>
      <c r="AN3" s="125"/>
      <c r="AO3" s="114"/>
      <c r="AP3" s="115"/>
      <c r="AQ3" s="116"/>
      <c r="AR3" s="54"/>
      <c r="AS3" s="54"/>
      <c r="AT3" s="54"/>
    </row>
    <row r="4" spans="1:53">
      <c r="A4" s="97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4" t="s">
        <v>15</v>
      </c>
      <c r="AP4" s="65" t="s">
        <v>16</v>
      </c>
      <c r="AQ4" s="66" t="s">
        <v>0</v>
      </c>
      <c r="AR4" s="63"/>
      <c r="AS4" s="63"/>
      <c r="AT4" s="63"/>
    </row>
    <row r="5" spans="1:53">
      <c r="A5" s="91" t="s">
        <v>399</v>
      </c>
      <c r="B5" s="60">
        <f>'[3]09902 รพ.สต.โคกโพธิ์'!AO2</f>
        <v>40</v>
      </c>
      <c r="C5" s="61">
        <f>'[3]09902 รพ.สต.โคกโพธิ์'!AP2</f>
        <v>44</v>
      </c>
      <c r="D5" s="62">
        <f>'[3]09902 รพ.สต.โคกโพธิ์'!AQ2</f>
        <v>84</v>
      </c>
      <c r="E5" s="82">
        <f>'[4]09903 รพ.สต.สามยอด'!AO2</f>
        <v>39</v>
      </c>
      <c r="F5" s="80">
        <f>'[4]09903 รพ.สต.สามยอด'!AP2</f>
        <v>22</v>
      </c>
      <c r="G5" s="84">
        <f>'[4]09903 รพ.สต.สามยอด'!AQ2</f>
        <v>61</v>
      </c>
      <c r="H5" s="60">
        <f>'[3]09904 รพ.สต.บางโกระ'!AO2</f>
        <v>26</v>
      </c>
      <c r="I5" s="61">
        <f>'[3]09904 รพ.สต.บางโกระ'!AP2</f>
        <v>15</v>
      </c>
      <c r="J5" s="62">
        <f>'[3]09904 รพ.สต.บางโกระ'!AQ2</f>
        <v>41</v>
      </c>
      <c r="K5" s="60">
        <f>'[3]09905 รพ.สต.ช้างให้ตก'!AO2</f>
        <v>59</v>
      </c>
      <c r="L5" s="61">
        <f>'[3]09905 รพ.สต.ช้างให้ตก'!AP2</f>
        <v>48</v>
      </c>
      <c r="M5" s="62">
        <f>'[3]09905 รพ.สต.ช้างให้ตก'!AQ2</f>
        <v>107</v>
      </c>
      <c r="N5" s="60">
        <f>'[3]09906 รพ.สต.ทรายขาว'!AO2</f>
        <v>36</v>
      </c>
      <c r="O5" s="61">
        <f>'[3]09906 รพ.สต.ทรายขาว'!AP2</f>
        <v>24</v>
      </c>
      <c r="P5" s="62">
        <f>'[3]09906 รพ.สต.ทรายขาว'!AQ2</f>
        <v>60</v>
      </c>
      <c r="Q5" s="60">
        <f>'[3]09907 รพ.สต.นาประดู่'!AO2</f>
        <v>58</v>
      </c>
      <c r="R5" s="61">
        <f>'[3]09907 รพ.สต.นาประดู่'!AP2</f>
        <v>57</v>
      </c>
      <c r="S5" s="62">
        <f>'[3]09907 รพ.สต.นาประดู่'!AQ2</f>
        <v>115</v>
      </c>
      <c r="T5" s="60">
        <f>'[3]09908 รพ.สต.ปากล่อ'!AO2</f>
        <v>56</v>
      </c>
      <c r="U5" s="61">
        <f>'[3]09908 รพ.สต.ปากล่อ'!AP2</f>
        <v>63</v>
      </c>
      <c r="V5" s="62">
        <f>'[3]09908 รพ.สต.ปากล่อ'!AQ2</f>
        <v>119</v>
      </c>
      <c r="W5" s="60">
        <f>'[3]09909 รพ.สต.ทุ่งพลา'!AO2</f>
        <v>24</v>
      </c>
      <c r="X5" s="61">
        <f>'[3]09909 รพ.สต.ทุ่งพลา'!AP2</f>
        <v>28</v>
      </c>
      <c r="Y5" s="62">
        <f>'[3]09909 รพ.สต.ทุ่งพลา'!AQ2</f>
        <v>52</v>
      </c>
      <c r="Z5" s="60">
        <f>'[3]09910 รพ.สต.ท่าเรือ'!AO2</f>
        <v>38</v>
      </c>
      <c r="AA5" s="61">
        <f>'[3]09910 รพ.สต.ท่าเรือ'!AP2</f>
        <v>22</v>
      </c>
      <c r="AB5" s="62">
        <f>'[3]09910 รพ.สต.ท่าเรือ'!AQ2</f>
        <v>60</v>
      </c>
      <c r="AC5" s="60">
        <f>'[3]09911 รพ.สต.โคกอ้น'!AO2</f>
        <v>21</v>
      </c>
      <c r="AD5" s="61">
        <f>'[3]09911 รพ.สต.โคกอ้น'!AP2</f>
        <v>24</v>
      </c>
      <c r="AE5" s="62">
        <f>'[3]09911 รพ.สต.โคกอ้น'!AQ2</f>
        <v>45</v>
      </c>
      <c r="AF5" s="60">
        <f>'[3]09912 รพ.สต.นาเกตุ'!AO2</f>
        <v>51</v>
      </c>
      <c r="AG5" s="61">
        <f>'[3]09912 รพ.สต.นาเกตุ'!AP2</f>
        <v>44</v>
      </c>
      <c r="AH5" s="62">
        <f>'[3]09912 รพ.สต.นาเกตุ'!AQ2</f>
        <v>95</v>
      </c>
      <c r="AI5" s="60">
        <f>'[3]09913 รพ.สต.ควนโนรี'!AO2</f>
        <v>33</v>
      </c>
      <c r="AJ5" s="61">
        <f>'[3]09913 รพ.สต.ควนโนรี'!AP2</f>
        <v>27</v>
      </c>
      <c r="AK5" s="62">
        <f>'[3]09913 รพ.สต.ควนโนรี'!AQ2</f>
        <v>60</v>
      </c>
      <c r="AL5" s="60">
        <f>'[3]99879 pcu มะกรูด'!AO2</f>
        <v>44</v>
      </c>
      <c r="AM5" s="61">
        <f>'[3]99879 pcu มะกรูด'!AP2</f>
        <v>32</v>
      </c>
      <c r="AN5" s="62">
        <f>'[3]99879 pcu มะกรูด'!AQ2</f>
        <v>76</v>
      </c>
      <c r="AO5" s="68">
        <f>[4]อ.โคกโพธิ์!B3</f>
        <v>525</v>
      </c>
      <c r="AP5" s="70">
        <f>[4]อ.โคกโพธิ์!C3</f>
        <v>450</v>
      </c>
      <c r="AQ5" s="71">
        <f>[4]อ.โคกโพธิ์!D3</f>
        <v>975</v>
      </c>
      <c r="AR5" s="54"/>
      <c r="AS5" s="54"/>
      <c r="AT5" s="54"/>
    </row>
    <row r="6" spans="1:53">
      <c r="A6" s="91" t="s">
        <v>397</v>
      </c>
      <c r="B6" s="60">
        <f>'[3]09902 รพ.สต.โคกโพธิ์'!AO3</f>
        <v>13</v>
      </c>
      <c r="C6" s="61">
        <f>'[3]09902 รพ.สต.โคกโพธิ์'!AP3</f>
        <v>30</v>
      </c>
      <c r="D6" s="62">
        <f>'[3]09902 รพ.สต.โคกโพธิ์'!AQ3</f>
        <v>43</v>
      </c>
      <c r="E6" s="82">
        <f>'[4]09903 รพ.สต.สามยอด'!AO3</f>
        <v>25</v>
      </c>
      <c r="F6" s="80">
        <f>'[4]09903 รพ.สต.สามยอด'!AP3</f>
        <v>18</v>
      </c>
      <c r="G6" s="84">
        <f>'[4]09903 รพ.สต.สามยอด'!AQ3</f>
        <v>43</v>
      </c>
      <c r="H6" s="60">
        <f>'[3]09904 รพ.สต.บางโกระ'!AO3</f>
        <v>12</v>
      </c>
      <c r="I6" s="61">
        <f>'[3]09904 รพ.สต.บางโกระ'!AP3</f>
        <v>14</v>
      </c>
      <c r="J6" s="62">
        <f>'[3]09904 รพ.สต.บางโกระ'!AQ3</f>
        <v>26</v>
      </c>
      <c r="K6" s="60">
        <f>'[3]09905 รพ.สต.ช้างให้ตก'!AO3</f>
        <v>36</v>
      </c>
      <c r="L6" s="61">
        <f>'[3]09905 รพ.สต.ช้างให้ตก'!AP3</f>
        <v>36</v>
      </c>
      <c r="M6" s="62">
        <f>'[3]09905 รพ.สต.ช้างให้ตก'!AQ3</f>
        <v>72</v>
      </c>
      <c r="N6" s="60">
        <f>'[3]09906 รพ.สต.ทรายขาว'!AO3</f>
        <v>26</v>
      </c>
      <c r="O6" s="61">
        <f>'[3]09906 รพ.สต.ทรายขาว'!AP3</f>
        <v>23</v>
      </c>
      <c r="P6" s="62">
        <f>'[3]09906 รพ.สต.ทรายขาว'!AQ3</f>
        <v>49</v>
      </c>
      <c r="Q6" s="60">
        <f>'[3]09907 รพ.สต.นาประดู่'!AO3</f>
        <v>36</v>
      </c>
      <c r="R6" s="61">
        <f>'[3]09907 รพ.สต.นาประดู่'!AP3</f>
        <v>49</v>
      </c>
      <c r="S6" s="62">
        <f>'[3]09907 รพ.สต.นาประดู่'!AQ3</f>
        <v>85</v>
      </c>
      <c r="T6" s="60">
        <f>'[3]09908 รพ.สต.ปากล่อ'!AO3</f>
        <v>26</v>
      </c>
      <c r="U6" s="61">
        <f>'[3]09908 รพ.สต.ปากล่อ'!AP3</f>
        <v>25</v>
      </c>
      <c r="V6" s="62">
        <f>'[3]09908 รพ.สต.ปากล่อ'!AQ3</f>
        <v>51</v>
      </c>
      <c r="W6" s="60">
        <f>'[3]09909 รพ.สต.ทุ่งพลา'!AO3</f>
        <v>16</v>
      </c>
      <c r="X6" s="61">
        <f>'[3]09909 รพ.สต.ทุ่งพลา'!AP3</f>
        <v>17</v>
      </c>
      <c r="Y6" s="62">
        <f>'[3]09909 รพ.สต.ทุ่งพลา'!AQ3</f>
        <v>33</v>
      </c>
      <c r="Z6" s="60">
        <f>'[3]09910 รพ.สต.ท่าเรือ'!AO3</f>
        <v>15</v>
      </c>
      <c r="AA6" s="61">
        <f>'[3]09910 รพ.สต.ท่าเรือ'!AP3</f>
        <v>22</v>
      </c>
      <c r="AB6" s="62">
        <f>'[3]09910 รพ.สต.ท่าเรือ'!AQ3</f>
        <v>37</v>
      </c>
      <c r="AC6" s="60">
        <f>'[3]09911 รพ.สต.โคกอ้น'!AO3</f>
        <v>15</v>
      </c>
      <c r="AD6" s="61">
        <f>'[3]09911 รพ.สต.โคกอ้น'!AP3</f>
        <v>14</v>
      </c>
      <c r="AE6" s="62">
        <f>'[3]09911 รพ.สต.โคกอ้น'!AQ3</f>
        <v>29</v>
      </c>
      <c r="AF6" s="60">
        <f>'[3]09912 รพ.สต.นาเกตุ'!AO3</f>
        <v>44</v>
      </c>
      <c r="AG6" s="61">
        <f>'[3]09912 รพ.สต.นาเกตุ'!AP3</f>
        <v>38</v>
      </c>
      <c r="AH6" s="62">
        <f>'[3]09912 รพ.สต.นาเกตุ'!AQ3</f>
        <v>82</v>
      </c>
      <c r="AI6" s="60">
        <f>'[3]09913 รพ.สต.ควนโนรี'!AO3</f>
        <v>18</v>
      </c>
      <c r="AJ6" s="61">
        <f>'[3]09913 รพ.สต.ควนโนรี'!AP3</f>
        <v>23</v>
      </c>
      <c r="AK6" s="62">
        <f>'[3]09913 รพ.สต.ควนโนรี'!AQ3</f>
        <v>41</v>
      </c>
      <c r="AL6" s="60">
        <f>'[3]99879 pcu มะกรูด'!AO3</f>
        <v>31</v>
      </c>
      <c r="AM6" s="61">
        <f>'[3]99879 pcu มะกรูด'!AP3</f>
        <v>22</v>
      </c>
      <c r="AN6" s="62">
        <f>'[3]99879 pcu มะกรูด'!AQ3</f>
        <v>53</v>
      </c>
      <c r="AO6" s="68">
        <f>[4]อ.โคกโพธิ์!B4</f>
        <v>313</v>
      </c>
      <c r="AP6" s="70">
        <f>[4]อ.โคกโพธิ์!C4</f>
        <v>331</v>
      </c>
      <c r="AQ6" s="71">
        <f>[4]อ.โคกโพธิ์!D4</f>
        <v>644</v>
      </c>
      <c r="AR6" s="54"/>
      <c r="AS6" s="54"/>
      <c r="AT6" s="54"/>
    </row>
    <row r="7" spans="1:53">
      <c r="A7" s="91" t="s">
        <v>318</v>
      </c>
      <c r="B7" s="60">
        <f>'[3]09902 รพ.สต.โคกโพธิ์'!AO4</f>
        <v>27</v>
      </c>
      <c r="C7" s="61">
        <f>'[3]09902 รพ.สต.โคกโพธิ์'!AP4</f>
        <v>28</v>
      </c>
      <c r="D7" s="62">
        <f>'[3]09902 รพ.สต.โคกโพธิ์'!AQ4</f>
        <v>55</v>
      </c>
      <c r="E7" s="82">
        <f>'[4]09903 รพ.สต.สามยอด'!AO4</f>
        <v>26</v>
      </c>
      <c r="F7" s="80">
        <f>'[4]09903 รพ.สต.สามยอด'!AP4</f>
        <v>16</v>
      </c>
      <c r="G7" s="84">
        <f>'[4]09903 รพ.สต.สามยอด'!AQ4</f>
        <v>42</v>
      </c>
      <c r="H7" s="60">
        <f>'[3]09904 รพ.สต.บางโกระ'!AO4</f>
        <v>13</v>
      </c>
      <c r="I7" s="61">
        <f>'[3]09904 รพ.สต.บางโกระ'!AP4</f>
        <v>15</v>
      </c>
      <c r="J7" s="62">
        <f>'[3]09904 รพ.สต.บางโกระ'!AQ4</f>
        <v>28</v>
      </c>
      <c r="K7" s="60">
        <f>'[3]09905 รพ.สต.ช้างให้ตก'!AO4</f>
        <v>28</v>
      </c>
      <c r="L7" s="61">
        <f>'[3]09905 รพ.สต.ช้างให้ตก'!AP4</f>
        <v>32</v>
      </c>
      <c r="M7" s="62">
        <f>'[3]09905 รพ.สต.ช้างให้ตก'!AQ4</f>
        <v>60</v>
      </c>
      <c r="N7" s="60">
        <f>'[3]09906 รพ.สต.ทรายขาว'!AO4</f>
        <v>21</v>
      </c>
      <c r="O7" s="61">
        <f>'[3]09906 รพ.สต.ทรายขาว'!AP4</f>
        <v>22</v>
      </c>
      <c r="P7" s="62">
        <f>'[3]09906 รพ.สต.ทรายขาว'!AQ4</f>
        <v>43</v>
      </c>
      <c r="Q7" s="60">
        <f>'[3]09907 รพ.สต.นาประดู่'!AO4</f>
        <v>47</v>
      </c>
      <c r="R7" s="61">
        <f>'[3]09907 รพ.สต.นาประดู่'!AP4</f>
        <v>41</v>
      </c>
      <c r="S7" s="62">
        <f>'[3]09907 รพ.สต.นาประดู่'!AQ4</f>
        <v>88</v>
      </c>
      <c r="T7" s="60">
        <f>'[3]09908 รพ.สต.ปากล่อ'!AO4</f>
        <v>27</v>
      </c>
      <c r="U7" s="61">
        <f>'[3]09908 รพ.สต.ปากล่อ'!AP4</f>
        <v>24</v>
      </c>
      <c r="V7" s="62">
        <f>'[3]09908 รพ.สต.ปากล่อ'!AQ4</f>
        <v>51</v>
      </c>
      <c r="W7" s="60">
        <f>'[3]09909 รพ.สต.ทุ่งพลา'!AO4</f>
        <v>17</v>
      </c>
      <c r="X7" s="61">
        <f>'[3]09909 รพ.สต.ทุ่งพลา'!AP4</f>
        <v>14</v>
      </c>
      <c r="Y7" s="62">
        <f>'[3]09909 รพ.สต.ทุ่งพลา'!AQ4</f>
        <v>31</v>
      </c>
      <c r="Z7" s="60">
        <f>'[3]09910 รพ.สต.ท่าเรือ'!AO4</f>
        <v>15</v>
      </c>
      <c r="AA7" s="61">
        <f>'[3]09910 รพ.สต.ท่าเรือ'!AP4</f>
        <v>13</v>
      </c>
      <c r="AB7" s="62">
        <f>'[3]09910 รพ.สต.ท่าเรือ'!AQ4</f>
        <v>28</v>
      </c>
      <c r="AC7" s="60">
        <f>'[3]09911 รพ.สต.โคกอ้น'!AO4</f>
        <v>13</v>
      </c>
      <c r="AD7" s="61">
        <f>'[3]09911 รพ.สต.โคกอ้น'!AP4</f>
        <v>12</v>
      </c>
      <c r="AE7" s="62">
        <f>'[3]09911 รพ.สต.โคกอ้น'!AQ4</f>
        <v>25</v>
      </c>
      <c r="AF7" s="60">
        <f>'[3]09912 รพ.สต.นาเกตุ'!AO4</f>
        <v>36</v>
      </c>
      <c r="AG7" s="61">
        <f>'[3]09912 รพ.สต.นาเกตุ'!AP4</f>
        <v>29</v>
      </c>
      <c r="AH7" s="62">
        <f>'[3]09912 รพ.สต.นาเกตุ'!AQ4</f>
        <v>65</v>
      </c>
      <c r="AI7" s="60">
        <f>'[3]09913 รพ.สต.ควนโนรี'!AO4</f>
        <v>19</v>
      </c>
      <c r="AJ7" s="61">
        <f>'[3]09913 รพ.สต.ควนโนรี'!AP4</f>
        <v>22</v>
      </c>
      <c r="AK7" s="62">
        <f>'[3]09913 รพ.สต.ควนโนรี'!AQ4</f>
        <v>41</v>
      </c>
      <c r="AL7" s="60">
        <f>'[3]99879 pcu มะกรูด'!AO4</f>
        <v>27</v>
      </c>
      <c r="AM7" s="61">
        <f>'[3]99879 pcu มะกรูด'!AP4</f>
        <v>36</v>
      </c>
      <c r="AN7" s="62">
        <f>'[3]99879 pcu มะกรูด'!AQ4</f>
        <v>63</v>
      </c>
      <c r="AO7" s="68">
        <f>[4]อ.โคกโพธิ์!B5</f>
        <v>316</v>
      </c>
      <c r="AP7" s="70">
        <f>[4]อ.โคกโพธิ์!C5</f>
        <v>304</v>
      </c>
      <c r="AQ7" s="71">
        <f>[4]อ.โคกโพธิ์!D5</f>
        <v>620</v>
      </c>
      <c r="AR7" s="54"/>
      <c r="AS7" s="54"/>
      <c r="AT7" s="54"/>
    </row>
    <row r="8" spans="1:53">
      <c r="A8" s="92" t="s">
        <v>398</v>
      </c>
      <c r="B8" s="60">
        <f>'[3]09902 รพ.สต.โคกโพธิ์'!AO5</f>
        <v>21</v>
      </c>
      <c r="C8" s="61">
        <f>'[3]09902 รพ.สต.โคกโพธิ์'!AP5</f>
        <v>21</v>
      </c>
      <c r="D8" s="62">
        <f>'[3]09902 รพ.สต.โคกโพธิ์'!AQ5</f>
        <v>42</v>
      </c>
      <c r="E8" s="82">
        <f>'[4]09903 รพ.สต.สามยอด'!AO5</f>
        <v>29</v>
      </c>
      <c r="F8" s="80">
        <f>'[4]09903 รพ.สต.สามยอด'!AP5</f>
        <v>23</v>
      </c>
      <c r="G8" s="84">
        <f>'[4]09903 รพ.สต.สามยอด'!AQ5</f>
        <v>52</v>
      </c>
      <c r="H8" s="60">
        <f>'[3]09904 รพ.สต.บางโกระ'!AO5</f>
        <v>25</v>
      </c>
      <c r="I8" s="61">
        <f>'[3]09904 รพ.สต.บางโกระ'!AP5</f>
        <v>20</v>
      </c>
      <c r="J8" s="62">
        <f>'[3]09904 รพ.สต.บางโกระ'!AQ5</f>
        <v>45</v>
      </c>
      <c r="K8" s="60">
        <f>'[3]09905 รพ.สต.ช้างให้ตก'!AO5</f>
        <v>31</v>
      </c>
      <c r="L8" s="61">
        <f>'[3]09905 รพ.สต.ช้างให้ตก'!AP5</f>
        <v>19</v>
      </c>
      <c r="M8" s="62">
        <f>'[3]09905 รพ.สต.ช้างให้ตก'!AQ5</f>
        <v>50</v>
      </c>
      <c r="N8" s="60">
        <f>'[3]09906 รพ.สต.ทรายขาว'!AO5</f>
        <v>26</v>
      </c>
      <c r="O8" s="61">
        <f>'[3]09906 รพ.สต.ทรายขาว'!AP5</f>
        <v>22</v>
      </c>
      <c r="P8" s="62">
        <f>'[3]09906 รพ.สต.ทรายขาว'!AQ5</f>
        <v>48</v>
      </c>
      <c r="Q8" s="60">
        <f>'[3]09907 รพ.สต.นาประดู่'!AO5</f>
        <v>38</v>
      </c>
      <c r="R8" s="61">
        <f>'[3]09907 รพ.สต.นาประดู่'!AP5</f>
        <v>45</v>
      </c>
      <c r="S8" s="62">
        <f>'[3]09907 รพ.สต.นาประดู่'!AQ5</f>
        <v>83</v>
      </c>
      <c r="T8" s="60">
        <f>'[3]09908 รพ.สต.ปากล่อ'!AO5</f>
        <v>31</v>
      </c>
      <c r="U8" s="61">
        <f>'[3]09908 รพ.สต.ปากล่อ'!AP5</f>
        <v>30</v>
      </c>
      <c r="V8" s="62">
        <f>'[3]09908 รพ.สต.ปากล่อ'!AQ5</f>
        <v>61</v>
      </c>
      <c r="W8" s="60">
        <f>'[3]09909 รพ.สต.ทุ่งพลา'!AO5</f>
        <v>22</v>
      </c>
      <c r="X8" s="61">
        <f>'[3]09909 รพ.สต.ทุ่งพลา'!AP5</f>
        <v>21</v>
      </c>
      <c r="Y8" s="62">
        <f>'[3]09909 รพ.สต.ทุ่งพลา'!AQ5</f>
        <v>43</v>
      </c>
      <c r="Z8" s="60">
        <f>'[3]09910 รพ.สต.ท่าเรือ'!AO5</f>
        <v>21</v>
      </c>
      <c r="AA8" s="61">
        <f>'[3]09910 รพ.สต.ท่าเรือ'!AP5</f>
        <v>18</v>
      </c>
      <c r="AB8" s="62">
        <f>'[3]09910 รพ.สต.ท่าเรือ'!AQ5</f>
        <v>39</v>
      </c>
      <c r="AC8" s="60">
        <f>'[3]09911 รพ.สต.โคกอ้น'!AO5</f>
        <v>11</v>
      </c>
      <c r="AD8" s="61">
        <f>'[3]09911 รพ.สต.โคกอ้น'!AP5</f>
        <v>15</v>
      </c>
      <c r="AE8" s="62">
        <f>'[3]09911 รพ.สต.โคกอ้น'!AQ5</f>
        <v>26</v>
      </c>
      <c r="AF8" s="60">
        <f>'[3]09912 รพ.สต.นาเกตุ'!AO5</f>
        <v>34</v>
      </c>
      <c r="AG8" s="61">
        <f>'[3]09912 รพ.สต.นาเกตุ'!AP5</f>
        <v>30</v>
      </c>
      <c r="AH8" s="62">
        <f>'[3]09912 รพ.สต.นาเกตุ'!AQ5</f>
        <v>64</v>
      </c>
      <c r="AI8" s="60">
        <f>'[3]09913 รพ.สต.ควนโนรี'!AO5</f>
        <v>23</v>
      </c>
      <c r="AJ8" s="61">
        <f>'[3]09913 รพ.สต.ควนโนรี'!AP5</f>
        <v>22</v>
      </c>
      <c r="AK8" s="62">
        <f>'[3]09913 รพ.สต.ควนโนรี'!AQ5</f>
        <v>45</v>
      </c>
      <c r="AL8" s="60">
        <f>'[3]99879 pcu มะกรูด'!AO5</f>
        <v>36</v>
      </c>
      <c r="AM8" s="61">
        <f>'[3]99879 pcu มะกรูด'!AP5</f>
        <v>28</v>
      </c>
      <c r="AN8" s="62">
        <f>'[3]99879 pcu มะกรูด'!AQ5</f>
        <v>64</v>
      </c>
      <c r="AO8" s="68">
        <f>[4]อ.โคกโพธิ์!B6</f>
        <v>348</v>
      </c>
      <c r="AP8" s="70">
        <f>[4]อ.โคกโพธิ์!C6</f>
        <v>314</v>
      </c>
      <c r="AQ8" s="71">
        <f>[4]อ.โคกโพธิ์!D6</f>
        <v>662</v>
      </c>
      <c r="AR8" s="54"/>
      <c r="AS8" s="54"/>
      <c r="AT8" s="54"/>
      <c r="AV8" s="54"/>
      <c r="AW8" s="54"/>
      <c r="AX8" s="54"/>
      <c r="AY8" s="54"/>
      <c r="BA8" s="54"/>
    </row>
    <row r="9" spans="1:53">
      <c r="A9" s="92" t="s">
        <v>319</v>
      </c>
      <c r="B9" s="60">
        <f>'[3]09902 รพ.สต.โคกโพธิ์'!AO6</f>
        <v>22</v>
      </c>
      <c r="C9" s="61">
        <f>'[3]09902 รพ.สต.โคกโพธิ์'!AP6</f>
        <v>39</v>
      </c>
      <c r="D9" s="62">
        <f>'[3]09902 รพ.สต.โคกโพธิ์'!AQ6</f>
        <v>61</v>
      </c>
      <c r="E9" s="82">
        <f>'[4]09903 รพ.สต.สามยอด'!AO6</f>
        <v>26</v>
      </c>
      <c r="F9" s="80">
        <f>'[4]09903 รพ.สต.สามยอด'!AP6</f>
        <v>41</v>
      </c>
      <c r="G9" s="84">
        <f>'[4]09903 รพ.สต.สามยอด'!AQ6</f>
        <v>67</v>
      </c>
      <c r="H9" s="60">
        <f>'[3]09904 รพ.สต.บางโกระ'!AO6</f>
        <v>19</v>
      </c>
      <c r="I9" s="61">
        <f>'[3]09904 รพ.สต.บางโกระ'!AP6</f>
        <v>15</v>
      </c>
      <c r="J9" s="62">
        <f>'[3]09904 รพ.สต.บางโกระ'!AQ6</f>
        <v>34</v>
      </c>
      <c r="K9" s="60">
        <f>'[3]09905 รพ.สต.ช้างให้ตก'!AO6</f>
        <v>29</v>
      </c>
      <c r="L9" s="61">
        <f>'[3]09905 รพ.สต.ช้างให้ตก'!AP6</f>
        <v>41</v>
      </c>
      <c r="M9" s="62">
        <f>'[3]09905 รพ.สต.ช้างให้ตก'!AQ6</f>
        <v>70</v>
      </c>
      <c r="N9" s="60">
        <f>'[3]09906 รพ.สต.ทรายขาว'!AO6</f>
        <v>18</v>
      </c>
      <c r="O9" s="61">
        <f>'[3]09906 รพ.สต.ทรายขาว'!AP6</f>
        <v>24</v>
      </c>
      <c r="P9" s="62">
        <f>'[3]09906 รพ.สต.ทรายขาว'!AQ6</f>
        <v>42</v>
      </c>
      <c r="Q9" s="60">
        <f>'[3]09907 รพ.สต.นาประดู่'!AO6</f>
        <v>50</v>
      </c>
      <c r="R9" s="61">
        <f>'[3]09907 รพ.สต.นาประดู่'!AP6</f>
        <v>47</v>
      </c>
      <c r="S9" s="62">
        <f>'[3]09907 รพ.สต.นาประดู่'!AQ6</f>
        <v>97</v>
      </c>
      <c r="T9" s="60">
        <f>'[3]09908 รพ.สต.ปากล่อ'!AO6</f>
        <v>41</v>
      </c>
      <c r="U9" s="61">
        <f>'[3]09908 รพ.สต.ปากล่อ'!AP6</f>
        <v>28</v>
      </c>
      <c r="V9" s="62">
        <f>'[3]09908 รพ.สต.ปากล่อ'!AQ6</f>
        <v>69</v>
      </c>
      <c r="W9" s="60">
        <f>'[3]09909 รพ.สต.ทุ่งพลา'!AO6</f>
        <v>20</v>
      </c>
      <c r="X9" s="61">
        <f>'[3]09909 รพ.สต.ทุ่งพลา'!AP6</f>
        <v>18</v>
      </c>
      <c r="Y9" s="62">
        <f>'[3]09909 รพ.สต.ทุ่งพลา'!AQ6</f>
        <v>38</v>
      </c>
      <c r="Z9" s="60">
        <f>'[3]09910 รพ.สต.ท่าเรือ'!AO6</f>
        <v>16</v>
      </c>
      <c r="AA9" s="61">
        <f>'[3]09910 รพ.สต.ท่าเรือ'!AP6</f>
        <v>20</v>
      </c>
      <c r="AB9" s="62">
        <f>'[3]09910 รพ.สต.ท่าเรือ'!AQ6</f>
        <v>36</v>
      </c>
      <c r="AC9" s="60">
        <f>'[3]09911 รพ.สต.โคกอ้น'!AO6</f>
        <v>25</v>
      </c>
      <c r="AD9" s="61">
        <f>'[3]09911 รพ.สต.โคกอ้น'!AP6</f>
        <v>11</v>
      </c>
      <c r="AE9" s="62">
        <f>'[3]09911 รพ.สต.โคกอ้น'!AQ6</f>
        <v>36</v>
      </c>
      <c r="AF9" s="60">
        <f>'[3]09912 รพ.สต.นาเกตุ'!AO6</f>
        <v>49</v>
      </c>
      <c r="AG9" s="61">
        <f>'[3]09912 รพ.สต.นาเกตุ'!AP6</f>
        <v>47</v>
      </c>
      <c r="AH9" s="62">
        <f>'[3]09912 รพ.สต.นาเกตุ'!AQ6</f>
        <v>96</v>
      </c>
      <c r="AI9" s="60">
        <f>'[3]09913 รพ.สต.ควนโนรี'!AO6</f>
        <v>28</v>
      </c>
      <c r="AJ9" s="61">
        <f>'[3]09913 รพ.สต.ควนโนรี'!AP6</f>
        <v>23</v>
      </c>
      <c r="AK9" s="62">
        <f>'[3]09913 รพ.สต.ควนโนรี'!AQ6</f>
        <v>51</v>
      </c>
      <c r="AL9" s="60">
        <f>'[3]99879 pcu มะกรูด'!AO6</f>
        <v>27</v>
      </c>
      <c r="AM9" s="61">
        <f>'[3]99879 pcu มะกรูด'!AP6</f>
        <v>27</v>
      </c>
      <c r="AN9" s="62">
        <f>'[3]99879 pcu มะกรูด'!AQ6</f>
        <v>54</v>
      </c>
      <c r="AO9" s="68">
        <f>[4]อ.โคกโพธิ์!B7</f>
        <v>370</v>
      </c>
      <c r="AP9" s="70">
        <f>[4]อ.โคกโพธิ์!C7</f>
        <v>381</v>
      </c>
      <c r="AQ9" s="71">
        <f>[4]อ.โคกโพธิ์!D7</f>
        <v>751</v>
      </c>
      <c r="AR9" s="54"/>
      <c r="AS9" s="54"/>
      <c r="AT9" s="54"/>
    </row>
    <row r="10" spans="1:53">
      <c r="A10" s="92" t="s">
        <v>350</v>
      </c>
      <c r="B10" s="60">
        <f>'[3]09902 รพ.สต.โคกโพธิ์'!AO7</f>
        <v>22</v>
      </c>
      <c r="C10" s="61">
        <f>'[3]09902 รพ.สต.โคกโพธิ์'!AP7</f>
        <v>26</v>
      </c>
      <c r="D10" s="62">
        <f>'[3]09902 รพ.สต.โคกโพธิ์'!AQ7</f>
        <v>48</v>
      </c>
      <c r="E10" s="82">
        <f>'[4]09903 รพ.สต.สามยอด'!AO7</f>
        <v>27</v>
      </c>
      <c r="F10" s="80">
        <f>'[4]09903 รพ.สต.สามยอด'!AP7</f>
        <v>37</v>
      </c>
      <c r="G10" s="84">
        <f>'[4]09903 รพ.สต.สามยอด'!AQ7</f>
        <v>64</v>
      </c>
      <c r="H10" s="60">
        <f>'[3]09904 รพ.สต.บางโกระ'!AO7</f>
        <v>21</v>
      </c>
      <c r="I10" s="61">
        <f>'[3]09904 รพ.สต.บางโกระ'!AP7</f>
        <v>13</v>
      </c>
      <c r="J10" s="62">
        <f>'[3]09904 รพ.สต.บางโกระ'!AQ7</f>
        <v>34</v>
      </c>
      <c r="K10" s="60">
        <f>'[3]09905 รพ.สต.ช้างให้ตก'!AO7</f>
        <v>31</v>
      </c>
      <c r="L10" s="61">
        <f>'[3]09905 รพ.สต.ช้างให้ตก'!AP7</f>
        <v>30</v>
      </c>
      <c r="M10" s="62">
        <f>'[3]09905 รพ.สต.ช้างให้ตก'!AQ7</f>
        <v>61</v>
      </c>
      <c r="N10" s="60">
        <f>'[3]09906 รพ.สต.ทรายขาว'!AO7</f>
        <v>23</v>
      </c>
      <c r="O10" s="61">
        <f>'[3]09906 รพ.สต.ทรายขาว'!AP7</f>
        <v>21</v>
      </c>
      <c r="P10" s="62">
        <f>'[3]09906 รพ.สต.ทรายขาว'!AQ7</f>
        <v>44</v>
      </c>
      <c r="Q10" s="60">
        <f>'[3]09907 รพ.สต.นาประดู่'!AO7</f>
        <v>49</v>
      </c>
      <c r="R10" s="61">
        <f>'[3]09907 รพ.สต.นาประดู่'!AP7</f>
        <v>59</v>
      </c>
      <c r="S10" s="62">
        <f>'[3]09907 รพ.สต.นาประดู่'!AQ7</f>
        <v>108</v>
      </c>
      <c r="T10" s="60">
        <f>'[3]09908 รพ.สต.ปากล่อ'!AO7</f>
        <v>29</v>
      </c>
      <c r="U10" s="61">
        <f>'[3]09908 รพ.สต.ปากล่อ'!AP7</f>
        <v>31</v>
      </c>
      <c r="V10" s="62">
        <f>'[3]09908 รพ.สต.ปากล่อ'!AQ7</f>
        <v>60</v>
      </c>
      <c r="W10" s="60">
        <f>'[3]09909 รพ.สต.ทุ่งพลา'!AO7</f>
        <v>20</v>
      </c>
      <c r="X10" s="61">
        <f>'[3]09909 รพ.สต.ทุ่งพลา'!AP7</f>
        <v>20</v>
      </c>
      <c r="Y10" s="62">
        <f>'[3]09909 รพ.สต.ทุ่งพลา'!AQ7</f>
        <v>40</v>
      </c>
      <c r="Z10" s="60">
        <f>'[3]09910 รพ.สต.ท่าเรือ'!AO7</f>
        <v>21</v>
      </c>
      <c r="AA10" s="61">
        <f>'[3]09910 รพ.สต.ท่าเรือ'!AP7</f>
        <v>17</v>
      </c>
      <c r="AB10" s="62">
        <f>'[3]09910 รพ.สต.ท่าเรือ'!AQ7</f>
        <v>38</v>
      </c>
      <c r="AC10" s="60">
        <f>'[3]09911 รพ.สต.โคกอ้น'!AO7</f>
        <v>17</v>
      </c>
      <c r="AD10" s="61">
        <f>'[3]09911 รพ.สต.โคกอ้น'!AP7</f>
        <v>20</v>
      </c>
      <c r="AE10" s="62">
        <f>'[3]09911 รพ.สต.โคกอ้น'!AQ7</f>
        <v>37</v>
      </c>
      <c r="AF10" s="60">
        <f>'[3]09912 รพ.สต.นาเกตุ'!AO7</f>
        <v>45</v>
      </c>
      <c r="AG10" s="61">
        <f>'[3]09912 รพ.สต.นาเกตุ'!AP7</f>
        <v>38</v>
      </c>
      <c r="AH10" s="62">
        <f>'[3]09912 รพ.สต.นาเกตุ'!AQ7</f>
        <v>83</v>
      </c>
      <c r="AI10" s="60">
        <f>'[3]09913 รพ.สต.ควนโนรี'!AO7</f>
        <v>25</v>
      </c>
      <c r="AJ10" s="61">
        <f>'[3]09913 รพ.สต.ควนโนรี'!AP7</f>
        <v>21</v>
      </c>
      <c r="AK10" s="62">
        <f>'[3]09913 รพ.สต.ควนโนรี'!AQ7</f>
        <v>46</v>
      </c>
      <c r="AL10" s="60">
        <f>'[3]99879 pcu มะกรูด'!AO7</f>
        <v>46</v>
      </c>
      <c r="AM10" s="61">
        <f>'[3]99879 pcu มะกรูด'!AP7</f>
        <v>31</v>
      </c>
      <c r="AN10" s="62">
        <f>'[3]99879 pcu มะกรูด'!AQ7</f>
        <v>77</v>
      </c>
      <c r="AO10" s="68">
        <f>[4]อ.โคกโพธิ์!B8</f>
        <v>376</v>
      </c>
      <c r="AP10" s="70">
        <f>[4]อ.โคกโพธิ์!C8</f>
        <v>364</v>
      </c>
      <c r="AQ10" s="71">
        <f>[4]อ.โคกโพธิ์!D8</f>
        <v>740</v>
      </c>
      <c r="AR10" s="54"/>
      <c r="AS10" s="54"/>
      <c r="AT10" s="54"/>
    </row>
    <row r="11" spans="1:53">
      <c r="A11" s="92" t="s">
        <v>320</v>
      </c>
      <c r="B11" s="60">
        <f>'[3]09902 รพ.สต.โคกโพธิ์'!AO8</f>
        <v>35</v>
      </c>
      <c r="C11" s="61">
        <f>'[3]09902 รพ.สต.โคกโพธิ์'!AP8</f>
        <v>28</v>
      </c>
      <c r="D11" s="62">
        <f>'[3]09902 รพ.สต.โคกโพธิ์'!AQ8</f>
        <v>63</v>
      </c>
      <c r="E11" s="82">
        <f>'[4]09903 รพ.สต.สามยอด'!AO8</f>
        <v>41</v>
      </c>
      <c r="F11" s="80">
        <f>'[4]09903 รพ.สต.สามยอด'!AP8</f>
        <v>56</v>
      </c>
      <c r="G11" s="84">
        <f>'[4]09903 รพ.สต.สามยอด'!AQ8</f>
        <v>97</v>
      </c>
      <c r="H11" s="60">
        <f>'[3]09904 รพ.สต.บางโกระ'!AO8</f>
        <v>22</v>
      </c>
      <c r="I11" s="61">
        <f>'[3]09904 รพ.สต.บางโกระ'!AP8</f>
        <v>17</v>
      </c>
      <c r="J11" s="62">
        <f>'[3]09904 รพ.สต.บางโกระ'!AQ8</f>
        <v>39</v>
      </c>
      <c r="K11" s="60">
        <f>'[3]09905 รพ.สต.ช้างให้ตก'!AO8</f>
        <v>32</v>
      </c>
      <c r="L11" s="61">
        <f>'[3]09905 รพ.สต.ช้างให้ตก'!AP8</f>
        <v>42</v>
      </c>
      <c r="M11" s="62">
        <f>'[3]09905 รพ.สต.ช้างให้ตก'!AQ8</f>
        <v>74</v>
      </c>
      <c r="N11" s="60">
        <f>'[3]09906 รพ.สต.ทรายขาว'!AO8</f>
        <v>24</v>
      </c>
      <c r="O11" s="61">
        <f>'[3]09906 รพ.สต.ทรายขาว'!AP8</f>
        <v>26</v>
      </c>
      <c r="P11" s="62">
        <f>'[3]09906 รพ.สต.ทรายขาว'!AQ8</f>
        <v>50</v>
      </c>
      <c r="Q11" s="60">
        <f>'[3]09907 รพ.สต.นาประดู่'!AO8</f>
        <v>53</v>
      </c>
      <c r="R11" s="61">
        <f>'[3]09907 รพ.สต.นาประดู่'!AP8</f>
        <v>49</v>
      </c>
      <c r="S11" s="62">
        <f>'[3]09907 รพ.สต.นาประดู่'!AQ8</f>
        <v>102</v>
      </c>
      <c r="T11" s="60">
        <f>'[3]09908 รพ.สต.ปากล่อ'!AO8</f>
        <v>30</v>
      </c>
      <c r="U11" s="61">
        <f>'[3]09908 รพ.สต.ปากล่อ'!AP8</f>
        <v>35</v>
      </c>
      <c r="V11" s="62">
        <f>'[3]09908 รพ.สต.ปากล่อ'!AQ8</f>
        <v>65</v>
      </c>
      <c r="W11" s="60">
        <f>'[3]09909 รพ.สต.ทุ่งพลา'!AO8</f>
        <v>23</v>
      </c>
      <c r="X11" s="61">
        <f>'[3]09909 รพ.สต.ทุ่งพลา'!AP8</f>
        <v>19</v>
      </c>
      <c r="Y11" s="62">
        <f>'[3]09909 รพ.สต.ทุ่งพลา'!AQ8</f>
        <v>42</v>
      </c>
      <c r="Z11" s="60">
        <f>'[3]09910 รพ.สต.ท่าเรือ'!AO8</f>
        <v>22</v>
      </c>
      <c r="AA11" s="61">
        <f>'[3]09910 รพ.สต.ท่าเรือ'!AP8</f>
        <v>21</v>
      </c>
      <c r="AB11" s="62">
        <f>'[3]09910 รพ.สต.ท่าเรือ'!AQ8</f>
        <v>43</v>
      </c>
      <c r="AC11" s="60">
        <f>'[3]09911 รพ.สต.โคกอ้น'!AO8</f>
        <v>23</v>
      </c>
      <c r="AD11" s="61">
        <f>'[3]09911 รพ.สต.โคกอ้น'!AP8</f>
        <v>12</v>
      </c>
      <c r="AE11" s="62">
        <f>'[3]09911 รพ.สต.โคกอ้น'!AQ8</f>
        <v>35</v>
      </c>
      <c r="AF11" s="60">
        <f>'[3]09912 รพ.สต.นาเกตุ'!AO8</f>
        <v>57</v>
      </c>
      <c r="AG11" s="61">
        <f>'[3]09912 รพ.สต.นาเกตุ'!AP8</f>
        <v>36</v>
      </c>
      <c r="AH11" s="62">
        <f>'[3]09912 รพ.สต.นาเกตุ'!AQ8</f>
        <v>93</v>
      </c>
      <c r="AI11" s="60">
        <f>'[3]09913 รพ.สต.ควนโนรี'!AO8</f>
        <v>32</v>
      </c>
      <c r="AJ11" s="61">
        <f>'[3]09913 รพ.สต.ควนโนรี'!AP8</f>
        <v>17</v>
      </c>
      <c r="AK11" s="62">
        <f>'[3]09913 รพ.สต.ควนโนรี'!AQ8</f>
        <v>49</v>
      </c>
      <c r="AL11" s="60">
        <f>'[3]99879 pcu มะกรูด'!AO8</f>
        <v>38</v>
      </c>
      <c r="AM11" s="61">
        <f>'[3]99879 pcu มะกรูด'!AP8</f>
        <v>24</v>
      </c>
      <c r="AN11" s="62">
        <f>'[3]99879 pcu มะกรูด'!AQ8</f>
        <v>62</v>
      </c>
      <c r="AO11" s="68">
        <f>[4]อ.โคกโพธิ์!B9</f>
        <v>432</v>
      </c>
      <c r="AP11" s="70">
        <f>[4]อ.โคกโพธิ์!C9</f>
        <v>382</v>
      </c>
      <c r="AQ11" s="71">
        <f>[4]อ.โคกโพธิ์!D9</f>
        <v>814</v>
      </c>
      <c r="AR11" s="54"/>
      <c r="AS11" s="54"/>
      <c r="AT11" s="54"/>
    </row>
    <row r="12" spans="1:53">
      <c r="A12" s="92" t="s">
        <v>321</v>
      </c>
      <c r="B12" s="60">
        <f>'[3]09902 รพ.สต.โคกโพธิ์'!AO9</f>
        <v>24</v>
      </c>
      <c r="C12" s="61">
        <f>'[3]09902 รพ.สต.โคกโพธิ์'!AP9</f>
        <v>24</v>
      </c>
      <c r="D12" s="62">
        <f>'[3]09902 รพ.สต.โคกโพธิ์'!AQ9</f>
        <v>48</v>
      </c>
      <c r="E12" s="82">
        <f>'[4]09903 รพ.สต.สามยอด'!AO9</f>
        <v>48</v>
      </c>
      <c r="F12" s="80">
        <f>'[4]09903 รพ.สต.สามยอด'!AP9</f>
        <v>38</v>
      </c>
      <c r="G12" s="84">
        <f>'[4]09903 รพ.สต.สามยอด'!AQ9</f>
        <v>86</v>
      </c>
      <c r="H12" s="60">
        <f>'[3]09904 รพ.สต.บางโกระ'!AO9</f>
        <v>12</v>
      </c>
      <c r="I12" s="61">
        <f>'[3]09904 รพ.สต.บางโกระ'!AP9</f>
        <v>11</v>
      </c>
      <c r="J12" s="62">
        <f>'[3]09904 รพ.สต.บางโกระ'!AQ9</f>
        <v>23</v>
      </c>
      <c r="K12" s="60">
        <f>'[3]09905 รพ.สต.ช้างให้ตก'!AO9</f>
        <v>48</v>
      </c>
      <c r="L12" s="61">
        <f>'[3]09905 รพ.สต.ช้างให้ตก'!AP9</f>
        <v>26</v>
      </c>
      <c r="M12" s="62">
        <f>'[3]09905 รพ.สต.ช้างให้ตก'!AQ9</f>
        <v>74</v>
      </c>
      <c r="N12" s="60">
        <f>'[3]09906 รพ.สต.ทรายขาว'!AO9</f>
        <v>17</v>
      </c>
      <c r="O12" s="61">
        <f>'[3]09906 รพ.สต.ทรายขาว'!AP9</f>
        <v>20</v>
      </c>
      <c r="P12" s="62">
        <f>'[3]09906 รพ.สต.ทรายขาว'!AQ9</f>
        <v>37</v>
      </c>
      <c r="Q12" s="60">
        <f>'[3]09907 รพ.สต.นาประดู่'!AO9</f>
        <v>44</v>
      </c>
      <c r="R12" s="61">
        <f>'[3]09907 รพ.สต.นาประดู่'!AP9</f>
        <v>33</v>
      </c>
      <c r="S12" s="62">
        <f>'[3]09907 รพ.สต.นาประดู่'!AQ9</f>
        <v>77</v>
      </c>
      <c r="T12" s="60">
        <f>'[3]09908 รพ.สต.ปากล่อ'!AO9</f>
        <v>39</v>
      </c>
      <c r="U12" s="61">
        <f>'[3]09908 รพ.สต.ปากล่อ'!AP9</f>
        <v>30</v>
      </c>
      <c r="V12" s="62">
        <f>'[3]09908 รพ.สต.ปากล่อ'!AQ9</f>
        <v>69</v>
      </c>
      <c r="W12" s="60">
        <f>'[3]09909 รพ.สต.ทุ่งพลา'!AO9</f>
        <v>30</v>
      </c>
      <c r="X12" s="61">
        <f>'[3]09909 รพ.สต.ทุ่งพลา'!AP9</f>
        <v>15</v>
      </c>
      <c r="Y12" s="62">
        <f>'[3]09909 รพ.สต.ทุ่งพลา'!AQ9</f>
        <v>45</v>
      </c>
      <c r="Z12" s="60">
        <f>'[3]09910 รพ.สต.ท่าเรือ'!AO9</f>
        <v>32</v>
      </c>
      <c r="AA12" s="61">
        <f>'[3]09910 รพ.สต.ท่าเรือ'!AP9</f>
        <v>13</v>
      </c>
      <c r="AB12" s="62">
        <f>'[3]09910 รพ.สต.ท่าเรือ'!AQ9</f>
        <v>45</v>
      </c>
      <c r="AC12" s="60">
        <f>'[3]09911 รพ.สต.โคกอ้น'!AO9</f>
        <v>15</v>
      </c>
      <c r="AD12" s="61">
        <f>'[3]09911 รพ.สต.โคกอ้น'!AP9</f>
        <v>17</v>
      </c>
      <c r="AE12" s="62">
        <f>'[3]09911 รพ.สต.โคกอ้น'!AQ9</f>
        <v>32</v>
      </c>
      <c r="AF12" s="60">
        <f>'[3]09912 รพ.สต.นาเกตุ'!AO9</f>
        <v>52</v>
      </c>
      <c r="AG12" s="61">
        <f>'[3]09912 รพ.สต.นาเกตุ'!AP9</f>
        <v>42</v>
      </c>
      <c r="AH12" s="62">
        <f>'[3]09912 รพ.สต.นาเกตุ'!AQ9</f>
        <v>94</v>
      </c>
      <c r="AI12" s="60">
        <f>'[3]09913 รพ.สต.ควนโนรี'!AO9</f>
        <v>22</v>
      </c>
      <c r="AJ12" s="61">
        <f>'[3]09913 รพ.สต.ควนโนรี'!AP9</f>
        <v>31</v>
      </c>
      <c r="AK12" s="62">
        <f>'[3]09913 รพ.สต.ควนโนรี'!AQ9</f>
        <v>53</v>
      </c>
      <c r="AL12" s="60">
        <f>'[3]99879 pcu มะกรูด'!AO9</f>
        <v>41</v>
      </c>
      <c r="AM12" s="61">
        <f>'[3]99879 pcu มะกรูด'!AP9</f>
        <v>28</v>
      </c>
      <c r="AN12" s="62">
        <f>'[3]99879 pcu มะกรูด'!AQ9</f>
        <v>69</v>
      </c>
      <c r="AO12" s="68">
        <f>[4]อ.โคกโพธิ์!B10</f>
        <v>424</v>
      </c>
      <c r="AP12" s="70">
        <f>[4]อ.โคกโพธิ์!C10</f>
        <v>328</v>
      </c>
      <c r="AQ12" s="71">
        <f>[4]อ.โคกโพธิ์!D10</f>
        <v>752</v>
      </c>
      <c r="AR12" s="54"/>
      <c r="AS12" s="54"/>
      <c r="AT12" s="54"/>
    </row>
    <row r="13" spans="1:53">
      <c r="A13" s="92" t="s">
        <v>322</v>
      </c>
      <c r="B13" s="60">
        <f>'[3]09902 รพ.สต.โคกโพธิ์'!AO10</f>
        <v>34</v>
      </c>
      <c r="C13" s="61">
        <f>'[3]09902 รพ.สต.โคกโพธิ์'!AP10</f>
        <v>23</v>
      </c>
      <c r="D13" s="62">
        <f>'[3]09902 รพ.สต.โคกโพธิ์'!AQ10</f>
        <v>57</v>
      </c>
      <c r="E13" s="82">
        <f>'[4]09903 รพ.สต.สามยอด'!AO10</f>
        <v>41</v>
      </c>
      <c r="F13" s="80">
        <f>'[4]09903 รพ.สต.สามยอด'!AP10</f>
        <v>42</v>
      </c>
      <c r="G13" s="84">
        <f>'[4]09903 รพ.สต.สามยอด'!AQ10</f>
        <v>83</v>
      </c>
      <c r="H13" s="60">
        <f>'[3]09904 รพ.สต.บางโกระ'!AO10</f>
        <v>19</v>
      </c>
      <c r="I13" s="61">
        <f>'[3]09904 รพ.สต.บางโกระ'!AP10</f>
        <v>10</v>
      </c>
      <c r="J13" s="62">
        <f>'[3]09904 รพ.สต.บางโกระ'!AQ10</f>
        <v>29</v>
      </c>
      <c r="K13" s="60">
        <f>'[3]09905 รพ.สต.ช้างให้ตก'!AO10</f>
        <v>40</v>
      </c>
      <c r="L13" s="61">
        <f>'[3]09905 รพ.สต.ช้างให้ตก'!AP10</f>
        <v>46</v>
      </c>
      <c r="M13" s="62">
        <f>'[3]09905 รพ.สต.ช้างให้ตก'!AQ10</f>
        <v>86</v>
      </c>
      <c r="N13" s="60">
        <f>'[3]09906 รพ.สต.ทรายขาว'!AO10</f>
        <v>24</v>
      </c>
      <c r="O13" s="61">
        <f>'[3]09906 รพ.สต.ทรายขาว'!AP10</f>
        <v>21</v>
      </c>
      <c r="P13" s="62">
        <f>'[3]09906 รพ.สต.ทรายขาว'!AQ10</f>
        <v>45</v>
      </c>
      <c r="Q13" s="60">
        <f>'[3]09907 รพ.สต.นาประดู่'!AO10</f>
        <v>48</v>
      </c>
      <c r="R13" s="61">
        <f>'[3]09907 รพ.สต.นาประดู่'!AP10</f>
        <v>41</v>
      </c>
      <c r="S13" s="62">
        <f>'[3]09907 รพ.สต.นาประดู่'!AQ10</f>
        <v>89</v>
      </c>
      <c r="T13" s="60">
        <f>'[3]09908 รพ.สต.ปากล่อ'!AO10</f>
        <v>39</v>
      </c>
      <c r="U13" s="61">
        <f>'[3]09908 รพ.สต.ปากล่อ'!AP10</f>
        <v>38</v>
      </c>
      <c r="V13" s="62">
        <f>'[3]09908 รพ.สต.ปากล่อ'!AQ10</f>
        <v>77</v>
      </c>
      <c r="W13" s="60">
        <f>'[3]09909 รพ.สต.ทุ่งพลา'!AO10</f>
        <v>21</v>
      </c>
      <c r="X13" s="61">
        <f>'[3]09909 รพ.สต.ทุ่งพลา'!AP10</f>
        <v>19</v>
      </c>
      <c r="Y13" s="62">
        <f>'[3]09909 รพ.สต.ทุ่งพลา'!AQ10</f>
        <v>40</v>
      </c>
      <c r="Z13" s="60">
        <f>'[3]09910 รพ.สต.ท่าเรือ'!AO10</f>
        <v>19</v>
      </c>
      <c r="AA13" s="61">
        <f>'[3]09910 รพ.สต.ท่าเรือ'!AP10</f>
        <v>22</v>
      </c>
      <c r="AB13" s="62">
        <f>'[3]09910 รพ.สต.ท่าเรือ'!AQ10</f>
        <v>41</v>
      </c>
      <c r="AC13" s="60">
        <f>'[3]09911 รพ.สต.โคกอ้น'!AO10</f>
        <v>18</v>
      </c>
      <c r="AD13" s="61">
        <f>'[3]09911 รพ.สต.โคกอ้น'!AP10</f>
        <v>12</v>
      </c>
      <c r="AE13" s="62">
        <f>'[3]09911 รพ.สต.โคกอ้น'!AQ10</f>
        <v>30</v>
      </c>
      <c r="AF13" s="60">
        <f>'[3]09912 รพ.สต.นาเกตุ'!AO10</f>
        <v>54</v>
      </c>
      <c r="AG13" s="61">
        <f>'[3]09912 รพ.สต.นาเกตุ'!AP10</f>
        <v>51</v>
      </c>
      <c r="AH13" s="62">
        <f>'[3]09912 รพ.สต.นาเกตุ'!AQ10</f>
        <v>105</v>
      </c>
      <c r="AI13" s="60">
        <f>'[3]09913 รพ.สต.ควนโนรี'!AO10</f>
        <v>37</v>
      </c>
      <c r="AJ13" s="61">
        <f>'[3]09913 รพ.สต.ควนโนรี'!AP10</f>
        <v>35</v>
      </c>
      <c r="AK13" s="62">
        <f>'[3]09913 รพ.สต.ควนโนรี'!AQ10</f>
        <v>72</v>
      </c>
      <c r="AL13" s="60">
        <f>'[3]99879 pcu มะกรูด'!AO10</f>
        <v>34</v>
      </c>
      <c r="AM13" s="61">
        <f>'[3]99879 pcu มะกรูด'!AP10</f>
        <v>26</v>
      </c>
      <c r="AN13" s="62">
        <f>'[3]99879 pcu มะกรูด'!AQ10</f>
        <v>60</v>
      </c>
      <c r="AO13" s="68">
        <f>[4]อ.โคกโพธิ์!B11</f>
        <v>428</v>
      </c>
      <c r="AP13" s="70">
        <f>[4]อ.โคกโพธิ์!C11</f>
        <v>386</v>
      </c>
      <c r="AQ13" s="71">
        <f>[4]อ.โคกโพธิ์!D11</f>
        <v>814</v>
      </c>
      <c r="AR13" s="54"/>
      <c r="AS13" s="54"/>
      <c r="AT13" s="54"/>
    </row>
    <row r="14" spans="1:53">
      <c r="A14" s="92" t="s">
        <v>323</v>
      </c>
      <c r="B14" s="60">
        <f>'[3]09902 รพ.สต.โคกโพธิ์'!AO11</f>
        <v>35</v>
      </c>
      <c r="C14" s="61">
        <f>'[3]09902 รพ.สต.โคกโพธิ์'!AP11</f>
        <v>31</v>
      </c>
      <c r="D14" s="62">
        <f>'[3]09902 รพ.สต.โคกโพธิ์'!AQ11</f>
        <v>66</v>
      </c>
      <c r="E14" s="82">
        <f>'[4]09903 รพ.สต.สามยอด'!AO11</f>
        <v>38</v>
      </c>
      <c r="F14" s="80">
        <f>'[4]09903 รพ.สต.สามยอด'!AP11</f>
        <v>34</v>
      </c>
      <c r="G14" s="84">
        <f>'[4]09903 รพ.สต.สามยอด'!AQ11</f>
        <v>72</v>
      </c>
      <c r="H14" s="60">
        <f>'[3]09904 รพ.สต.บางโกระ'!AO11</f>
        <v>12</v>
      </c>
      <c r="I14" s="61">
        <f>'[3]09904 รพ.สต.บางโกระ'!AP11</f>
        <v>12</v>
      </c>
      <c r="J14" s="62">
        <f>'[3]09904 รพ.สต.บางโกระ'!AQ11</f>
        <v>24</v>
      </c>
      <c r="K14" s="60">
        <f>'[3]09905 รพ.สต.ช้างให้ตก'!AO11</f>
        <v>68</v>
      </c>
      <c r="L14" s="61">
        <f>'[3]09905 รพ.สต.ช้างให้ตก'!AP11</f>
        <v>50</v>
      </c>
      <c r="M14" s="62">
        <f>'[3]09905 รพ.สต.ช้างให้ตก'!AQ11</f>
        <v>118</v>
      </c>
      <c r="N14" s="60">
        <f>'[3]09906 รพ.สต.ทรายขาว'!AO11</f>
        <v>26</v>
      </c>
      <c r="O14" s="61">
        <f>'[3]09906 รพ.สต.ทรายขาว'!AP11</f>
        <v>22</v>
      </c>
      <c r="P14" s="62">
        <f>'[3]09906 รพ.สต.ทรายขาว'!AQ11</f>
        <v>48</v>
      </c>
      <c r="Q14" s="60">
        <f>'[3]09907 รพ.สต.นาประดู่'!AO11</f>
        <v>53</v>
      </c>
      <c r="R14" s="61">
        <f>'[3]09907 รพ.สต.นาประดู่'!AP11</f>
        <v>50</v>
      </c>
      <c r="S14" s="62">
        <f>'[3]09907 รพ.สต.นาประดู่'!AQ11</f>
        <v>103</v>
      </c>
      <c r="T14" s="60">
        <f>'[3]09908 รพ.สต.ปากล่อ'!AO11</f>
        <v>40</v>
      </c>
      <c r="U14" s="61">
        <f>'[3]09908 รพ.สต.ปากล่อ'!AP11</f>
        <v>33</v>
      </c>
      <c r="V14" s="62">
        <f>'[3]09908 รพ.สต.ปากล่อ'!AQ11</f>
        <v>73</v>
      </c>
      <c r="W14" s="60">
        <f>'[3]09909 รพ.สต.ทุ่งพลา'!AO11</f>
        <v>29</v>
      </c>
      <c r="X14" s="61">
        <f>'[3]09909 รพ.สต.ทุ่งพลา'!AP11</f>
        <v>23</v>
      </c>
      <c r="Y14" s="62">
        <f>'[3]09909 รพ.สต.ทุ่งพลา'!AQ11</f>
        <v>52</v>
      </c>
      <c r="Z14" s="60">
        <f>'[3]09910 รพ.สต.ท่าเรือ'!AO11</f>
        <v>17</v>
      </c>
      <c r="AA14" s="61">
        <f>'[3]09910 รพ.สต.ท่าเรือ'!AP11</f>
        <v>17</v>
      </c>
      <c r="AB14" s="62">
        <f>'[3]09910 รพ.สต.ท่าเรือ'!AQ11</f>
        <v>34</v>
      </c>
      <c r="AC14" s="60">
        <f>'[3]09911 รพ.สต.โคกอ้น'!AO11</f>
        <v>20</v>
      </c>
      <c r="AD14" s="61">
        <f>'[3]09911 รพ.สต.โคกอ้น'!AP11</f>
        <v>19</v>
      </c>
      <c r="AE14" s="62">
        <f>'[3]09911 รพ.สต.โคกอ้น'!AQ11</f>
        <v>39</v>
      </c>
      <c r="AF14" s="60">
        <f>'[3]09912 รพ.สต.นาเกตุ'!AO11</f>
        <v>59</v>
      </c>
      <c r="AG14" s="61">
        <f>'[3]09912 รพ.สต.นาเกตุ'!AP11</f>
        <v>63</v>
      </c>
      <c r="AH14" s="62">
        <f>'[3]09912 รพ.สต.นาเกตุ'!AQ11</f>
        <v>122</v>
      </c>
      <c r="AI14" s="60">
        <f>'[3]09913 รพ.สต.ควนโนรี'!AO11</f>
        <v>50</v>
      </c>
      <c r="AJ14" s="61">
        <f>'[3]09913 รพ.สต.ควนโนรี'!AP11</f>
        <v>34</v>
      </c>
      <c r="AK14" s="62">
        <f>'[3]09913 รพ.สต.ควนโนรี'!AQ11</f>
        <v>84</v>
      </c>
      <c r="AL14" s="60">
        <f>'[3]99879 pcu มะกรูด'!AO11</f>
        <v>39</v>
      </c>
      <c r="AM14" s="61">
        <f>'[3]99879 pcu มะกรูด'!AP11</f>
        <v>28</v>
      </c>
      <c r="AN14" s="62">
        <f>'[3]99879 pcu มะกรูด'!AQ11</f>
        <v>67</v>
      </c>
      <c r="AO14" s="68">
        <f>[4]อ.โคกโพธิ์!B12</f>
        <v>486</v>
      </c>
      <c r="AP14" s="70">
        <f>[4]อ.โคกโพธิ์!C12</f>
        <v>416</v>
      </c>
      <c r="AQ14" s="71">
        <f>[4]อ.โคกโพธิ์!D12</f>
        <v>902</v>
      </c>
      <c r="AR14" s="54"/>
      <c r="AS14" s="54"/>
      <c r="AT14" s="54"/>
    </row>
    <row r="15" spans="1:53">
      <c r="A15" s="92" t="s">
        <v>324</v>
      </c>
      <c r="B15" s="60">
        <f>'[3]09902 รพ.สต.โคกโพธิ์'!AO12</f>
        <v>26</v>
      </c>
      <c r="C15" s="61">
        <f>'[3]09902 รพ.สต.โคกโพธิ์'!AP12</f>
        <v>38</v>
      </c>
      <c r="D15" s="62">
        <f>'[3]09902 รพ.สต.โคกโพธิ์'!AQ12</f>
        <v>64</v>
      </c>
      <c r="E15" s="82">
        <f>'[4]09903 รพ.สต.สามยอด'!AO12</f>
        <v>45</v>
      </c>
      <c r="F15" s="80">
        <f>'[4]09903 รพ.สต.สามยอด'!AP12</f>
        <v>38</v>
      </c>
      <c r="G15" s="84">
        <f>'[4]09903 รพ.สต.สามยอด'!AQ12</f>
        <v>83</v>
      </c>
      <c r="H15" s="60">
        <f>'[3]09904 รพ.สต.บางโกระ'!AO12</f>
        <v>14</v>
      </c>
      <c r="I15" s="61">
        <f>'[3]09904 รพ.สต.บางโกระ'!AP12</f>
        <v>12</v>
      </c>
      <c r="J15" s="62">
        <f>'[3]09904 รพ.สต.บางโกระ'!AQ12</f>
        <v>26</v>
      </c>
      <c r="K15" s="60">
        <f>'[3]09905 รพ.สต.ช้างให้ตก'!AO12</f>
        <v>47</v>
      </c>
      <c r="L15" s="61">
        <f>'[3]09905 รพ.สต.ช้างให้ตก'!AP12</f>
        <v>55</v>
      </c>
      <c r="M15" s="62">
        <f>'[3]09905 รพ.สต.ช้างให้ตก'!AQ12</f>
        <v>102</v>
      </c>
      <c r="N15" s="60">
        <f>'[3]09906 รพ.สต.ทรายขาว'!AO12</f>
        <v>33</v>
      </c>
      <c r="O15" s="61">
        <f>'[3]09906 รพ.สต.ทรายขาว'!AP12</f>
        <v>24</v>
      </c>
      <c r="P15" s="62">
        <f>'[3]09906 รพ.สต.ทรายขาว'!AQ12</f>
        <v>57</v>
      </c>
      <c r="Q15" s="60">
        <f>'[3]09907 รพ.สต.นาประดู่'!AO12</f>
        <v>62</v>
      </c>
      <c r="R15" s="61">
        <f>'[3]09907 รพ.สต.นาประดู่'!AP12</f>
        <v>69</v>
      </c>
      <c r="S15" s="62">
        <f>'[3]09907 รพ.สต.นาประดู่'!AQ12</f>
        <v>131</v>
      </c>
      <c r="T15" s="60">
        <f>'[3]09908 รพ.สต.ปากล่อ'!AO12</f>
        <v>42</v>
      </c>
      <c r="U15" s="61">
        <f>'[3]09908 รพ.สต.ปากล่อ'!AP12</f>
        <v>39</v>
      </c>
      <c r="V15" s="62">
        <f>'[3]09908 รพ.สต.ปากล่อ'!AQ12</f>
        <v>81</v>
      </c>
      <c r="W15" s="60">
        <f>'[3]09909 รพ.สต.ทุ่งพลา'!AO12</f>
        <v>24</v>
      </c>
      <c r="X15" s="61">
        <f>'[3]09909 รพ.สต.ทุ่งพลา'!AP12</f>
        <v>24</v>
      </c>
      <c r="Y15" s="62">
        <f>'[3]09909 รพ.สต.ทุ่งพลา'!AQ12</f>
        <v>48</v>
      </c>
      <c r="Z15" s="60">
        <f>'[3]09910 รพ.สต.ท่าเรือ'!AO12</f>
        <v>32</v>
      </c>
      <c r="AA15" s="61">
        <f>'[3]09910 รพ.สต.ท่าเรือ'!AP12</f>
        <v>21</v>
      </c>
      <c r="AB15" s="62">
        <f>'[3]09910 รพ.สต.ท่าเรือ'!AQ12</f>
        <v>53</v>
      </c>
      <c r="AC15" s="60">
        <f>'[3]09911 รพ.สต.โคกอ้น'!AO12</f>
        <v>25</v>
      </c>
      <c r="AD15" s="61">
        <f>'[3]09911 รพ.สต.โคกอ้น'!AP12</f>
        <v>17</v>
      </c>
      <c r="AE15" s="62">
        <f>'[3]09911 รพ.สต.โคกอ้น'!AQ12</f>
        <v>42</v>
      </c>
      <c r="AF15" s="60">
        <f>'[3]09912 รพ.สต.นาเกตุ'!AO12</f>
        <v>50</v>
      </c>
      <c r="AG15" s="61">
        <f>'[3]09912 รพ.สต.นาเกตุ'!AP12</f>
        <v>67</v>
      </c>
      <c r="AH15" s="62">
        <f>'[3]09912 รพ.สต.นาเกตุ'!AQ12</f>
        <v>117</v>
      </c>
      <c r="AI15" s="60">
        <f>'[3]09913 รพ.สต.ควนโนรี'!AO12</f>
        <v>40</v>
      </c>
      <c r="AJ15" s="61">
        <f>'[3]09913 รพ.สต.ควนโนรี'!AP12</f>
        <v>20</v>
      </c>
      <c r="AK15" s="62">
        <f>'[3]09913 รพ.สต.ควนโนรี'!AQ12</f>
        <v>60</v>
      </c>
      <c r="AL15" s="60">
        <f>'[3]99879 pcu มะกรูด'!AO12</f>
        <v>35</v>
      </c>
      <c r="AM15" s="61">
        <f>'[3]99879 pcu มะกรูด'!AP12</f>
        <v>35</v>
      </c>
      <c r="AN15" s="62">
        <f>'[3]99879 pcu มะกรูด'!AQ12</f>
        <v>70</v>
      </c>
      <c r="AO15" s="68">
        <f>[4]อ.โคกโพธิ์!B13</f>
        <v>475</v>
      </c>
      <c r="AP15" s="70">
        <f>[4]อ.โคกโพธิ์!C13</f>
        <v>459</v>
      </c>
      <c r="AQ15" s="71">
        <f>[4]อ.โคกโพธิ์!D13</f>
        <v>934</v>
      </c>
      <c r="AR15" s="54"/>
      <c r="AS15" s="54"/>
      <c r="AT15" s="54"/>
    </row>
    <row r="16" spans="1:53">
      <c r="A16" s="92" t="s">
        <v>325</v>
      </c>
      <c r="B16" s="60">
        <f>'[3]09902 รพ.สต.โคกโพธิ์'!AO13</f>
        <v>38</v>
      </c>
      <c r="C16" s="61">
        <f>'[3]09902 รพ.สต.โคกโพธิ์'!AP13</f>
        <v>36</v>
      </c>
      <c r="D16" s="62">
        <f>'[3]09902 รพ.สต.โคกโพธิ์'!AQ13</f>
        <v>74</v>
      </c>
      <c r="E16" s="82">
        <f>'[4]09903 รพ.สต.สามยอด'!AO13</f>
        <v>49</v>
      </c>
      <c r="F16" s="80">
        <f>'[4]09903 รพ.สต.สามยอด'!AP13</f>
        <v>44</v>
      </c>
      <c r="G16" s="84">
        <f>'[4]09903 รพ.สต.สามยอด'!AQ13</f>
        <v>93</v>
      </c>
      <c r="H16" s="60">
        <f>'[3]09904 รพ.สต.บางโกระ'!AO13</f>
        <v>10</v>
      </c>
      <c r="I16" s="61">
        <f>'[3]09904 รพ.สต.บางโกระ'!AP13</f>
        <v>12</v>
      </c>
      <c r="J16" s="62">
        <f>'[3]09904 รพ.สต.บางโกระ'!AQ13</f>
        <v>22</v>
      </c>
      <c r="K16" s="60">
        <f>'[3]09905 รพ.สต.ช้างให้ตก'!AO13</f>
        <v>48</v>
      </c>
      <c r="L16" s="61">
        <f>'[3]09905 รพ.สต.ช้างให้ตก'!AP13</f>
        <v>49</v>
      </c>
      <c r="M16" s="62">
        <f>'[3]09905 รพ.สต.ช้างให้ตก'!AQ13</f>
        <v>97</v>
      </c>
      <c r="N16" s="60">
        <f>'[3]09906 รพ.สต.ทรายขาว'!AO13</f>
        <v>27</v>
      </c>
      <c r="O16" s="61">
        <f>'[3]09906 รพ.สต.ทรายขาว'!AP13</f>
        <v>26</v>
      </c>
      <c r="P16" s="62">
        <f>'[3]09906 รพ.สต.ทรายขาว'!AQ13</f>
        <v>53</v>
      </c>
      <c r="Q16" s="60">
        <f>'[3]09907 รพ.สต.นาประดู่'!AO13</f>
        <v>75</v>
      </c>
      <c r="R16" s="61">
        <f>'[3]09907 รพ.สต.นาประดู่'!AP13</f>
        <v>72</v>
      </c>
      <c r="S16" s="62">
        <f>'[3]09907 รพ.สต.นาประดู่'!AQ13</f>
        <v>147</v>
      </c>
      <c r="T16" s="60">
        <f>'[3]09908 รพ.สต.ปากล่อ'!AO13</f>
        <v>38</v>
      </c>
      <c r="U16" s="61">
        <f>'[3]09908 รพ.สต.ปากล่อ'!AP13</f>
        <v>56</v>
      </c>
      <c r="V16" s="62">
        <f>'[3]09908 รพ.สต.ปากล่อ'!AQ13</f>
        <v>94</v>
      </c>
      <c r="W16" s="60">
        <f>'[3]09909 รพ.สต.ทุ่งพลา'!AO13</f>
        <v>18</v>
      </c>
      <c r="X16" s="61">
        <f>'[3]09909 รพ.สต.ทุ่งพลา'!AP13</f>
        <v>20</v>
      </c>
      <c r="Y16" s="62">
        <f>'[3]09909 รพ.สต.ทุ่งพลา'!AQ13</f>
        <v>38</v>
      </c>
      <c r="Z16" s="60">
        <f>'[3]09910 รพ.สต.ท่าเรือ'!AO13</f>
        <v>28</v>
      </c>
      <c r="AA16" s="61">
        <f>'[3]09910 รพ.สต.ท่าเรือ'!AP13</f>
        <v>18</v>
      </c>
      <c r="AB16" s="62">
        <f>'[3]09910 รพ.สต.ท่าเรือ'!AQ13</f>
        <v>46</v>
      </c>
      <c r="AC16" s="60">
        <f>'[3]09911 รพ.สต.โคกอ้น'!AO13</f>
        <v>17</v>
      </c>
      <c r="AD16" s="61">
        <f>'[3]09911 รพ.สต.โคกอ้น'!AP13</f>
        <v>20</v>
      </c>
      <c r="AE16" s="62">
        <f>'[3]09911 รพ.สต.โคกอ้น'!AQ13</f>
        <v>37</v>
      </c>
      <c r="AF16" s="60">
        <f>'[3]09912 รพ.สต.นาเกตุ'!AO13</f>
        <v>58</v>
      </c>
      <c r="AG16" s="61">
        <f>'[3]09912 รพ.สต.นาเกตุ'!AP13</f>
        <v>53</v>
      </c>
      <c r="AH16" s="62">
        <f>'[3]09912 รพ.สต.นาเกตุ'!AQ13</f>
        <v>111</v>
      </c>
      <c r="AI16" s="60">
        <f>'[3]09913 รพ.สต.ควนโนรี'!AO13</f>
        <v>45</v>
      </c>
      <c r="AJ16" s="61">
        <f>'[3]09913 รพ.สต.ควนโนรี'!AP13</f>
        <v>36</v>
      </c>
      <c r="AK16" s="62">
        <f>'[3]09913 รพ.สต.ควนโนรี'!AQ13</f>
        <v>81</v>
      </c>
      <c r="AL16" s="60">
        <f>'[3]99879 pcu มะกรูด'!AO13</f>
        <v>25</v>
      </c>
      <c r="AM16" s="61">
        <f>'[3]99879 pcu มะกรูด'!AP13</f>
        <v>36</v>
      </c>
      <c r="AN16" s="62">
        <f>'[3]99879 pcu มะกรูด'!AQ13</f>
        <v>61</v>
      </c>
      <c r="AO16" s="68">
        <f>[4]อ.โคกโพธิ์!B14</f>
        <v>476</v>
      </c>
      <c r="AP16" s="70">
        <f>[4]อ.โคกโพธิ์!C14</f>
        <v>478</v>
      </c>
      <c r="AQ16" s="71">
        <f>[4]อ.โคกโพธิ์!D14</f>
        <v>954</v>
      </c>
      <c r="AR16" s="54"/>
      <c r="AS16" s="54"/>
      <c r="AT16" s="54"/>
    </row>
    <row r="17" spans="1:46">
      <c r="A17" s="92" t="s">
        <v>391</v>
      </c>
      <c r="B17" s="60">
        <f>'[3]09902 รพ.สต.โคกโพธิ์'!AO14</f>
        <v>39</v>
      </c>
      <c r="C17" s="61">
        <f>'[3]09902 รพ.สต.โคกโพธิ์'!AP14</f>
        <v>41</v>
      </c>
      <c r="D17" s="62">
        <f>'[3]09902 รพ.สต.โคกโพธิ์'!AQ14</f>
        <v>80</v>
      </c>
      <c r="E17" s="82">
        <f>'[4]09903 รพ.สต.สามยอด'!AO14</f>
        <v>44</v>
      </c>
      <c r="F17" s="80">
        <f>'[4]09903 รพ.สต.สามยอด'!AP14</f>
        <v>52</v>
      </c>
      <c r="G17" s="84">
        <f>'[4]09903 รพ.สต.สามยอด'!AQ14</f>
        <v>96</v>
      </c>
      <c r="H17" s="60">
        <f>'[3]09904 รพ.สต.บางโกระ'!AO14</f>
        <v>14</v>
      </c>
      <c r="I17" s="61">
        <f>'[3]09904 รพ.สต.บางโกระ'!AP14</f>
        <v>12</v>
      </c>
      <c r="J17" s="62">
        <f>'[3]09904 รพ.สต.บางโกระ'!AQ14</f>
        <v>26</v>
      </c>
      <c r="K17" s="60">
        <f>'[3]09905 รพ.สต.ช้างให้ตก'!AO14</f>
        <v>59</v>
      </c>
      <c r="L17" s="61">
        <f>'[3]09905 รพ.สต.ช้างให้ตก'!AP14</f>
        <v>51</v>
      </c>
      <c r="M17" s="62">
        <f>'[3]09905 รพ.สต.ช้างให้ตก'!AQ14</f>
        <v>110</v>
      </c>
      <c r="N17" s="60">
        <f>'[3]09906 รพ.สต.ทรายขาว'!AO14</f>
        <v>18</v>
      </c>
      <c r="O17" s="61">
        <f>'[3]09906 รพ.สต.ทรายขาว'!AP14</f>
        <v>29</v>
      </c>
      <c r="P17" s="62">
        <f>'[3]09906 รพ.สต.ทรายขาว'!AQ14</f>
        <v>47</v>
      </c>
      <c r="Q17" s="60">
        <f>'[3]09907 รพ.สต.นาประดู่'!AO14</f>
        <v>64</v>
      </c>
      <c r="R17" s="61">
        <f>'[3]09907 รพ.สต.นาประดู่'!AP14</f>
        <v>70</v>
      </c>
      <c r="S17" s="62">
        <f>'[3]09907 รพ.สต.นาประดู่'!AQ14</f>
        <v>134</v>
      </c>
      <c r="T17" s="60">
        <f>'[3]09908 รพ.สต.ปากล่อ'!AO14</f>
        <v>36</v>
      </c>
      <c r="U17" s="61">
        <f>'[3]09908 รพ.สต.ปากล่อ'!AP14</f>
        <v>53</v>
      </c>
      <c r="V17" s="62">
        <f>'[3]09908 รพ.สต.ปากล่อ'!AQ14</f>
        <v>89</v>
      </c>
      <c r="W17" s="60">
        <f>'[3]09909 รพ.สต.ทุ่งพลา'!AO14</f>
        <v>21</v>
      </c>
      <c r="X17" s="61">
        <f>'[3]09909 รพ.สต.ทุ่งพลา'!AP14</f>
        <v>25</v>
      </c>
      <c r="Y17" s="62">
        <f>'[3]09909 รพ.สต.ทุ่งพลา'!AQ14</f>
        <v>46</v>
      </c>
      <c r="Z17" s="60">
        <f>'[3]09910 รพ.สต.ท่าเรือ'!AO14</f>
        <v>27</v>
      </c>
      <c r="AA17" s="61">
        <f>'[3]09910 รพ.สต.ท่าเรือ'!AP14</f>
        <v>22</v>
      </c>
      <c r="AB17" s="62">
        <f>'[3]09910 รพ.สต.ท่าเรือ'!AQ14</f>
        <v>49</v>
      </c>
      <c r="AC17" s="60">
        <f>'[3]09911 รพ.สต.โคกอ้น'!AO14</f>
        <v>24</v>
      </c>
      <c r="AD17" s="61">
        <f>'[3]09911 รพ.สต.โคกอ้น'!AP14</f>
        <v>25</v>
      </c>
      <c r="AE17" s="62">
        <f>'[3]09911 รพ.สต.โคกอ้น'!AQ14</f>
        <v>49</v>
      </c>
      <c r="AF17" s="60">
        <f>'[3]09912 รพ.สต.นาเกตุ'!AO14</f>
        <v>47</v>
      </c>
      <c r="AG17" s="61">
        <f>'[3]09912 รพ.สต.นาเกตุ'!AP14</f>
        <v>48</v>
      </c>
      <c r="AH17" s="62">
        <f>'[3]09912 รพ.สต.นาเกตุ'!AQ14</f>
        <v>95</v>
      </c>
      <c r="AI17" s="60">
        <f>'[3]09913 รพ.สต.ควนโนรี'!AO14</f>
        <v>30</v>
      </c>
      <c r="AJ17" s="61">
        <f>'[3]09913 รพ.สต.ควนโนรี'!AP14</f>
        <v>30</v>
      </c>
      <c r="AK17" s="62">
        <f>'[3]09913 รพ.สต.ควนโนรี'!AQ14</f>
        <v>60</v>
      </c>
      <c r="AL17" s="60">
        <f>'[3]99879 pcu มะกรูด'!AO14</f>
        <v>42</v>
      </c>
      <c r="AM17" s="61">
        <f>'[3]99879 pcu มะกรูด'!AP14</f>
        <v>40</v>
      </c>
      <c r="AN17" s="62">
        <f>'[3]99879 pcu มะกรูด'!AQ14</f>
        <v>82</v>
      </c>
      <c r="AO17" s="68">
        <f>[4]อ.โคกโพธิ์!B15</f>
        <v>465</v>
      </c>
      <c r="AP17" s="70">
        <f>[4]อ.โคกโพธิ์!C15</f>
        <v>498</v>
      </c>
      <c r="AQ17" s="71">
        <f>[4]อ.โคกโพธิ์!D15</f>
        <v>963</v>
      </c>
      <c r="AR17" s="54"/>
      <c r="AS17" s="54"/>
      <c r="AT17" s="54"/>
    </row>
    <row r="18" spans="1:46">
      <c r="A18" s="92" t="s">
        <v>392</v>
      </c>
      <c r="B18" s="60">
        <f>'[3]09902 รพ.สต.โคกโพธิ์'!AO15</f>
        <v>37</v>
      </c>
      <c r="C18" s="61">
        <f>'[3]09902 รพ.สต.โคกโพธิ์'!AP15</f>
        <v>42</v>
      </c>
      <c r="D18" s="62">
        <f>'[3]09902 รพ.สต.โคกโพธิ์'!AQ15</f>
        <v>79</v>
      </c>
      <c r="E18" s="82">
        <f>'[4]09903 รพ.สต.สามยอด'!AO15</f>
        <v>45</v>
      </c>
      <c r="F18" s="80">
        <f>'[4]09903 รพ.สต.สามยอด'!AP15</f>
        <v>47</v>
      </c>
      <c r="G18" s="84">
        <f>'[4]09903 รพ.สต.สามยอด'!AQ15</f>
        <v>92</v>
      </c>
      <c r="H18" s="60">
        <f>'[3]09904 รพ.สต.บางโกระ'!AO15</f>
        <v>14</v>
      </c>
      <c r="I18" s="61">
        <f>'[3]09904 รพ.สต.บางโกระ'!AP15</f>
        <v>20</v>
      </c>
      <c r="J18" s="62">
        <f>'[3]09904 รพ.สต.บางโกระ'!AQ15</f>
        <v>34</v>
      </c>
      <c r="K18" s="60">
        <f>'[3]09905 รพ.สต.ช้างให้ตก'!AO15</f>
        <v>46</v>
      </c>
      <c r="L18" s="61">
        <f>'[3]09905 รพ.สต.ช้างให้ตก'!AP15</f>
        <v>41</v>
      </c>
      <c r="M18" s="62">
        <f>'[3]09905 รพ.สต.ช้างให้ตก'!AQ15</f>
        <v>87</v>
      </c>
      <c r="N18" s="60">
        <f>'[3]09906 รพ.สต.ทรายขาว'!AO15</f>
        <v>18</v>
      </c>
      <c r="O18" s="61">
        <f>'[3]09906 รพ.สต.ทรายขาว'!AP15</f>
        <v>20</v>
      </c>
      <c r="P18" s="62">
        <f>'[3]09906 รพ.สต.ทรายขาว'!AQ15</f>
        <v>38</v>
      </c>
      <c r="Q18" s="60">
        <f>'[3]09907 รพ.สต.นาประดู่'!AO15</f>
        <v>69</v>
      </c>
      <c r="R18" s="61">
        <f>'[3]09907 รพ.สต.นาประดู่'!AP15</f>
        <v>78</v>
      </c>
      <c r="S18" s="62">
        <f>'[3]09907 รพ.สต.นาประดู่'!AQ15</f>
        <v>147</v>
      </c>
      <c r="T18" s="60">
        <f>'[3]09908 รพ.สต.ปากล่อ'!AO15</f>
        <v>50</v>
      </c>
      <c r="U18" s="61">
        <f>'[3]09908 รพ.สต.ปากล่อ'!AP15</f>
        <v>58</v>
      </c>
      <c r="V18" s="62">
        <f>'[3]09908 รพ.สต.ปากล่อ'!AQ15</f>
        <v>108</v>
      </c>
      <c r="W18" s="60">
        <f>'[3]09909 รพ.สต.ทุ่งพลา'!AO15</f>
        <v>23</v>
      </c>
      <c r="X18" s="61">
        <f>'[3]09909 รพ.สต.ทุ่งพลา'!AP15</f>
        <v>18</v>
      </c>
      <c r="Y18" s="62">
        <f>'[3]09909 รพ.สต.ทุ่งพลา'!AQ15</f>
        <v>41</v>
      </c>
      <c r="Z18" s="60">
        <f>'[3]09910 รพ.สต.ท่าเรือ'!AO15</f>
        <v>29</v>
      </c>
      <c r="AA18" s="61">
        <f>'[3]09910 รพ.สต.ท่าเรือ'!AP15</f>
        <v>18</v>
      </c>
      <c r="AB18" s="62">
        <f>'[3]09910 รพ.สต.ท่าเรือ'!AQ15</f>
        <v>47</v>
      </c>
      <c r="AC18" s="60">
        <f>'[3]09911 รพ.สต.โคกอ้น'!AO15</f>
        <v>18</v>
      </c>
      <c r="AD18" s="61">
        <f>'[3]09911 รพ.สต.โคกอ้น'!AP15</f>
        <v>21</v>
      </c>
      <c r="AE18" s="62">
        <f>'[3]09911 รพ.สต.โคกอ้น'!AQ15</f>
        <v>39</v>
      </c>
      <c r="AF18" s="60">
        <f>'[3]09912 รพ.สต.นาเกตุ'!AO15</f>
        <v>53</v>
      </c>
      <c r="AG18" s="61">
        <f>'[3]09912 รพ.สต.นาเกตุ'!AP15</f>
        <v>54</v>
      </c>
      <c r="AH18" s="62">
        <f>'[3]09912 รพ.สต.นาเกตุ'!AQ15</f>
        <v>107</v>
      </c>
      <c r="AI18" s="60">
        <f>'[3]09913 รพ.สต.ควนโนรี'!AO15</f>
        <v>40</v>
      </c>
      <c r="AJ18" s="61">
        <f>'[3]09913 รพ.สต.ควนโนรี'!AP15</f>
        <v>42</v>
      </c>
      <c r="AK18" s="62">
        <f>'[3]09913 รพ.สต.ควนโนรี'!AQ15</f>
        <v>82</v>
      </c>
      <c r="AL18" s="60">
        <f>'[3]99879 pcu มะกรูด'!AO15</f>
        <v>40</v>
      </c>
      <c r="AM18" s="61">
        <f>'[3]99879 pcu มะกรูด'!AP15</f>
        <v>44</v>
      </c>
      <c r="AN18" s="62">
        <f>'[3]99879 pcu มะกรูด'!AQ15</f>
        <v>84</v>
      </c>
      <c r="AO18" s="68">
        <f>[4]อ.โคกโพธิ์!B16</f>
        <v>482</v>
      </c>
      <c r="AP18" s="70">
        <f>[4]อ.โคกโพธิ์!C16</f>
        <v>503</v>
      </c>
      <c r="AQ18" s="71">
        <f>[4]อ.โคกโพธิ์!D16</f>
        <v>985</v>
      </c>
      <c r="AR18" s="54"/>
      <c r="AS18" s="54"/>
      <c r="AT18" s="54"/>
    </row>
    <row r="19" spans="1:46">
      <c r="A19" s="92" t="s">
        <v>393</v>
      </c>
      <c r="B19" s="60">
        <f>'[3]09902 รพ.สต.โคกโพธิ์'!AO16</f>
        <v>30</v>
      </c>
      <c r="C19" s="61">
        <f>'[3]09902 รพ.สต.โคกโพธิ์'!AP16</f>
        <v>40</v>
      </c>
      <c r="D19" s="62">
        <f>'[3]09902 รพ.สต.โคกโพธิ์'!AQ16</f>
        <v>70</v>
      </c>
      <c r="E19" s="82">
        <f>'[4]09903 รพ.สต.สามยอด'!AO16</f>
        <v>48</v>
      </c>
      <c r="F19" s="80">
        <f>'[4]09903 รพ.สต.สามยอด'!AP16</f>
        <v>43</v>
      </c>
      <c r="G19" s="84">
        <f>'[4]09903 รพ.สต.สามยอด'!AQ16</f>
        <v>91</v>
      </c>
      <c r="H19" s="60">
        <f>'[3]09904 รพ.สต.บางโกระ'!AO16</f>
        <v>12</v>
      </c>
      <c r="I19" s="61">
        <f>'[3]09904 รพ.สต.บางโกระ'!AP16</f>
        <v>22</v>
      </c>
      <c r="J19" s="62">
        <f>'[3]09904 รพ.สต.บางโกระ'!AQ16</f>
        <v>34</v>
      </c>
      <c r="K19" s="60">
        <f>'[3]09905 รพ.สต.ช้างให้ตก'!AO16</f>
        <v>52</v>
      </c>
      <c r="L19" s="61">
        <f>'[3]09905 รพ.สต.ช้างให้ตก'!AP16</f>
        <v>40</v>
      </c>
      <c r="M19" s="62">
        <f>'[3]09905 รพ.สต.ช้างให้ตก'!AQ16</f>
        <v>92</v>
      </c>
      <c r="N19" s="60">
        <f>'[3]09906 รพ.สต.ทรายขาว'!AO16</f>
        <v>23</v>
      </c>
      <c r="O19" s="61">
        <f>'[3]09906 รพ.สต.ทรายขาว'!AP16</f>
        <v>21</v>
      </c>
      <c r="P19" s="62">
        <f>'[3]09906 รพ.สต.ทรายขาว'!AQ16</f>
        <v>44</v>
      </c>
      <c r="Q19" s="60">
        <f>'[3]09907 รพ.สต.นาประดู่'!AO16</f>
        <v>87</v>
      </c>
      <c r="R19" s="61">
        <f>'[3]09907 รพ.สต.นาประดู่'!AP16</f>
        <v>78</v>
      </c>
      <c r="S19" s="62">
        <f>'[3]09907 รพ.สต.นาประดู่'!AQ16</f>
        <v>165</v>
      </c>
      <c r="T19" s="60">
        <f>'[3]09908 รพ.สต.ปากล่อ'!AO16</f>
        <v>59</v>
      </c>
      <c r="U19" s="61">
        <f>'[3]09908 รพ.สต.ปากล่อ'!AP16</f>
        <v>41</v>
      </c>
      <c r="V19" s="62">
        <f>'[3]09908 รพ.สต.ปากล่อ'!AQ16</f>
        <v>100</v>
      </c>
      <c r="W19" s="60">
        <f>'[3]09909 รพ.สต.ทุ่งพลา'!AO16</f>
        <v>20</v>
      </c>
      <c r="X19" s="61">
        <f>'[3]09909 รพ.สต.ทุ่งพลา'!AP16</f>
        <v>21</v>
      </c>
      <c r="Y19" s="62">
        <f>'[3]09909 รพ.สต.ทุ่งพลา'!AQ16</f>
        <v>41</v>
      </c>
      <c r="Z19" s="60">
        <f>'[3]09910 รพ.สต.ท่าเรือ'!AO16</f>
        <v>32</v>
      </c>
      <c r="AA19" s="61">
        <f>'[3]09910 รพ.สต.ท่าเรือ'!AP16</f>
        <v>18</v>
      </c>
      <c r="AB19" s="62">
        <f>'[3]09910 รพ.สต.ท่าเรือ'!AQ16</f>
        <v>50</v>
      </c>
      <c r="AC19" s="60">
        <f>'[3]09911 รพ.สต.โคกอ้น'!AO16</f>
        <v>14</v>
      </c>
      <c r="AD19" s="61">
        <f>'[3]09911 รพ.สต.โคกอ้น'!AP16</f>
        <v>14</v>
      </c>
      <c r="AE19" s="62">
        <f>'[3]09911 รพ.สต.โคกอ้น'!AQ16</f>
        <v>28</v>
      </c>
      <c r="AF19" s="60">
        <f>'[3]09912 รพ.สต.นาเกตุ'!AO16</f>
        <v>63</v>
      </c>
      <c r="AG19" s="61">
        <f>'[3]09912 รพ.สต.นาเกตุ'!AP16</f>
        <v>60</v>
      </c>
      <c r="AH19" s="62">
        <f>'[3]09912 รพ.สต.นาเกตุ'!AQ16</f>
        <v>123</v>
      </c>
      <c r="AI19" s="60">
        <f>'[3]09913 รพ.สต.ควนโนรี'!AO16</f>
        <v>48</v>
      </c>
      <c r="AJ19" s="61">
        <f>'[3]09913 รพ.สต.ควนโนรี'!AP16</f>
        <v>45</v>
      </c>
      <c r="AK19" s="62">
        <f>'[3]09913 รพ.สต.ควนโนรี'!AQ16</f>
        <v>93</v>
      </c>
      <c r="AL19" s="60">
        <f>'[3]99879 pcu มะกรูด'!AO16</f>
        <v>44</v>
      </c>
      <c r="AM19" s="61">
        <f>'[3]99879 pcu มะกรูด'!AP16</f>
        <v>36</v>
      </c>
      <c r="AN19" s="62">
        <f>'[3]99879 pcu มะกรูด'!AQ16</f>
        <v>80</v>
      </c>
      <c r="AO19" s="68">
        <f>[4]อ.โคกโพธิ์!B17</f>
        <v>532</v>
      </c>
      <c r="AP19" s="70">
        <f>[4]อ.โคกโพธิ์!C17</f>
        <v>479</v>
      </c>
      <c r="AQ19" s="71">
        <f>[4]อ.โคกโพธิ์!D17</f>
        <v>1011</v>
      </c>
      <c r="AR19" s="54"/>
      <c r="AS19" s="54"/>
      <c r="AT19" s="54"/>
    </row>
    <row r="20" spans="1:46">
      <c r="A20" s="92" t="s">
        <v>394</v>
      </c>
      <c r="B20" s="60">
        <f>'[3]09902 รพ.สต.โคกโพธิ์'!AO17</f>
        <v>44</v>
      </c>
      <c r="C20" s="61">
        <f>'[3]09902 รพ.สต.โคกโพธิ์'!AP17</f>
        <v>38</v>
      </c>
      <c r="D20" s="62">
        <f>'[3]09902 รพ.สต.โคกโพธิ์'!AQ17</f>
        <v>82</v>
      </c>
      <c r="E20" s="82">
        <f>'[4]09903 รพ.สต.สามยอด'!AO17</f>
        <v>42</v>
      </c>
      <c r="F20" s="80">
        <f>'[4]09903 รพ.สต.สามยอด'!AP17</f>
        <v>40</v>
      </c>
      <c r="G20" s="84">
        <f>'[4]09903 รพ.สต.สามยอด'!AQ17</f>
        <v>82</v>
      </c>
      <c r="H20" s="60">
        <f>'[3]09904 รพ.สต.บางโกระ'!AO17</f>
        <v>15</v>
      </c>
      <c r="I20" s="61">
        <f>'[3]09904 รพ.สต.บางโกระ'!AP17</f>
        <v>17</v>
      </c>
      <c r="J20" s="62">
        <f>'[3]09904 รพ.สต.บางโกระ'!AQ17</f>
        <v>32</v>
      </c>
      <c r="K20" s="60">
        <f>'[3]09905 รพ.สต.ช้างให้ตก'!AO17</f>
        <v>48</v>
      </c>
      <c r="L20" s="61">
        <f>'[3]09905 รพ.สต.ช้างให้ตก'!AP17</f>
        <v>69</v>
      </c>
      <c r="M20" s="62">
        <f>'[3]09905 รพ.สต.ช้างให้ตก'!AQ17</f>
        <v>117</v>
      </c>
      <c r="N20" s="60">
        <f>'[3]09906 รพ.สต.ทรายขาว'!AO17</f>
        <v>30</v>
      </c>
      <c r="O20" s="61">
        <f>'[3]09906 รพ.สต.ทรายขาว'!AP17</f>
        <v>34</v>
      </c>
      <c r="P20" s="62">
        <f>'[3]09906 รพ.สต.ทรายขาว'!AQ17</f>
        <v>64</v>
      </c>
      <c r="Q20" s="60">
        <f>'[3]09907 รพ.สต.นาประดู่'!AO17</f>
        <v>74</v>
      </c>
      <c r="R20" s="61">
        <f>'[3]09907 รพ.สต.นาประดู่'!AP17</f>
        <v>57</v>
      </c>
      <c r="S20" s="62">
        <f>'[3]09907 รพ.สต.นาประดู่'!AQ17</f>
        <v>131</v>
      </c>
      <c r="T20" s="60">
        <f>'[3]09908 รพ.สต.ปากล่อ'!AO17</f>
        <v>59</v>
      </c>
      <c r="U20" s="61">
        <f>'[3]09908 รพ.สต.ปากล่อ'!AP17</f>
        <v>51</v>
      </c>
      <c r="V20" s="62">
        <f>'[3]09908 รพ.สต.ปากล่อ'!AQ17</f>
        <v>110</v>
      </c>
      <c r="W20" s="60">
        <f>'[3]09909 รพ.สต.ทุ่งพลา'!AO17</f>
        <v>19</v>
      </c>
      <c r="X20" s="61">
        <f>'[3]09909 รพ.สต.ทุ่งพลา'!AP17</f>
        <v>25</v>
      </c>
      <c r="Y20" s="62">
        <f>'[3]09909 รพ.สต.ทุ่งพลา'!AQ17</f>
        <v>44</v>
      </c>
      <c r="Z20" s="60">
        <f>'[3]09910 รพ.สต.ท่าเรือ'!AO17</f>
        <v>22</v>
      </c>
      <c r="AA20" s="61">
        <f>'[3]09910 รพ.สต.ท่าเรือ'!AP17</f>
        <v>24</v>
      </c>
      <c r="AB20" s="62">
        <f>'[3]09910 รพ.สต.ท่าเรือ'!AQ17</f>
        <v>46</v>
      </c>
      <c r="AC20" s="60">
        <f>'[3]09911 รพ.สต.โคกอ้น'!AO17</f>
        <v>27</v>
      </c>
      <c r="AD20" s="61">
        <f>'[3]09911 รพ.สต.โคกอ้น'!AP17</f>
        <v>11</v>
      </c>
      <c r="AE20" s="62">
        <f>'[3]09911 รพ.สต.โคกอ้น'!AQ17</f>
        <v>38</v>
      </c>
      <c r="AF20" s="60">
        <f>'[3]09912 รพ.สต.นาเกตุ'!AO17</f>
        <v>46</v>
      </c>
      <c r="AG20" s="61">
        <f>'[3]09912 รพ.สต.นาเกตุ'!AP17</f>
        <v>57</v>
      </c>
      <c r="AH20" s="62">
        <f>'[3]09912 รพ.สต.นาเกตุ'!AQ17</f>
        <v>103</v>
      </c>
      <c r="AI20" s="60">
        <f>'[3]09913 รพ.สต.ควนโนรี'!AO17</f>
        <v>48</v>
      </c>
      <c r="AJ20" s="61">
        <f>'[3]09913 รพ.สต.ควนโนรี'!AP17</f>
        <v>40</v>
      </c>
      <c r="AK20" s="62">
        <f>'[3]09913 รพ.สต.ควนโนรี'!AQ17</f>
        <v>88</v>
      </c>
      <c r="AL20" s="60">
        <f>'[3]99879 pcu มะกรูด'!AO17</f>
        <v>45</v>
      </c>
      <c r="AM20" s="61">
        <f>'[3]99879 pcu มะกรูด'!AP17</f>
        <v>48</v>
      </c>
      <c r="AN20" s="62">
        <f>'[3]99879 pcu มะกรูด'!AQ17</f>
        <v>93</v>
      </c>
      <c r="AO20" s="68">
        <f>[4]อ.โคกโพธิ์!B18</f>
        <v>519</v>
      </c>
      <c r="AP20" s="70">
        <f>[4]อ.โคกโพธิ์!C18</f>
        <v>511</v>
      </c>
      <c r="AQ20" s="71">
        <f>[4]อ.โคกโพธิ์!D18</f>
        <v>1030</v>
      </c>
      <c r="AR20" s="54"/>
      <c r="AS20" s="54"/>
      <c r="AT20" s="54"/>
    </row>
    <row r="21" spans="1:46">
      <c r="A21" s="92" t="s">
        <v>395</v>
      </c>
      <c r="B21" s="60">
        <f>'[3]09902 รพ.สต.โคกโพธิ์'!AO18</f>
        <v>40</v>
      </c>
      <c r="C21" s="61">
        <f>'[3]09902 รพ.สต.โคกโพธิ์'!AP18</f>
        <v>36</v>
      </c>
      <c r="D21" s="62">
        <f>'[3]09902 รพ.สต.โคกโพธิ์'!AQ18</f>
        <v>76</v>
      </c>
      <c r="E21" s="82">
        <f>'[4]09903 รพ.สต.สามยอด'!AO18</f>
        <v>43</v>
      </c>
      <c r="F21" s="80">
        <f>'[4]09903 รพ.สต.สามยอด'!AP18</f>
        <v>49</v>
      </c>
      <c r="G21" s="84">
        <f>'[4]09903 รพ.สต.สามยอด'!AQ18</f>
        <v>92</v>
      </c>
      <c r="H21" s="60">
        <f>'[3]09904 รพ.สต.บางโกระ'!AO18</f>
        <v>28</v>
      </c>
      <c r="I21" s="61">
        <f>'[3]09904 รพ.สต.บางโกระ'!AP18</f>
        <v>13</v>
      </c>
      <c r="J21" s="62">
        <f>'[3]09904 รพ.สต.บางโกระ'!AQ18</f>
        <v>41</v>
      </c>
      <c r="K21" s="60">
        <f>'[3]09905 รพ.สต.ช้างให้ตก'!AO18</f>
        <v>56</v>
      </c>
      <c r="L21" s="61">
        <f>'[3]09905 รพ.สต.ช้างให้ตก'!AP18</f>
        <v>44</v>
      </c>
      <c r="M21" s="62">
        <f>'[3]09905 รพ.สต.ช้างให้ตก'!AQ18</f>
        <v>100</v>
      </c>
      <c r="N21" s="60">
        <f>'[3]09906 รพ.สต.ทรายขาว'!AO18</f>
        <v>27</v>
      </c>
      <c r="O21" s="61">
        <f>'[3]09906 รพ.สต.ทรายขาว'!AP18</f>
        <v>26</v>
      </c>
      <c r="P21" s="62">
        <f>'[3]09906 รพ.สต.ทรายขาว'!AQ18</f>
        <v>53</v>
      </c>
      <c r="Q21" s="60">
        <f>'[3]09907 รพ.สต.นาประดู่'!AO18</f>
        <v>82</v>
      </c>
      <c r="R21" s="61">
        <f>'[3]09907 รพ.สต.นาประดู่'!AP18</f>
        <v>81</v>
      </c>
      <c r="S21" s="62">
        <f>'[3]09907 รพ.สต.นาประดู่'!AQ18</f>
        <v>163</v>
      </c>
      <c r="T21" s="60">
        <f>'[3]09908 รพ.สต.ปากล่อ'!AO18</f>
        <v>62</v>
      </c>
      <c r="U21" s="61">
        <f>'[3]09908 รพ.สต.ปากล่อ'!AP18</f>
        <v>79</v>
      </c>
      <c r="V21" s="62">
        <f>'[3]09908 รพ.สต.ปากล่อ'!AQ18</f>
        <v>141</v>
      </c>
      <c r="W21" s="60">
        <f>'[3]09909 รพ.สต.ทุ่งพลา'!AO18</f>
        <v>29</v>
      </c>
      <c r="X21" s="61">
        <f>'[3]09909 รพ.สต.ทุ่งพลา'!AP18</f>
        <v>25</v>
      </c>
      <c r="Y21" s="62">
        <f>'[3]09909 รพ.สต.ทุ่งพลา'!AQ18</f>
        <v>54</v>
      </c>
      <c r="Z21" s="60">
        <f>'[3]09910 รพ.สต.ท่าเรือ'!AO18</f>
        <v>39</v>
      </c>
      <c r="AA21" s="61">
        <f>'[3]09910 รพ.สต.ท่าเรือ'!AP18</f>
        <v>24</v>
      </c>
      <c r="AB21" s="62">
        <f>'[3]09910 รพ.สต.ท่าเรือ'!AQ18</f>
        <v>63</v>
      </c>
      <c r="AC21" s="60">
        <f>'[3]09911 รพ.สต.โคกอ้น'!AO18</f>
        <v>20</v>
      </c>
      <c r="AD21" s="61">
        <f>'[3]09911 รพ.สต.โคกอ้น'!AP18</f>
        <v>18</v>
      </c>
      <c r="AE21" s="62">
        <f>'[3]09911 รพ.สต.โคกอ้น'!AQ18</f>
        <v>38</v>
      </c>
      <c r="AF21" s="60">
        <f>'[3]09912 รพ.สต.นาเกตุ'!AO18</f>
        <v>56</v>
      </c>
      <c r="AG21" s="61">
        <f>'[3]09912 รพ.สต.นาเกตุ'!AP18</f>
        <v>56</v>
      </c>
      <c r="AH21" s="62">
        <f>'[3]09912 รพ.สต.นาเกตุ'!AQ18</f>
        <v>112</v>
      </c>
      <c r="AI21" s="60">
        <f>'[3]09913 รพ.สต.ควนโนรี'!AO18</f>
        <v>35</v>
      </c>
      <c r="AJ21" s="61">
        <f>'[3]09913 รพ.สต.ควนโนรี'!AP18</f>
        <v>44</v>
      </c>
      <c r="AK21" s="62">
        <f>'[3]09913 รพ.สต.ควนโนรี'!AQ18</f>
        <v>79</v>
      </c>
      <c r="AL21" s="60">
        <f>'[3]99879 pcu มะกรูด'!AO18</f>
        <v>35</v>
      </c>
      <c r="AM21" s="61">
        <f>'[3]99879 pcu มะกรูด'!AP18</f>
        <v>40</v>
      </c>
      <c r="AN21" s="62">
        <f>'[3]99879 pcu มะกรูด'!AQ18</f>
        <v>75</v>
      </c>
      <c r="AO21" s="68">
        <f>[4]อ.โคกโพธิ์!B19</f>
        <v>552</v>
      </c>
      <c r="AP21" s="70">
        <f>[4]อ.โคกโพธิ์!C19</f>
        <v>535</v>
      </c>
      <c r="AQ21" s="71">
        <f>[4]อ.โคกโพธิ์!D19</f>
        <v>1087</v>
      </c>
      <c r="AR21" s="54"/>
      <c r="AS21" s="54"/>
      <c r="AT21" s="54"/>
    </row>
    <row r="22" spans="1:46">
      <c r="A22" s="92" t="s">
        <v>396</v>
      </c>
      <c r="B22" s="60">
        <f>'[3]09902 รพ.สต.โคกโพธิ์'!AO19</f>
        <v>36</v>
      </c>
      <c r="C22" s="61">
        <f>'[3]09902 รพ.สต.โคกโพธิ์'!AP19</f>
        <v>42</v>
      </c>
      <c r="D22" s="62">
        <f>'[3]09902 รพ.สต.โคกโพธิ์'!AQ19</f>
        <v>78</v>
      </c>
      <c r="E22" s="82">
        <f>'[4]09903 รพ.สต.สามยอด'!AO19</f>
        <v>41</v>
      </c>
      <c r="F22" s="80">
        <f>'[4]09903 รพ.สต.สามยอด'!AP19</f>
        <v>42</v>
      </c>
      <c r="G22" s="84">
        <f>'[4]09903 รพ.สต.สามยอด'!AQ19</f>
        <v>83</v>
      </c>
      <c r="H22" s="60">
        <f>'[3]09904 รพ.สต.บางโกระ'!AO19</f>
        <v>15</v>
      </c>
      <c r="I22" s="61">
        <f>'[3]09904 รพ.สต.บางโกระ'!AP19</f>
        <v>25</v>
      </c>
      <c r="J22" s="62">
        <f>'[3]09904 รพ.สต.บางโกระ'!AQ19</f>
        <v>40</v>
      </c>
      <c r="K22" s="60">
        <f>'[3]09905 รพ.สต.ช้างให้ตก'!AO19</f>
        <v>52</v>
      </c>
      <c r="L22" s="61">
        <f>'[3]09905 รพ.สต.ช้างให้ตก'!AP19</f>
        <v>50</v>
      </c>
      <c r="M22" s="62">
        <f>'[3]09905 รพ.สต.ช้างให้ตก'!AQ19</f>
        <v>102</v>
      </c>
      <c r="N22" s="60">
        <f>'[3]09906 รพ.สต.ทรายขาว'!AO19</f>
        <v>28</v>
      </c>
      <c r="O22" s="61">
        <f>'[3]09906 รพ.สต.ทรายขาว'!AP19</f>
        <v>42</v>
      </c>
      <c r="P22" s="62">
        <f>'[3]09906 รพ.สต.ทรายขาว'!AQ19</f>
        <v>70</v>
      </c>
      <c r="Q22" s="60">
        <f>'[3]09907 รพ.สต.นาประดู่'!AO19</f>
        <v>93</v>
      </c>
      <c r="R22" s="61">
        <f>'[3]09907 รพ.สต.นาประดู่'!AP19</f>
        <v>73</v>
      </c>
      <c r="S22" s="62">
        <f>'[3]09907 รพ.สต.นาประดู่'!AQ19</f>
        <v>166</v>
      </c>
      <c r="T22" s="60">
        <f>'[3]09908 รพ.สต.ปากล่อ'!AO19</f>
        <v>59</v>
      </c>
      <c r="U22" s="61">
        <f>'[3]09908 รพ.สต.ปากล่อ'!AP19</f>
        <v>49</v>
      </c>
      <c r="V22" s="62">
        <f>'[3]09908 รพ.สต.ปากล่อ'!AQ19</f>
        <v>108</v>
      </c>
      <c r="W22" s="60">
        <f>'[3]09909 รพ.สต.ทุ่งพลา'!AO19</f>
        <v>31</v>
      </c>
      <c r="X22" s="61">
        <f>'[3]09909 รพ.สต.ทุ่งพลา'!AP19</f>
        <v>22</v>
      </c>
      <c r="Y22" s="62">
        <f>'[3]09909 รพ.สต.ทุ่งพลา'!AQ19</f>
        <v>53</v>
      </c>
      <c r="Z22" s="60">
        <f>'[3]09910 รพ.สต.ท่าเรือ'!AO19</f>
        <v>19</v>
      </c>
      <c r="AA22" s="61">
        <f>'[3]09910 รพ.สต.ท่าเรือ'!AP19</f>
        <v>22</v>
      </c>
      <c r="AB22" s="62">
        <f>'[3]09910 รพ.สต.ท่าเรือ'!AQ19</f>
        <v>41</v>
      </c>
      <c r="AC22" s="60">
        <f>'[3]09911 รพ.สต.โคกอ้น'!AO19</f>
        <v>22</v>
      </c>
      <c r="AD22" s="61">
        <f>'[3]09911 รพ.สต.โคกอ้น'!AP19</f>
        <v>15</v>
      </c>
      <c r="AE22" s="62">
        <f>'[3]09911 รพ.สต.โคกอ้น'!AQ19</f>
        <v>37</v>
      </c>
      <c r="AF22" s="60">
        <f>'[3]09912 รพ.สต.นาเกตุ'!AO19</f>
        <v>68</v>
      </c>
      <c r="AG22" s="61">
        <f>'[3]09912 รพ.สต.นาเกตุ'!AP19</f>
        <v>66</v>
      </c>
      <c r="AH22" s="62">
        <f>'[3]09912 รพ.สต.นาเกตุ'!AQ19</f>
        <v>134</v>
      </c>
      <c r="AI22" s="60">
        <f>'[3]09913 รพ.สต.ควนโนรี'!AO19</f>
        <v>42</v>
      </c>
      <c r="AJ22" s="61">
        <f>'[3]09913 รพ.สต.ควนโนรี'!AP19</f>
        <v>38</v>
      </c>
      <c r="AK22" s="62">
        <f>'[3]09913 รพ.สต.ควนโนรี'!AQ19</f>
        <v>80</v>
      </c>
      <c r="AL22" s="60">
        <f>'[3]99879 pcu มะกรูด'!AO19</f>
        <v>37</v>
      </c>
      <c r="AM22" s="61">
        <f>'[3]99879 pcu มะกรูด'!AP19</f>
        <v>34</v>
      </c>
      <c r="AN22" s="62">
        <f>'[3]99879 pcu มะกรูด'!AQ19</f>
        <v>71</v>
      </c>
      <c r="AO22" s="68">
        <f>[4]อ.โคกโพธิ์!B20</f>
        <v>543</v>
      </c>
      <c r="AP22" s="70">
        <f>[4]อ.โคกโพธิ์!C20</f>
        <v>520</v>
      </c>
      <c r="AQ22" s="71">
        <f>[4]อ.โคกโพธิ์!D20</f>
        <v>1063</v>
      </c>
      <c r="AR22" s="54"/>
      <c r="AS22" s="54"/>
      <c r="AT22" s="54"/>
    </row>
    <row r="23" spans="1:46">
      <c r="A23" s="92" t="s">
        <v>383</v>
      </c>
      <c r="B23" s="60">
        <f>'[3]09902 รพ.สต.โคกโพธิ์'!AO20</f>
        <v>33</v>
      </c>
      <c r="C23" s="61">
        <f>'[3]09902 รพ.สต.โคกโพธิ์'!AP20</f>
        <v>34</v>
      </c>
      <c r="D23" s="62">
        <f>'[3]09902 รพ.สต.โคกโพธิ์'!AQ20</f>
        <v>67</v>
      </c>
      <c r="E23" s="82">
        <f>'[4]09903 รพ.สต.สามยอด'!AO20</f>
        <v>52</v>
      </c>
      <c r="F23" s="80">
        <f>'[4]09903 รพ.สต.สามยอด'!AP20</f>
        <v>34</v>
      </c>
      <c r="G23" s="84">
        <f>'[4]09903 รพ.สต.สามยอด'!AQ20</f>
        <v>86</v>
      </c>
      <c r="H23" s="60">
        <f>'[3]09904 รพ.สต.บางโกระ'!AO20</f>
        <v>16</v>
      </c>
      <c r="I23" s="61">
        <f>'[3]09904 รพ.สต.บางโกระ'!AP20</f>
        <v>24</v>
      </c>
      <c r="J23" s="62">
        <f>'[3]09904 รพ.สต.บางโกระ'!AQ20</f>
        <v>40</v>
      </c>
      <c r="K23" s="60">
        <f>'[3]09905 รพ.สต.ช้างให้ตก'!AO20</f>
        <v>59</v>
      </c>
      <c r="L23" s="61">
        <f>'[3]09905 รพ.สต.ช้างให้ตก'!AP20</f>
        <v>52</v>
      </c>
      <c r="M23" s="62">
        <f>'[3]09905 รพ.สต.ช้างให้ตก'!AQ20</f>
        <v>111</v>
      </c>
      <c r="N23" s="60">
        <f>'[3]09906 รพ.สต.ทรายขาว'!AO20</f>
        <v>37</v>
      </c>
      <c r="O23" s="61">
        <f>'[3]09906 รพ.สต.ทรายขาว'!AP20</f>
        <v>37</v>
      </c>
      <c r="P23" s="62">
        <f>'[3]09906 รพ.สต.ทรายขาว'!AQ20</f>
        <v>74</v>
      </c>
      <c r="Q23" s="60">
        <f>'[3]09907 รพ.สต.นาประดู่'!AO20</f>
        <v>78</v>
      </c>
      <c r="R23" s="61">
        <f>'[3]09907 รพ.สต.นาประดู่'!AP20</f>
        <v>68</v>
      </c>
      <c r="S23" s="62">
        <f>'[3]09907 รพ.สต.นาประดู่'!AQ20</f>
        <v>146</v>
      </c>
      <c r="T23" s="60">
        <f>'[3]09908 รพ.สต.ปากล่อ'!AO20</f>
        <v>51</v>
      </c>
      <c r="U23" s="61">
        <f>'[3]09908 รพ.สต.ปากล่อ'!AP20</f>
        <v>58</v>
      </c>
      <c r="V23" s="62">
        <f>'[3]09908 รพ.สต.ปากล่อ'!AQ20</f>
        <v>109</v>
      </c>
      <c r="W23" s="60">
        <f>'[3]09909 รพ.สต.ทุ่งพลา'!AO20</f>
        <v>33</v>
      </c>
      <c r="X23" s="61">
        <f>'[3]09909 รพ.สต.ทุ่งพลา'!AP20</f>
        <v>24</v>
      </c>
      <c r="Y23" s="62">
        <f>'[3]09909 รพ.สต.ทุ่งพลา'!AQ20</f>
        <v>57</v>
      </c>
      <c r="Z23" s="60">
        <f>'[3]09910 รพ.สต.ท่าเรือ'!AO20</f>
        <v>14</v>
      </c>
      <c r="AA23" s="61">
        <f>'[3]09910 รพ.สต.ท่าเรือ'!AP20</f>
        <v>28</v>
      </c>
      <c r="AB23" s="62">
        <f>'[3]09910 รพ.สต.ท่าเรือ'!AQ20</f>
        <v>42</v>
      </c>
      <c r="AC23" s="60">
        <f>'[3]09911 รพ.สต.โคกอ้น'!AO20</f>
        <v>21</v>
      </c>
      <c r="AD23" s="61">
        <f>'[3]09911 รพ.สต.โคกอ้น'!AP20</f>
        <v>19</v>
      </c>
      <c r="AE23" s="62">
        <f>'[3]09911 รพ.สต.โคกอ้น'!AQ20</f>
        <v>40</v>
      </c>
      <c r="AF23" s="60">
        <f>'[3]09912 รพ.สต.นาเกตุ'!AO20</f>
        <v>52</v>
      </c>
      <c r="AG23" s="61">
        <f>'[3]09912 รพ.สต.นาเกตุ'!AP20</f>
        <v>57</v>
      </c>
      <c r="AH23" s="62">
        <f>'[3]09912 รพ.สต.นาเกตุ'!AQ20</f>
        <v>109</v>
      </c>
      <c r="AI23" s="60">
        <f>'[3]09913 รพ.สต.ควนโนรี'!AO20</f>
        <v>39</v>
      </c>
      <c r="AJ23" s="61">
        <f>'[3]09913 รพ.สต.ควนโนรี'!AP20</f>
        <v>36</v>
      </c>
      <c r="AK23" s="62">
        <f>'[3]09913 รพ.สต.ควนโนรี'!AQ20</f>
        <v>75</v>
      </c>
      <c r="AL23" s="60">
        <f>'[3]99879 pcu มะกรูด'!AO20</f>
        <v>46</v>
      </c>
      <c r="AM23" s="61">
        <f>'[3]99879 pcu มะกรูด'!AP20</f>
        <v>37</v>
      </c>
      <c r="AN23" s="62">
        <f>'[3]99879 pcu มะกรูด'!AQ20</f>
        <v>83</v>
      </c>
      <c r="AO23" s="68">
        <f>[4]อ.โคกโพธิ์!B21</f>
        <v>531</v>
      </c>
      <c r="AP23" s="70">
        <f>[4]อ.โคกโพธิ์!C21</f>
        <v>508</v>
      </c>
      <c r="AQ23" s="71">
        <f>[4]อ.โคกโพธิ์!D21</f>
        <v>1039</v>
      </c>
      <c r="AR23" s="54"/>
      <c r="AT23" s="54"/>
    </row>
    <row r="24" spans="1:46">
      <c r="A24" s="92" t="s">
        <v>384</v>
      </c>
      <c r="B24" s="60">
        <f>'[3]09902 รพ.สต.โคกโพธิ์'!AO21</f>
        <v>40</v>
      </c>
      <c r="C24" s="61">
        <f>'[3]09902 รพ.สต.โคกโพธิ์'!AP21</f>
        <v>34</v>
      </c>
      <c r="D24" s="62">
        <f>'[3]09902 รพ.สต.โคกโพธิ์'!AQ21</f>
        <v>74</v>
      </c>
      <c r="E24" s="82">
        <f>'[4]09903 รพ.สต.สามยอด'!AO21</f>
        <v>42</v>
      </c>
      <c r="F24" s="80">
        <f>'[4]09903 รพ.สต.สามยอด'!AP21</f>
        <v>49</v>
      </c>
      <c r="G24" s="84">
        <f>'[4]09903 รพ.สต.สามยอด'!AQ21</f>
        <v>91</v>
      </c>
      <c r="H24" s="60">
        <f>'[3]09904 รพ.สต.บางโกระ'!AO21</f>
        <v>28</v>
      </c>
      <c r="I24" s="61">
        <f>'[3]09904 รพ.สต.บางโกระ'!AP21</f>
        <v>22</v>
      </c>
      <c r="J24" s="62">
        <f>'[3]09904 รพ.สต.บางโกระ'!AQ21</f>
        <v>50</v>
      </c>
      <c r="K24" s="60">
        <f>'[3]09905 รพ.สต.ช้างให้ตก'!AO21</f>
        <v>64</v>
      </c>
      <c r="L24" s="61">
        <f>'[3]09905 รพ.สต.ช้างให้ตก'!AP21</f>
        <v>47</v>
      </c>
      <c r="M24" s="62">
        <f>'[3]09905 รพ.สต.ช้างให้ตก'!AQ21</f>
        <v>111</v>
      </c>
      <c r="N24" s="60">
        <f>'[3]09906 รพ.สต.ทรายขาว'!AO21</f>
        <v>26</v>
      </c>
      <c r="O24" s="61">
        <f>'[3]09906 รพ.สต.ทรายขาว'!AP21</f>
        <v>29</v>
      </c>
      <c r="P24" s="62">
        <f>'[3]09906 รพ.สต.ทรายขาว'!AQ21</f>
        <v>55</v>
      </c>
      <c r="Q24" s="60">
        <f>'[3]09907 รพ.สต.นาประดู่'!AO21</f>
        <v>82</v>
      </c>
      <c r="R24" s="61">
        <f>'[3]09907 รพ.สต.นาประดู่'!AP21</f>
        <v>75</v>
      </c>
      <c r="S24" s="62">
        <f>'[3]09907 รพ.สต.นาประดู่'!AQ21</f>
        <v>157</v>
      </c>
      <c r="T24" s="60">
        <f>'[3]09908 รพ.สต.ปากล่อ'!AO21</f>
        <v>60</v>
      </c>
      <c r="U24" s="61">
        <f>'[3]09908 รพ.สต.ปากล่อ'!AP21</f>
        <v>50</v>
      </c>
      <c r="V24" s="62">
        <f>'[3]09908 รพ.สต.ปากล่อ'!AQ21</f>
        <v>110</v>
      </c>
      <c r="W24" s="60">
        <f>'[3]09909 รพ.สต.ทุ่งพลา'!AO21</f>
        <v>20</v>
      </c>
      <c r="X24" s="61">
        <f>'[3]09909 รพ.สต.ทุ่งพลา'!AP21</f>
        <v>19</v>
      </c>
      <c r="Y24" s="62">
        <f>'[3]09909 รพ.สต.ทุ่งพลา'!AQ21</f>
        <v>39</v>
      </c>
      <c r="Z24" s="60">
        <f>'[3]09910 รพ.สต.ท่าเรือ'!AO21</f>
        <v>16</v>
      </c>
      <c r="AA24" s="61">
        <f>'[3]09910 รพ.สต.ท่าเรือ'!AP21</f>
        <v>25</v>
      </c>
      <c r="AB24" s="62">
        <f>'[3]09910 รพ.สต.ท่าเรือ'!AQ21</f>
        <v>41</v>
      </c>
      <c r="AC24" s="60">
        <f>'[3]09911 รพ.สต.โคกอ้น'!AO21</f>
        <v>24</v>
      </c>
      <c r="AD24" s="61">
        <f>'[3]09911 รพ.สต.โคกอ้น'!AP21</f>
        <v>20</v>
      </c>
      <c r="AE24" s="62">
        <f>'[3]09911 รพ.สต.โคกอ้น'!AQ21</f>
        <v>44</v>
      </c>
      <c r="AF24" s="60">
        <f>'[3]09912 รพ.สต.นาเกตุ'!AO21</f>
        <v>66</v>
      </c>
      <c r="AG24" s="61">
        <f>'[3]09912 รพ.สต.นาเกตุ'!AP21</f>
        <v>65</v>
      </c>
      <c r="AH24" s="62">
        <f>'[3]09912 รพ.สต.นาเกตุ'!AQ21</f>
        <v>131</v>
      </c>
      <c r="AI24" s="60">
        <f>'[3]09913 รพ.สต.ควนโนรี'!AO21</f>
        <v>31</v>
      </c>
      <c r="AJ24" s="61">
        <f>'[3]09913 รพ.สต.ควนโนรี'!AP21</f>
        <v>46</v>
      </c>
      <c r="AK24" s="62">
        <f>'[3]09913 รพ.สต.ควนโนรี'!AQ21</f>
        <v>77</v>
      </c>
      <c r="AL24" s="60">
        <f>'[3]99879 pcu มะกรูด'!AO21</f>
        <v>41</v>
      </c>
      <c r="AM24" s="61">
        <f>'[3]99879 pcu มะกรูด'!AP21</f>
        <v>29</v>
      </c>
      <c r="AN24" s="62">
        <f>'[3]99879 pcu มะกรูด'!AQ21</f>
        <v>70</v>
      </c>
      <c r="AO24" s="68">
        <f>[4]อ.โคกโพธิ์!B22</f>
        <v>540</v>
      </c>
      <c r="AP24" s="70">
        <f>[4]อ.โคกโพธิ์!C22</f>
        <v>510</v>
      </c>
      <c r="AQ24" s="71">
        <f>[4]อ.โคกโพธิ์!D22</f>
        <v>1050</v>
      </c>
      <c r="AR24" s="54"/>
      <c r="AT24" s="54"/>
    </row>
    <row r="25" spans="1:46">
      <c r="A25" s="92" t="s">
        <v>385</v>
      </c>
      <c r="B25" s="60">
        <f>'[3]09902 รพ.สต.โคกโพธิ์'!AO22</f>
        <v>36</v>
      </c>
      <c r="C25" s="61">
        <f>'[3]09902 รพ.สต.โคกโพธิ์'!AP22</f>
        <v>38</v>
      </c>
      <c r="D25" s="62">
        <f>'[3]09902 รพ.สต.โคกโพธิ์'!AQ22</f>
        <v>74</v>
      </c>
      <c r="E25" s="82">
        <f>'[4]09903 รพ.สต.สามยอด'!AO22</f>
        <v>65</v>
      </c>
      <c r="F25" s="80">
        <f>'[4]09903 รพ.สต.สามยอด'!AP22</f>
        <v>39</v>
      </c>
      <c r="G25" s="84">
        <f>'[4]09903 รพ.สต.สามยอด'!AQ22</f>
        <v>104</v>
      </c>
      <c r="H25" s="60">
        <f>'[3]09904 รพ.สต.บางโกระ'!AO22</f>
        <v>25</v>
      </c>
      <c r="I25" s="61">
        <f>'[3]09904 รพ.สต.บางโกระ'!AP22</f>
        <v>24</v>
      </c>
      <c r="J25" s="62">
        <f>'[3]09904 รพ.สต.บางโกระ'!AQ22</f>
        <v>49</v>
      </c>
      <c r="K25" s="60">
        <f>'[3]09905 รพ.สต.ช้างให้ตก'!AO22</f>
        <v>57</v>
      </c>
      <c r="L25" s="61">
        <f>'[3]09905 รพ.สต.ช้างให้ตก'!AP22</f>
        <v>42</v>
      </c>
      <c r="M25" s="62">
        <f>'[3]09905 รพ.สต.ช้างให้ตก'!AQ22</f>
        <v>99</v>
      </c>
      <c r="N25" s="60">
        <f>'[3]09906 รพ.สต.ทรายขาว'!AO22</f>
        <v>28</v>
      </c>
      <c r="O25" s="61">
        <f>'[3]09906 รพ.สต.ทรายขาว'!AP22</f>
        <v>28</v>
      </c>
      <c r="P25" s="62">
        <f>'[3]09906 รพ.สต.ทรายขาว'!AQ22</f>
        <v>56</v>
      </c>
      <c r="Q25" s="60">
        <f>'[3]09907 รพ.สต.นาประดู่'!AO22</f>
        <v>72</v>
      </c>
      <c r="R25" s="61">
        <f>'[3]09907 รพ.สต.นาประดู่'!AP22</f>
        <v>76</v>
      </c>
      <c r="S25" s="62">
        <f>'[3]09907 รพ.สต.นาประดู่'!AQ22</f>
        <v>148</v>
      </c>
      <c r="T25" s="60">
        <f>'[3]09908 รพ.สต.ปากล่อ'!AO22</f>
        <v>63</v>
      </c>
      <c r="U25" s="61">
        <f>'[3]09908 รพ.สต.ปากล่อ'!AP22</f>
        <v>54</v>
      </c>
      <c r="V25" s="62">
        <f>'[3]09908 รพ.สต.ปากล่อ'!AQ22</f>
        <v>117</v>
      </c>
      <c r="W25" s="60">
        <f>'[3]09909 รพ.สต.ทุ่งพลา'!AO22</f>
        <v>24</v>
      </c>
      <c r="X25" s="61">
        <f>'[3]09909 รพ.สต.ทุ่งพลา'!AP22</f>
        <v>25</v>
      </c>
      <c r="Y25" s="62">
        <f>'[3]09909 รพ.สต.ทุ่งพลา'!AQ22</f>
        <v>49</v>
      </c>
      <c r="Z25" s="60">
        <f>'[3]09910 รพ.สต.ท่าเรือ'!AO22</f>
        <v>36</v>
      </c>
      <c r="AA25" s="61">
        <f>'[3]09910 รพ.สต.ท่าเรือ'!AP22</f>
        <v>30</v>
      </c>
      <c r="AB25" s="62">
        <f>'[3]09910 รพ.สต.ท่าเรือ'!AQ22</f>
        <v>66</v>
      </c>
      <c r="AC25" s="60">
        <f>'[3]09911 รพ.สต.โคกอ้น'!AO22</f>
        <v>19</v>
      </c>
      <c r="AD25" s="61">
        <f>'[3]09911 รพ.สต.โคกอ้น'!AP22</f>
        <v>23</v>
      </c>
      <c r="AE25" s="62">
        <f>'[3]09911 รพ.สต.โคกอ้น'!AQ22</f>
        <v>42</v>
      </c>
      <c r="AF25" s="60">
        <f>'[3]09912 รพ.สต.นาเกตุ'!AO22</f>
        <v>72</v>
      </c>
      <c r="AG25" s="61">
        <f>'[3]09912 รพ.สต.นาเกตุ'!AP22</f>
        <v>65</v>
      </c>
      <c r="AH25" s="62">
        <f>'[3]09912 รพ.สต.นาเกตุ'!AQ22</f>
        <v>137</v>
      </c>
      <c r="AI25" s="60">
        <f>'[3]09913 รพ.สต.ควนโนรี'!AO22</f>
        <v>55</v>
      </c>
      <c r="AJ25" s="61">
        <f>'[3]09913 รพ.สต.ควนโนรี'!AP22</f>
        <v>44</v>
      </c>
      <c r="AK25" s="62">
        <f>'[3]09913 รพ.สต.ควนโนรี'!AQ22</f>
        <v>99</v>
      </c>
      <c r="AL25" s="60">
        <f>'[3]99879 pcu มะกรูด'!AO22</f>
        <v>33</v>
      </c>
      <c r="AM25" s="61">
        <f>'[3]99879 pcu มะกรูด'!AP22</f>
        <v>43</v>
      </c>
      <c r="AN25" s="62">
        <f>'[3]99879 pcu มะกรูด'!AQ22</f>
        <v>76</v>
      </c>
      <c r="AO25" s="68">
        <f>[4]อ.โคกโพธิ์!B23</f>
        <v>585</v>
      </c>
      <c r="AP25" s="70">
        <f>[4]อ.โคกโพธิ์!C23</f>
        <v>531</v>
      </c>
      <c r="AQ25" s="71">
        <f>[4]อ.โคกโพธิ์!D23</f>
        <v>1116</v>
      </c>
      <c r="AR25" s="54"/>
      <c r="AS25" s="55"/>
      <c r="AT25" s="54"/>
    </row>
    <row r="26" spans="1:46">
      <c r="A26" s="92" t="s">
        <v>386</v>
      </c>
      <c r="B26" s="60">
        <f>'[3]09902 รพ.สต.โคกโพธิ์'!AO23</f>
        <v>34</v>
      </c>
      <c r="C26" s="61">
        <f>'[3]09902 รพ.สต.โคกโพธิ์'!AP23</f>
        <v>33</v>
      </c>
      <c r="D26" s="62">
        <f>'[3]09902 รพ.สต.โคกโพธิ์'!AQ23</f>
        <v>67</v>
      </c>
      <c r="E26" s="82">
        <f>'[4]09903 รพ.สต.สามยอด'!AO23</f>
        <v>48</v>
      </c>
      <c r="F26" s="80">
        <f>'[4]09903 รพ.สต.สามยอด'!AP23</f>
        <v>51</v>
      </c>
      <c r="G26" s="84">
        <f>'[4]09903 รพ.สต.สามยอด'!AQ23</f>
        <v>99</v>
      </c>
      <c r="H26" s="60">
        <f>'[3]09904 รพ.สต.บางโกระ'!AO23</f>
        <v>17</v>
      </c>
      <c r="I26" s="61">
        <f>'[3]09904 รพ.สต.บางโกระ'!AP23</f>
        <v>32</v>
      </c>
      <c r="J26" s="62">
        <f>'[3]09904 รพ.สต.บางโกระ'!AQ23</f>
        <v>49</v>
      </c>
      <c r="K26" s="60">
        <f>'[3]09905 รพ.สต.ช้างให้ตก'!AO23</f>
        <v>47</v>
      </c>
      <c r="L26" s="61">
        <f>'[3]09905 รพ.สต.ช้างให้ตก'!AP23</f>
        <v>51</v>
      </c>
      <c r="M26" s="62">
        <f>'[3]09905 รพ.สต.ช้างให้ตก'!AQ23</f>
        <v>98</v>
      </c>
      <c r="N26" s="60">
        <f>'[3]09906 รพ.สต.ทรายขาว'!AO23</f>
        <v>24</v>
      </c>
      <c r="O26" s="61">
        <f>'[3]09906 รพ.สต.ทรายขาว'!AP23</f>
        <v>26</v>
      </c>
      <c r="P26" s="62">
        <f>'[3]09906 รพ.สต.ทรายขาว'!AQ23</f>
        <v>50</v>
      </c>
      <c r="Q26" s="60">
        <f>'[3]09907 รพ.สต.นาประดู่'!AO23</f>
        <v>64</v>
      </c>
      <c r="R26" s="61">
        <f>'[3]09907 รพ.สต.นาประดู่'!AP23</f>
        <v>98</v>
      </c>
      <c r="S26" s="62">
        <f>'[3]09907 รพ.สต.นาประดู่'!AQ23</f>
        <v>162</v>
      </c>
      <c r="T26" s="60">
        <f>'[3]09908 รพ.สต.ปากล่อ'!AO23</f>
        <v>63</v>
      </c>
      <c r="U26" s="61">
        <f>'[3]09908 รพ.สต.ปากล่อ'!AP23</f>
        <v>56</v>
      </c>
      <c r="V26" s="62">
        <f>'[3]09908 รพ.สต.ปากล่อ'!AQ23</f>
        <v>119</v>
      </c>
      <c r="W26" s="60">
        <f>'[3]09909 รพ.สต.ทุ่งพลา'!AO23</f>
        <v>26</v>
      </c>
      <c r="X26" s="61">
        <f>'[3]09909 รพ.สต.ทุ่งพลา'!AP23</f>
        <v>15</v>
      </c>
      <c r="Y26" s="62">
        <f>'[3]09909 รพ.สต.ทุ่งพลา'!AQ23</f>
        <v>41</v>
      </c>
      <c r="Z26" s="60">
        <f>'[3]09910 รพ.สต.ท่าเรือ'!AO23</f>
        <v>22</v>
      </c>
      <c r="AA26" s="61">
        <f>'[3]09910 รพ.สต.ท่าเรือ'!AP23</f>
        <v>28</v>
      </c>
      <c r="AB26" s="62">
        <f>'[3]09910 รพ.สต.ท่าเรือ'!AQ23</f>
        <v>50</v>
      </c>
      <c r="AC26" s="60">
        <f>'[3]09911 รพ.สต.โคกอ้น'!AO23</f>
        <v>13</v>
      </c>
      <c r="AD26" s="61">
        <f>'[3]09911 รพ.สต.โคกอ้น'!AP23</f>
        <v>11</v>
      </c>
      <c r="AE26" s="62">
        <f>'[3]09911 รพ.สต.โคกอ้น'!AQ23</f>
        <v>24</v>
      </c>
      <c r="AF26" s="60">
        <f>'[3]09912 รพ.สต.นาเกตุ'!AO23</f>
        <v>66</v>
      </c>
      <c r="AG26" s="61">
        <f>'[3]09912 รพ.สต.นาเกตุ'!AP23</f>
        <v>78</v>
      </c>
      <c r="AH26" s="62">
        <f>'[3]09912 รพ.สต.นาเกตุ'!AQ23</f>
        <v>144</v>
      </c>
      <c r="AI26" s="60">
        <f>'[3]09913 รพ.สต.ควนโนรี'!AO23</f>
        <v>48</v>
      </c>
      <c r="AJ26" s="61">
        <f>'[3]09913 รพ.สต.ควนโนรี'!AP23</f>
        <v>45</v>
      </c>
      <c r="AK26" s="62">
        <f>'[3]09913 รพ.สต.ควนโนรี'!AQ23</f>
        <v>93</v>
      </c>
      <c r="AL26" s="60">
        <f>'[3]99879 pcu มะกรูด'!AO23</f>
        <v>43</v>
      </c>
      <c r="AM26" s="61">
        <f>'[3]99879 pcu มะกรูด'!AP23</f>
        <v>40</v>
      </c>
      <c r="AN26" s="62">
        <f>'[3]99879 pcu มะกรูด'!AQ23</f>
        <v>83</v>
      </c>
      <c r="AO26" s="68">
        <f>[4]อ.โคกโพธิ์!B24</f>
        <v>515</v>
      </c>
      <c r="AP26" s="70">
        <f>[4]อ.โคกโพธิ์!C24</f>
        <v>564</v>
      </c>
      <c r="AQ26" s="71">
        <f>[4]อ.โคกโพธิ์!D24</f>
        <v>1079</v>
      </c>
      <c r="AR26" s="54"/>
      <c r="AS26" s="55"/>
      <c r="AT26" s="54"/>
    </row>
    <row r="27" spans="1:46">
      <c r="A27" s="92" t="s">
        <v>387</v>
      </c>
      <c r="B27" s="60">
        <f>'[3]09902 รพ.สต.โคกโพธิ์'!AO24</f>
        <v>30</v>
      </c>
      <c r="C27" s="61">
        <f>'[3]09902 รพ.สต.โคกโพธิ์'!AP24</f>
        <v>34</v>
      </c>
      <c r="D27" s="62">
        <f>'[3]09902 รพ.สต.โคกโพธิ์'!AQ24</f>
        <v>64</v>
      </c>
      <c r="E27" s="82">
        <f>'[4]09903 รพ.สต.สามยอด'!AO24</f>
        <v>55</v>
      </c>
      <c r="F27" s="80">
        <f>'[4]09903 รพ.สต.สามยอด'!AP24</f>
        <v>44</v>
      </c>
      <c r="G27" s="84">
        <f>'[4]09903 รพ.สต.สามยอด'!AQ24</f>
        <v>99</v>
      </c>
      <c r="H27" s="60">
        <f>'[3]09904 รพ.สต.บางโกระ'!AO24</f>
        <v>21</v>
      </c>
      <c r="I27" s="61">
        <f>'[3]09904 รพ.สต.บางโกระ'!AP24</f>
        <v>26</v>
      </c>
      <c r="J27" s="62">
        <f>'[3]09904 รพ.สต.บางโกระ'!AQ24</f>
        <v>47</v>
      </c>
      <c r="K27" s="60">
        <f>'[3]09905 รพ.สต.ช้างให้ตก'!AO24</f>
        <v>47</v>
      </c>
      <c r="L27" s="61">
        <f>'[3]09905 รพ.สต.ช้างให้ตก'!AP24</f>
        <v>58</v>
      </c>
      <c r="M27" s="62">
        <f>'[3]09905 รพ.สต.ช้างให้ตก'!AQ24</f>
        <v>105</v>
      </c>
      <c r="N27" s="60">
        <f>'[3]09906 รพ.สต.ทรายขาว'!AO24</f>
        <v>28</v>
      </c>
      <c r="O27" s="61">
        <f>'[3]09906 รพ.สต.ทรายขาว'!AP24</f>
        <v>31</v>
      </c>
      <c r="P27" s="62">
        <f>'[3]09906 รพ.สต.ทรายขาว'!AQ24</f>
        <v>59</v>
      </c>
      <c r="Q27" s="60">
        <f>'[3]09907 รพ.สต.นาประดู่'!AO24</f>
        <v>82</v>
      </c>
      <c r="R27" s="61">
        <f>'[3]09907 รพ.สต.นาประดู่'!AP24</f>
        <v>65</v>
      </c>
      <c r="S27" s="62">
        <f>'[3]09907 รพ.สต.นาประดู่'!AQ24</f>
        <v>147</v>
      </c>
      <c r="T27" s="60">
        <f>'[3]09908 รพ.สต.ปากล่อ'!AO24</f>
        <v>51</v>
      </c>
      <c r="U27" s="61">
        <f>'[3]09908 รพ.สต.ปากล่อ'!AP24</f>
        <v>62</v>
      </c>
      <c r="V27" s="62">
        <f>'[3]09908 รพ.สต.ปากล่อ'!AQ24</f>
        <v>113</v>
      </c>
      <c r="W27" s="60">
        <f>'[3]09909 รพ.สต.ทุ่งพลา'!AO24</f>
        <v>27</v>
      </c>
      <c r="X27" s="61">
        <f>'[3]09909 รพ.สต.ทุ่งพลา'!AP24</f>
        <v>19</v>
      </c>
      <c r="Y27" s="62">
        <f>'[3]09909 รพ.สต.ทุ่งพลา'!AQ24</f>
        <v>46</v>
      </c>
      <c r="Z27" s="60">
        <f>'[3]09910 รพ.สต.ท่าเรือ'!AO24</f>
        <v>36</v>
      </c>
      <c r="AA27" s="61">
        <f>'[3]09910 รพ.สต.ท่าเรือ'!AP24</f>
        <v>26</v>
      </c>
      <c r="AB27" s="62">
        <f>'[3]09910 รพ.สต.ท่าเรือ'!AQ24</f>
        <v>62</v>
      </c>
      <c r="AC27" s="60">
        <f>'[3]09911 รพ.สต.โคกอ้น'!AO24</f>
        <v>23</v>
      </c>
      <c r="AD27" s="61">
        <f>'[3]09911 รพ.สต.โคกอ้น'!AP24</f>
        <v>25</v>
      </c>
      <c r="AE27" s="62">
        <f>'[3]09911 รพ.สต.โคกอ้น'!AQ24</f>
        <v>48</v>
      </c>
      <c r="AF27" s="60">
        <f>'[3]09912 รพ.สต.นาเกตุ'!AO24</f>
        <v>46</v>
      </c>
      <c r="AG27" s="61">
        <f>'[3]09912 รพ.สต.นาเกตุ'!AP24</f>
        <v>77</v>
      </c>
      <c r="AH27" s="62">
        <f>'[3]09912 รพ.สต.นาเกตุ'!AQ24</f>
        <v>123</v>
      </c>
      <c r="AI27" s="60">
        <f>'[3]09913 รพ.สต.ควนโนรี'!AO24</f>
        <v>53</v>
      </c>
      <c r="AJ27" s="61">
        <f>'[3]09913 รพ.สต.ควนโนรี'!AP24</f>
        <v>45</v>
      </c>
      <c r="AK27" s="62">
        <f>'[3]09913 รพ.สต.ควนโนรี'!AQ24</f>
        <v>98</v>
      </c>
      <c r="AL27" s="60">
        <f>'[3]99879 pcu มะกรูด'!AO24</f>
        <v>20</v>
      </c>
      <c r="AM27" s="61">
        <f>'[3]99879 pcu มะกรูด'!AP24</f>
        <v>33</v>
      </c>
      <c r="AN27" s="62">
        <f>'[3]99879 pcu มะกรูด'!AQ24</f>
        <v>53</v>
      </c>
      <c r="AO27" s="68">
        <f>[4]อ.โคกโพธิ์!B25</f>
        <v>519</v>
      </c>
      <c r="AP27" s="70">
        <f>[4]อ.โคกโพธิ์!C25</f>
        <v>545</v>
      </c>
      <c r="AQ27" s="71">
        <f>[4]อ.โคกโพธิ์!D25</f>
        <v>1064</v>
      </c>
      <c r="AR27" s="54"/>
      <c r="AS27" s="55"/>
      <c r="AT27" s="54"/>
    </row>
    <row r="28" spans="1:46">
      <c r="A28" s="92" t="s">
        <v>388</v>
      </c>
      <c r="B28" s="60">
        <f>'[3]09902 รพ.สต.โคกโพธิ์'!AO25</f>
        <v>30</v>
      </c>
      <c r="C28" s="61">
        <f>'[3]09902 รพ.สต.โคกโพธิ์'!AP25</f>
        <v>38</v>
      </c>
      <c r="D28" s="62">
        <f>'[3]09902 รพ.สต.โคกโพธิ์'!AQ25</f>
        <v>68</v>
      </c>
      <c r="E28" s="82">
        <f>'[4]09903 รพ.สต.สามยอด'!AO25</f>
        <v>48</v>
      </c>
      <c r="F28" s="80">
        <f>'[4]09903 รพ.สต.สามยอด'!AP25</f>
        <v>43</v>
      </c>
      <c r="G28" s="84">
        <f>'[4]09903 รพ.สต.สามยอด'!AQ25</f>
        <v>91</v>
      </c>
      <c r="H28" s="60">
        <f>'[3]09904 รพ.สต.บางโกระ'!AO25</f>
        <v>24</v>
      </c>
      <c r="I28" s="61">
        <f>'[3]09904 รพ.สต.บางโกระ'!AP25</f>
        <v>27</v>
      </c>
      <c r="J28" s="62">
        <f>'[3]09904 รพ.สต.บางโกระ'!AQ25</f>
        <v>51</v>
      </c>
      <c r="K28" s="60">
        <f>'[3]09905 รพ.สต.ช้างให้ตก'!AO25</f>
        <v>49</v>
      </c>
      <c r="L28" s="61">
        <f>'[3]09905 รพ.สต.ช้างให้ตก'!AP25</f>
        <v>47</v>
      </c>
      <c r="M28" s="62">
        <f>'[3]09905 รพ.สต.ช้างให้ตก'!AQ25</f>
        <v>96</v>
      </c>
      <c r="N28" s="60">
        <f>'[3]09906 รพ.สต.ทรายขาว'!AO25</f>
        <v>25</v>
      </c>
      <c r="O28" s="61">
        <f>'[3]09906 รพ.สต.ทรายขาว'!AP25</f>
        <v>27</v>
      </c>
      <c r="P28" s="62">
        <f>'[3]09906 รพ.สต.ทรายขาว'!AQ25</f>
        <v>52</v>
      </c>
      <c r="Q28" s="60">
        <f>'[3]09907 รพ.สต.นาประดู่'!AO25</f>
        <v>59</v>
      </c>
      <c r="R28" s="61">
        <f>'[3]09907 รพ.สต.นาประดู่'!AP25</f>
        <v>79</v>
      </c>
      <c r="S28" s="62">
        <f>'[3]09907 รพ.สต.นาประดู่'!AQ25</f>
        <v>138</v>
      </c>
      <c r="T28" s="60">
        <f>'[3]09908 รพ.สต.ปากล่อ'!AO25</f>
        <v>55</v>
      </c>
      <c r="U28" s="61">
        <f>'[3]09908 รพ.สต.ปากล่อ'!AP25</f>
        <v>47</v>
      </c>
      <c r="V28" s="62">
        <f>'[3]09908 รพ.สต.ปากล่อ'!AQ25</f>
        <v>102</v>
      </c>
      <c r="W28" s="60">
        <f>'[3]09909 รพ.สต.ทุ่งพลา'!AO25</f>
        <v>23</v>
      </c>
      <c r="X28" s="61">
        <f>'[3]09909 รพ.สต.ทุ่งพลา'!AP25</f>
        <v>22</v>
      </c>
      <c r="Y28" s="62">
        <f>'[3]09909 รพ.สต.ทุ่งพลา'!AQ25</f>
        <v>45</v>
      </c>
      <c r="Z28" s="60">
        <f>'[3]09910 รพ.สต.ท่าเรือ'!AO25</f>
        <v>31</v>
      </c>
      <c r="AA28" s="61">
        <f>'[3]09910 รพ.สต.ท่าเรือ'!AP25</f>
        <v>27</v>
      </c>
      <c r="AB28" s="62">
        <f>'[3]09910 รพ.สต.ท่าเรือ'!AQ25</f>
        <v>58</v>
      </c>
      <c r="AC28" s="60">
        <f>'[3]09911 รพ.สต.โคกอ้น'!AO25</f>
        <v>25</v>
      </c>
      <c r="AD28" s="61">
        <f>'[3]09911 รพ.สต.โคกอ้น'!AP25</f>
        <v>18</v>
      </c>
      <c r="AE28" s="62">
        <f>'[3]09911 รพ.สต.โคกอ้น'!AQ25</f>
        <v>43</v>
      </c>
      <c r="AF28" s="60">
        <f>'[3]09912 รพ.สต.นาเกตุ'!AO25</f>
        <v>64</v>
      </c>
      <c r="AG28" s="61">
        <f>'[3]09912 รพ.สต.นาเกตุ'!AP25</f>
        <v>59</v>
      </c>
      <c r="AH28" s="62">
        <f>'[3]09912 รพ.สต.นาเกตุ'!AQ25</f>
        <v>123</v>
      </c>
      <c r="AI28" s="60">
        <f>'[3]09913 รพ.สต.ควนโนรี'!AO25</f>
        <v>58</v>
      </c>
      <c r="AJ28" s="61">
        <f>'[3]09913 รพ.สต.ควนโนรี'!AP25</f>
        <v>38</v>
      </c>
      <c r="AK28" s="62">
        <f>'[3]09913 รพ.สต.ควนโนรี'!AQ25</f>
        <v>96</v>
      </c>
      <c r="AL28" s="60">
        <f>'[3]99879 pcu มะกรูด'!AO25</f>
        <v>26</v>
      </c>
      <c r="AM28" s="61">
        <f>'[3]99879 pcu มะกรูด'!AP25</f>
        <v>25</v>
      </c>
      <c r="AN28" s="62">
        <f>'[3]99879 pcu มะกรูด'!AQ25</f>
        <v>51</v>
      </c>
      <c r="AO28" s="68">
        <f>[4]อ.โคกโพธิ์!B26</f>
        <v>517</v>
      </c>
      <c r="AP28" s="70">
        <f>[4]อ.โคกโพธิ์!C26</f>
        <v>497</v>
      </c>
      <c r="AQ28" s="71">
        <f>[4]อ.โคกโพธิ์!D26</f>
        <v>1014</v>
      </c>
      <c r="AR28" s="54"/>
      <c r="AT28" s="54"/>
    </row>
    <row r="29" spans="1:46">
      <c r="A29" s="92" t="s">
        <v>389</v>
      </c>
      <c r="B29" s="60">
        <f>'[3]09902 รพ.สต.โคกโพธิ์'!AO26</f>
        <v>35</v>
      </c>
      <c r="C29" s="61">
        <f>'[3]09902 รพ.สต.โคกโพธิ์'!AP26</f>
        <v>37</v>
      </c>
      <c r="D29" s="62">
        <f>'[3]09902 รพ.สต.โคกโพธิ์'!AQ26</f>
        <v>72</v>
      </c>
      <c r="E29" s="82">
        <f>'[4]09903 รพ.สต.สามยอด'!AO26</f>
        <v>38</v>
      </c>
      <c r="F29" s="80">
        <f>'[4]09903 รพ.สต.สามยอด'!AP26</f>
        <v>51</v>
      </c>
      <c r="G29" s="84">
        <f>'[4]09903 รพ.สต.สามยอด'!AQ26</f>
        <v>89</v>
      </c>
      <c r="H29" s="60">
        <f>'[3]09904 รพ.สต.บางโกระ'!AO26</f>
        <v>26</v>
      </c>
      <c r="I29" s="61">
        <f>'[3]09904 รพ.สต.บางโกระ'!AP26</f>
        <v>30</v>
      </c>
      <c r="J29" s="62">
        <f>'[3]09904 รพ.สต.บางโกระ'!AQ26</f>
        <v>56</v>
      </c>
      <c r="K29" s="60">
        <f>'[3]09905 รพ.สต.ช้างให้ตก'!AO26</f>
        <v>60</v>
      </c>
      <c r="L29" s="61">
        <f>'[3]09905 รพ.สต.ช้างให้ตก'!AP26</f>
        <v>51</v>
      </c>
      <c r="M29" s="62">
        <f>'[3]09905 รพ.สต.ช้างให้ตก'!AQ26</f>
        <v>111</v>
      </c>
      <c r="N29" s="60">
        <f>'[3]09906 รพ.สต.ทรายขาว'!AO26</f>
        <v>25</v>
      </c>
      <c r="O29" s="61">
        <f>'[3]09906 รพ.สต.ทรายขาว'!AP26</f>
        <v>25</v>
      </c>
      <c r="P29" s="62">
        <f>'[3]09906 รพ.สต.ทรายขาว'!AQ26</f>
        <v>50</v>
      </c>
      <c r="Q29" s="60">
        <f>'[3]09907 รพ.สต.นาประดู่'!AO26</f>
        <v>85</v>
      </c>
      <c r="R29" s="61">
        <f>'[3]09907 รพ.สต.นาประดู่'!AP26</f>
        <v>68</v>
      </c>
      <c r="S29" s="62">
        <f>'[3]09907 รพ.สต.นาประดู่'!AQ26</f>
        <v>153</v>
      </c>
      <c r="T29" s="60">
        <f>'[3]09908 รพ.สต.ปากล่อ'!AO26</f>
        <v>47</v>
      </c>
      <c r="U29" s="61">
        <f>'[3]09908 รพ.สต.ปากล่อ'!AP26</f>
        <v>72</v>
      </c>
      <c r="V29" s="62">
        <f>'[3]09908 รพ.สต.ปากล่อ'!AQ26</f>
        <v>119</v>
      </c>
      <c r="W29" s="60">
        <f>'[3]09909 รพ.สต.ทุ่งพลา'!AO26</f>
        <v>19</v>
      </c>
      <c r="X29" s="61">
        <f>'[3]09909 รพ.สต.ทุ่งพลา'!AP26</f>
        <v>29</v>
      </c>
      <c r="Y29" s="62">
        <f>'[3]09909 รพ.สต.ทุ่งพลา'!AQ26</f>
        <v>48</v>
      </c>
      <c r="Z29" s="60">
        <f>'[3]09910 รพ.สต.ท่าเรือ'!AO26</f>
        <v>26</v>
      </c>
      <c r="AA29" s="61">
        <f>'[3]09910 รพ.สต.ท่าเรือ'!AP26</f>
        <v>22</v>
      </c>
      <c r="AB29" s="62">
        <f>'[3]09910 รพ.สต.ท่าเรือ'!AQ26</f>
        <v>48</v>
      </c>
      <c r="AC29" s="60">
        <f>'[3]09911 รพ.สต.โคกอ้น'!AO26</f>
        <v>13</v>
      </c>
      <c r="AD29" s="61">
        <f>'[3]09911 รพ.สต.โคกอ้น'!AP26</f>
        <v>22</v>
      </c>
      <c r="AE29" s="62">
        <f>'[3]09911 รพ.สต.โคกอ้น'!AQ26</f>
        <v>35</v>
      </c>
      <c r="AF29" s="60">
        <f>'[3]09912 รพ.สต.นาเกตุ'!AO26</f>
        <v>63</v>
      </c>
      <c r="AG29" s="61">
        <f>'[3]09912 รพ.สต.นาเกตุ'!AP26</f>
        <v>43</v>
      </c>
      <c r="AH29" s="62">
        <f>'[3]09912 รพ.สต.นาเกตุ'!AQ26</f>
        <v>106</v>
      </c>
      <c r="AI29" s="60">
        <f>'[3]09913 รพ.สต.ควนโนรี'!AO26</f>
        <v>49</v>
      </c>
      <c r="AJ29" s="61">
        <f>'[3]09913 รพ.สต.ควนโนรี'!AP26</f>
        <v>42</v>
      </c>
      <c r="AK29" s="62">
        <f>'[3]09913 รพ.สต.ควนโนรี'!AQ26</f>
        <v>91</v>
      </c>
      <c r="AL29" s="60">
        <f>'[3]99879 pcu มะกรูด'!AO26</f>
        <v>24</v>
      </c>
      <c r="AM29" s="61">
        <f>'[3]99879 pcu มะกรูด'!AP26</f>
        <v>16</v>
      </c>
      <c r="AN29" s="62">
        <f>'[3]99879 pcu มะกรูด'!AQ26</f>
        <v>40</v>
      </c>
      <c r="AO29" s="68">
        <f>[4]อ.โคกโพธิ์!B27</f>
        <v>510</v>
      </c>
      <c r="AP29" s="70">
        <f>[4]อ.โคกโพธิ์!C27</f>
        <v>508</v>
      </c>
      <c r="AQ29" s="71">
        <f>[4]อ.โคกโพธิ์!D27</f>
        <v>1018</v>
      </c>
      <c r="AR29" s="54"/>
      <c r="AT29" s="54"/>
    </row>
    <row r="30" spans="1:46">
      <c r="A30" s="92" t="s">
        <v>390</v>
      </c>
      <c r="B30" s="60">
        <f>'[3]09902 รพ.สต.โคกโพธิ์'!AO27</f>
        <v>22</v>
      </c>
      <c r="C30" s="61">
        <f>'[3]09902 รพ.สต.โคกโพธิ์'!AP27</f>
        <v>36</v>
      </c>
      <c r="D30" s="62">
        <f>'[3]09902 รพ.สต.โคกโพธิ์'!AQ27</f>
        <v>58</v>
      </c>
      <c r="E30" s="82">
        <f>'[4]09903 รพ.สต.สามยอด'!AO27</f>
        <v>49</v>
      </c>
      <c r="F30" s="80">
        <f>'[4]09903 รพ.สต.สามยอด'!AP27</f>
        <v>41</v>
      </c>
      <c r="G30" s="84">
        <f>'[4]09903 รพ.สต.สามยอด'!AQ27</f>
        <v>90</v>
      </c>
      <c r="H30" s="60">
        <f>'[3]09904 รพ.สต.บางโกระ'!AO27</f>
        <v>25</v>
      </c>
      <c r="I30" s="61">
        <f>'[3]09904 รพ.สต.บางโกระ'!AP27</f>
        <v>21</v>
      </c>
      <c r="J30" s="62">
        <f>'[3]09904 รพ.สต.บางโกระ'!AQ27</f>
        <v>46</v>
      </c>
      <c r="K30" s="60">
        <f>'[3]09905 รพ.สต.ช้างให้ตก'!AO27</f>
        <v>41</v>
      </c>
      <c r="L30" s="61">
        <f>'[3]09905 รพ.สต.ช้างให้ตก'!AP27</f>
        <v>33</v>
      </c>
      <c r="M30" s="62">
        <f>'[3]09905 รพ.สต.ช้างให้ตก'!AQ27</f>
        <v>74</v>
      </c>
      <c r="N30" s="60">
        <f>'[3]09906 รพ.สต.ทรายขาว'!AO27</f>
        <v>24</v>
      </c>
      <c r="O30" s="61">
        <f>'[3]09906 รพ.สต.ทรายขาว'!AP27</f>
        <v>27</v>
      </c>
      <c r="P30" s="62">
        <f>'[3]09906 รพ.สต.ทรายขาว'!AQ27</f>
        <v>51</v>
      </c>
      <c r="Q30" s="60">
        <f>'[3]09907 รพ.สต.นาประดู่'!AO27</f>
        <v>70</v>
      </c>
      <c r="R30" s="61">
        <f>'[3]09907 รพ.สต.นาประดู่'!AP27</f>
        <v>56</v>
      </c>
      <c r="S30" s="62">
        <f>'[3]09907 รพ.สต.นาประดู่'!AQ27</f>
        <v>126</v>
      </c>
      <c r="T30" s="60">
        <f>'[3]09908 รพ.สต.ปากล่อ'!AO27</f>
        <v>58</v>
      </c>
      <c r="U30" s="61">
        <f>'[3]09908 รพ.สต.ปากล่อ'!AP27</f>
        <v>57</v>
      </c>
      <c r="V30" s="62">
        <f>'[3]09908 รพ.สต.ปากล่อ'!AQ27</f>
        <v>115</v>
      </c>
      <c r="W30" s="60">
        <f>'[3]09909 รพ.สต.ทุ่งพลา'!AO27</f>
        <v>22</v>
      </c>
      <c r="X30" s="61">
        <f>'[3]09909 รพ.สต.ทุ่งพลา'!AP27</f>
        <v>17</v>
      </c>
      <c r="Y30" s="62">
        <f>'[3]09909 รพ.สต.ทุ่งพลา'!AQ27</f>
        <v>39</v>
      </c>
      <c r="Z30" s="60">
        <f>'[3]09910 รพ.สต.ท่าเรือ'!AO27</f>
        <v>30</v>
      </c>
      <c r="AA30" s="61">
        <f>'[3]09910 รพ.สต.ท่าเรือ'!AP27</f>
        <v>22</v>
      </c>
      <c r="AB30" s="62">
        <f>'[3]09910 รพ.สต.ท่าเรือ'!AQ27</f>
        <v>52</v>
      </c>
      <c r="AC30" s="60">
        <f>'[3]09911 รพ.สต.โคกอ้น'!AO27</f>
        <v>15</v>
      </c>
      <c r="AD30" s="61">
        <f>'[3]09911 รพ.สต.โคกอ้น'!AP27</f>
        <v>25</v>
      </c>
      <c r="AE30" s="62">
        <f>'[3]09911 รพ.สต.โคกอ้น'!AQ27</f>
        <v>40</v>
      </c>
      <c r="AF30" s="60">
        <f>'[3]09912 รพ.สต.นาเกตุ'!AO27</f>
        <v>46</v>
      </c>
      <c r="AG30" s="61">
        <f>'[3]09912 รพ.สต.นาเกตุ'!AP27</f>
        <v>50</v>
      </c>
      <c r="AH30" s="62">
        <f>'[3]09912 รพ.สต.นาเกตุ'!AQ27</f>
        <v>96</v>
      </c>
      <c r="AI30" s="60">
        <f>'[3]09913 รพ.สต.ควนโนรี'!AO27</f>
        <v>52</v>
      </c>
      <c r="AJ30" s="61">
        <f>'[3]09913 รพ.สต.ควนโนรี'!AP27</f>
        <v>40</v>
      </c>
      <c r="AK30" s="62">
        <f>'[3]09913 รพ.สต.ควนโนรี'!AQ27</f>
        <v>92</v>
      </c>
      <c r="AL30" s="60">
        <f>'[3]99879 pcu มะกรูด'!AO27</f>
        <v>32</v>
      </c>
      <c r="AM30" s="61">
        <f>'[3]99879 pcu มะกรูด'!AP27</f>
        <v>26</v>
      </c>
      <c r="AN30" s="62">
        <f>'[3]99879 pcu มะกรูด'!AQ27</f>
        <v>58</v>
      </c>
      <c r="AO30" s="68">
        <f>[4]อ.โคกโพธิ์!B28</f>
        <v>486</v>
      </c>
      <c r="AP30" s="70">
        <f>[4]อ.โคกโพธิ์!C28</f>
        <v>451</v>
      </c>
      <c r="AQ30" s="71">
        <f>[4]อ.โคกโพธิ์!D28</f>
        <v>937</v>
      </c>
      <c r="AR30" s="54"/>
      <c r="AT30" s="54"/>
    </row>
    <row r="31" spans="1:46">
      <c r="A31" s="92" t="s">
        <v>382</v>
      </c>
      <c r="B31" s="60">
        <f>'[3]09902 รพ.สต.โคกโพธิ์'!AO28</f>
        <v>31</v>
      </c>
      <c r="C31" s="61">
        <f>'[3]09902 รพ.สต.โคกโพธิ์'!AP28</f>
        <v>43</v>
      </c>
      <c r="D31" s="62">
        <f>'[3]09902 รพ.สต.โคกโพธิ์'!AQ28</f>
        <v>74</v>
      </c>
      <c r="E31" s="82">
        <f>'[4]09903 รพ.สต.สามยอด'!AO28</f>
        <v>36</v>
      </c>
      <c r="F31" s="80">
        <f>'[4]09903 รพ.สต.สามยอด'!AP28</f>
        <v>42</v>
      </c>
      <c r="G31" s="84">
        <f>'[4]09903 รพ.สต.สามยอด'!AQ28</f>
        <v>78</v>
      </c>
      <c r="H31" s="60">
        <f>'[3]09904 รพ.สต.บางโกระ'!AO28</f>
        <v>24</v>
      </c>
      <c r="I31" s="61">
        <f>'[3]09904 รพ.สต.บางโกระ'!AP28</f>
        <v>29</v>
      </c>
      <c r="J31" s="62">
        <f>'[3]09904 รพ.สต.บางโกระ'!AQ28</f>
        <v>53</v>
      </c>
      <c r="K31" s="60">
        <f>'[3]09905 รพ.สต.ช้างให้ตก'!AO28</f>
        <v>42</v>
      </c>
      <c r="L31" s="61">
        <f>'[3]09905 รพ.สต.ช้างให้ตก'!AP28</f>
        <v>35</v>
      </c>
      <c r="M31" s="62">
        <f>'[3]09905 รพ.สต.ช้างให้ตก'!AQ28</f>
        <v>77</v>
      </c>
      <c r="N31" s="60">
        <f>'[3]09906 รพ.สต.ทรายขาว'!AO28</f>
        <v>27</v>
      </c>
      <c r="O31" s="61">
        <f>'[3]09906 รพ.สต.ทรายขาว'!AP28</f>
        <v>29</v>
      </c>
      <c r="P31" s="62">
        <f>'[3]09906 รพ.สต.ทรายขาว'!AQ28</f>
        <v>56</v>
      </c>
      <c r="Q31" s="60">
        <f>'[3]09907 รพ.สต.นาประดู่'!AO28</f>
        <v>62</v>
      </c>
      <c r="R31" s="61">
        <f>'[3]09907 รพ.สต.นาประดู่'!AP28</f>
        <v>48</v>
      </c>
      <c r="S31" s="62">
        <f>'[3]09907 รพ.สต.นาประดู่'!AQ28</f>
        <v>110</v>
      </c>
      <c r="T31" s="60">
        <f>'[3]09908 รพ.สต.ปากล่อ'!AO28</f>
        <v>41</v>
      </c>
      <c r="U31" s="61">
        <f>'[3]09908 รพ.สต.ปากล่อ'!AP28</f>
        <v>39</v>
      </c>
      <c r="V31" s="62">
        <f>'[3]09908 รพ.สต.ปากล่อ'!AQ28</f>
        <v>80</v>
      </c>
      <c r="W31" s="60">
        <f>'[3]09909 รพ.สต.ทุ่งพลา'!AO28</f>
        <v>14</v>
      </c>
      <c r="X31" s="61">
        <f>'[3]09909 รพ.สต.ทุ่งพลา'!AP28</f>
        <v>14</v>
      </c>
      <c r="Y31" s="62">
        <f>'[3]09909 รพ.สต.ทุ่งพลา'!AQ28</f>
        <v>28</v>
      </c>
      <c r="Z31" s="60">
        <f>'[3]09910 รพ.สต.ท่าเรือ'!AO28</f>
        <v>23</v>
      </c>
      <c r="AA31" s="61">
        <f>'[3]09910 รพ.สต.ท่าเรือ'!AP28</f>
        <v>24</v>
      </c>
      <c r="AB31" s="62">
        <f>'[3]09910 รพ.สต.ท่าเรือ'!AQ28</f>
        <v>47</v>
      </c>
      <c r="AC31" s="60">
        <f>'[3]09911 รพ.สต.โคกอ้น'!AO28</f>
        <v>16</v>
      </c>
      <c r="AD31" s="61">
        <f>'[3]09911 รพ.สต.โคกอ้น'!AP28</f>
        <v>16</v>
      </c>
      <c r="AE31" s="62">
        <f>'[3]09911 รพ.สต.โคกอ้น'!AQ28</f>
        <v>32</v>
      </c>
      <c r="AF31" s="60">
        <f>'[3]09912 รพ.สต.นาเกตุ'!AO28</f>
        <v>37</v>
      </c>
      <c r="AG31" s="61">
        <f>'[3]09912 รพ.สต.นาเกตุ'!AP28</f>
        <v>64</v>
      </c>
      <c r="AH31" s="62">
        <f>'[3]09912 รพ.สต.นาเกตุ'!AQ28</f>
        <v>101</v>
      </c>
      <c r="AI31" s="60">
        <f>'[3]09913 รพ.สต.ควนโนรี'!AO28</f>
        <v>54</v>
      </c>
      <c r="AJ31" s="61">
        <f>'[3]09913 รพ.สต.ควนโนรี'!AP28</f>
        <v>39</v>
      </c>
      <c r="AK31" s="62">
        <f>'[3]09913 รพ.สต.ควนโนรี'!AQ28</f>
        <v>93</v>
      </c>
      <c r="AL31" s="60">
        <f>'[3]99879 pcu มะกรูด'!AO28</f>
        <v>27</v>
      </c>
      <c r="AM31" s="61">
        <f>'[3]99879 pcu มะกรูด'!AP28</f>
        <v>22</v>
      </c>
      <c r="AN31" s="62">
        <f>'[3]99879 pcu มะกรูด'!AQ28</f>
        <v>49</v>
      </c>
      <c r="AO31" s="68">
        <f>[4]อ.โคกโพธิ์!B29</f>
        <v>434</v>
      </c>
      <c r="AP31" s="70">
        <f>[4]อ.โคกโพธิ์!C29</f>
        <v>444</v>
      </c>
      <c r="AQ31" s="71">
        <f>[4]อ.โคกโพธิ์!D29</f>
        <v>878</v>
      </c>
      <c r="AR31" s="54"/>
      <c r="AT31" s="54"/>
    </row>
    <row r="32" spans="1:46">
      <c r="A32" s="92" t="s">
        <v>381</v>
      </c>
      <c r="B32" s="60">
        <f>'[3]09902 รพ.สต.โคกโพธิ์'!AO29</f>
        <v>39</v>
      </c>
      <c r="C32" s="61">
        <f>'[3]09902 รพ.สต.โคกโพธิ์'!AP29</f>
        <v>40</v>
      </c>
      <c r="D32" s="62">
        <f>'[3]09902 รพ.สต.โคกโพธิ์'!AQ29</f>
        <v>79</v>
      </c>
      <c r="E32" s="82">
        <f>'[4]09903 รพ.สต.สามยอด'!AO29</f>
        <v>50</v>
      </c>
      <c r="F32" s="80">
        <f>'[4]09903 รพ.สต.สามยอด'!AP29</f>
        <v>42</v>
      </c>
      <c r="G32" s="84">
        <f>'[4]09903 รพ.สต.สามยอด'!AQ29</f>
        <v>92</v>
      </c>
      <c r="H32" s="60">
        <f>'[3]09904 รพ.สต.บางโกระ'!AO29</f>
        <v>25</v>
      </c>
      <c r="I32" s="61">
        <f>'[3]09904 รพ.สต.บางโกระ'!AP29</f>
        <v>26</v>
      </c>
      <c r="J32" s="62">
        <f>'[3]09904 รพ.สต.บางโกระ'!AQ29</f>
        <v>51</v>
      </c>
      <c r="K32" s="60">
        <f>'[3]09905 รพ.สต.ช้างให้ตก'!AO29</f>
        <v>58</v>
      </c>
      <c r="L32" s="61">
        <f>'[3]09905 รพ.สต.ช้างให้ตก'!AP29</f>
        <v>47</v>
      </c>
      <c r="M32" s="62">
        <f>'[3]09905 รพ.สต.ช้างให้ตก'!AQ29</f>
        <v>105</v>
      </c>
      <c r="N32" s="60">
        <f>'[3]09906 รพ.สต.ทรายขาว'!AO29</f>
        <v>27</v>
      </c>
      <c r="O32" s="61">
        <f>'[3]09906 รพ.สต.ทรายขาว'!AP29</f>
        <v>32</v>
      </c>
      <c r="P32" s="62">
        <f>'[3]09906 รพ.สต.ทรายขาว'!AQ29</f>
        <v>59</v>
      </c>
      <c r="Q32" s="60">
        <f>'[3]09907 รพ.สต.นาประดู่'!AO29</f>
        <v>87</v>
      </c>
      <c r="R32" s="61">
        <f>'[3]09907 รพ.สต.นาประดู่'!AP29</f>
        <v>80</v>
      </c>
      <c r="S32" s="62">
        <f>'[3]09907 รพ.สต.นาประดู่'!AQ29</f>
        <v>167</v>
      </c>
      <c r="T32" s="60">
        <f>'[3]09908 รพ.สต.ปากล่อ'!AO29</f>
        <v>47</v>
      </c>
      <c r="U32" s="61">
        <f>'[3]09908 รพ.สต.ปากล่อ'!AP29</f>
        <v>59</v>
      </c>
      <c r="V32" s="62">
        <f>'[3]09908 รพ.สต.ปากล่อ'!AQ29</f>
        <v>106</v>
      </c>
      <c r="W32" s="60">
        <f>'[3]09909 รพ.สต.ทุ่งพลา'!AO29</f>
        <v>26</v>
      </c>
      <c r="X32" s="61">
        <f>'[3]09909 รพ.สต.ทุ่งพลา'!AP29</f>
        <v>15</v>
      </c>
      <c r="Y32" s="62">
        <f>'[3]09909 รพ.สต.ทุ่งพลา'!AQ29</f>
        <v>41</v>
      </c>
      <c r="Z32" s="60">
        <f>'[3]09910 รพ.สต.ท่าเรือ'!AO29</f>
        <v>30</v>
      </c>
      <c r="AA32" s="61">
        <f>'[3]09910 รพ.สต.ท่าเรือ'!AP29</f>
        <v>42</v>
      </c>
      <c r="AB32" s="62">
        <f>'[3]09910 รพ.สต.ท่าเรือ'!AQ29</f>
        <v>72</v>
      </c>
      <c r="AC32" s="60">
        <f>'[3]09911 รพ.สต.โคกอ้น'!AO29</f>
        <v>15</v>
      </c>
      <c r="AD32" s="61">
        <f>'[3]09911 รพ.สต.โคกอ้น'!AP29</f>
        <v>27</v>
      </c>
      <c r="AE32" s="62">
        <f>'[3]09911 รพ.สต.โคกอ้น'!AQ29</f>
        <v>42</v>
      </c>
      <c r="AF32" s="60">
        <f>'[3]09912 รพ.สต.นาเกตุ'!AO29</f>
        <v>54</v>
      </c>
      <c r="AG32" s="61">
        <f>'[3]09912 รพ.สต.นาเกตุ'!AP29</f>
        <v>56</v>
      </c>
      <c r="AH32" s="62">
        <f>'[3]09912 รพ.สต.นาเกตุ'!AQ29</f>
        <v>110</v>
      </c>
      <c r="AI32" s="60">
        <f>'[3]09913 รพ.สต.ควนโนรี'!AO29</f>
        <v>39</v>
      </c>
      <c r="AJ32" s="61">
        <f>'[3]09913 รพ.สต.ควนโนรี'!AP29</f>
        <v>40</v>
      </c>
      <c r="AK32" s="62">
        <f>'[3]09913 รพ.สต.ควนโนรี'!AQ29</f>
        <v>79</v>
      </c>
      <c r="AL32" s="60">
        <f>'[3]99879 pcu มะกรูด'!AO29</f>
        <v>26</v>
      </c>
      <c r="AM32" s="61">
        <f>'[3]99879 pcu มะกรูด'!AP29</f>
        <v>25</v>
      </c>
      <c r="AN32" s="62">
        <f>'[3]99879 pcu มะกรูด'!AQ29</f>
        <v>51</v>
      </c>
      <c r="AO32" s="68">
        <f>[4]อ.โคกโพธิ์!B30</f>
        <v>523</v>
      </c>
      <c r="AP32" s="70">
        <f>[4]อ.โคกโพธิ์!C30</f>
        <v>531</v>
      </c>
      <c r="AQ32" s="71">
        <f>[4]อ.โคกโพธิ์!D30</f>
        <v>1054</v>
      </c>
      <c r="AR32" s="54"/>
      <c r="AT32" s="54"/>
    </row>
    <row r="33" spans="1:46">
      <c r="A33" s="92" t="s">
        <v>380</v>
      </c>
      <c r="B33" s="60">
        <f>'[3]09902 รพ.สต.โคกโพธิ์'!AO30</f>
        <v>29</v>
      </c>
      <c r="C33" s="61">
        <f>'[3]09902 รพ.สต.โคกโพธิ์'!AP30</f>
        <v>31</v>
      </c>
      <c r="D33" s="62">
        <f>'[3]09902 รพ.สต.โคกโพธิ์'!AQ30</f>
        <v>60</v>
      </c>
      <c r="E33" s="82">
        <f>'[4]09903 รพ.สต.สามยอด'!AO30</f>
        <v>40</v>
      </c>
      <c r="F33" s="80">
        <f>'[4]09903 รพ.สต.สามยอด'!AP30</f>
        <v>40</v>
      </c>
      <c r="G33" s="84">
        <f>'[4]09903 รพ.สต.สามยอด'!AQ30</f>
        <v>80</v>
      </c>
      <c r="H33" s="60">
        <f>'[3]09904 รพ.สต.บางโกระ'!AO30</f>
        <v>24</v>
      </c>
      <c r="I33" s="61">
        <f>'[3]09904 รพ.สต.บางโกระ'!AP30</f>
        <v>24</v>
      </c>
      <c r="J33" s="62">
        <f>'[3]09904 รพ.สต.บางโกระ'!AQ30</f>
        <v>48</v>
      </c>
      <c r="K33" s="60">
        <f>'[3]09905 รพ.สต.ช้างให้ตก'!AO30</f>
        <v>44</v>
      </c>
      <c r="L33" s="61">
        <f>'[3]09905 รพ.สต.ช้างให้ตก'!AP30</f>
        <v>46</v>
      </c>
      <c r="M33" s="62">
        <f>'[3]09905 รพ.สต.ช้างให้ตก'!AQ30</f>
        <v>90</v>
      </c>
      <c r="N33" s="60">
        <f>'[3]09906 รพ.สต.ทรายขาว'!AO30</f>
        <v>35</v>
      </c>
      <c r="O33" s="61">
        <f>'[3]09906 รพ.สต.ทรายขาว'!AP30</f>
        <v>19</v>
      </c>
      <c r="P33" s="62">
        <f>'[3]09906 รพ.สต.ทรายขาว'!AQ30</f>
        <v>54</v>
      </c>
      <c r="Q33" s="60">
        <f>'[3]09907 รพ.สต.นาประดู่'!AO30</f>
        <v>66</v>
      </c>
      <c r="R33" s="61">
        <f>'[3]09907 รพ.สต.นาประดู่'!AP30</f>
        <v>75</v>
      </c>
      <c r="S33" s="62">
        <f>'[3]09907 รพ.สต.นาประดู่'!AQ30</f>
        <v>141</v>
      </c>
      <c r="T33" s="60">
        <f>'[3]09908 รพ.สต.ปากล่อ'!AO30</f>
        <v>56</v>
      </c>
      <c r="U33" s="61">
        <f>'[3]09908 รพ.สต.ปากล่อ'!AP30</f>
        <v>41</v>
      </c>
      <c r="V33" s="62">
        <f>'[3]09908 รพ.สต.ปากล่อ'!AQ30</f>
        <v>97</v>
      </c>
      <c r="W33" s="60">
        <f>'[3]09909 รพ.สต.ทุ่งพลา'!AO30</f>
        <v>13</v>
      </c>
      <c r="X33" s="61">
        <f>'[3]09909 รพ.สต.ทุ่งพลา'!AP30</f>
        <v>19</v>
      </c>
      <c r="Y33" s="62">
        <f>'[3]09909 รพ.สต.ทุ่งพลา'!AQ30</f>
        <v>32</v>
      </c>
      <c r="Z33" s="60">
        <f>'[3]09910 รพ.สต.ท่าเรือ'!AO30</f>
        <v>34</v>
      </c>
      <c r="AA33" s="61">
        <f>'[3]09910 รพ.สต.ท่าเรือ'!AP30</f>
        <v>36</v>
      </c>
      <c r="AB33" s="62">
        <f>'[3]09910 รพ.สต.ท่าเรือ'!AQ30</f>
        <v>70</v>
      </c>
      <c r="AC33" s="60">
        <f>'[3]09911 รพ.สต.โคกอ้น'!AO30</f>
        <v>21</v>
      </c>
      <c r="AD33" s="61">
        <f>'[3]09911 รพ.สต.โคกอ้น'!AP30</f>
        <v>15</v>
      </c>
      <c r="AE33" s="62">
        <f>'[3]09911 รพ.สต.โคกอ้น'!AQ30</f>
        <v>36</v>
      </c>
      <c r="AF33" s="60">
        <f>'[3]09912 รพ.สต.นาเกตุ'!AO30</f>
        <v>49</v>
      </c>
      <c r="AG33" s="61">
        <f>'[3]09912 รพ.สต.นาเกตุ'!AP30</f>
        <v>68</v>
      </c>
      <c r="AH33" s="62">
        <f>'[3]09912 รพ.สต.นาเกตุ'!AQ30</f>
        <v>117</v>
      </c>
      <c r="AI33" s="60">
        <f>'[3]09913 รพ.สต.ควนโนรี'!AO30</f>
        <v>39</v>
      </c>
      <c r="AJ33" s="61">
        <f>'[3]09913 รพ.สต.ควนโนรี'!AP30</f>
        <v>51</v>
      </c>
      <c r="AK33" s="62">
        <f>'[3]09913 รพ.สต.ควนโนรี'!AQ30</f>
        <v>90</v>
      </c>
      <c r="AL33" s="60">
        <f>'[3]99879 pcu มะกรูด'!AO30</f>
        <v>24</v>
      </c>
      <c r="AM33" s="61">
        <f>'[3]99879 pcu มะกรูด'!AP30</f>
        <v>27</v>
      </c>
      <c r="AN33" s="62">
        <f>'[3]99879 pcu มะกรูด'!AQ30</f>
        <v>51</v>
      </c>
      <c r="AO33" s="68">
        <f>[4]อ.โคกโพธิ์!B31</f>
        <v>474</v>
      </c>
      <c r="AP33" s="70">
        <f>[4]อ.โคกโพธิ์!C31</f>
        <v>492</v>
      </c>
      <c r="AQ33" s="71">
        <f>[4]อ.โคกโพธิ์!D31</f>
        <v>966</v>
      </c>
      <c r="AR33" s="54"/>
      <c r="AT33" s="54"/>
    </row>
    <row r="34" spans="1:46">
      <c r="A34" s="92" t="s">
        <v>379</v>
      </c>
      <c r="B34" s="60">
        <f>'[3]09902 รพ.สต.โคกโพธิ์'!AO31</f>
        <v>26</v>
      </c>
      <c r="C34" s="61">
        <f>'[3]09902 รพ.สต.โคกโพธิ์'!AP31</f>
        <v>35</v>
      </c>
      <c r="D34" s="62">
        <f>'[3]09902 รพ.สต.โคกโพธิ์'!AQ31</f>
        <v>61</v>
      </c>
      <c r="E34" s="82">
        <f>'[4]09903 รพ.สต.สามยอด'!AO31</f>
        <v>45</v>
      </c>
      <c r="F34" s="80">
        <f>'[4]09903 รพ.สต.สามยอด'!AP31</f>
        <v>55</v>
      </c>
      <c r="G34" s="84">
        <f>'[4]09903 รพ.สต.สามยอด'!AQ31</f>
        <v>100</v>
      </c>
      <c r="H34" s="60">
        <f>'[3]09904 รพ.สต.บางโกระ'!AO31</f>
        <v>20</v>
      </c>
      <c r="I34" s="61">
        <f>'[3]09904 รพ.สต.บางโกระ'!AP31</f>
        <v>19</v>
      </c>
      <c r="J34" s="62">
        <f>'[3]09904 รพ.สต.บางโกระ'!AQ31</f>
        <v>39</v>
      </c>
      <c r="K34" s="60">
        <f>'[3]09905 รพ.สต.ช้างให้ตก'!AO31</f>
        <v>46</v>
      </c>
      <c r="L34" s="61">
        <f>'[3]09905 รพ.สต.ช้างให้ตก'!AP31</f>
        <v>44</v>
      </c>
      <c r="M34" s="62">
        <f>'[3]09905 รพ.สต.ช้างให้ตก'!AQ31</f>
        <v>90</v>
      </c>
      <c r="N34" s="60">
        <f>'[3]09906 รพ.สต.ทรายขาว'!AO31</f>
        <v>32</v>
      </c>
      <c r="O34" s="61">
        <f>'[3]09906 รพ.สต.ทรายขาว'!AP31</f>
        <v>29</v>
      </c>
      <c r="P34" s="62">
        <f>'[3]09906 รพ.สต.ทรายขาว'!AQ31</f>
        <v>61</v>
      </c>
      <c r="Q34" s="60">
        <f>'[3]09907 รพ.สต.นาประดู่'!AO31</f>
        <v>61</v>
      </c>
      <c r="R34" s="61">
        <f>'[3]09907 รพ.สต.นาประดู่'!AP31</f>
        <v>62</v>
      </c>
      <c r="S34" s="62">
        <f>'[3]09907 รพ.สต.นาประดู่'!AQ31</f>
        <v>123</v>
      </c>
      <c r="T34" s="60">
        <f>'[3]09908 รพ.สต.ปากล่อ'!AO31</f>
        <v>43</v>
      </c>
      <c r="U34" s="61">
        <f>'[3]09908 รพ.สต.ปากล่อ'!AP31</f>
        <v>51</v>
      </c>
      <c r="V34" s="62">
        <f>'[3]09908 รพ.สต.ปากล่อ'!AQ31</f>
        <v>94</v>
      </c>
      <c r="W34" s="60">
        <f>'[3]09909 รพ.สต.ทุ่งพลา'!AO31</f>
        <v>26</v>
      </c>
      <c r="X34" s="61">
        <f>'[3]09909 รพ.สต.ทุ่งพลา'!AP31</f>
        <v>17</v>
      </c>
      <c r="Y34" s="62">
        <f>'[3]09909 รพ.สต.ทุ่งพลา'!AQ31</f>
        <v>43</v>
      </c>
      <c r="Z34" s="60">
        <f>'[3]09910 รพ.สต.ท่าเรือ'!AO31</f>
        <v>28</v>
      </c>
      <c r="AA34" s="61">
        <f>'[3]09910 รพ.สต.ท่าเรือ'!AP31</f>
        <v>25</v>
      </c>
      <c r="AB34" s="62">
        <f>'[3]09910 รพ.สต.ท่าเรือ'!AQ31</f>
        <v>53</v>
      </c>
      <c r="AC34" s="60">
        <f>'[3]09911 รพ.สต.โคกอ้น'!AO31</f>
        <v>26</v>
      </c>
      <c r="AD34" s="61">
        <f>'[3]09911 รพ.สต.โคกอ้น'!AP31</f>
        <v>14</v>
      </c>
      <c r="AE34" s="62">
        <f>'[3]09911 รพ.สต.โคกอ้น'!AQ31</f>
        <v>40</v>
      </c>
      <c r="AF34" s="60">
        <f>'[3]09912 รพ.สต.นาเกตุ'!AO31</f>
        <v>53</v>
      </c>
      <c r="AG34" s="61">
        <f>'[3]09912 รพ.สต.นาเกตุ'!AP31</f>
        <v>56</v>
      </c>
      <c r="AH34" s="62">
        <f>'[3]09912 รพ.สต.นาเกตุ'!AQ31</f>
        <v>109</v>
      </c>
      <c r="AI34" s="60">
        <f>'[3]09913 รพ.สต.ควนโนรี'!AO31</f>
        <v>43</v>
      </c>
      <c r="AJ34" s="61">
        <f>'[3]09913 รพ.สต.ควนโนรี'!AP31</f>
        <v>44</v>
      </c>
      <c r="AK34" s="62">
        <f>'[3]09913 รพ.สต.ควนโนรี'!AQ31</f>
        <v>87</v>
      </c>
      <c r="AL34" s="60">
        <f>'[3]99879 pcu มะกรูด'!AO31</f>
        <v>20</v>
      </c>
      <c r="AM34" s="61">
        <f>'[3]99879 pcu มะกรูด'!AP31</f>
        <v>20</v>
      </c>
      <c r="AN34" s="62">
        <f>'[3]99879 pcu มะกรูด'!AQ31</f>
        <v>40</v>
      </c>
      <c r="AO34" s="68">
        <f>[4]อ.โคกโพธิ์!B32</f>
        <v>469</v>
      </c>
      <c r="AP34" s="70">
        <f>[4]อ.โคกโพธิ์!C32</f>
        <v>471</v>
      </c>
      <c r="AQ34" s="71">
        <f>[4]อ.โคกโพธิ์!D32</f>
        <v>940</v>
      </c>
      <c r="AR34" s="54"/>
      <c r="AT34" s="54"/>
    </row>
    <row r="35" spans="1:46">
      <c r="A35" s="92" t="s">
        <v>378</v>
      </c>
      <c r="B35" s="60">
        <f>'[3]09902 รพ.สต.โคกโพธิ์'!AO32</f>
        <v>41</v>
      </c>
      <c r="C35" s="61">
        <f>'[3]09902 รพ.สต.โคกโพธิ์'!AP32</f>
        <v>23</v>
      </c>
      <c r="D35" s="62">
        <f>'[3]09902 รพ.สต.โคกโพธิ์'!AQ32</f>
        <v>64</v>
      </c>
      <c r="E35" s="82">
        <f>'[4]09903 รพ.สต.สามยอด'!AO32</f>
        <v>41</v>
      </c>
      <c r="F35" s="80">
        <f>'[4]09903 รพ.สต.สามยอด'!AP32</f>
        <v>44</v>
      </c>
      <c r="G35" s="84">
        <f>'[4]09903 รพ.สต.สามยอด'!AQ32</f>
        <v>85</v>
      </c>
      <c r="H35" s="60">
        <f>'[3]09904 รพ.สต.บางโกระ'!AO32</f>
        <v>16</v>
      </c>
      <c r="I35" s="61">
        <f>'[3]09904 รพ.สต.บางโกระ'!AP32</f>
        <v>20</v>
      </c>
      <c r="J35" s="62">
        <f>'[3]09904 รพ.สต.บางโกระ'!AQ32</f>
        <v>36</v>
      </c>
      <c r="K35" s="60">
        <f>'[3]09905 รพ.สต.ช้างให้ตก'!AO32</f>
        <v>48</v>
      </c>
      <c r="L35" s="61">
        <f>'[3]09905 รพ.สต.ช้างให้ตก'!AP32</f>
        <v>47</v>
      </c>
      <c r="M35" s="62">
        <f>'[3]09905 รพ.สต.ช้างให้ตก'!AQ32</f>
        <v>95</v>
      </c>
      <c r="N35" s="60">
        <f>'[3]09906 รพ.สต.ทรายขาว'!AO32</f>
        <v>27</v>
      </c>
      <c r="O35" s="61">
        <f>'[3]09906 รพ.สต.ทรายขาว'!AP32</f>
        <v>26</v>
      </c>
      <c r="P35" s="62">
        <f>'[3]09906 รพ.สต.ทรายขาว'!AQ32</f>
        <v>53</v>
      </c>
      <c r="Q35" s="60">
        <f>'[3]09907 รพ.สต.นาประดู่'!AO32</f>
        <v>58</v>
      </c>
      <c r="R35" s="61">
        <f>'[3]09907 รพ.สต.นาประดู่'!AP32</f>
        <v>69</v>
      </c>
      <c r="S35" s="62">
        <f>'[3]09907 รพ.สต.นาประดู่'!AQ32</f>
        <v>127</v>
      </c>
      <c r="T35" s="60">
        <f>'[3]09908 รพ.สต.ปากล่อ'!AO32</f>
        <v>46</v>
      </c>
      <c r="U35" s="61">
        <f>'[3]09908 รพ.สต.ปากล่อ'!AP32</f>
        <v>46</v>
      </c>
      <c r="V35" s="62">
        <f>'[3]09908 รพ.สต.ปากล่อ'!AQ32</f>
        <v>92</v>
      </c>
      <c r="W35" s="60">
        <f>'[3]09909 รพ.สต.ทุ่งพลา'!AO32</f>
        <v>17</v>
      </c>
      <c r="X35" s="61">
        <f>'[3]09909 รพ.สต.ทุ่งพลา'!AP32</f>
        <v>17</v>
      </c>
      <c r="Y35" s="62">
        <f>'[3]09909 รพ.สต.ทุ่งพลา'!AQ32</f>
        <v>34</v>
      </c>
      <c r="Z35" s="60">
        <f>'[3]09910 รพ.สต.ท่าเรือ'!AO32</f>
        <v>37</v>
      </c>
      <c r="AA35" s="61">
        <f>'[3]09910 รพ.สต.ท่าเรือ'!AP32</f>
        <v>23</v>
      </c>
      <c r="AB35" s="62">
        <f>'[3]09910 รพ.สต.ท่าเรือ'!AQ32</f>
        <v>60</v>
      </c>
      <c r="AC35" s="60">
        <f>'[3]09911 รพ.สต.โคกอ้น'!AO32</f>
        <v>19</v>
      </c>
      <c r="AD35" s="61">
        <f>'[3]09911 รพ.สต.โคกอ้น'!AP32</f>
        <v>14</v>
      </c>
      <c r="AE35" s="62">
        <f>'[3]09911 รพ.สต.โคกอ้น'!AQ32</f>
        <v>33</v>
      </c>
      <c r="AF35" s="60">
        <f>'[3]09912 รพ.สต.นาเกตุ'!AO32</f>
        <v>49</v>
      </c>
      <c r="AG35" s="61">
        <f>'[3]09912 รพ.สต.นาเกตุ'!AP32</f>
        <v>66</v>
      </c>
      <c r="AH35" s="62">
        <f>'[3]09912 รพ.สต.นาเกตุ'!AQ32</f>
        <v>115</v>
      </c>
      <c r="AI35" s="60">
        <f>'[3]09913 รพ.สต.ควนโนรี'!AO32</f>
        <v>37</v>
      </c>
      <c r="AJ35" s="61">
        <f>'[3]09913 รพ.สต.ควนโนรี'!AP32</f>
        <v>37</v>
      </c>
      <c r="AK35" s="62">
        <f>'[3]09913 รพ.สต.ควนโนรี'!AQ32</f>
        <v>74</v>
      </c>
      <c r="AL35" s="60">
        <f>'[3]99879 pcu มะกรูด'!AO32</f>
        <v>19</v>
      </c>
      <c r="AM35" s="61">
        <f>'[3]99879 pcu มะกรูด'!AP32</f>
        <v>20</v>
      </c>
      <c r="AN35" s="62">
        <f>'[3]99879 pcu มะกรูด'!AQ32</f>
        <v>39</v>
      </c>
      <c r="AO35" s="68">
        <f>[4]อ.โคกโพธิ์!B33</f>
        <v>455</v>
      </c>
      <c r="AP35" s="70">
        <f>[4]อ.โคกโพธิ์!C33</f>
        <v>452</v>
      </c>
      <c r="AQ35" s="71">
        <f>[4]อ.โคกโพธิ์!D33</f>
        <v>907</v>
      </c>
      <c r="AR35" s="54"/>
      <c r="AT35" s="54"/>
    </row>
    <row r="36" spans="1:46">
      <c r="A36" s="92" t="s">
        <v>377</v>
      </c>
      <c r="B36" s="60">
        <f>'[3]09902 รพ.สต.โคกโพธิ์'!AO33</f>
        <v>38</v>
      </c>
      <c r="C36" s="61">
        <f>'[3]09902 รพ.สต.โคกโพธิ์'!AP33</f>
        <v>25</v>
      </c>
      <c r="D36" s="62">
        <f>'[3]09902 รพ.สต.โคกโพธิ์'!AQ33</f>
        <v>63</v>
      </c>
      <c r="E36" s="82">
        <f>'[4]09903 รพ.สต.สามยอด'!AO33</f>
        <v>48</v>
      </c>
      <c r="F36" s="80">
        <f>'[4]09903 รพ.สต.สามยอด'!AP33</f>
        <v>29</v>
      </c>
      <c r="G36" s="84">
        <f>'[4]09903 รพ.สต.สามยอด'!AQ33</f>
        <v>77</v>
      </c>
      <c r="H36" s="60">
        <f>'[3]09904 รพ.สต.บางโกระ'!AO33</f>
        <v>14</v>
      </c>
      <c r="I36" s="61">
        <f>'[3]09904 รพ.สต.บางโกระ'!AP33</f>
        <v>25</v>
      </c>
      <c r="J36" s="62">
        <f>'[3]09904 รพ.สต.บางโกระ'!AQ33</f>
        <v>39</v>
      </c>
      <c r="K36" s="60">
        <f>'[3]09905 รพ.สต.ช้างให้ตก'!AO33</f>
        <v>36</v>
      </c>
      <c r="L36" s="61">
        <f>'[3]09905 รพ.สต.ช้างให้ตก'!AP33</f>
        <v>36</v>
      </c>
      <c r="M36" s="62">
        <f>'[3]09905 รพ.สต.ช้างให้ตก'!AQ33</f>
        <v>72</v>
      </c>
      <c r="N36" s="60">
        <f>'[3]09906 รพ.สต.ทรายขาว'!AO33</f>
        <v>25</v>
      </c>
      <c r="O36" s="61">
        <f>'[3]09906 รพ.สต.ทรายขาว'!AP33</f>
        <v>32</v>
      </c>
      <c r="P36" s="62">
        <f>'[3]09906 รพ.สต.ทรายขาว'!AQ33</f>
        <v>57</v>
      </c>
      <c r="Q36" s="60">
        <f>'[3]09907 รพ.สต.นาประดู่'!AO33</f>
        <v>65</v>
      </c>
      <c r="R36" s="61">
        <f>'[3]09907 รพ.สต.นาประดู่'!AP33</f>
        <v>59</v>
      </c>
      <c r="S36" s="62">
        <f>'[3]09907 รพ.สต.นาประดู่'!AQ33</f>
        <v>124</v>
      </c>
      <c r="T36" s="60">
        <f>'[3]09908 รพ.สต.ปากล่อ'!AO33</f>
        <v>40</v>
      </c>
      <c r="U36" s="61">
        <f>'[3]09908 รพ.สต.ปากล่อ'!AP33</f>
        <v>56</v>
      </c>
      <c r="V36" s="62">
        <f>'[3]09908 รพ.สต.ปากล่อ'!AQ33</f>
        <v>96</v>
      </c>
      <c r="W36" s="60">
        <f>'[3]09909 รพ.สต.ทุ่งพลา'!AO33</f>
        <v>11</v>
      </c>
      <c r="X36" s="61">
        <f>'[3]09909 รพ.สต.ทุ่งพลา'!AP33</f>
        <v>15</v>
      </c>
      <c r="Y36" s="62">
        <f>'[3]09909 รพ.สต.ทุ่งพลา'!AQ33</f>
        <v>26</v>
      </c>
      <c r="Z36" s="60">
        <f>'[3]09910 รพ.สต.ท่าเรือ'!AO33</f>
        <v>29</v>
      </c>
      <c r="AA36" s="61">
        <f>'[3]09910 รพ.สต.ท่าเรือ'!AP33</f>
        <v>31</v>
      </c>
      <c r="AB36" s="62">
        <f>'[3]09910 รพ.สต.ท่าเรือ'!AQ33</f>
        <v>60</v>
      </c>
      <c r="AC36" s="60">
        <f>'[3]09911 รพ.สต.โคกอ้น'!AO33</f>
        <v>19</v>
      </c>
      <c r="AD36" s="61">
        <f>'[3]09911 รพ.สต.โคกอ้น'!AP33</f>
        <v>18</v>
      </c>
      <c r="AE36" s="62">
        <f>'[3]09911 รพ.สต.โคกอ้น'!AQ33</f>
        <v>37</v>
      </c>
      <c r="AF36" s="60">
        <f>'[3]09912 รพ.สต.นาเกตุ'!AO33</f>
        <v>49</v>
      </c>
      <c r="AG36" s="61">
        <f>'[3]09912 รพ.สต.นาเกตุ'!AP33</f>
        <v>59</v>
      </c>
      <c r="AH36" s="62">
        <f>'[3]09912 รพ.สต.นาเกตุ'!AQ33</f>
        <v>108</v>
      </c>
      <c r="AI36" s="60">
        <f>'[3]09913 รพ.สต.ควนโนรี'!AO33</f>
        <v>30</v>
      </c>
      <c r="AJ36" s="61">
        <f>'[3]09913 รพ.สต.ควนโนรี'!AP33</f>
        <v>40</v>
      </c>
      <c r="AK36" s="62">
        <f>'[3]09913 รพ.สต.ควนโนรี'!AQ33</f>
        <v>70</v>
      </c>
      <c r="AL36" s="60">
        <f>'[3]99879 pcu มะกรูด'!AO33</f>
        <v>23</v>
      </c>
      <c r="AM36" s="61">
        <f>'[3]99879 pcu มะกรูด'!AP33</f>
        <v>24</v>
      </c>
      <c r="AN36" s="62">
        <f>'[3]99879 pcu มะกรูด'!AQ33</f>
        <v>47</v>
      </c>
      <c r="AO36" s="68">
        <f>[4]อ.โคกโพธิ์!B34</f>
        <v>427</v>
      </c>
      <c r="AP36" s="70">
        <f>[4]อ.โคกโพธิ์!C34</f>
        <v>449</v>
      </c>
      <c r="AQ36" s="71">
        <f>[4]อ.โคกโพธิ์!D34</f>
        <v>876</v>
      </c>
      <c r="AR36" s="54"/>
      <c r="AT36" s="54"/>
    </row>
    <row r="37" spans="1:46">
      <c r="A37" s="92" t="s">
        <v>376</v>
      </c>
      <c r="B37" s="60">
        <f>'[3]09902 รพ.สต.โคกโพธิ์'!AO34</f>
        <v>42</v>
      </c>
      <c r="C37" s="61">
        <f>'[3]09902 รพ.สต.โคกโพธิ์'!AP34</f>
        <v>39</v>
      </c>
      <c r="D37" s="62">
        <f>'[3]09902 รพ.สต.โคกโพธิ์'!AQ34</f>
        <v>81</v>
      </c>
      <c r="E37" s="82">
        <f>'[4]09903 รพ.สต.สามยอด'!AO34</f>
        <v>39</v>
      </c>
      <c r="F37" s="80">
        <f>'[4]09903 รพ.สต.สามยอด'!AP34</f>
        <v>41</v>
      </c>
      <c r="G37" s="84">
        <f>'[4]09903 รพ.สต.สามยอด'!AQ34</f>
        <v>80</v>
      </c>
      <c r="H37" s="60">
        <f>'[3]09904 รพ.สต.บางโกระ'!AO34</f>
        <v>36</v>
      </c>
      <c r="I37" s="61">
        <f>'[3]09904 รพ.สต.บางโกระ'!AP34</f>
        <v>17</v>
      </c>
      <c r="J37" s="62">
        <f>'[3]09904 รพ.สต.บางโกระ'!AQ34</f>
        <v>53</v>
      </c>
      <c r="K37" s="60">
        <f>'[3]09905 รพ.สต.ช้างให้ตก'!AO34</f>
        <v>36</v>
      </c>
      <c r="L37" s="61">
        <f>'[3]09905 รพ.สต.ช้างให้ตก'!AP34</f>
        <v>28</v>
      </c>
      <c r="M37" s="62">
        <f>'[3]09905 รพ.สต.ช้างให้ตก'!AQ34</f>
        <v>64</v>
      </c>
      <c r="N37" s="60">
        <f>'[3]09906 รพ.สต.ทรายขาว'!AO34</f>
        <v>26</v>
      </c>
      <c r="O37" s="61">
        <f>'[3]09906 รพ.สต.ทรายขาว'!AP34</f>
        <v>16</v>
      </c>
      <c r="P37" s="62">
        <f>'[3]09906 รพ.สต.ทรายขาว'!AQ34</f>
        <v>42</v>
      </c>
      <c r="Q37" s="60">
        <f>'[3]09907 รพ.สต.นาประดู่'!AO34</f>
        <v>69</v>
      </c>
      <c r="R37" s="61">
        <f>'[3]09907 รพ.สต.นาประดู่'!AP34</f>
        <v>75</v>
      </c>
      <c r="S37" s="62">
        <f>'[3]09907 รพ.สต.นาประดู่'!AQ34</f>
        <v>144</v>
      </c>
      <c r="T37" s="60">
        <f>'[3]09908 รพ.สต.ปากล่อ'!AO34</f>
        <v>24</v>
      </c>
      <c r="U37" s="61">
        <f>'[3]09908 รพ.สต.ปากล่อ'!AP34</f>
        <v>47</v>
      </c>
      <c r="V37" s="62">
        <f>'[3]09908 รพ.สต.ปากล่อ'!AQ34</f>
        <v>71</v>
      </c>
      <c r="W37" s="60">
        <f>'[3]09909 รพ.สต.ทุ่งพลา'!AO34</f>
        <v>21</v>
      </c>
      <c r="X37" s="61">
        <f>'[3]09909 รพ.สต.ทุ่งพลา'!AP34</f>
        <v>24</v>
      </c>
      <c r="Y37" s="62">
        <f>'[3]09909 รพ.สต.ทุ่งพลา'!AQ34</f>
        <v>45</v>
      </c>
      <c r="Z37" s="60">
        <f>'[3]09910 รพ.สต.ท่าเรือ'!AO34</f>
        <v>31</v>
      </c>
      <c r="AA37" s="61">
        <f>'[3]09910 รพ.สต.ท่าเรือ'!AP34</f>
        <v>30</v>
      </c>
      <c r="AB37" s="62">
        <f>'[3]09910 รพ.สต.ท่าเรือ'!AQ34</f>
        <v>61</v>
      </c>
      <c r="AC37" s="60">
        <f>'[3]09911 รพ.สต.โคกอ้น'!AO34</f>
        <v>22</v>
      </c>
      <c r="AD37" s="61">
        <f>'[3]09911 รพ.สต.โคกอ้น'!AP34</f>
        <v>25</v>
      </c>
      <c r="AE37" s="62">
        <f>'[3]09911 รพ.สต.โคกอ้น'!AQ34</f>
        <v>47</v>
      </c>
      <c r="AF37" s="60">
        <f>'[3]09912 รพ.สต.นาเกตุ'!AO34</f>
        <v>52</v>
      </c>
      <c r="AG37" s="61">
        <f>'[3]09912 รพ.สต.นาเกตุ'!AP34</f>
        <v>46</v>
      </c>
      <c r="AH37" s="62">
        <f>'[3]09912 รพ.สต.นาเกตุ'!AQ34</f>
        <v>98</v>
      </c>
      <c r="AI37" s="60">
        <f>'[3]09913 รพ.สต.ควนโนรี'!AO34</f>
        <v>45</v>
      </c>
      <c r="AJ37" s="61">
        <f>'[3]09913 รพ.สต.ควนโนรี'!AP34</f>
        <v>32</v>
      </c>
      <c r="AK37" s="62">
        <f>'[3]09913 รพ.สต.ควนโนรี'!AQ34</f>
        <v>77</v>
      </c>
      <c r="AL37" s="60">
        <f>'[3]99879 pcu มะกรูด'!AO34</f>
        <v>30</v>
      </c>
      <c r="AM37" s="61">
        <f>'[3]99879 pcu มะกรูด'!AP34</f>
        <v>27</v>
      </c>
      <c r="AN37" s="62">
        <f>'[3]99879 pcu มะกรูด'!AQ34</f>
        <v>57</v>
      </c>
      <c r="AO37" s="68">
        <f>[4]อ.โคกโพธิ์!B35</f>
        <v>473</v>
      </c>
      <c r="AP37" s="70">
        <f>[4]อ.โคกโพธิ์!C35</f>
        <v>447</v>
      </c>
      <c r="AQ37" s="71">
        <f>[4]อ.โคกโพธิ์!D35</f>
        <v>920</v>
      </c>
      <c r="AR37" s="54"/>
      <c r="AT37" s="54"/>
    </row>
    <row r="38" spans="1:46">
      <c r="A38" s="92" t="s">
        <v>375</v>
      </c>
      <c r="B38" s="60">
        <f>'[3]09902 รพ.สต.โคกโพธิ์'!AO35</f>
        <v>44</v>
      </c>
      <c r="C38" s="61">
        <f>'[3]09902 รพ.สต.โคกโพธิ์'!AP35</f>
        <v>33</v>
      </c>
      <c r="D38" s="62">
        <f>'[3]09902 รพ.สต.โคกโพธิ์'!AQ35</f>
        <v>77</v>
      </c>
      <c r="E38" s="82">
        <f>'[4]09903 รพ.สต.สามยอด'!AO35</f>
        <v>37</v>
      </c>
      <c r="F38" s="80">
        <f>'[4]09903 รพ.สต.สามยอด'!AP35</f>
        <v>39</v>
      </c>
      <c r="G38" s="84">
        <f>'[4]09903 รพ.สต.สามยอด'!AQ35</f>
        <v>76</v>
      </c>
      <c r="H38" s="60">
        <f>'[3]09904 รพ.สต.บางโกระ'!AO35</f>
        <v>19</v>
      </c>
      <c r="I38" s="61">
        <f>'[3]09904 รพ.สต.บางโกระ'!AP35</f>
        <v>13</v>
      </c>
      <c r="J38" s="62">
        <f>'[3]09904 รพ.สต.บางโกระ'!AQ35</f>
        <v>32</v>
      </c>
      <c r="K38" s="60">
        <f>'[3]09905 รพ.สต.ช้างให้ตก'!AO35</f>
        <v>36</v>
      </c>
      <c r="L38" s="61">
        <f>'[3]09905 รพ.สต.ช้างให้ตก'!AP35</f>
        <v>22</v>
      </c>
      <c r="M38" s="62">
        <f>'[3]09905 รพ.สต.ช้างให้ตก'!AQ35</f>
        <v>58</v>
      </c>
      <c r="N38" s="60">
        <f>'[3]09906 รพ.สต.ทรายขาว'!AO35</f>
        <v>24</v>
      </c>
      <c r="O38" s="61">
        <f>'[3]09906 รพ.สต.ทรายขาว'!AP35</f>
        <v>22</v>
      </c>
      <c r="P38" s="62">
        <f>'[3]09906 รพ.สต.ทรายขาว'!AQ35</f>
        <v>46</v>
      </c>
      <c r="Q38" s="60">
        <f>'[3]09907 รพ.สต.นาประดู่'!AO35</f>
        <v>60</v>
      </c>
      <c r="R38" s="61">
        <f>'[3]09907 รพ.สต.นาประดู่'!AP35</f>
        <v>36</v>
      </c>
      <c r="S38" s="62">
        <f>'[3]09907 รพ.สต.นาประดู่'!AQ35</f>
        <v>96</v>
      </c>
      <c r="T38" s="60">
        <f>'[3]09908 รพ.สต.ปากล่อ'!AO35</f>
        <v>41</v>
      </c>
      <c r="U38" s="61">
        <f>'[3]09908 รพ.สต.ปากล่อ'!AP35</f>
        <v>39</v>
      </c>
      <c r="V38" s="62">
        <f>'[3]09908 รพ.สต.ปากล่อ'!AQ35</f>
        <v>80</v>
      </c>
      <c r="W38" s="60">
        <f>'[3]09909 รพ.สต.ทุ่งพลา'!AO35</f>
        <v>12</v>
      </c>
      <c r="X38" s="61">
        <f>'[3]09909 รพ.สต.ทุ่งพลา'!AP35</f>
        <v>13</v>
      </c>
      <c r="Y38" s="62">
        <f>'[3]09909 รพ.สต.ทุ่งพลา'!AQ35</f>
        <v>25</v>
      </c>
      <c r="Z38" s="60">
        <f>'[3]09910 รพ.สต.ท่าเรือ'!AO35</f>
        <v>33</v>
      </c>
      <c r="AA38" s="61">
        <f>'[3]09910 รพ.สต.ท่าเรือ'!AP35</f>
        <v>29</v>
      </c>
      <c r="AB38" s="62">
        <f>'[3]09910 รพ.สต.ท่าเรือ'!AQ35</f>
        <v>62</v>
      </c>
      <c r="AC38" s="60">
        <f>'[3]09911 รพ.สต.โคกอ้น'!AO35</f>
        <v>19</v>
      </c>
      <c r="AD38" s="61">
        <f>'[3]09911 รพ.สต.โคกอ้น'!AP35</f>
        <v>18</v>
      </c>
      <c r="AE38" s="62">
        <f>'[3]09911 รพ.สต.โคกอ้น'!AQ35</f>
        <v>37</v>
      </c>
      <c r="AF38" s="60">
        <f>'[3]09912 รพ.สต.นาเกตุ'!AO35</f>
        <v>48</v>
      </c>
      <c r="AG38" s="61">
        <f>'[3]09912 รพ.สต.นาเกตุ'!AP35</f>
        <v>50</v>
      </c>
      <c r="AH38" s="62">
        <f>'[3]09912 รพ.สต.นาเกตุ'!AQ35</f>
        <v>98</v>
      </c>
      <c r="AI38" s="60">
        <f>'[3]09913 รพ.สต.ควนโนรี'!AO35</f>
        <v>32</v>
      </c>
      <c r="AJ38" s="61">
        <f>'[3]09913 รพ.สต.ควนโนรี'!AP35</f>
        <v>31</v>
      </c>
      <c r="AK38" s="62">
        <f>'[3]09913 รพ.สต.ควนโนรี'!AQ35</f>
        <v>63</v>
      </c>
      <c r="AL38" s="60">
        <f>'[3]99879 pcu มะกรูด'!AO35</f>
        <v>25</v>
      </c>
      <c r="AM38" s="61">
        <f>'[3]99879 pcu มะกรูด'!AP35</f>
        <v>30</v>
      </c>
      <c r="AN38" s="62">
        <f>'[3]99879 pcu มะกรูด'!AQ35</f>
        <v>55</v>
      </c>
      <c r="AO38" s="68">
        <f>[4]อ.โคกโพธิ์!B36</f>
        <v>430</v>
      </c>
      <c r="AP38" s="70">
        <f>[4]อ.โคกโพธิ์!C36</f>
        <v>375</v>
      </c>
      <c r="AQ38" s="71">
        <f>[4]อ.โคกโพธิ์!D36</f>
        <v>805</v>
      </c>
      <c r="AR38" s="54"/>
      <c r="AT38" s="54"/>
    </row>
    <row r="39" spans="1:46">
      <c r="A39" s="92" t="s">
        <v>374</v>
      </c>
      <c r="B39" s="60">
        <f>'[3]09902 รพ.สต.โคกโพธิ์'!AO36</f>
        <v>29</v>
      </c>
      <c r="C39" s="61">
        <f>'[3]09902 รพ.สต.โคกโพธิ์'!AP36</f>
        <v>32</v>
      </c>
      <c r="D39" s="62">
        <f>'[3]09902 รพ.สต.โคกโพธิ์'!AQ36</f>
        <v>61</v>
      </c>
      <c r="E39" s="82">
        <f>'[4]09903 รพ.สต.สามยอด'!AO36</f>
        <v>30</v>
      </c>
      <c r="F39" s="80">
        <f>'[4]09903 รพ.สต.สามยอด'!AP36</f>
        <v>32</v>
      </c>
      <c r="G39" s="84">
        <f>'[4]09903 รพ.สต.สามยอด'!AQ36</f>
        <v>62</v>
      </c>
      <c r="H39" s="60">
        <f>'[3]09904 รพ.สต.บางโกระ'!AO36</f>
        <v>14</v>
      </c>
      <c r="I39" s="61">
        <f>'[3]09904 รพ.สต.บางโกระ'!AP36</f>
        <v>12</v>
      </c>
      <c r="J39" s="62">
        <f>'[3]09904 รพ.สต.บางโกระ'!AQ36</f>
        <v>26</v>
      </c>
      <c r="K39" s="60">
        <f>'[3]09905 รพ.สต.ช้างให้ตก'!AO36</f>
        <v>39</v>
      </c>
      <c r="L39" s="61">
        <f>'[3]09905 รพ.สต.ช้างให้ตก'!AP36</f>
        <v>37</v>
      </c>
      <c r="M39" s="62">
        <f>'[3]09905 รพ.สต.ช้างให้ตก'!AQ36</f>
        <v>76</v>
      </c>
      <c r="N39" s="60">
        <f>'[3]09906 รพ.สต.ทรายขาว'!AO36</f>
        <v>32</v>
      </c>
      <c r="O39" s="61">
        <f>'[3]09906 รพ.สต.ทรายขาว'!AP36</f>
        <v>15</v>
      </c>
      <c r="P39" s="62">
        <f>'[3]09906 รพ.สต.ทรายขาว'!AQ36</f>
        <v>47</v>
      </c>
      <c r="Q39" s="60">
        <f>'[3]09907 รพ.สต.นาประดู่'!AO36</f>
        <v>53</v>
      </c>
      <c r="R39" s="61">
        <f>'[3]09907 รพ.สต.นาประดู่'!AP36</f>
        <v>53</v>
      </c>
      <c r="S39" s="62">
        <f>'[3]09907 รพ.สต.นาประดู่'!AQ36</f>
        <v>106</v>
      </c>
      <c r="T39" s="60">
        <f>'[3]09908 รพ.สต.ปากล่อ'!AO36</f>
        <v>54</v>
      </c>
      <c r="U39" s="61">
        <f>'[3]09908 รพ.สต.ปากล่อ'!AP36</f>
        <v>31</v>
      </c>
      <c r="V39" s="62">
        <f>'[3]09908 รพ.สต.ปากล่อ'!AQ36</f>
        <v>85</v>
      </c>
      <c r="W39" s="60">
        <f>'[3]09909 รพ.สต.ทุ่งพลา'!AO36</f>
        <v>16</v>
      </c>
      <c r="X39" s="61">
        <f>'[3]09909 รพ.สต.ทุ่งพลา'!AP36</f>
        <v>14</v>
      </c>
      <c r="Y39" s="62">
        <f>'[3]09909 รพ.สต.ทุ่งพลา'!AQ36</f>
        <v>30</v>
      </c>
      <c r="Z39" s="60">
        <f>'[3]09910 รพ.สต.ท่าเรือ'!AO36</f>
        <v>33</v>
      </c>
      <c r="AA39" s="61">
        <f>'[3]09910 รพ.สต.ท่าเรือ'!AP36</f>
        <v>28</v>
      </c>
      <c r="AB39" s="62">
        <f>'[3]09910 รพ.สต.ท่าเรือ'!AQ36</f>
        <v>61</v>
      </c>
      <c r="AC39" s="60">
        <f>'[3]09911 รพ.สต.โคกอ้น'!AO36</f>
        <v>26</v>
      </c>
      <c r="AD39" s="61">
        <f>'[3]09911 รพ.สต.โคกอ้น'!AP36</f>
        <v>22</v>
      </c>
      <c r="AE39" s="62">
        <f>'[3]09911 รพ.สต.โคกอ้น'!AQ36</f>
        <v>48</v>
      </c>
      <c r="AF39" s="60">
        <f>'[3]09912 รพ.สต.นาเกตุ'!AO36</f>
        <v>45</v>
      </c>
      <c r="AG39" s="61">
        <f>'[3]09912 รพ.สต.นาเกตุ'!AP36</f>
        <v>51</v>
      </c>
      <c r="AH39" s="62">
        <f>'[3]09912 รพ.สต.นาเกตุ'!AQ36</f>
        <v>96</v>
      </c>
      <c r="AI39" s="60">
        <f>'[3]09913 รพ.สต.ควนโนรี'!AO36</f>
        <v>46</v>
      </c>
      <c r="AJ39" s="61">
        <f>'[3]09913 รพ.สต.ควนโนรี'!AP36</f>
        <v>37</v>
      </c>
      <c r="AK39" s="62">
        <f>'[3]09913 รพ.สต.ควนโนรี'!AQ36</f>
        <v>83</v>
      </c>
      <c r="AL39" s="60">
        <f>'[3]99879 pcu มะกรูด'!AO36</f>
        <v>23</v>
      </c>
      <c r="AM39" s="61">
        <f>'[3]99879 pcu มะกรูด'!AP36</f>
        <v>26</v>
      </c>
      <c r="AN39" s="62">
        <f>'[3]99879 pcu มะกรูด'!AQ36</f>
        <v>49</v>
      </c>
      <c r="AO39" s="68">
        <f>[4]อ.โคกโพธิ์!B37</f>
        <v>440</v>
      </c>
      <c r="AP39" s="70">
        <f>[4]อ.โคกโพธิ์!C37</f>
        <v>390</v>
      </c>
      <c r="AQ39" s="71">
        <f>[4]อ.โคกโพธิ์!D37</f>
        <v>830</v>
      </c>
      <c r="AR39" s="54"/>
      <c r="AT39" s="54"/>
    </row>
    <row r="40" spans="1:46">
      <c r="A40" s="92" t="s">
        <v>373</v>
      </c>
      <c r="B40" s="60">
        <f>'[3]09902 รพ.สต.โคกโพธิ์'!AO37</f>
        <v>40</v>
      </c>
      <c r="C40" s="61">
        <f>'[3]09902 รพ.สต.โคกโพธิ์'!AP37</f>
        <v>26</v>
      </c>
      <c r="D40" s="62">
        <f>'[3]09902 รพ.สต.โคกโพธิ์'!AQ37</f>
        <v>66</v>
      </c>
      <c r="E40" s="82">
        <f>'[4]09903 รพ.สต.สามยอด'!AO37</f>
        <v>38</v>
      </c>
      <c r="F40" s="80">
        <f>'[4]09903 รพ.สต.สามยอด'!AP37</f>
        <v>40</v>
      </c>
      <c r="G40" s="84">
        <f>'[4]09903 รพ.สต.สามยอด'!AQ37</f>
        <v>78</v>
      </c>
      <c r="H40" s="60">
        <f>'[3]09904 รพ.สต.บางโกระ'!AO37</f>
        <v>24</v>
      </c>
      <c r="I40" s="61">
        <f>'[3]09904 รพ.สต.บางโกระ'!AP37</f>
        <v>27</v>
      </c>
      <c r="J40" s="62">
        <f>'[3]09904 รพ.สต.บางโกระ'!AQ37</f>
        <v>51</v>
      </c>
      <c r="K40" s="60">
        <f>'[3]09905 รพ.สต.ช้างให้ตก'!AO37</f>
        <v>23</v>
      </c>
      <c r="L40" s="61">
        <f>'[3]09905 รพ.สต.ช้างให้ตก'!AP37</f>
        <v>24</v>
      </c>
      <c r="M40" s="62">
        <f>'[3]09905 รพ.สต.ช้างให้ตก'!AQ37</f>
        <v>47</v>
      </c>
      <c r="N40" s="60">
        <f>'[3]09906 รพ.สต.ทรายขาว'!AO37</f>
        <v>28</v>
      </c>
      <c r="O40" s="61">
        <f>'[3]09906 รพ.สต.ทรายขาว'!AP37</f>
        <v>21</v>
      </c>
      <c r="P40" s="62">
        <f>'[3]09906 รพ.สต.ทรายขาว'!AQ37</f>
        <v>49</v>
      </c>
      <c r="Q40" s="60">
        <f>'[3]09907 รพ.สต.นาประดู่'!AO37</f>
        <v>57</v>
      </c>
      <c r="R40" s="61">
        <f>'[3]09907 รพ.สต.นาประดู่'!AP37</f>
        <v>45</v>
      </c>
      <c r="S40" s="62">
        <f>'[3]09907 รพ.สต.นาประดู่'!AQ37</f>
        <v>102</v>
      </c>
      <c r="T40" s="60">
        <f>'[3]09908 รพ.สต.ปากล่อ'!AO37</f>
        <v>32</v>
      </c>
      <c r="U40" s="61">
        <f>'[3]09908 รพ.สต.ปากล่อ'!AP37</f>
        <v>31</v>
      </c>
      <c r="V40" s="62">
        <f>'[3]09908 รพ.สต.ปากล่อ'!AQ37</f>
        <v>63</v>
      </c>
      <c r="W40" s="60">
        <f>'[3]09909 รพ.สต.ทุ่งพลา'!AO37</f>
        <v>16</v>
      </c>
      <c r="X40" s="61">
        <f>'[3]09909 รพ.สต.ทุ่งพลา'!AP37</f>
        <v>23</v>
      </c>
      <c r="Y40" s="62">
        <f>'[3]09909 รพ.สต.ทุ่งพลา'!AQ37</f>
        <v>39</v>
      </c>
      <c r="Z40" s="60">
        <f>'[3]09910 รพ.สต.ท่าเรือ'!AO37</f>
        <v>35</v>
      </c>
      <c r="AA40" s="61">
        <f>'[3]09910 รพ.สต.ท่าเรือ'!AP37</f>
        <v>31</v>
      </c>
      <c r="AB40" s="62">
        <f>'[3]09910 รพ.สต.ท่าเรือ'!AQ37</f>
        <v>66</v>
      </c>
      <c r="AC40" s="60">
        <f>'[3]09911 รพ.สต.โคกอ้น'!AO37</f>
        <v>22</v>
      </c>
      <c r="AD40" s="61">
        <f>'[3]09911 รพ.สต.โคกอ้น'!AP37</f>
        <v>15</v>
      </c>
      <c r="AE40" s="62">
        <f>'[3]09911 รพ.สต.โคกอ้น'!AQ37</f>
        <v>37</v>
      </c>
      <c r="AF40" s="60">
        <f>'[3]09912 รพ.สต.นาเกตุ'!AO37</f>
        <v>38</v>
      </c>
      <c r="AG40" s="61">
        <f>'[3]09912 รพ.สต.นาเกตุ'!AP37</f>
        <v>36</v>
      </c>
      <c r="AH40" s="62">
        <f>'[3]09912 รพ.สต.นาเกตุ'!AQ37</f>
        <v>74</v>
      </c>
      <c r="AI40" s="60">
        <f>'[3]09913 รพ.สต.ควนโนรี'!AO37</f>
        <v>43</v>
      </c>
      <c r="AJ40" s="61">
        <f>'[3]09913 รพ.สต.ควนโนรี'!AP37</f>
        <v>26</v>
      </c>
      <c r="AK40" s="62">
        <f>'[3]09913 รพ.สต.ควนโนรี'!AQ37</f>
        <v>69</v>
      </c>
      <c r="AL40" s="60">
        <f>'[3]99879 pcu มะกรูด'!AO37</f>
        <v>22</v>
      </c>
      <c r="AM40" s="61">
        <f>'[3]99879 pcu มะกรูด'!AP37</f>
        <v>22</v>
      </c>
      <c r="AN40" s="62">
        <f>'[3]99879 pcu มะกรูด'!AQ37</f>
        <v>44</v>
      </c>
      <c r="AO40" s="68">
        <f>[4]อ.โคกโพธิ์!B38</f>
        <v>418</v>
      </c>
      <c r="AP40" s="70">
        <f>[4]อ.โคกโพธิ์!C38</f>
        <v>367</v>
      </c>
      <c r="AQ40" s="71">
        <f>[4]อ.โคกโพธิ์!D38</f>
        <v>785</v>
      </c>
      <c r="AR40" s="54"/>
      <c r="AT40" s="54"/>
    </row>
    <row r="41" spans="1:46">
      <c r="A41" s="92" t="s">
        <v>372</v>
      </c>
      <c r="B41" s="60">
        <f>'[3]09902 รพ.สต.โคกโพธิ์'!AO38</f>
        <v>32</v>
      </c>
      <c r="C41" s="61">
        <f>'[3]09902 รพ.สต.โคกโพธิ์'!AP38</f>
        <v>20</v>
      </c>
      <c r="D41" s="62">
        <f>'[3]09902 รพ.สต.โคกโพธิ์'!AQ38</f>
        <v>52</v>
      </c>
      <c r="E41" s="82">
        <f>'[4]09903 รพ.สต.สามยอด'!AO38</f>
        <v>25</v>
      </c>
      <c r="F41" s="80">
        <f>'[4]09903 รพ.สต.สามยอด'!AP38</f>
        <v>35</v>
      </c>
      <c r="G41" s="84">
        <f>'[4]09903 รพ.สต.สามยอด'!AQ38</f>
        <v>60</v>
      </c>
      <c r="H41" s="60">
        <f>'[3]09904 รพ.สต.บางโกระ'!AO38</f>
        <v>16</v>
      </c>
      <c r="I41" s="61">
        <f>'[3]09904 รพ.สต.บางโกระ'!AP38</f>
        <v>21</v>
      </c>
      <c r="J41" s="62">
        <f>'[3]09904 รพ.สต.บางโกระ'!AQ38</f>
        <v>37</v>
      </c>
      <c r="K41" s="60">
        <f>'[3]09905 รพ.สต.ช้างให้ตก'!AO38</f>
        <v>22</v>
      </c>
      <c r="L41" s="61">
        <f>'[3]09905 รพ.สต.ช้างให้ตก'!AP38</f>
        <v>26</v>
      </c>
      <c r="M41" s="62">
        <f>'[3]09905 รพ.สต.ช้างให้ตก'!AQ38</f>
        <v>48</v>
      </c>
      <c r="N41" s="60">
        <f>'[3]09906 รพ.สต.ทรายขาว'!AO38</f>
        <v>26</v>
      </c>
      <c r="O41" s="61">
        <f>'[3]09906 รพ.สต.ทรายขาว'!AP38</f>
        <v>20</v>
      </c>
      <c r="P41" s="62">
        <f>'[3]09906 รพ.สต.ทรายขาว'!AQ38</f>
        <v>46</v>
      </c>
      <c r="Q41" s="60">
        <f>'[3]09907 รพ.สต.นาประดู่'!AO38</f>
        <v>65</v>
      </c>
      <c r="R41" s="61">
        <f>'[3]09907 รพ.สต.นาประดู่'!AP38</f>
        <v>57</v>
      </c>
      <c r="S41" s="62">
        <f>'[3]09907 รพ.สต.นาประดู่'!AQ38</f>
        <v>122</v>
      </c>
      <c r="T41" s="60">
        <f>'[3]09908 รพ.สต.ปากล่อ'!AO38</f>
        <v>43</v>
      </c>
      <c r="U41" s="61">
        <f>'[3]09908 รพ.สต.ปากล่อ'!AP38</f>
        <v>25</v>
      </c>
      <c r="V41" s="62">
        <f>'[3]09908 รพ.สต.ปากล่อ'!AQ38</f>
        <v>68</v>
      </c>
      <c r="W41" s="60">
        <f>'[3]09909 รพ.สต.ทุ่งพลา'!AO38</f>
        <v>14</v>
      </c>
      <c r="X41" s="61">
        <f>'[3]09909 รพ.สต.ทุ่งพลา'!AP38</f>
        <v>12</v>
      </c>
      <c r="Y41" s="62">
        <f>'[3]09909 รพ.สต.ทุ่งพลา'!AQ38</f>
        <v>26</v>
      </c>
      <c r="Z41" s="60">
        <f>'[3]09910 รพ.สต.ท่าเรือ'!AO38</f>
        <v>21</v>
      </c>
      <c r="AA41" s="61">
        <f>'[3]09910 รพ.สต.ท่าเรือ'!AP38</f>
        <v>25</v>
      </c>
      <c r="AB41" s="62">
        <f>'[3]09910 รพ.สต.ท่าเรือ'!AQ38</f>
        <v>46</v>
      </c>
      <c r="AC41" s="60">
        <f>'[3]09911 รพ.สต.โคกอ้น'!AO38</f>
        <v>14</v>
      </c>
      <c r="AD41" s="61">
        <f>'[3]09911 รพ.สต.โคกอ้น'!AP38</f>
        <v>17</v>
      </c>
      <c r="AE41" s="62">
        <f>'[3]09911 รพ.สต.โคกอ้น'!AQ38</f>
        <v>31</v>
      </c>
      <c r="AF41" s="60">
        <f>'[3]09912 รพ.สต.นาเกตุ'!AO38</f>
        <v>39</v>
      </c>
      <c r="AG41" s="61">
        <f>'[3]09912 รพ.สต.นาเกตุ'!AP38</f>
        <v>47</v>
      </c>
      <c r="AH41" s="62">
        <f>'[3]09912 รพ.สต.นาเกตุ'!AQ38</f>
        <v>86</v>
      </c>
      <c r="AI41" s="60">
        <f>'[3]09913 รพ.สต.ควนโนรี'!AO38</f>
        <v>31</v>
      </c>
      <c r="AJ41" s="61">
        <f>'[3]09913 รพ.สต.ควนโนรี'!AP38</f>
        <v>38</v>
      </c>
      <c r="AK41" s="62">
        <f>'[3]09913 รพ.สต.ควนโนรี'!AQ38</f>
        <v>69</v>
      </c>
      <c r="AL41" s="60">
        <f>'[3]99879 pcu มะกรูด'!AO38</f>
        <v>21</v>
      </c>
      <c r="AM41" s="61">
        <f>'[3]99879 pcu มะกรูด'!AP38</f>
        <v>35</v>
      </c>
      <c r="AN41" s="62">
        <f>'[3]99879 pcu มะกรูด'!AQ38</f>
        <v>56</v>
      </c>
      <c r="AO41" s="68">
        <f>[4]อ.โคกโพธิ์!B39</f>
        <v>369</v>
      </c>
      <c r="AP41" s="70">
        <f>[4]อ.โคกโพธิ์!C39</f>
        <v>378</v>
      </c>
      <c r="AQ41" s="71">
        <f>[4]อ.โคกโพธิ์!D39</f>
        <v>747</v>
      </c>
      <c r="AR41" s="54"/>
      <c r="AS41" s="54"/>
      <c r="AT41" s="54"/>
    </row>
    <row r="42" spans="1:46">
      <c r="A42" s="92" t="s">
        <v>371</v>
      </c>
      <c r="B42" s="60">
        <f>'[3]09902 รพ.สต.โคกโพธิ์'!AO39</f>
        <v>33</v>
      </c>
      <c r="C42" s="61">
        <f>'[3]09902 รพ.สต.โคกโพธิ์'!AP39</f>
        <v>22</v>
      </c>
      <c r="D42" s="62">
        <f>'[3]09902 รพ.สต.โคกโพธิ์'!AQ39</f>
        <v>55</v>
      </c>
      <c r="E42" s="82">
        <f>'[4]09903 รพ.สต.สามยอด'!AO39</f>
        <v>37</v>
      </c>
      <c r="F42" s="80">
        <f>'[4]09903 รพ.สต.สามยอด'!AP39</f>
        <v>43</v>
      </c>
      <c r="G42" s="84">
        <f>'[4]09903 รพ.สต.สามยอด'!AQ39</f>
        <v>80</v>
      </c>
      <c r="H42" s="60">
        <f>'[3]09904 รพ.สต.บางโกระ'!AO39</f>
        <v>15</v>
      </c>
      <c r="I42" s="61">
        <f>'[3]09904 รพ.สต.บางโกระ'!AP39</f>
        <v>20</v>
      </c>
      <c r="J42" s="62">
        <f>'[3]09904 รพ.สต.บางโกระ'!AQ39</f>
        <v>35</v>
      </c>
      <c r="K42" s="60">
        <f>'[3]09905 รพ.สต.ช้างให้ตก'!AO39</f>
        <v>29</v>
      </c>
      <c r="L42" s="61">
        <f>'[3]09905 รพ.สต.ช้างให้ตก'!AP39</f>
        <v>29</v>
      </c>
      <c r="M42" s="62">
        <f>'[3]09905 รพ.สต.ช้างให้ตก'!AQ39</f>
        <v>58</v>
      </c>
      <c r="N42" s="60">
        <f>'[3]09906 รพ.สต.ทรายขาว'!AO39</f>
        <v>22</v>
      </c>
      <c r="O42" s="61">
        <f>'[3]09906 รพ.สต.ทรายขาว'!AP39</f>
        <v>18</v>
      </c>
      <c r="P42" s="62">
        <f>'[3]09906 รพ.สต.ทรายขาว'!AQ39</f>
        <v>40</v>
      </c>
      <c r="Q42" s="60">
        <f>'[3]09907 รพ.สต.นาประดู่'!AO39</f>
        <v>57</v>
      </c>
      <c r="R42" s="61">
        <f>'[3]09907 รพ.สต.นาประดู่'!AP39</f>
        <v>54</v>
      </c>
      <c r="S42" s="62">
        <f>'[3]09907 รพ.สต.นาประดู่'!AQ39</f>
        <v>111</v>
      </c>
      <c r="T42" s="60">
        <f>'[3]09908 รพ.สต.ปากล่อ'!AO39</f>
        <v>35</v>
      </c>
      <c r="U42" s="61">
        <f>'[3]09908 รพ.สต.ปากล่อ'!AP39</f>
        <v>22</v>
      </c>
      <c r="V42" s="62">
        <f>'[3]09908 รพ.สต.ปากล่อ'!AQ39</f>
        <v>57</v>
      </c>
      <c r="W42" s="60">
        <f>'[3]09909 รพ.สต.ทุ่งพลา'!AO39</f>
        <v>29</v>
      </c>
      <c r="X42" s="61">
        <f>'[3]09909 รพ.สต.ทุ่งพลา'!AP39</f>
        <v>15</v>
      </c>
      <c r="Y42" s="62">
        <f>'[3]09909 รพ.สต.ทุ่งพลา'!AQ39</f>
        <v>44</v>
      </c>
      <c r="Z42" s="60">
        <f>'[3]09910 รพ.สต.ท่าเรือ'!AO39</f>
        <v>36</v>
      </c>
      <c r="AA42" s="61">
        <f>'[3]09910 รพ.สต.ท่าเรือ'!AP39</f>
        <v>36</v>
      </c>
      <c r="AB42" s="62">
        <f>'[3]09910 รพ.สต.ท่าเรือ'!AQ39</f>
        <v>72</v>
      </c>
      <c r="AC42" s="60">
        <f>'[3]09911 รพ.สต.โคกอ้น'!AO39</f>
        <v>11</v>
      </c>
      <c r="AD42" s="61">
        <f>'[3]09911 รพ.สต.โคกอ้น'!AP39</f>
        <v>12</v>
      </c>
      <c r="AE42" s="62">
        <f>'[3]09911 รพ.สต.โคกอ้น'!AQ39</f>
        <v>23</v>
      </c>
      <c r="AF42" s="60">
        <f>'[3]09912 รพ.สต.นาเกตุ'!AO39</f>
        <v>39</v>
      </c>
      <c r="AG42" s="61">
        <f>'[3]09912 รพ.สต.นาเกตุ'!AP39</f>
        <v>31</v>
      </c>
      <c r="AH42" s="62">
        <f>'[3]09912 รพ.สต.นาเกตุ'!AQ39</f>
        <v>70</v>
      </c>
      <c r="AI42" s="60">
        <f>'[3]09913 รพ.สต.ควนโนรี'!AO39</f>
        <v>28</v>
      </c>
      <c r="AJ42" s="61">
        <f>'[3]09913 รพ.สต.ควนโนรี'!AP39</f>
        <v>33</v>
      </c>
      <c r="AK42" s="62">
        <f>'[3]09913 รพ.สต.ควนโนรี'!AQ39</f>
        <v>61</v>
      </c>
      <c r="AL42" s="60">
        <f>'[3]99879 pcu มะกรูด'!AO39</f>
        <v>25</v>
      </c>
      <c r="AM42" s="61">
        <f>'[3]99879 pcu มะกรูด'!AP39</f>
        <v>23</v>
      </c>
      <c r="AN42" s="62">
        <f>'[3]99879 pcu มะกรูด'!AQ39</f>
        <v>48</v>
      </c>
      <c r="AO42" s="68">
        <f>[4]อ.โคกโพธิ์!B40</f>
        <v>396</v>
      </c>
      <c r="AP42" s="70">
        <f>[4]อ.โคกโพธิ์!C40</f>
        <v>358</v>
      </c>
      <c r="AQ42" s="71">
        <f>[4]อ.โคกโพธิ์!D40</f>
        <v>754</v>
      </c>
      <c r="AR42" s="54"/>
      <c r="AS42" s="54"/>
      <c r="AT42" s="54"/>
    </row>
    <row r="43" spans="1:46">
      <c r="A43" s="92" t="s">
        <v>370</v>
      </c>
      <c r="B43" s="60">
        <f>'[3]09902 รพ.สต.โคกโพธิ์'!AO40</f>
        <v>38</v>
      </c>
      <c r="C43" s="61">
        <f>'[3]09902 รพ.สต.โคกโพธิ์'!AP40</f>
        <v>23</v>
      </c>
      <c r="D43" s="62">
        <f>'[3]09902 รพ.สต.โคกโพธิ์'!AQ40</f>
        <v>61</v>
      </c>
      <c r="E43" s="82">
        <f>'[4]09903 รพ.สต.สามยอด'!AO40</f>
        <v>34</v>
      </c>
      <c r="F43" s="80">
        <f>'[4]09903 รพ.สต.สามยอด'!AP40</f>
        <v>25</v>
      </c>
      <c r="G43" s="84">
        <f>'[4]09903 รพ.สต.สามยอด'!AQ40</f>
        <v>59</v>
      </c>
      <c r="H43" s="60">
        <f>'[3]09904 รพ.สต.บางโกระ'!AO40</f>
        <v>23</v>
      </c>
      <c r="I43" s="61">
        <f>'[3]09904 รพ.สต.บางโกระ'!AP40</f>
        <v>16</v>
      </c>
      <c r="J43" s="62">
        <f>'[3]09904 รพ.สต.บางโกระ'!AQ40</f>
        <v>39</v>
      </c>
      <c r="K43" s="60">
        <f>'[3]09905 รพ.สต.ช้างให้ตก'!AO40</f>
        <v>29</v>
      </c>
      <c r="L43" s="61">
        <f>'[3]09905 รพ.สต.ช้างให้ตก'!AP40</f>
        <v>17</v>
      </c>
      <c r="M43" s="62">
        <f>'[3]09905 รพ.สต.ช้างให้ตก'!AQ40</f>
        <v>46</v>
      </c>
      <c r="N43" s="60">
        <f>'[3]09906 รพ.สต.ทรายขาว'!AO40</f>
        <v>16</v>
      </c>
      <c r="O43" s="61">
        <f>'[3]09906 รพ.สต.ทรายขาว'!AP40</f>
        <v>26</v>
      </c>
      <c r="P43" s="62">
        <f>'[3]09906 รพ.สต.ทรายขาว'!AQ40</f>
        <v>42</v>
      </c>
      <c r="Q43" s="60">
        <f>'[3]09907 รพ.สต.นาประดู่'!AO40</f>
        <v>62</v>
      </c>
      <c r="R43" s="61">
        <f>'[3]09907 รพ.สต.นาประดู่'!AP40</f>
        <v>48</v>
      </c>
      <c r="S43" s="62">
        <f>'[3]09907 รพ.สต.นาประดู่'!AQ40</f>
        <v>110</v>
      </c>
      <c r="T43" s="60">
        <f>'[3]09908 รพ.สต.ปากล่อ'!AO40</f>
        <v>43</v>
      </c>
      <c r="U43" s="61">
        <f>'[3]09908 รพ.สต.ปากล่อ'!AP40</f>
        <v>23</v>
      </c>
      <c r="V43" s="62">
        <f>'[3]09908 รพ.สต.ปากล่อ'!AQ40</f>
        <v>66</v>
      </c>
      <c r="W43" s="60">
        <f>'[3]09909 รพ.สต.ทุ่งพลา'!AO40</f>
        <v>17</v>
      </c>
      <c r="X43" s="61">
        <f>'[3]09909 รพ.สต.ทุ่งพลา'!AP40</f>
        <v>16</v>
      </c>
      <c r="Y43" s="62">
        <f>'[3]09909 รพ.สต.ทุ่งพลา'!AQ40</f>
        <v>33</v>
      </c>
      <c r="Z43" s="60">
        <f>'[3]09910 รพ.สต.ท่าเรือ'!AO40</f>
        <v>23</v>
      </c>
      <c r="AA43" s="61">
        <f>'[3]09910 รพ.สต.ท่าเรือ'!AP40</f>
        <v>10</v>
      </c>
      <c r="AB43" s="62">
        <f>'[3]09910 รพ.สต.ท่าเรือ'!AQ40</f>
        <v>33</v>
      </c>
      <c r="AC43" s="60">
        <f>'[3]09911 รพ.สต.โคกอ้น'!AO40</f>
        <v>18</v>
      </c>
      <c r="AD43" s="61">
        <f>'[3]09911 รพ.สต.โคกอ้น'!AP40</f>
        <v>16</v>
      </c>
      <c r="AE43" s="62">
        <f>'[3]09911 รพ.สต.โคกอ้น'!AQ40</f>
        <v>34</v>
      </c>
      <c r="AF43" s="60">
        <f>'[3]09912 รพ.สต.นาเกตุ'!AO40</f>
        <v>40</v>
      </c>
      <c r="AG43" s="61">
        <f>'[3]09912 รพ.สต.นาเกตุ'!AP40</f>
        <v>39</v>
      </c>
      <c r="AH43" s="62">
        <f>'[3]09912 รพ.สต.นาเกตุ'!AQ40</f>
        <v>79</v>
      </c>
      <c r="AI43" s="60">
        <f>'[3]09913 รพ.สต.ควนโนรี'!AO40</f>
        <v>39</v>
      </c>
      <c r="AJ43" s="61">
        <f>'[3]09913 รพ.สต.ควนโนรี'!AP40</f>
        <v>28</v>
      </c>
      <c r="AK43" s="62">
        <f>'[3]09913 รพ.สต.ควนโนรี'!AQ40</f>
        <v>67</v>
      </c>
      <c r="AL43" s="60">
        <f>'[3]99879 pcu มะกรูด'!AO40</f>
        <v>25</v>
      </c>
      <c r="AM43" s="61">
        <f>'[3]99879 pcu มะกรูด'!AP40</f>
        <v>32</v>
      </c>
      <c r="AN43" s="62">
        <f>'[3]99879 pcu มะกรูด'!AQ40</f>
        <v>57</v>
      </c>
      <c r="AO43" s="68">
        <f>[4]อ.โคกโพธิ์!B41</f>
        <v>407</v>
      </c>
      <c r="AP43" s="70">
        <f>[4]อ.โคกโพธิ์!C41</f>
        <v>319</v>
      </c>
      <c r="AQ43" s="71">
        <f>[4]อ.โคกโพธิ์!D41</f>
        <v>726</v>
      </c>
      <c r="AR43" s="54"/>
      <c r="AS43" s="54"/>
      <c r="AT43" s="54"/>
    </row>
    <row r="44" spans="1:46">
      <c r="A44" s="92" t="s">
        <v>369</v>
      </c>
      <c r="B44" s="60">
        <f>'[3]09902 รพ.สต.โคกโพธิ์'!AO41</f>
        <v>35</v>
      </c>
      <c r="C44" s="61">
        <f>'[3]09902 รพ.สต.โคกโพธิ์'!AP41</f>
        <v>32</v>
      </c>
      <c r="D44" s="62">
        <f>'[3]09902 รพ.สต.โคกโพธิ์'!AQ41</f>
        <v>67</v>
      </c>
      <c r="E44" s="82">
        <f>'[4]09903 รพ.สต.สามยอด'!AO41</f>
        <v>31</v>
      </c>
      <c r="F44" s="80">
        <f>'[4]09903 รพ.สต.สามยอด'!AP41</f>
        <v>39</v>
      </c>
      <c r="G44" s="84">
        <f>'[4]09903 รพ.สต.สามยอด'!AQ41</f>
        <v>70</v>
      </c>
      <c r="H44" s="60">
        <f>'[3]09904 รพ.สต.บางโกระ'!AO41</f>
        <v>18</v>
      </c>
      <c r="I44" s="61">
        <f>'[3]09904 รพ.สต.บางโกระ'!AP41</f>
        <v>23</v>
      </c>
      <c r="J44" s="62">
        <f>'[3]09904 รพ.สต.บางโกระ'!AQ41</f>
        <v>41</v>
      </c>
      <c r="K44" s="60">
        <f>'[3]09905 รพ.สต.ช้างให้ตก'!AO41</f>
        <v>19</v>
      </c>
      <c r="L44" s="61">
        <f>'[3]09905 รพ.สต.ช้างให้ตก'!AP41</f>
        <v>22</v>
      </c>
      <c r="M44" s="62">
        <f>'[3]09905 รพ.สต.ช้างให้ตก'!AQ41</f>
        <v>41</v>
      </c>
      <c r="N44" s="60">
        <f>'[3]09906 รพ.สต.ทรายขาว'!AO41</f>
        <v>22</v>
      </c>
      <c r="O44" s="61">
        <f>'[3]09906 รพ.สต.ทรายขาว'!AP41</f>
        <v>18</v>
      </c>
      <c r="P44" s="62">
        <f>'[3]09906 รพ.สต.ทรายขาว'!AQ41</f>
        <v>40</v>
      </c>
      <c r="Q44" s="60">
        <f>'[3]09907 รพ.สต.นาประดู่'!AO41</f>
        <v>54</v>
      </c>
      <c r="R44" s="61">
        <f>'[3]09907 รพ.สต.นาประดู่'!AP41</f>
        <v>34</v>
      </c>
      <c r="S44" s="62">
        <f>'[3]09907 รพ.สต.นาประดู่'!AQ41</f>
        <v>88</v>
      </c>
      <c r="T44" s="60">
        <f>'[3]09908 รพ.สต.ปากล่อ'!AO41</f>
        <v>40</v>
      </c>
      <c r="U44" s="61">
        <f>'[3]09908 รพ.สต.ปากล่อ'!AP41</f>
        <v>22</v>
      </c>
      <c r="V44" s="62">
        <f>'[3]09908 รพ.สต.ปากล่อ'!AQ41</f>
        <v>62</v>
      </c>
      <c r="W44" s="60">
        <f>'[3]09909 รพ.สต.ทุ่งพลา'!AO41</f>
        <v>12</v>
      </c>
      <c r="X44" s="61">
        <f>'[3]09909 รพ.สต.ทุ่งพลา'!AP41</f>
        <v>20</v>
      </c>
      <c r="Y44" s="62">
        <f>'[3]09909 รพ.สต.ทุ่งพลา'!AQ41</f>
        <v>32</v>
      </c>
      <c r="Z44" s="60">
        <f>'[3]09910 รพ.สต.ท่าเรือ'!AO41</f>
        <v>26</v>
      </c>
      <c r="AA44" s="61">
        <f>'[3]09910 รพ.สต.ท่าเรือ'!AP41</f>
        <v>19</v>
      </c>
      <c r="AB44" s="62">
        <f>'[3]09910 รพ.สต.ท่าเรือ'!AQ41</f>
        <v>45</v>
      </c>
      <c r="AC44" s="60">
        <f>'[3]09911 รพ.สต.โคกอ้น'!AO41</f>
        <v>14</v>
      </c>
      <c r="AD44" s="61">
        <f>'[3]09911 รพ.สต.โคกอ้น'!AP41</f>
        <v>8</v>
      </c>
      <c r="AE44" s="62">
        <f>'[3]09911 รพ.สต.โคกอ้น'!AQ41</f>
        <v>22</v>
      </c>
      <c r="AF44" s="60">
        <f>'[3]09912 รพ.สต.นาเกตุ'!AO41</f>
        <v>24</v>
      </c>
      <c r="AG44" s="61">
        <f>'[3]09912 รพ.สต.นาเกตุ'!AP41</f>
        <v>38</v>
      </c>
      <c r="AH44" s="62">
        <f>'[3]09912 รพ.สต.นาเกตุ'!AQ41</f>
        <v>62</v>
      </c>
      <c r="AI44" s="60">
        <f>'[3]09913 รพ.สต.ควนโนรี'!AO41</f>
        <v>24</v>
      </c>
      <c r="AJ44" s="61">
        <f>'[3]09913 รพ.สต.ควนโนรี'!AP41</f>
        <v>22</v>
      </c>
      <c r="AK44" s="62">
        <f>'[3]09913 รพ.สต.ควนโนรี'!AQ41</f>
        <v>46</v>
      </c>
      <c r="AL44" s="60">
        <f>'[3]99879 pcu มะกรูด'!AO41</f>
        <v>23</v>
      </c>
      <c r="AM44" s="61">
        <f>'[3]99879 pcu มะกรูด'!AP41</f>
        <v>35</v>
      </c>
      <c r="AN44" s="62">
        <f>'[3]99879 pcu มะกรูด'!AQ41</f>
        <v>58</v>
      </c>
      <c r="AO44" s="68">
        <f>[4]อ.โคกโพธิ์!B42</f>
        <v>342</v>
      </c>
      <c r="AP44" s="70">
        <f>[4]อ.โคกโพธิ์!C42</f>
        <v>332</v>
      </c>
      <c r="AQ44" s="71">
        <f>[4]อ.โคกโพธิ์!D42</f>
        <v>674</v>
      </c>
      <c r="AR44" s="54"/>
      <c r="AS44" s="54"/>
      <c r="AT44" s="54"/>
    </row>
    <row r="45" spans="1:46">
      <c r="A45" s="92" t="s">
        <v>368</v>
      </c>
      <c r="B45" s="60">
        <f>'[3]09902 รพ.สต.โคกโพธิ์'!AO42</f>
        <v>25</v>
      </c>
      <c r="C45" s="61">
        <f>'[3]09902 รพ.สต.โคกโพธิ์'!AP42</f>
        <v>26</v>
      </c>
      <c r="D45" s="62">
        <f>'[3]09902 รพ.สต.โคกโพธิ์'!AQ42</f>
        <v>51</v>
      </c>
      <c r="E45" s="82">
        <f>'[4]09903 รพ.สต.สามยอด'!AO42</f>
        <v>28</v>
      </c>
      <c r="F45" s="80">
        <f>'[4]09903 รพ.สต.สามยอด'!AP42</f>
        <v>30</v>
      </c>
      <c r="G45" s="84">
        <f>'[4]09903 รพ.สต.สามยอด'!AQ42</f>
        <v>58</v>
      </c>
      <c r="H45" s="60">
        <f>'[3]09904 รพ.สต.บางโกระ'!AO42</f>
        <v>22</v>
      </c>
      <c r="I45" s="61">
        <f>'[3]09904 รพ.สต.บางโกระ'!AP42</f>
        <v>13</v>
      </c>
      <c r="J45" s="62">
        <f>'[3]09904 รพ.สต.บางโกระ'!AQ42</f>
        <v>35</v>
      </c>
      <c r="K45" s="60">
        <f>'[3]09905 รพ.สต.ช้างให้ตก'!AO42</f>
        <v>26</v>
      </c>
      <c r="L45" s="61">
        <f>'[3]09905 รพ.สต.ช้างให้ตก'!AP42</f>
        <v>25</v>
      </c>
      <c r="M45" s="62">
        <f>'[3]09905 รพ.สต.ช้างให้ตก'!AQ42</f>
        <v>51</v>
      </c>
      <c r="N45" s="60">
        <f>'[3]09906 รพ.สต.ทรายขาว'!AO42</f>
        <v>24</v>
      </c>
      <c r="O45" s="61">
        <f>'[3]09906 รพ.สต.ทรายขาว'!AP42</f>
        <v>22</v>
      </c>
      <c r="P45" s="62">
        <f>'[3]09906 รพ.สต.ทรายขาว'!AQ42</f>
        <v>46</v>
      </c>
      <c r="Q45" s="60">
        <f>'[3]09907 รพ.สต.นาประดู่'!AO42</f>
        <v>61</v>
      </c>
      <c r="R45" s="61">
        <f>'[3]09907 รพ.สต.นาประดู่'!AP42</f>
        <v>43</v>
      </c>
      <c r="S45" s="62">
        <f>'[3]09907 รพ.สต.นาประดู่'!AQ42</f>
        <v>104</v>
      </c>
      <c r="T45" s="60">
        <f>'[3]09908 รพ.สต.ปากล่อ'!AO42</f>
        <v>37</v>
      </c>
      <c r="U45" s="61">
        <f>'[3]09908 รพ.สต.ปากล่อ'!AP42</f>
        <v>49</v>
      </c>
      <c r="V45" s="62">
        <f>'[3]09908 รพ.สต.ปากล่อ'!AQ42</f>
        <v>86</v>
      </c>
      <c r="W45" s="60">
        <f>'[3]09909 รพ.สต.ทุ่งพลา'!AO42</f>
        <v>18</v>
      </c>
      <c r="X45" s="61">
        <f>'[3]09909 รพ.สต.ทุ่งพลา'!AP42</f>
        <v>27</v>
      </c>
      <c r="Y45" s="62">
        <f>'[3]09909 รพ.สต.ทุ่งพลา'!AQ42</f>
        <v>45</v>
      </c>
      <c r="Z45" s="60">
        <f>'[3]09910 รพ.สต.ท่าเรือ'!AO42</f>
        <v>28</v>
      </c>
      <c r="AA45" s="61">
        <f>'[3]09910 รพ.สต.ท่าเรือ'!AP42</f>
        <v>16</v>
      </c>
      <c r="AB45" s="62">
        <f>'[3]09910 รพ.สต.ท่าเรือ'!AQ42</f>
        <v>44</v>
      </c>
      <c r="AC45" s="60">
        <f>'[3]09911 รพ.สต.โคกอ้น'!AO42</f>
        <v>20</v>
      </c>
      <c r="AD45" s="61">
        <f>'[3]09911 รพ.สต.โคกอ้น'!AP42</f>
        <v>15</v>
      </c>
      <c r="AE45" s="62">
        <f>'[3]09911 รพ.สต.โคกอ้น'!AQ42</f>
        <v>35</v>
      </c>
      <c r="AF45" s="60">
        <f>'[3]09912 รพ.สต.นาเกตุ'!AO42</f>
        <v>45</v>
      </c>
      <c r="AG45" s="61">
        <f>'[3]09912 รพ.สต.นาเกตุ'!AP42</f>
        <v>52</v>
      </c>
      <c r="AH45" s="62">
        <f>'[3]09912 รพ.สต.นาเกตุ'!AQ42</f>
        <v>97</v>
      </c>
      <c r="AI45" s="60">
        <f>'[3]09913 รพ.สต.ควนโนรี'!AO42</f>
        <v>30</v>
      </c>
      <c r="AJ45" s="61">
        <f>'[3]09913 รพ.สต.ควนโนรี'!AP42</f>
        <v>36</v>
      </c>
      <c r="AK45" s="62">
        <f>'[3]09913 รพ.สต.ควนโนรี'!AQ42</f>
        <v>66</v>
      </c>
      <c r="AL45" s="60">
        <f>'[3]99879 pcu มะกรูด'!AO42</f>
        <v>19</v>
      </c>
      <c r="AM45" s="61">
        <f>'[3]99879 pcu มะกรูด'!AP42</f>
        <v>30</v>
      </c>
      <c r="AN45" s="62">
        <f>'[3]99879 pcu มะกรูด'!AQ42</f>
        <v>49</v>
      </c>
      <c r="AO45" s="68">
        <f>[4]อ.โคกโพธิ์!B43</f>
        <v>383</v>
      </c>
      <c r="AP45" s="70">
        <f>[4]อ.โคกโพธิ์!C43</f>
        <v>384</v>
      </c>
      <c r="AQ45" s="71">
        <f>[4]อ.โคกโพธิ์!D43</f>
        <v>767</v>
      </c>
      <c r="AR45" s="54"/>
      <c r="AS45" s="54"/>
      <c r="AT45" s="54"/>
    </row>
    <row r="46" spans="1:46">
      <c r="A46" s="92" t="s">
        <v>367</v>
      </c>
      <c r="B46" s="60">
        <f>'[3]09902 รพ.สต.โคกโพธิ์'!AO43</f>
        <v>29</v>
      </c>
      <c r="C46" s="61">
        <f>'[3]09902 รพ.สต.โคกโพธิ์'!AP43</f>
        <v>19</v>
      </c>
      <c r="D46" s="62">
        <f>'[3]09902 รพ.สต.โคกโพธิ์'!AQ43</f>
        <v>48</v>
      </c>
      <c r="E46" s="82">
        <f>'[4]09903 รพ.สต.สามยอด'!AO43</f>
        <v>35</v>
      </c>
      <c r="F46" s="80">
        <f>'[4]09903 รพ.สต.สามยอด'!AP43</f>
        <v>29</v>
      </c>
      <c r="G46" s="84">
        <f>'[4]09903 รพ.สต.สามยอด'!AQ43</f>
        <v>64</v>
      </c>
      <c r="H46" s="60">
        <f>'[3]09904 รพ.สต.บางโกระ'!AO43</f>
        <v>18</v>
      </c>
      <c r="I46" s="61">
        <f>'[3]09904 รพ.สต.บางโกระ'!AP43</f>
        <v>15</v>
      </c>
      <c r="J46" s="62">
        <f>'[3]09904 รพ.สต.บางโกระ'!AQ43</f>
        <v>33</v>
      </c>
      <c r="K46" s="60">
        <f>'[3]09905 รพ.สต.ช้างให้ตก'!AO43</f>
        <v>20</v>
      </c>
      <c r="L46" s="61">
        <f>'[3]09905 รพ.สต.ช้างให้ตก'!AP43</f>
        <v>39</v>
      </c>
      <c r="M46" s="62">
        <f>'[3]09905 รพ.สต.ช้างให้ตก'!AQ43</f>
        <v>59</v>
      </c>
      <c r="N46" s="60">
        <f>'[3]09906 รพ.สต.ทรายขาว'!AO43</f>
        <v>19</v>
      </c>
      <c r="O46" s="61">
        <f>'[3]09906 รพ.สต.ทรายขาว'!AP43</f>
        <v>20</v>
      </c>
      <c r="P46" s="62">
        <f>'[3]09906 รพ.สต.ทรายขาว'!AQ43</f>
        <v>39</v>
      </c>
      <c r="Q46" s="60">
        <f>'[3]09907 รพ.สต.นาประดู่'!AO43</f>
        <v>62</v>
      </c>
      <c r="R46" s="61">
        <f>'[3]09907 รพ.สต.นาประดู่'!AP43</f>
        <v>47</v>
      </c>
      <c r="S46" s="62">
        <f>'[3]09907 รพ.สต.นาประดู่'!AQ43</f>
        <v>109</v>
      </c>
      <c r="T46" s="60">
        <f>'[3]09908 รพ.สต.ปากล่อ'!AO43</f>
        <v>30</v>
      </c>
      <c r="U46" s="61">
        <f>'[3]09908 รพ.สต.ปากล่อ'!AP43</f>
        <v>33</v>
      </c>
      <c r="V46" s="62">
        <f>'[3]09908 รพ.สต.ปากล่อ'!AQ43</f>
        <v>63</v>
      </c>
      <c r="W46" s="60">
        <f>'[3]09909 รพ.สต.ทุ่งพลา'!AO43</f>
        <v>23</v>
      </c>
      <c r="X46" s="61">
        <f>'[3]09909 รพ.สต.ทุ่งพลา'!AP43</f>
        <v>21</v>
      </c>
      <c r="Y46" s="62">
        <f>'[3]09909 รพ.สต.ทุ่งพลา'!AQ43</f>
        <v>44</v>
      </c>
      <c r="Z46" s="60">
        <f>'[3]09910 รพ.สต.ท่าเรือ'!AO43</f>
        <v>25</v>
      </c>
      <c r="AA46" s="61">
        <f>'[3]09910 รพ.สต.ท่าเรือ'!AP43</f>
        <v>26</v>
      </c>
      <c r="AB46" s="62">
        <f>'[3]09910 รพ.สต.ท่าเรือ'!AQ43</f>
        <v>51</v>
      </c>
      <c r="AC46" s="60">
        <f>'[3]09911 รพ.สต.โคกอ้น'!AO43</f>
        <v>17</v>
      </c>
      <c r="AD46" s="61">
        <f>'[3]09911 รพ.สต.โคกอ้น'!AP43</f>
        <v>27</v>
      </c>
      <c r="AE46" s="62">
        <f>'[3]09911 รพ.สต.โคกอ้น'!AQ43</f>
        <v>44</v>
      </c>
      <c r="AF46" s="60">
        <f>'[3]09912 รพ.สต.นาเกตุ'!AO43</f>
        <v>37</v>
      </c>
      <c r="AG46" s="61">
        <f>'[3]09912 รพ.สต.นาเกตุ'!AP43</f>
        <v>40</v>
      </c>
      <c r="AH46" s="62">
        <f>'[3]09912 รพ.สต.นาเกตุ'!AQ43</f>
        <v>77</v>
      </c>
      <c r="AI46" s="60">
        <f>'[3]09913 รพ.สต.ควนโนรี'!AO43</f>
        <v>28</v>
      </c>
      <c r="AJ46" s="61">
        <f>'[3]09913 รพ.สต.ควนโนรี'!AP43</f>
        <v>32</v>
      </c>
      <c r="AK46" s="62">
        <f>'[3]09913 รพ.สต.ควนโนรี'!AQ43</f>
        <v>60</v>
      </c>
      <c r="AL46" s="60">
        <f>'[3]99879 pcu มะกรูด'!AO43</f>
        <v>25</v>
      </c>
      <c r="AM46" s="61">
        <f>'[3]99879 pcu มะกรูด'!AP43</f>
        <v>36</v>
      </c>
      <c r="AN46" s="62">
        <f>'[3]99879 pcu มะกรูด'!AQ43</f>
        <v>61</v>
      </c>
      <c r="AO46" s="68">
        <f>[4]อ.โคกโพธิ์!B44</f>
        <v>368</v>
      </c>
      <c r="AP46" s="70">
        <f>[4]อ.โคกโพธิ์!C44</f>
        <v>384</v>
      </c>
      <c r="AQ46" s="71">
        <f>[4]อ.โคกโพธิ์!D44</f>
        <v>752</v>
      </c>
      <c r="AR46" s="54"/>
      <c r="AS46" s="54"/>
      <c r="AT46" s="54"/>
    </row>
    <row r="47" spans="1:46">
      <c r="A47" s="92" t="s">
        <v>366</v>
      </c>
      <c r="B47" s="60">
        <f>'[3]09902 รพ.สต.โคกโพธิ์'!AO44</f>
        <v>30</v>
      </c>
      <c r="C47" s="61">
        <f>'[3]09902 รพ.สต.โคกโพธิ์'!AP44</f>
        <v>28</v>
      </c>
      <c r="D47" s="62">
        <f>'[3]09902 รพ.สต.โคกโพธิ์'!AQ44</f>
        <v>58</v>
      </c>
      <c r="E47" s="82">
        <f>'[4]09903 รพ.สต.สามยอด'!AO44</f>
        <v>38</v>
      </c>
      <c r="F47" s="80">
        <f>'[4]09903 รพ.สต.สามยอด'!AP44</f>
        <v>45</v>
      </c>
      <c r="G47" s="84">
        <f>'[4]09903 รพ.สต.สามยอด'!AQ44</f>
        <v>83</v>
      </c>
      <c r="H47" s="60">
        <f>'[3]09904 รพ.สต.บางโกระ'!AO44</f>
        <v>15</v>
      </c>
      <c r="I47" s="61">
        <f>'[3]09904 รพ.สต.บางโกระ'!AP44</f>
        <v>13</v>
      </c>
      <c r="J47" s="62">
        <f>'[3]09904 รพ.สต.บางโกระ'!AQ44</f>
        <v>28</v>
      </c>
      <c r="K47" s="60">
        <f>'[3]09905 รพ.สต.ช้างให้ตก'!AO44</f>
        <v>22</v>
      </c>
      <c r="L47" s="61">
        <f>'[3]09905 รพ.สต.ช้างให้ตก'!AP44</f>
        <v>25</v>
      </c>
      <c r="M47" s="62">
        <f>'[3]09905 รพ.สต.ช้างให้ตก'!AQ44</f>
        <v>47</v>
      </c>
      <c r="N47" s="60">
        <f>'[3]09906 รพ.สต.ทรายขาว'!AO44</f>
        <v>24</v>
      </c>
      <c r="O47" s="61">
        <f>'[3]09906 รพ.สต.ทรายขาว'!AP44</f>
        <v>24</v>
      </c>
      <c r="P47" s="62">
        <f>'[3]09906 รพ.สต.ทรายขาว'!AQ44</f>
        <v>48</v>
      </c>
      <c r="Q47" s="60">
        <f>'[3]09907 รพ.สต.นาประดู่'!AO44</f>
        <v>64</v>
      </c>
      <c r="R47" s="61">
        <f>'[3]09907 รพ.สต.นาประดู่'!AP44</f>
        <v>48</v>
      </c>
      <c r="S47" s="62">
        <f>'[3]09907 รพ.สต.นาประดู่'!AQ44</f>
        <v>112</v>
      </c>
      <c r="T47" s="60">
        <f>'[3]09908 รพ.สต.ปากล่อ'!AO44</f>
        <v>36</v>
      </c>
      <c r="U47" s="61">
        <f>'[3]09908 รพ.สต.ปากล่อ'!AP44</f>
        <v>28</v>
      </c>
      <c r="V47" s="62">
        <f>'[3]09908 รพ.สต.ปากล่อ'!AQ44</f>
        <v>64</v>
      </c>
      <c r="W47" s="60">
        <f>'[3]09909 รพ.สต.ทุ่งพลา'!AO44</f>
        <v>19</v>
      </c>
      <c r="X47" s="61">
        <f>'[3]09909 รพ.สต.ทุ่งพลา'!AP44</f>
        <v>18</v>
      </c>
      <c r="Y47" s="62">
        <f>'[3]09909 รพ.สต.ทุ่งพลา'!AQ44</f>
        <v>37</v>
      </c>
      <c r="Z47" s="60">
        <f>'[3]09910 รพ.สต.ท่าเรือ'!AO44</f>
        <v>20</v>
      </c>
      <c r="AA47" s="61">
        <f>'[3]09910 รพ.สต.ท่าเรือ'!AP44</f>
        <v>25</v>
      </c>
      <c r="AB47" s="62">
        <f>'[3]09910 รพ.สต.ท่าเรือ'!AQ44</f>
        <v>45</v>
      </c>
      <c r="AC47" s="60">
        <f>'[3]09911 รพ.สต.โคกอ้น'!AO44</f>
        <v>15</v>
      </c>
      <c r="AD47" s="61">
        <f>'[3]09911 รพ.สต.โคกอ้น'!AP44</f>
        <v>14</v>
      </c>
      <c r="AE47" s="62">
        <f>'[3]09911 รพ.สต.โคกอ้น'!AQ44</f>
        <v>29</v>
      </c>
      <c r="AF47" s="60">
        <f>'[3]09912 รพ.สต.นาเกตุ'!AO44</f>
        <v>23</v>
      </c>
      <c r="AG47" s="61">
        <f>'[3]09912 รพ.สต.นาเกตุ'!AP44</f>
        <v>34</v>
      </c>
      <c r="AH47" s="62">
        <f>'[3]09912 รพ.สต.นาเกตุ'!AQ44</f>
        <v>57</v>
      </c>
      <c r="AI47" s="60">
        <f>'[3]09913 รพ.สต.ควนโนรี'!AO44</f>
        <v>35</v>
      </c>
      <c r="AJ47" s="61">
        <f>'[3]09913 รพ.สต.ควนโนรี'!AP44</f>
        <v>21</v>
      </c>
      <c r="AK47" s="62">
        <f>'[3]09913 รพ.สต.ควนโนรี'!AQ44</f>
        <v>56</v>
      </c>
      <c r="AL47" s="60">
        <f>'[3]99879 pcu มะกรูด'!AO44</f>
        <v>26</v>
      </c>
      <c r="AM47" s="61">
        <f>'[3]99879 pcu มะกรูด'!AP44</f>
        <v>33</v>
      </c>
      <c r="AN47" s="62">
        <f>'[3]99879 pcu มะกรูด'!AQ44</f>
        <v>59</v>
      </c>
      <c r="AO47" s="68">
        <f>[4]อ.โคกโพธิ์!B45</f>
        <v>367</v>
      </c>
      <c r="AP47" s="70">
        <f>[4]อ.โคกโพธิ์!C45</f>
        <v>356</v>
      </c>
      <c r="AQ47" s="71">
        <f>[4]อ.โคกโพธิ์!D45</f>
        <v>723</v>
      </c>
      <c r="AR47" s="54"/>
      <c r="AS47" s="54"/>
      <c r="AT47" s="54"/>
    </row>
    <row r="48" spans="1:46">
      <c r="A48" s="92" t="s">
        <v>365</v>
      </c>
      <c r="B48" s="60">
        <f>'[3]09902 รพ.สต.โคกโพธิ์'!AO45</f>
        <v>36</v>
      </c>
      <c r="C48" s="61">
        <f>'[3]09902 รพ.สต.โคกโพธิ์'!AP45</f>
        <v>22</v>
      </c>
      <c r="D48" s="62">
        <f>'[3]09902 รพ.สต.โคกโพธิ์'!AQ45</f>
        <v>58</v>
      </c>
      <c r="E48" s="82">
        <f>'[4]09903 รพ.สต.สามยอด'!AO45</f>
        <v>29</v>
      </c>
      <c r="F48" s="80">
        <f>'[4]09903 รพ.สต.สามยอด'!AP45</f>
        <v>34</v>
      </c>
      <c r="G48" s="84">
        <f>'[4]09903 รพ.สต.สามยอด'!AQ45</f>
        <v>63</v>
      </c>
      <c r="H48" s="60">
        <f>'[3]09904 รพ.สต.บางโกระ'!AO45</f>
        <v>15</v>
      </c>
      <c r="I48" s="61">
        <f>'[3]09904 รพ.สต.บางโกระ'!AP45</f>
        <v>12</v>
      </c>
      <c r="J48" s="62">
        <f>'[3]09904 รพ.สต.บางโกระ'!AQ45</f>
        <v>27</v>
      </c>
      <c r="K48" s="60">
        <f>'[3]09905 รพ.สต.ช้างให้ตก'!AO45</f>
        <v>38</v>
      </c>
      <c r="L48" s="61">
        <f>'[3]09905 รพ.สต.ช้างให้ตก'!AP45</f>
        <v>22</v>
      </c>
      <c r="M48" s="62">
        <f>'[3]09905 รพ.สต.ช้างให้ตก'!AQ45</f>
        <v>60</v>
      </c>
      <c r="N48" s="60">
        <f>'[3]09906 รพ.สต.ทรายขาว'!AO45</f>
        <v>25</v>
      </c>
      <c r="O48" s="61">
        <f>'[3]09906 รพ.สต.ทรายขาว'!AP45</f>
        <v>22</v>
      </c>
      <c r="P48" s="62">
        <f>'[3]09906 รพ.สต.ทรายขาว'!AQ45</f>
        <v>47</v>
      </c>
      <c r="Q48" s="60">
        <f>'[3]09907 รพ.สต.นาประดู่'!AO45</f>
        <v>52</v>
      </c>
      <c r="R48" s="61">
        <f>'[3]09907 รพ.สต.นาประดู่'!AP45</f>
        <v>53</v>
      </c>
      <c r="S48" s="62">
        <f>'[3]09907 รพ.สต.นาประดู่'!AQ45</f>
        <v>105</v>
      </c>
      <c r="T48" s="60">
        <f>'[3]09908 รพ.สต.ปากล่อ'!AO45</f>
        <v>38</v>
      </c>
      <c r="U48" s="61">
        <f>'[3]09908 รพ.สต.ปากล่อ'!AP45</f>
        <v>26</v>
      </c>
      <c r="V48" s="62">
        <f>'[3]09908 รพ.สต.ปากล่อ'!AQ45</f>
        <v>64</v>
      </c>
      <c r="W48" s="60">
        <f>'[3]09909 รพ.สต.ทุ่งพลา'!AO45</f>
        <v>17</v>
      </c>
      <c r="X48" s="61">
        <f>'[3]09909 รพ.สต.ทุ่งพลา'!AP45</f>
        <v>23</v>
      </c>
      <c r="Y48" s="62">
        <f>'[3]09909 รพ.สต.ทุ่งพลา'!AQ45</f>
        <v>40</v>
      </c>
      <c r="Z48" s="60">
        <f>'[3]09910 รพ.สต.ท่าเรือ'!AO45</f>
        <v>13</v>
      </c>
      <c r="AA48" s="61">
        <f>'[3]09910 รพ.สต.ท่าเรือ'!AP45</f>
        <v>22</v>
      </c>
      <c r="AB48" s="62">
        <f>'[3]09910 รพ.สต.ท่าเรือ'!AQ45</f>
        <v>35</v>
      </c>
      <c r="AC48" s="60">
        <f>'[3]09911 รพ.สต.โคกอ้น'!AO45</f>
        <v>18</v>
      </c>
      <c r="AD48" s="61">
        <f>'[3]09911 รพ.สต.โคกอ้น'!AP45</f>
        <v>12</v>
      </c>
      <c r="AE48" s="62">
        <f>'[3]09911 รพ.สต.โคกอ้น'!AQ45</f>
        <v>30</v>
      </c>
      <c r="AF48" s="60">
        <f>'[3]09912 รพ.สต.นาเกตุ'!AO45</f>
        <v>42</v>
      </c>
      <c r="AG48" s="61">
        <f>'[3]09912 รพ.สต.นาเกตุ'!AP45</f>
        <v>39</v>
      </c>
      <c r="AH48" s="62">
        <f>'[3]09912 รพ.สต.นาเกตุ'!AQ45</f>
        <v>81</v>
      </c>
      <c r="AI48" s="60">
        <f>'[3]09913 รพ.สต.ควนโนรี'!AO45</f>
        <v>32</v>
      </c>
      <c r="AJ48" s="61">
        <f>'[3]09913 รพ.สต.ควนโนรี'!AP45</f>
        <v>29</v>
      </c>
      <c r="AK48" s="62">
        <f>'[3]09913 รพ.สต.ควนโนรี'!AQ45</f>
        <v>61</v>
      </c>
      <c r="AL48" s="60">
        <f>'[3]99879 pcu มะกรูด'!AO45</f>
        <v>26</v>
      </c>
      <c r="AM48" s="61">
        <f>'[3]99879 pcu มะกรูด'!AP45</f>
        <v>31</v>
      </c>
      <c r="AN48" s="62">
        <f>'[3]99879 pcu มะกรูด'!AQ45</f>
        <v>57</v>
      </c>
      <c r="AO48" s="68">
        <f>[4]อ.โคกโพธิ์!B46</f>
        <v>381</v>
      </c>
      <c r="AP48" s="70">
        <f>[4]อ.โคกโพธิ์!C46</f>
        <v>347</v>
      </c>
      <c r="AQ48" s="71">
        <f>[4]อ.โคกโพธิ์!D46</f>
        <v>728</v>
      </c>
      <c r="AR48" s="54"/>
      <c r="AS48" s="54"/>
      <c r="AT48" s="54"/>
    </row>
    <row r="49" spans="1:46">
      <c r="A49" s="92" t="s">
        <v>364</v>
      </c>
      <c r="B49" s="60">
        <f>'[3]09902 รพ.สต.โคกโพธิ์'!AO46</f>
        <v>31</v>
      </c>
      <c r="C49" s="61">
        <f>'[3]09902 รพ.สต.โคกโพธิ์'!AP46</f>
        <v>25</v>
      </c>
      <c r="D49" s="62">
        <f>'[3]09902 รพ.สต.โคกโพธิ์'!AQ46</f>
        <v>56</v>
      </c>
      <c r="E49" s="82">
        <f>'[4]09903 รพ.สต.สามยอด'!AO46</f>
        <v>43</v>
      </c>
      <c r="F49" s="80">
        <f>'[4]09903 รพ.สต.สามยอด'!AP46</f>
        <v>24</v>
      </c>
      <c r="G49" s="84">
        <f>'[4]09903 รพ.สต.สามยอด'!AQ46</f>
        <v>67</v>
      </c>
      <c r="H49" s="60">
        <f>'[3]09904 รพ.สต.บางโกระ'!AO46</f>
        <v>17</v>
      </c>
      <c r="I49" s="61">
        <f>'[3]09904 รพ.สต.บางโกระ'!AP46</f>
        <v>20</v>
      </c>
      <c r="J49" s="62">
        <f>'[3]09904 รพ.สต.บางโกระ'!AQ46</f>
        <v>37</v>
      </c>
      <c r="K49" s="60">
        <f>'[3]09905 รพ.สต.ช้างให้ตก'!AO46</f>
        <v>26</v>
      </c>
      <c r="L49" s="61">
        <f>'[3]09905 รพ.สต.ช้างให้ตก'!AP46</f>
        <v>37</v>
      </c>
      <c r="M49" s="62">
        <f>'[3]09905 รพ.สต.ช้างให้ตก'!AQ46</f>
        <v>63</v>
      </c>
      <c r="N49" s="60">
        <f>'[3]09906 รพ.สต.ทรายขาว'!AO46</f>
        <v>22</v>
      </c>
      <c r="O49" s="61">
        <f>'[3]09906 รพ.สต.ทรายขาว'!AP46</f>
        <v>23</v>
      </c>
      <c r="P49" s="62">
        <f>'[3]09906 รพ.สต.ทรายขาว'!AQ46</f>
        <v>45</v>
      </c>
      <c r="Q49" s="60">
        <f>'[3]09907 รพ.สต.นาประดู่'!AO46</f>
        <v>66</v>
      </c>
      <c r="R49" s="61">
        <f>'[3]09907 รพ.สต.นาประดู่'!AP46</f>
        <v>50</v>
      </c>
      <c r="S49" s="62">
        <f>'[3]09907 รพ.สต.นาประดู่'!AQ46</f>
        <v>116</v>
      </c>
      <c r="T49" s="60">
        <f>'[3]09908 รพ.สต.ปากล่อ'!AO46</f>
        <v>24</v>
      </c>
      <c r="U49" s="61">
        <f>'[3]09908 รพ.สต.ปากล่อ'!AP46</f>
        <v>37</v>
      </c>
      <c r="V49" s="62">
        <f>'[3]09908 รพ.สต.ปากล่อ'!AQ46</f>
        <v>61</v>
      </c>
      <c r="W49" s="60">
        <f>'[3]09909 รพ.สต.ทุ่งพลา'!AO46</f>
        <v>23</v>
      </c>
      <c r="X49" s="61">
        <f>'[3]09909 รพ.สต.ทุ่งพลา'!AP46</f>
        <v>33</v>
      </c>
      <c r="Y49" s="62">
        <f>'[3]09909 รพ.สต.ทุ่งพลา'!AQ46</f>
        <v>56</v>
      </c>
      <c r="Z49" s="60">
        <f>'[3]09910 รพ.สต.ท่าเรือ'!AO46</f>
        <v>21</v>
      </c>
      <c r="AA49" s="61">
        <f>'[3]09910 รพ.สต.ท่าเรือ'!AP46</f>
        <v>30</v>
      </c>
      <c r="AB49" s="62">
        <f>'[3]09910 รพ.สต.ท่าเรือ'!AQ46</f>
        <v>51</v>
      </c>
      <c r="AC49" s="60">
        <f>'[3]09911 รพ.สต.โคกอ้น'!AO46</f>
        <v>18</v>
      </c>
      <c r="AD49" s="61">
        <f>'[3]09911 รพ.สต.โคกอ้น'!AP46</f>
        <v>15</v>
      </c>
      <c r="AE49" s="62">
        <f>'[3]09911 รพ.สต.โคกอ้น'!AQ46</f>
        <v>33</v>
      </c>
      <c r="AF49" s="60">
        <f>'[3]09912 รพ.สต.นาเกตุ'!AO46</f>
        <v>29</v>
      </c>
      <c r="AG49" s="61">
        <f>'[3]09912 รพ.สต.นาเกตุ'!AP46</f>
        <v>40</v>
      </c>
      <c r="AH49" s="62">
        <f>'[3]09912 รพ.สต.นาเกตุ'!AQ46</f>
        <v>69</v>
      </c>
      <c r="AI49" s="60">
        <f>'[3]09913 รพ.สต.ควนโนรี'!AO46</f>
        <v>29</v>
      </c>
      <c r="AJ49" s="61">
        <f>'[3]09913 รพ.สต.ควนโนรี'!AP46</f>
        <v>30</v>
      </c>
      <c r="AK49" s="62">
        <f>'[3]09913 รพ.สต.ควนโนรี'!AQ46</f>
        <v>59</v>
      </c>
      <c r="AL49" s="60">
        <f>'[3]99879 pcu มะกรูด'!AO46</f>
        <v>28</v>
      </c>
      <c r="AM49" s="61">
        <f>'[3]99879 pcu มะกรูด'!AP46</f>
        <v>20</v>
      </c>
      <c r="AN49" s="62">
        <f>'[3]99879 pcu มะกรูด'!AQ46</f>
        <v>48</v>
      </c>
      <c r="AO49" s="68">
        <f>[4]อ.โคกโพธิ์!B47</f>
        <v>377</v>
      </c>
      <c r="AP49" s="70">
        <f>[4]อ.โคกโพธิ์!C47</f>
        <v>384</v>
      </c>
      <c r="AQ49" s="71">
        <f>[4]อ.โคกโพธิ์!D47</f>
        <v>761</v>
      </c>
      <c r="AR49" s="54"/>
      <c r="AS49" s="54"/>
      <c r="AT49" s="54"/>
    </row>
    <row r="50" spans="1:46">
      <c r="A50" s="92" t="s">
        <v>363</v>
      </c>
      <c r="B50" s="60">
        <f>'[3]09902 รพ.สต.โคกโพธิ์'!AO47</f>
        <v>33</v>
      </c>
      <c r="C50" s="61">
        <f>'[3]09902 รพ.สต.โคกโพธิ์'!AP47</f>
        <v>17</v>
      </c>
      <c r="D50" s="62">
        <f>'[3]09902 รพ.สต.โคกโพธิ์'!AQ47</f>
        <v>50</v>
      </c>
      <c r="E50" s="82">
        <f>'[4]09903 รพ.สต.สามยอด'!AO47</f>
        <v>21</v>
      </c>
      <c r="F50" s="80">
        <f>'[4]09903 รพ.สต.สามยอด'!AP47</f>
        <v>31</v>
      </c>
      <c r="G50" s="84">
        <f>'[4]09903 รพ.สต.สามยอด'!AQ47</f>
        <v>52</v>
      </c>
      <c r="H50" s="60">
        <f>'[3]09904 รพ.สต.บางโกระ'!AO47</f>
        <v>18</v>
      </c>
      <c r="I50" s="61">
        <f>'[3]09904 รพ.สต.บางโกระ'!AP47</f>
        <v>12</v>
      </c>
      <c r="J50" s="62">
        <f>'[3]09904 รพ.สต.บางโกระ'!AQ47</f>
        <v>30</v>
      </c>
      <c r="K50" s="60">
        <f>'[3]09905 รพ.สต.ช้างให้ตก'!AO47</f>
        <v>21</v>
      </c>
      <c r="L50" s="61">
        <f>'[3]09905 รพ.สต.ช้างให้ตก'!AP47</f>
        <v>55</v>
      </c>
      <c r="M50" s="62">
        <f>'[3]09905 รพ.สต.ช้างให้ตก'!AQ47</f>
        <v>76</v>
      </c>
      <c r="N50" s="60">
        <f>'[3]09906 รพ.สต.ทรายขาว'!AO47</f>
        <v>29</v>
      </c>
      <c r="O50" s="61">
        <f>'[3]09906 รพ.สต.ทรายขาว'!AP47</f>
        <v>19</v>
      </c>
      <c r="P50" s="62">
        <f>'[3]09906 รพ.สต.ทรายขาว'!AQ47</f>
        <v>48</v>
      </c>
      <c r="Q50" s="60">
        <f>'[3]09907 รพ.สต.นาประดู่'!AO47</f>
        <v>62</v>
      </c>
      <c r="R50" s="61">
        <f>'[3]09907 รพ.สต.นาประดู่'!AP47</f>
        <v>56</v>
      </c>
      <c r="S50" s="62">
        <f>'[3]09907 รพ.สต.นาประดู่'!AQ47</f>
        <v>118</v>
      </c>
      <c r="T50" s="60">
        <f>'[3]09908 รพ.สต.ปากล่อ'!AO47</f>
        <v>44</v>
      </c>
      <c r="U50" s="61">
        <f>'[3]09908 รพ.สต.ปากล่อ'!AP47</f>
        <v>38</v>
      </c>
      <c r="V50" s="62">
        <f>'[3]09908 รพ.สต.ปากล่อ'!AQ47</f>
        <v>82</v>
      </c>
      <c r="W50" s="60">
        <f>'[3]09909 รพ.สต.ทุ่งพลา'!AO47</f>
        <v>31</v>
      </c>
      <c r="X50" s="61">
        <f>'[3]09909 รพ.สต.ทุ่งพลา'!AP47</f>
        <v>25</v>
      </c>
      <c r="Y50" s="62">
        <f>'[3]09909 รพ.สต.ทุ่งพลา'!AQ47</f>
        <v>56</v>
      </c>
      <c r="Z50" s="60">
        <f>'[3]09910 รพ.สต.ท่าเรือ'!AO47</f>
        <v>24</v>
      </c>
      <c r="AA50" s="61">
        <f>'[3]09910 รพ.สต.ท่าเรือ'!AP47</f>
        <v>26</v>
      </c>
      <c r="AB50" s="62">
        <f>'[3]09910 รพ.สต.ท่าเรือ'!AQ47</f>
        <v>50</v>
      </c>
      <c r="AC50" s="60">
        <f>'[3]09911 รพ.สต.โคกอ้น'!AO47</f>
        <v>10</v>
      </c>
      <c r="AD50" s="61">
        <f>'[3]09911 รพ.สต.โคกอ้น'!AP47</f>
        <v>13</v>
      </c>
      <c r="AE50" s="62">
        <f>'[3]09911 รพ.สต.โคกอ้น'!AQ47</f>
        <v>23</v>
      </c>
      <c r="AF50" s="60">
        <f>'[3]09912 รพ.สต.นาเกตุ'!AO47</f>
        <v>31</v>
      </c>
      <c r="AG50" s="61">
        <f>'[3]09912 รพ.สต.นาเกตุ'!AP47</f>
        <v>33</v>
      </c>
      <c r="AH50" s="62">
        <f>'[3]09912 รพ.สต.นาเกตุ'!AQ47</f>
        <v>64</v>
      </c>
      <c r="AI50" s="60">
        <f>'[3]09913 รพ.สต.ควนโนรี'!AO47</f>
        <v>31</v>
      </c>
      <c r="AJ50" s="61">
        <f>'[3]09913 รพ.สต.ควนโนรี'!AP47</f>
        <v>34</v>
      </c>
      <c r="AK50" s="62">
        <f>'[3]09913 รพ.สต.ควนโนรี'!AQ47</f>
        <v>65</v>
      </c>
      <c r="AL50" s="60">
        <f>'[3]99879 pcu มะกรูด'!AO47</f>
        <v>32</v>
      </c>
      <c r="AM50" s="61">
        <f>'[3]99879 pcu มะกรูด'!AP47</f>
        <v>35</v>
      </c>
      <c r="AN50" s="62">
        <f>'[3]99879 pcu มะกรูด'!AQ47</f>
        <v>67</v>
      </c>
      <c r="AO50" s="68">
        <f>[4]อ.โคกโพธิ์!B48</f>
        <v>387</v>
      </c>
      <c r="AP50" s="70">
        <f>[4]อ.โคกโพธิ์!C48</f>
        <v>394</v>
      </c>
      <c r="AQ50" s="71">
        <f>[4]อ.โคกโพธิ์!D48</f>
        <v>781</v>
      </c>
      <c r="AR50" s="54"/>
      <c r="AS50" s="54"/>
      <c r="AT50" s="54"/>
    </row>
    <row r="51" spans="1:46">
      <c r="A51" s="92" t="s">
        <v>362</v>
      </c>
      <c r="B51" s="60">
        <f>'[3]09902 รพ.สต.โคกโพธิ์'!AO48</f>
        <v>23</v>
      </c>
      <c r="C51" s="61">
        <f>'[3]09902 รพ.สต.โคกโพธิ์'!AP48</f>
        <v>25</v>
      </c>
      <c r="D51" s="62">
        <f>'[3]09902 รพ.สต.โคกโพธิ์'!AQ48</f>
        <v>48</v>
      </c>
      <c r="E51" s="82">
        <f>'[4]09903 รพ.สต.สามยอด'!AO48</f>
        <v>24</v>
      </c>
      <c r="F51" s="80">
        <f>'[4]09903 รพ.สต.สามยอด'!AP48</f>
        <v>31</v>
      </c>
      <c r="G51" s="84">
        <f>'[4]09903 รพ.สต.สามยอด'!AQ48</f>
        <v>55</v>
      </c>
      <c r="H51" s="60">
        <f>'[3]09904 รพ.สต.บางโกระ'!AO48</f>
        <v>12</v>
      </c>
      <c r="I51" s="61">
        <f>'[3]09904 รพ.สต.บางโกระ'!AP48</f>
        <v>16</v>
      </c>
      <c r="J51" s="62">
        <f>'[3]09904 รพ.สต.บางโกระ'!AQ48</f>
        <v>28</v>
      </c>
      <c r="K51" s="60">
        <f>'[3]09905 รพ.สต.ช้างให้ตก'!AO48</f>
        <v>23</v>
      </c>
      <c r="L51" s="61">
        <f>'[3]09905 รพ.สต.ช้างให้ตก'!AP48</f>
        <v>33</v>
      </c>
      <c r="M51" s="62">
        <f>'[3]09905 รพ.สต.ช้างให้ตก'!AQ48</f>
        <v>56</v>
      </c>
      <c r="N51" s="60">
        <f>'[3]09906 รพ.สต.ทรายขาว'!AO48</f>
        <v>23</v>
      </c>
      <c r="O51" s="61">
        <f>'[3]09906 รพ.สต.ทรายขาว'!AP48</f>
        <v>20</v>
      </c>
      <c r="P51" s="62">
        <f>'[3]09906 รพ.สต.ทรายขาว'!AQ48</f>
        <v>43</v>
      </c>
      <c r="Q51" s="60">
        <f>'[3]09907 รพ.สต.นาประดู่'!AO48</f>
        <v>64</v>
      </c>
      <c r="R51" s="61">
        <f>'[3]09907 รพ.สต.นาประดู่'!AP48</f>
        <v>54</v>
      </c>
      <c r="S51" s="62">
        <f>'[3]09907 รพ.สต.นาประดู่'!AQ48</f>
        <v>118</v>
      </c>
      <c r="T51" s="60">
        <f>'[3]09908 รพ.สต.ปากล่อ'!AO48</f>
        <v>48</v>
      </c>
      <c r="U51" s="61">
        <f>'[3]09908 รพ.สต.ปากล่อ'!AP48</f>
        <v>20</v>
      </c>
      <c r="V51" s="62">
        <f>'[3]09908 รพ.สต.ปากล่อ'!AQ48</f>
        <v>68</v>
      </c>
      <c r="W51" s="60">
        <f>'[3]09909 รพ.สต.ทุ่งพลา'!AO48</f>
        <v>23</v>
      </c>
      <c r="X51" s="61">
        <f>'[3]09909 รพ.สต.ทุ่งพลา'!AP48</f>
        <v>19</v>
      </c>
      <c r="Y51" s="62">
        <f>'[3]09909 รพ.สต.ทุ่งพลา'!AQ48</f>
        <v>42</v>
      </c>
      <c r="Z51" s="60">
        <f>'[3]09910 รพ.สต.ท่าเรือ'!AO48</f>
        <v>22</v>
      </c>
      <c r="AA51" s="61">
        <f>'[3]09910 รพ.สต.ท่าเรือ'!AP48</f>
        <v>18</v>
      </c>
      <c r="AB51" s="62">
        <f>'[3]09910 รพ.สต.ท่าเรือ'!AQ48</f>
        <v>40</v>
      </c>
      <c r="AC51" s="60">
        <f>'[3]09911 รพ.สต.โคกอ้น'!AO48</f>
        <v>12</v>
      </c>
      <c r="AD51" s="61">
        <f>'[3]09911 รพ.สต.โคกอ้น'!AP48</f>
        <v>14</v>
      </c>
      <c r="AE51" s="62">
        <f>'[3]09911 รพ.สต.โคกอ้น'!AQ48</f>
        <v>26</v>
      </c>
      <c r="AF51" s="60">
        <f>'[3]09912 รพ.สต.นาเกตุ'!AO48</f>
        <v>51</v>
      </c>
      <c r="AG51" s="61">
        <f>'[3]09912 รพ.สต.นาเกตุ'!AP48</f>
        <v>42</v>
      </c>
      <c r="AH51" s="62">
        <f>'[3]09912 รพ.สต.นาเกตุ'!AQ48</f>
        <v>93</v>
      </c>
      <c r="AI51" s="60">
        <f>'[3]09913 รพ.สต.ควนโนรี'!AO48</f>
        <v>31</v>
      </c>
      <c r="AJ51" s="61">
        <f>'[3]09913 รพ.สต.ควนโนรี'!AP48</f>
        <v>26</v>
      </c>
      <c r="AK51" s="62">
        <f>'[3]09913 รพ.สต.ควนโนรี'!AQ48</f>
        <v>57</v>
      </c>
      <c r="AL51" s="60">
        <f>'[3]99879 pcu มะกรูด'!AO48</f>
        <v>24</v>
      </c>
      <c r="AM51" s="61">
        <f>'[3]99879 pcu มะกรูด'!AP48</f>
        <v>26</v>
      </c>
      <c r="AN51" s="62">
        <f>'[3]99879 pcu มะกรูด'!AQ48</f>
        <v>50</v>
      </c>
      <c r="AO51" s="68">
        <f>[4]อ.โคกโพธิ์!B49</f>
        <v>380</v>
      </c>
      <c r="AP51" s="70">
        <f>[4]อ.โคกโพธิ์!C49</f>
        <v>344</v>
      </c>
      <c r="AQ51" s="71">
        <f>[4]อ.โคกโพธิ์!D49</f>
        <v>724</v>
      </c>
      <c r="AR51" s="54"/>
      <c r="AS51" s="54"/>
      <c r="AT51" s="54"/>
    </row>
    <row r="52" spans="1:46">
      <c r="A52" s="92" t="s">
        <v>361</v>
      </c>
      <c r="B52" s="60">
        <f>'[3]09902 รพ.สต.โคกโพธิ์'!AO49</f>
        <v>24</v>
      </c>
      <c r="C52" s="61">
        <f>'[3]09902 รพ.สต.โคกโพธิ์'!AP49</f>
        <v>18</v>
      </c>
      <c r="D52" s="62">
        <f>'[3]09902 รพ.สต.โคกโพธิ์'!AQ49</f>
        <v>42</v>
      </c>
      <c r="E52" s="82">
        <f>'[4]09903 รพ.สต.สามยอด'!AO49</f>
        <v>25</v>
      </c>
      <c r="F52" s="80">
        <f>'[4]09903 รพ.สต.สามยอด'!AP49</f>
        <v>27</v>
      </c>
      <c r="G52" s="84">
        <f>'[4]09903 รพ.สต.สามยอด'!AQ49</f>
        <v>52</v>
      </c>
      <c r="H52" s="60">
        <f>'[3]09904 รพ.สต.บางโกระ'!AO49</f>
        <v>13</v>
      </c>
      <c r="I52" s="61">
        <f>'[3]09904 รพ.สต.บางโกระ'!AP49</f>
        <v>18</v>
      </c>
      <c r="J52" s="62">
        <f>'[3]09904 รพ.สต.บางโกระ'!AQ49</f>
        <v>31</v>
      </c>
      <c r="K52" s="60">
        <f>'[3]09905 รพ.สต.ช้างให้ตก'!AO49</f>
        <v>30</v>
      </c>
      <c r="L52" s="61">
        <f>'[3]09905 รพ.สต.ช้างให้ตก'!AP49</f>
        <v>33</v>
      </c>
      <c r="M52" s="62">
        <f>'[3]09905 รพ.สต.ช้างให้ตก'!AQ49</f>
        <v>63</v>
      </c>
      <c r="N52" s="60">
        <f>'[3]09906 รพ.สต.ทรายขาว'!AO49</f>
        <v>23</v>
      </c>
      <c r="O52" s="61">
        <f>'[3]09906 รพ.สต.ทรายขาว'!AP49</f>
        <v>27</v>
      </c>
      <c r="P52" s="62">
        <f>'[3]09906 รพ.สต.ทรายขาว'!AQ49</f>
        <v>50</v>
      </c>
      <c r="Q52" s="60">
        <f>'[3]09907 รพ.สต.นาประดู่'!AO49</f>
        <v>57</v>
      </c>
      <c r="R52" s="61">
        <f>'[3]09907 รพ.สต.นาประดู่'!AP49</f>
        <v>57</v>
      </c>
      <c r="S52" s="62">
        <f>'[3]09907 รพ.สต.นาประดู่'!AQ49</f>
        <v>114</v>
      </c>
      <c r="T52" s="60">
        <f>'[3]09908 รพ.สต.ปากล่อ'!AO49</f>
        <v>38</v>
      </c>
      <c r="U52" s="61">
        <f>'[3]09908 รพ.สต.ปากล่อ'!AP49</f>
        <v>32</v>
      </c>
      <c r="V52" s="62">
        <f>'[3]09908 รพ.สต.ปากล่อ'!AQ49</f>
        <v>70</v>
      </c>
      <c r="W52" s="60">
        <f>'[3]09909 รพ.สต.ทุ่งพลา'!AO49</f>
        <v>23</v>
      </c>
      <c r="X52" s="61">
        <f>'[3]09909 รพ.สต.ทุ่งพลา'!AP49</f>
        <v>21</v>
      </c>
      <c r="Y52" s="62">
        <f>'[3]09909 รพ.สต.ทุ่งพลา'!AQ49</f>
        <v>44</v>
      </c>
      <c r="Z52" s="60">
        <f>'[3]09910 รพ.สต.ท่าเรือ'!AO49</f>
        <v>18</v>
      </c>
      <c r="AA52" s="61">
        <f>'[3]09910 รพ.สต.ท่าเรือ'!AP49</f>
        <v>20</v>
      </c>
      <c r="AB52" s="62">
        <f>'[3]09910 รพ.สต.ท่าเรือ'!AQ49</f>
        <v>38</v>
      </c>
      <c r="AC52" s="60">
        <f>'[3]09911 รพ.สต.โคกอ้น'!AO49</f>
        <v>12</v>
      </c>
      <c r="AD52" s="61">
        <f>'[3]09911 รพ.สต.โคกอ้น'!AP49</f>
        <v>12</v>
      </c>
      <c r="AE52" s="62">
        <f>'[3]09911 รพ.สต.โคกอ้น'!AQ49</f>
        <v>24</v>
      </c>
      <c r="AF52" s="60">
        <f>'[3]09912 รพ.สต.นาเกตุ'!AO49</f>
        <v>36</v>
      </c>
      <c r="AG52" s="61">
        <f>'[3]09912 รพ.สต.นาเกตุ'!AP49</f>
        <v>42</v>
      </c>
      <c r="AH52" s="62">
        <f>'[3]09912 รพ.สต.นาเกตุ'!AQ49</f>
        <v>78</v>
      </c>
      <c r="AI52" s="60">
        <f>'[3]09913 รพ.สต.ควนโนรี'!AO49</f>
        <v>23</v>
      </c>
      <c r="AJ52" s="61">
        <f>'[3]09913 รพ.สต.ควนโนรี'!AP49</f>
        <v>26</v>
      </c>
      <c r="AK52" s="62">
        <f>'[3]09913 รพ.สต.ควนโนรี'!AQ49</f>
        <v>49</v>
      </c>
      <c r="AL52" s="60">
        <f>'[3]99879 pcu มะกรูด'!AO49</f>
        <v>30</v>
      </c>
      <c r="AM52" s="61">
        <f>'[3]99879 pcu มะกรูด'!AP49</f>
        <v>33</v>
      </c>
      <c r="AN52" s="62">
        <f>'[3]99879 pcu มะกรูด'!AQ49</f>
        <v>63</v>
      </c>
      <c r="AO52" s="68">
        <f>[4]อ.โคกโพธิ์!B50</f>
        <v>352</v>
      </c>
      <c r="AP52" s="70">
        <f>[4]อ.โคกโพธิ์!C50</f>
        <v>366</v>
      </c>
      <c r="AQ52" s="71">
        <f>[4]อ.โคกโพธิ์!D50</f>
        <v>718</v>
      </c>
      <c r="AR52" s="54"/>
      <c r="AS52" s="54"/>
      <c r="AT52" s="54"/>
    </row>
    <row r="53" spans="1:46">
      <c r="A53" s="92" t="s">
        <v>360</v>
      </c>
      <c r="B53" s="60">
        <f>'[3]09902 รพ.สต.โคกโพธิ์'!AO50</f>
        <v>22</v>
      </c>
      <c r="C53" s="61">
        <f>'[3]09902 รพ.สต.โคกโพธิ์'!AP50</f>
        <v>27</v>
      </c>
      <c r="D53" s="62">
        <f>'[3]09902 รพ.สต.โคกโพธิ์'!AQ50</f>
        <v>49</v>
      </c>
      <c r="E53" s="82">
        <f>'[4]09903 รพ.สต.สามยอด'!AO50</f>
        <v>40</v>
      </c>
      <c r="F53" s="80">
        <f>'[4]09903 รพ.สต.สามยอด'!AP50</f>
        <v>31</v>
      </c>
      <c r="G53" s="84">
        <f>'[4]09903 รพ.สต.สามยอด'!AQ50</f>
        <v>71</v>
      </c>
      <c r="H53" s="60">
        <f>'[3]09904 รพ.สต.บางโกระ'!AO50</f>
        <v>15</v>
      </c>
      <c r="I53" s="61">
        <f>'[3]09904 รพ.สต.บางโกระ'!AP50</f>
        <v>22</v>
      </c>
      <c r="J53" s="62">
        <f>'[3]09904 รพ.สต.บางโกระ'!AQ50</f>
        <v>37</v>
      </c>
      <c r="K53" s="60">
        <f>'[3]09905 รพ.สต.ช้างให้ตก'!AO50</f>
        <v>22</v>
      </c>
      <c r="L53" s="61">
        <f>'[3]09905 รพ.สต.ช้างให้ตก'!AP50</f>
        <v>35</v>
      </c>
      <c r="M53" s="62">
        <f>'[3]09905 รพ.สต.ช้างให้ตก'!AQ50</f>
        <v>57</v>
      </c>
      <c r="N53" s="60">
        <f>'[3]09906 รพ.สต.ทรายขาว'!AO50</f>
        <v>16</v>
      </c>
      <c r="O53" s="61">
        <f>'[3]09906 รพ.สต.ทรายขาว'!AP50</f>
        <v>27</v>
      </c>
      <c r="P53" s="62">
        <f>'[3]09906 รพ.สต.ทรายขาว'!AQ50</f>
        <v>43</v>
      </c>
      <c r="Q53" s="60">
        <f>'[3]09907 รพ.สต.นาประดู่'!AO50</f>
        <v>54</v>
      </c>
      <c r="R53" s="61">
        <f>'[3]09907 รพ.สต.นาประดู่'!AP50</f>
        <v>55</v>
      </c>
      <c r="S53" s="62">
        <f>'[3]09907 รพ.สต.นาประดู่'!AQ50</f>
        <v>109</v>
      </c>
      <c r="T53" s="60">
        <f>'[3]09908 รพ.สต.ปากล่อ'!AO50</f>
        <v>36</v>
      </c>
      <c r="U53" s="61">
        <f>'[3]09908 รพ.สต.ปากล่อ'!AP50</f>
        <v>33</v>
      </c>
      <c r="V53" s="62">
        <f>'[3]09908 รพ.สต.ปากล่อ'!AQ50</f>
        <v>69</v>
      </c>
      <c r="W53" s="60">
        <f>'[3]09909 รพ.สต.ทุ่งพลา'!AO50</f>
        <v>19</v>
      </c>
      <c r="X53" s="61">
        <f>'[3]09909 รพ.สต.ทุ่งพลา'!AP50</f>
        <v>25</v>
      </c>
      <c r="Y53" s="62">
        <f>'[3]09909 รพ.สต.ทุ่งพลา'!AQ50</f>
        <v>44</v>
      </c>
      <c r="Z53" s="60">
        <f>'[3]09910 รพ.สต.ท่าเรือ'!AO50</f>
        <v>16</v>
      </c>
      <c r="AA53" s="61">
        <f>'[3]09910 รพ.สต.ท่าเรือ'!AP50</f>
        <v>21</v>
      </c>
      <c r="AB53" s="62">
        <f>'[3]09910 รพ.สต.ท่าเรือ'!AQ50</f>
        <v>37</v>
      </c>
      <c r="AC53" s="60">
        <f>'[3]09911 รพ.สต.โคกอ้น'!AO50</f>
        <v>5</v>
      </c>
      <c r="AD53" s="61">
        <f>'[3]09911 รพ.สต.โคกอ้น'!AP50</f>
        <v>12</v>
      </c>
      <c r="AE53" s="62">
        <f>'[3]09911 รพ.สต.โคกอ้น'!AQ50</f>
        <v>17</v>
      </c>
      <c r="AF53" s="60">
        <f>'[3]09912 รพ.สต.นาเกตุ'!AO50</f>
        <v>35</v>
      </c>
      <c r="AG53" s="61">
        <f>'[3]09912 รพ.สต.นาเกตุ'!AP50</f>
        <v>33</v>
      </c>
      <c r="AH53" s="62">
        <f>'[3]09912 รพ.สต.นาเกตุ'!AQ50</f>
        <v>68</v>
      </c>
      <c r="AI53" s="60">
        <f>'[3]09913 รพ.สต.ควนโนรี'!AO50</f>
        <v>37</v>
      </c>
      <c r="AJ53" s="61">
        <f>'[3]09913 รพ.สต.ควนโนรี'!AP50</f>
        <v>30</v>
      </c>
      <c r="AK53" s="62">
        <f>'[3]09913 รพ.สต.ควนโนรี'!AQ50</f>
        <v>67</v>
      </c>
      <c r="AL53" s="60">
        <f>'[3]99879 pcu มะกรูด'!AO50</f>
        <v>31</v>
      </c>
      <c r="AM53" s="61">
        <f>'[3]99879 pcu มะกรูด'!AP50</f>
        <v>28</v>
      </c>
      <c r="AN53" s="62">
        <f>'[3]99879 pcu มะกรูด'!AQ50</f>
        <v>59</v>
      </c>
      <c r="AO53" s="68">
        <f>[4]อ.โคกโพธิ์!B51</f>
        <v>348</v>
      </c>
      <c r="AP53" s="70">
        <f>[4]อ.โคกโพธิ์!C51</f>
        <v>379</v>
      </c>
      <c r="AQ53" s="71">
        <f>[4]อ.โคกโพธิ์!D51</f>
        <v>727</v>
      </c>
      <c r="AR53" s="54"/>
      <c r="AS53" s="54"/>
      <c r="AT53" s="54"/>
    </row>
    <row r="54" spans="1:46">
      <c r="A54" s="92" t="s">
        <v>359</v>
      </c>
      <c r="B54" s="60">
        <f>'[3]09902 รพ.สต.โคกโพธิ์'!AO51</f>
        <v>29</v>
      </c>
      <c r="C54" s="61">
        <f>'[3]09902 รพ.สต.โคกโพธิ์'!AP51</f>
        <v>26</v>
      </c>
      <c r="D54" s="62">
        <f>'[3]09902 รพ.สต.โคกโพธิ์'!AQ51</f>
        <v>55</v>
      </c>
      <c r="E54" s="82">
        <f>'[4]09903 รพ.สต.สามยอด'!AO51</f>
        <v>39</v>
      </c>
      <c r="F54" s="80">
        <f>'[4]09903 รพ.สต.สามยอด'!AP51</f>
        <v>33</v>
      </c>
      <c r="G54" s="84">
        <f>'[4]09903 รพ.สต.สามยอด'!AQ51</f>
        <v>72</v>
      </c>
      <c r="H54" s="60">
        <f>'[3]09904 รพ.สต.บางโกระ'!AO51</f>
        <v>13</v>
      </c>
      <c r="I54" s="61">
        <f>'[3]09904 รพ.สต.บางโกระ'!AP51</f>
        <v>23</v>
      </c>
      <c r="J54" s="62">
        <f>'[3]09904 รพ.สต.บางโกระ'!AQ51</f>
        <v>36</v>
      </c>
      <c r="K54" s="60">
        <f>'[3]09905 รพ.สต.ช้างให้ตก'!AO51</f>
        <v>48</v>
      </c>
      <c r="L54" s="61">
        <f>'[3]09905 รพ.สต.ช้างให้ตก'!AP51</f>
        <v>32</v>
      </c>
      <c r="M54" s="62">
        <f>'[3]09905 รพ.สต.ช้างให้ตก'!AQ51</f>
        <v>80</v>
      </c>
      <c r="N54" s="60">
        <f>'[3]09906 รพ.สต.ทรายขาว'!AO51</f>
        <v>22</v>
      </c>
      <c r="O54" s="61">
        <f>'[3]09906 รพ.สต.ทรายขาว'!AP51</f>
        <v>20</v>
      </c>
      <c r="P54" s="62">
        <f>'[3]09906 รพ.สต.ทรายขาว'!AQ51</f>
        <v>42</v>
      </c>
      <c r="Q54" s="60">
        <f>'[3]09907 รพ.สต.นาประดู่'!AO51</f>
        <v>56</v>
      </c>
      <c r="R54" s="61">
        <f>'[3]09907 รพ.สต.นาประดู่'!AP51</f>
        <v>58</v>
      </c>
      <c r="S54" s="62">
        <f>'[3]09907 รพ.สต.นาประดู่'!AQ51</f>
        <v>114</v>
      </c>
      <c r="T54" s="60">
        <f>'[3]09908 รพ.สต.ปากล่อ'!AO51</f>
        <v>40</v>
      </c>
      <c r="U54" s="61">
        <f>'[3]09908 รพ.สต.ปากล่อ'!AP51</f>
        <v>52</v>
      </c>
      <c r="V54" s="62">
        <f>'[3]09908 รพ.สต.ปากล่อ'!AQ51</f>
        <v>92</v>
      </c>
      <c r="W54" s="60">
        <f>'[3]09909 รพ.สต.ทุ่งพลา'!AO51</f>
        <v>19</v>
      </c>
      <c r="X54" s="61">
        <f>'[3]09909 รพ.สต.ทุ่งพลา'!AP51</f>
        <v>30</v>
      </c>
      <c r="Y54" s="62">
        <f>'[3]09909 รพ.สต.ทุ่งพลา'!AQ51</f>
        <v>49</v>
      </c>
      <c r="Z54" s="60">
        <f>'[3]09910 รพ.สต.ท่าเรือ'!AO51</f>
        <v>13</v>
      </c>
      <c r="AA54" s="61">
        <f>'[3]09910 รพ.สต.ท่าเรือ'!AP51</f>
        <v>8</v>
      </c>
      <c r="AB54" s="62">
        <f>'[3]09910 รพ.สต.ท่าเรือ'!AQ51</f>
        <v>21</v>
      </c>
      <c r="AC54" s="60">
        <f>'[3]09911 รพ.สต.โคกอ้น'!AO51</f>
        <v>17</v>
      </c>
      <c r="AD54" s="61">
        <f>'[3]09911 รพ.สต.โคกอ้น'!AP51</f>
        <v>21</v>
      </c>
      <c r="AE54" s="62">
        <f>'[3]09911 รพ.สต.โคกอ้น'!AQ51</f>
        <v>38</v>
      </c>
      <c r="AF54" s="60">
        <f>'[3]09912 รพ.สต.นาเกตุ'!AO51</f>
        <v>55</v>
      </c>
      <c r="AG54" s="61">
        <f>'[3]09912 รพ.สต.นาเกตุ'!AP51</f>
        <v>32</v>
      </c>
      <c r="AH54" s="62">
        <f>'[3]09912 รพ.สต.นาเกตุ'!AQ51</f>
        <v>87</v>
      </c>
      <c r="AI54" s="60">
        <f>'[3]09913 รพ.สต.ควนโนรี'!AO51</f>
        <v>30</v>
      </c>
      <c r="AJ54" s="61">
        <f>'[3]09913 รพ.สต.ควนโนรี'!AP51</f>
        <v>32</v>
      </c>
      <c r="AK54" s="62">
        <f>'[3]09913 รพ.สต.ควนโนรี'!AQ51</f>
        <v>62</v>
      </c>
      <c r="AL54" s="60">
        <f>'[3]99879 pcu มะกรูด'!AO51</f>
        <v>27</v>
      </c>
      <c r="AM54" s="61">
        <f>'[3]99879 pcu มะกรูด'!AP51</f>
        <v>38</v>
      </c>
      <c r="AN54" s="62">
        <f>'[3]99879 pcu มะกรูด'!AQ51</f>
        <v>65</v>
      </c>
      <c r="AO54" s="68">
        <f>[4]อ.โคกโพธิ์!B52</f>
        <v>408</v>
      </c>
      <c r="AP54" s="70">
        <f>[4]อ.โคกโพธิ์!C52</f>
        <v>405</v>
      </c>
      <c r="AQ54" s="71">
        <f>[4]อ.โคกโพธิ์!D52</f>
        <v>813</v>
      </c>
      <c r="AR54" s="54"/>
      <c r="AS54" s="54"/>
      <c r="AT54" s="54"/>
    </row>
    <row r="55" spans="1:46">
      <c r="A55" s="92" t="s">
        <v>358</v>
      </c>
      <c r="B55" s="60">
        <f>'[3]09902 รพ.สต.โคกโพธิ์'!AO52</f>
        <v>27</v>
      </c>
      <c r="C55" s="61">
        <f>'[3]09902 รพ.สต.โคกโพธิ์'!AP52</f>
        <v>31</v>
      </c>
      <c r="D55" s="62">
        <f>'[3]09902 รพ.สต.โคกโพธิ์'!AQ52</f>
        <v>58</v>
      </c>
      <c r="E55" s="82">
        <f>'[4]09903 รพ.สต.สามยอด'!AO52</f>
        <v>28</v>
      </c>
      <c r="F55" s="80">
        <f>'[4]09903 รพ.สต.สามยอด'!AP52</f>
        <v>28</v>
      </c>
      <c r="G55" s="84">
        <f>'[4]09903 รพ.สต.สามยอด'!AQ52</f>
        <v>56</v>
      </c>
      <c r="H55" s="60">
        <f>'[3]09904 รพ.สต.บางโกระ'!AO52</f>
        <v>15</v>
      </c>
      <c r="I55" s="61">
        <f>'[3]09904 รพ.สต.บางโกระ'!AP52</f>
        <v>19</v>
      </c>
      <c r="J55" s="62">
        <f>'[3]09904 รพ.สต.บางโกระ'!AQ52</f>
        <v>34</v>
      </c>
      <c r="K55" s="60">
        <f>'[3]09905 รพ.สต.ช้างให้ตก'!AO52</f>
        <v>26</v>
      </c>
      <c r="L55" s="61">
        <f>'[3]09905 รพ.สต.ช้างให้ตก'!AP52</f>
        <v>22</v>
      </c>
      <c r="M55" s="62">
        <f>'[3]09905 รพ.สต.ช้างให้ตก'!AQ52</f>
        <v>48</v>
      </c>
      <c r="N55" s="60">
        <f>'[3]09906 รพ.สต.ทรายขาว'!AO52</f>
        <v>33</v>
      </c>
      <c r="O55" s="61">
        <f>'[3]09906 รพ.สต.ทรายขาว'!AP52</f>
        <v>28</v>
      </c>
      <c r="P55" s="62">
        <f>'[3]09906 รพ.สต.ทรายขาว'!AQ52</f>
        <v>61</v>
      </c>
      <c r="Q55" s="60">
        <f>'[3]09907 รพ.สต.นาประดู่'!AO52</f>
        <v>55</v>
      </c>
      <c r="R55" s="61">
        <f>'[3]09907 รพ.สต.นาประดู่'!AP52</f>
        <v>51</v>
      </c>
      <c r="S55" s="62">
        <f>'[3]09907 รพ.สต.นาประดู่'!AQ52</f>
        <v>106</v>
      </c>
      <c r="T55" s="60">
        <f>'[3]09908 รพ.สต.ปากล่อ'!AO52</f>
        <v>44</v>
      </c>
      <c r="U55" s="61">
        <f>'[3]09908 รพ.สต.ปากล่อ'!AP52</f>
        <v>32</v>
      </c>
      <c r="V55" s="62">
        <f>'[3]09908 รพ.สต.ปากล่อ'!AQ52</f>
        <v>76</v>
      </c>
      <c r="W55" s="60">
        <f>'[3]09909 รพ.สต.ทุ่งพลา'!AO52</f>
        <v>23</v>
      </c>
      <c r="X55" s="61">
        <f>'[3]09909 รพ.สต.ทุ่งพลา'!AP52</f>
        <v>15</v>
      </c>
      <c r="Y55" s="62">
        <f>'[3]09909 รพ.สต.ทุ่งพลา'!AQ52</f>
        <v>38</v>
      </c>
      <c r="Z55" s="60">
        <f>'[3]09910 รพ.สต.ท่าเรือ'!AO52</f>
        <v>15</v>
      </c>
      <c r="AA55" s="61">
        <f>'[3]09910 รพ.สต.ท่าเรือ'!AP52</f>
        <v>15</v>
      </c>
      <c r="AB55" s="62">
        <f>'[3]09910 รพ.สต.ท่าเรือ'!AQ52</f>
        <v>30</v>
      </c>
      <c r="AC55" s="60">
        <f>'[3]09911 รพ.สต.โคกอ้น'!AO52</f>
        <v>14</v>
      </c>
      <c r="AD55" s="61">
        <f>'[3]09911 รพ.สต.โคกอ้น'!AP52</f>
        <v>14</v>
      </c>
      <c r="AE55" s="62">
        <f>'[3]09911 รพ.สต.โคกอ้น'!AQ52</f>
        <v>28</v>
      </c>
      <c r="AF55" s="60">
        <f>'[3]09912 รพ.สต.นาเกตุ'!AO52</f>
        <v>30</v>
      </c>
      <c r="AG55" s="61">
        <f>'[3]09912 รพ.สต.นาเกตุ'!AP52</f>
        <v>40</v>
      </c>
      <c r="AH55" s="62">
        <f>'[3]09912 รพ.สต.นาเกตุ'!AQ52</f>
        <v>70</v>
      </c>
      <c r="AI55" s="60">
        <f>'[3]09913 รพ.สต.ควนโนรี'!AO52</f>
        <v>23</v>
      </c>
      <c r="AJ55" s="61">
        <f>'[3]09913 รพ.สต.ควนโนรี'!AP52</f>
        <v>30</v>
      </c>
      <c r="AK55" s="62">
        <f>'[3]09913 รพ.สต.ควนโนรี'!AQ52</f>
        <v>53</v>
      </c>
      <c r="AL55" s="60">
        <f>'[3]99879 pcu มะกรูด'!AO52</f>
        <v>23</v>
      </c>
      <c r="AM55" s="61">
        <f>'[3]99879 pcu มะกรูด'!AP52</f>
        <v>40</v>
      </c>
      <c r="AN55" s="62">
        <f>'[3]99879 pcu มะกรูด'!AQ52</f>
        <v>63</v>
      </c>
      <c r="AO55" s="68">
        <f>[4]อ.โคกโพธิ์!B53</f>
        <v>356</v>
      </c>
      <c r="AP55" s="70">
        <f>[4]อ.โคกโพธิ์!C53</f>
        <v>365</v>
      </c>
      <c r="AQ55" s="71">
        <f>[4]อ.โคกโพธิ์!D53</f>
        <v>721</v>
      </c>
      <c r="AR55" s="54"/>
      <c r="AS55" s="54"/>
      <c r="AT55" s="54"/>
    </row>
    <row r="56" spans="1:46">
      <c r="A56" s="92" t="s">
        <v>357</v>
      </c>
      <c r="B56" s="60">
        <f>'[3]09902 รพ.สต.โคกโพธิ์'!AO53</f>
        <v>25</v>
      </c>
      <c r="C56" s="61">
        <f>'[3]09902 รพ.สต.โคกโพธิ์'!AP53</f>
        <v>28</v>
      </c>
      <c r="D56" s="62">
        <f>'[3]09902 รพ.สต.โคกโพธิ์'!AQ53</f>
        <v>53</v>
      </c>
      <c r="E56" s="82">
        <f>'[4]09903 รพ.สต.สามยอด'!AO53</f>
        <v>30</v>
      </c>
      <c r="F56" s="80">
        <f>'[4]09903 รพ.สต.สามยอด'!AP53</f>
        <v>36</v>
      </c>
      <c r="G56" s="84">
        <f>'[4]09903 รพ.สต.สามยอด'!AQ53</f>
        <v>66</v>
      </c>
      <c r="H56" s="60">
        <f>'[3]09904 รพ.สต.บางโกระ'!AO53</f>
        <v>16</v>
      </c>
      <c r="I56" s="61">
        <f>'[3]09904 รพ.สต.บางโกระ'!AP53</f>
        <v>16</v>
      </c>
      <c r="J56" s="62">
        <f>'[3]09904 รพ.สต.บางโกระ'!AQ53</f>
        <v>32</v>
      </c>
      <c r="K56" s="60">
        <f>'[3]09905 รพ.สต.ช้างให้ตก'!AO53</f>
        <v>30</v>
      </c>
      <c r="L56" s="61">
        <f>'[3]09905 รพ.สต.ช้างให้ตก'!AP53</f>
        <v>28</v>
      </c>
      <c r="M56" s="62">
        <f>'[3]09905 รพ.สต.ช้างให้ตก'!AQ53</f>
        <v>58</v>
      </c>
      <c r="N56" s="60">
        <f>'[3]09906 รพ.สต.ทรายขาว'!AO53</f>
        <v>24</v>
      </c>
      <c r="O56" s="61">
        <f>'[3]09906 รพ.สต.ทรายขาว'!AP53</f>
        <v>37</v>
      </c>
      <c r="P56" s="62">
        <f>'[3]09906 รพ.สต.ทรายขาว'!AQ53</f>
        <v>61</v>
      </c>
      <c r="Q56" s="60">
        <f>'[3]09907 รพ.สต.นาประดู่'!AO53</f>
        <v>46</v>
      </c>
      <c r="R56" s="61">
        <f>'[3]09907 รพ.สต.นาประดู่'!AP53</f>
        <v>51</v>
      </c>
      <c r="S56" s="62">
        <f>'[3]09907 รพ.สต.นาประดู่'!AQ53</f>
        <v>97</v>
      </c>
      <c r="T56" s="60">
        <f>'[3]09908 รพ.สต.ปากล่อ'!AO53</f>
        <v>32</v>
      </c>
      <c r="U56" s="61">
        <f>'[3]09908 รพ.สต.ปากล่อ'!AP53</f>
        <v>31</v>
      </c>
      <c r="V56" s="62">
        <f>'[3]09908 รพ.สต.ปากล่อ'!AQ53</f>
        <v>63</v>
      </c>
      <c r="W56" s="60">
        <f>'[3]09909 รพ.สต.ทุ่งพลา'!AO53</f>
        <v>22</v>
      </c>
      <c r="X56" s="61">
        <f>'[3]09909 รพ.สต.ทุ่งพลา'!AP53</f>
        <v>26</v>
      </c>
      <c r="Y56" s="62">
        <f>'[3]09909 รพ.สต.ทุ่งพลา'!AQ53</f>
        <v>48</v>
      </c>
      <c r="Z56" s="60">
        <f>'[3]09910 รพ.สต.ท่าเรือ'!AO53</f>
        <v>16</v>
      </c>
      <c r="AA56" s="61">
        <f>'[3]09910 รพ.สต.ท่าเรือ'!AP53</f>
        <v>23</v>
      </c>
      <c r="AB56" s="62">
        <f>'[3]09910 รพ.สต.ท่าเรือ'!AQ53</f>
        <v>39</v>
      </c>
      <c r="AC56" s="60">
        <f>'[3]09911 รพ.สต.โคกอ้น'!AO53</f>
        <v>12</v>
      </c>
      <c r="AD56" s="61">
        <f>'[3]09911 รพ.สต.โคกอ้น'!AP53</f>
        <v>16</v>
      </c>
      <c r="AE56" s="62">
        <f>'[3]09911 รพ.สต.โคกอ้น'!AQ53</f>
        <v>28</v>
      </c>
      <c r="AF56" s="60">
        <f>'[3]09912 รพ.สต.นาเกตุ'!AO53</f>
        <v>29</v>
      </c>
      <c r="AG56" s="61">
        <f>'[3]09912 รพ.สต.นาเกตุ'!AP53</f>
        <v>56</v>
      </c>
      <c r="AH56" s="62">
        <f>'[3]09912 รพ.สต.นาเกตุ'!AQ53</f>
        <v>85</v>
      </c>
      <c r="AI56" s="60">
        <f>'[3]09913 รพ.สต.ควนโนรี'!AO53</f>
        <v>19</v>
      </c>
      <c r="AJ56" s="61">
        <f>'[3]09913 รพ.สต.ควนโนรี'!AP53</f>
        <v>21</v>
      </c>
      <c r="AK56" s="62">
        <f>'[3]09913 รพ.สต.ควนโนรี'!AQ53</f>
        <v>40</v>
      </c>
      <c r="AL56" s="60">
        <f>'[3]99879 pcu มะกรูด'!AO53</f>
        <v>20</v>
      </c>
      <c r="AM56" s="61">
        <f>'[3]99879 pcu มะกรูด'!AP53</f>
        <v>34</v>
      </c>
      <c r="AN56" s="62">
        <f>'[3]99879 pcu มะกรูด'!AQ53</f>
        <v>54</v>
      </c>
      <c r="AO56" s="68">
        <f>[4]อ.โคกโพธิ์!B54</f>
        <v>321</v>
      </c>
      <c r="AP56" s="70">
        <f>[4]อ.โคกโพธิ์!C54</f>
        <v>403</v>
      </c>
      <c r="AQ56" s="71">
        <f>[4]อ.โคกโพธิ์!D54</f>
        <v>724</v>
      </c>
      <c r="AR56" s="54"/>
      <c r="AS56" s="54"/>
      <c r="AT56" s="54"/>
    </row>
    <row r="57" spans="1:46">
      <c r="A57" s="92" t="s">
        <v>356</v>
      </c>
      <c r="B57" s="60">
        <f>'[3]09902 รพ.สต.โคกโพธิ์'!AO54</f>
        <v>28</v>
      </c>
      <c r="C57" s="61">
        <f>'[3]09902 รพ.สต.โคกโพธิ์'!AP54</f>
        <v>29</v>
      </c>
      <c r="D57" s="62">
        <f>'[3]09902 รพ.สต.โคกโพธิ์'!AQ54</f>
        <v>57</v>
      </c>
      <c r="E57" s="82">
        <f>'[4]09903 รพ.สต.สามยอด'!AO54</f>
        <v>27</v>
      </c>
      <c r="F57" s="80">
        <f>'[4]09903 รพ.สต.สามยอด'!AP54</f>
        <v>29</v>
      </c>
      <c r="G57" s="84">
        <f>'[4]09903 รพ.สต.สามยอด'!AQ54</f>
        <v>56</v>
      </c>
      <c r="H57" s="60">
        <f>'[3]09904 รพ.สต.บางโกระ'!AO54</f>
        <v>18</v>
      </c>
      <c r="I57" s="61">
        <f>'[3]09904 รพ.สต.บางโกระ'!AP54</f>
        <v>22</v>
      </c>
      <c r="J57" s="62">
        <f>'[3]09904 รพ.สต.บางโกระ'!AQ54</f>
        <v>40</v>
      </c>
      <c r="K57" s="60">
        <f>'[3]09905 รพ.สต.ช้างให้ตก'!AO54</f>
        <v>31</v>
      </c>
      <c r="L57" s="61">
        <f>'[3]09905 รพ.สต.ช้างให้ตก'!AP54</f>
        <v>34</v>
      </c>
      <c r="M57" s="62">
        <f>'[3]09905 รพ.สต.ช้างให้ตก'!AQ54</f>
        <v>65</v>
      </c>
      <c r="N57" s="60">
        <f>'[3]09906 รพ.สต.ทรายขาว'!AO54</f>
        <v>24</v>
      </c>
      <c r="O57" s="61">
        <f>'[3]09906 รพ.สต.ทรายขาว'!AP54</f>
        <v>28</v>
      </c>
      <c r="P57" s="62">
        <f>'[3]09906 รพ.สต.ทรายขาว'!AQ54</f>
        <v>52</v>
      </c>
      <c r="Q57" s="60">
        <f>'[3]09907 รพ.สต.นาประดู่'!AO54</f>
        <v>44</v>
      </c>
      <c r="R57" s="61">
        <f>'[3]09907 รพ.สต.นาประดู่'!AP54</f>
        <v>59</v>
      </c>
      <c r="S57" s="62">
        <f>'[3]09907 รพ.สต.นาประดู่'!AQ54</f>
        <v>103</v>
      </c>
      <c r="T57" s="60">
        <f>'[3]09908 รพ.สต.ปากล่อ'!AO54</f>
        <v>28</v>
      </c>
      <c r="U57" s="61">
        <f>'[3]09908 รพ.สต.ปากล่อ'!AP54</f>
        <v>32</v>
      </c>
      <c r="V57" s="62">
        <f>'[3]09908 รพ.สต.ปากล่อ'!AQ54</f>
        <v>60</v>
      </c>
      <c r="W57" s="60">
        <f>'[3]09909 รพ.สต.ทุ่งพลา'!AO54</f>
        <v>16</v>
      </c>
      <c r="X57" s="61">
        <f>'[3]09909 รพ.สต.ทุ่งพลา'!AP54</f>
        <v>27</v>
      </c>
      <c r="Y57" s="62">
        <f>'[3]09909 รพ.สต.ทุ่งพลา'!AQ54</f>
        <v>43</v>
      </c>
      <c r="Z57" s="60">
        <f>'[3]09910 รพ.สต.ท่าเรือ'!AO54</f>
        <v>13</v>
      </c>
      <c r="AA57" s="61">
        <f>'[3]09910 รพ.สต.ท่าเรือ'!AP54</f>
        <v>11</v>
      </c>
      <c r="AB57" s="62">
        <f>'[3]09910 รพ.สต.ท่าเรือ'!AQ54</f>
        <v>24</v>
      </c>
      <c r="AC57" s="60">
        <f>'[3]09911 รพ.สต.โคกอ้น'!AO54</f>
        <v>12</v>
      </c>
      <c r="AD57" s="61">
        <f>'[3]09911 รพ.สต.โคกอ้น'!AP54</f>
        <v>13</v>
      </c>
      <c r="AE57" s="62">
        <f>'[3]09911 รพ.สต.โคกอ้น'!AQ54</f>
        <v>25</v>
      </c>
      <c r="AF57" s="60">
        <f>'[3]09912 รพ.สต.นาเกตุ'!AO54</f>
        <v>30</v>
      </c>
      <c r="AG57" s="61">
        <f>'[3]09912 รพ.สต.นาเกตุ'!AP54</f>
        <v>36</v>
      </c>
      <c r="AH57" s="62">
        <f>'[3]09912 รพ.สต.นาเกตุ'!AQ54</f>
        <v>66</v>
      </c>
      <c r="AI57" s="60">
        <f>'[3]09913 รพ.สต.ควนโนรี'!AO54</f>
        <v>27</v>
      </c>
      <c r="AJ57" s="61">
        <f>'[3]09913 รพ.สต.ควนโนรี'!AP54</f>
        <v>34</v>
      </c>
      <c r="AK57" s="62">
        <f>'[3]09913 รพ.สต.ควนโนรี'!AQ54</f>
        <v>61</v>
      </c>
      <c r="AL57" s="60">
        <f>'[3]99879 pcu มะกรูด'!AO54</f>
        <v>35</v>
      </c>
      <c r="AM57" s="61">
        <f>'[3]99879 pcu มะกรูด'!AP54</f>
        <v>33</v>
      </c>
      <c r="AN57" s="62">
        <f>'[3]99879 pcu มะกรูด'!AQ54</f>
        <v>68</v>
      </c>
      <c r="AO57" s="68">
        <f>[4]อ.โคกโพธิ์!B55</f>
        <v>333</v>
      </c>
      <c r="AP57" s="70">
        <f>[4]อ.โคกโพธิ์!C55</f>
        <v>387</v>
      </c>
      <c r="AQ57" s="71">
        <f>[4]อ.โคกโพธิ์!D55</f>
        <v>720</v>
      </c>
      <c r="AR57" s="54"/>
      <c r="AS57" s="54"/>
      <c r="AT57" s="54"/>
    </row>
    <row r="58" spans="1:46">
      <c r="A58" s="92" t="s">
        <v>355</v>
      </c>
      <c r="B58" s="60">
        <f>'[3]09902 รพ.สต.โคกโพธิ์'!AO55</f>
        <v>30</v>
      </c>
      <c r="C58" s="61">
        <f>'[3]09902 รพ.สต.โคกโพธิ์'!AP55</f>
        <v>30</v>
      </c>
      <c r="D58" s="62">
        <f>'[3]09902 รพ.สต.โคกโพธิ์'!AQ55</f>
        <v>60</v>
      </c>
      <c r="E58" s="82">
        <f>'[4]09903 รพ.สต.สามยอด'!AO55</f>
        <v>24</v>
      </c>
      <c r="F58" s="80">
        <f>'[4]09903 รพ.สต.สามยอด'!AP55</f>
        <v>28</v>
      </c>
      <c r="G58" s="84">
        <f>'[4]09903 รพ.สต.สามยอด'!AQ55</f>
        <v>52</v>
      </c>
      <c r="H58" s="60">
        <f>'[3]09904 รพ.สต.บางโกระ'!AO55</f>
        <v>20</v>
      </c>
      <c r="I58" s="61">
        <f>'[3]09904 รพ.สต.บางโกระ'!AP55</f>
        <v>15</v>
      </c>
      <c r="J58" s="62">
        <f>'[3]09904 รพ.สต.บางโกระ'!AQ55</f>
        <v>35</v>
      </c>
      <c r="K58" s="60">
        <f>'[3]09905 รพ.สต.ช้างให้ตก'!AO55</f>
        <v>33</v>
      </c>
      <c r="L58" s="61">
        <f>'[3]09905 รพ.สต.ช้างให้ตก'!AP55</f>
        <v>38</v>
      </c>
      <c r="M58" s="62">
        <f>'[3]09905 รพ.สต.ช้างให้ตก'!AQ55</f>
        <v>71</v>
      </c>
      <c r="N58" s="60">
        <f>'[3]09906 รพ.สต.ทรายขาว'!AO55</f>
        <v>24</v>
      </c>
      <c r="O58" s="61">
        <f>'[3]09906 รพ.สต.ทรายขาว'!AP55</f>
        <v>25</v>
      </c>
      <c r="P58" s="62">
        <f>'[3]09906 รพ.สต.ทรายขาว'!AQ55</f>
        <v>49</v>
      </c>
      <c r="Q58" s="60">
        <f>'[3]09907 รพ.สต.นาประดู่'!AO55</f>
        <v>64</v>
      </c>
      <c r="R58" s="61">
        <f>'[3]09907 รพ.สต.นาประดู่'!AP55</f>
        <v>65</v>
      </c>
      <c r="S58" s="62">
        <f>'[3]09907 รพ.สต.นาประดู่'!AQ55</f>
        <v>129</v>
      </c>
      <c r="T58" s="60">
        <f>'[3]09908 รพ.สต.ปากล่อ'!AO55</f>
        <v>35</v>
      </c>
      <c r="U58" s="61">
        <f>'[3]09908 รพ.สต.ปากล่อ'!AP55</f>
        <v>44</v>
      </c>
      <c r="V58" s="62">
        <f>'[3]09908 รพ.สต.ปากล่อ'!AQ55</f>
        <v>79</v>
      </c>
      <c r="W58" s="60">
        <f>'[3]09909 รพ.สต.ทุ่งพลา'!AO55</f>
        <v>23</v>
      </c>
      <c r="X58" s="61">
        <f>'[3]09909 รพ.สต.ทุ่งพลา'!AP55</f>
        <v>20</v>
      </c>
      <c r="Y58" s="62">
        <f>'[3]09909 รพ.สต.ทุ่งพลา'!AQ55</f>
        <v>43</v>
      </c>
      <c r="Z58" s="60">
        <f>'[3]09910 รพ.สต.ท่าเรือ'!AO55</f>
        <v>17</v>
      </c>
      <c r="AA58" s="61">
        <f>'[3]09910 รพ.สต.ท่าเรือ'!AP55</f>
        <v>15</v>
      </c>
      <c r="AB58" s="62">
        <f>'[3]09910 รพ.สต.ท่าเรือ'!AQ55</f>
        <v>32</v>
      </c>
      <c r="AC58" s="60">
        <f>'[3]09911 รพ.สต.โคกอ้น'!AO55</f>
        <v>11</v>
      </c>
      <c r="AD58" s="61">
        <f>'[3]09911 รพ.สต.โคกอ้น'!AP55</f>
        <v>15</v>
      </c>
      <c r="AE58" s="62">
        <f>'[3]09911 รพ.สต.โคกอ้น'!AQ55</f>
        <v>26</v>
      </c>
      <c r="AF58" s="60">
        <f>'[3]09912 รพ.สต.นาเกตุ'!AO55</f>
        <v>36</v>
      </c>
      <c r="AG58" s="61">
        <f>'[3]09912 รพ.สต.นาเกตุ'!AP55</f>
        <v>38</v>
      </c>
      <c r="AH58" s="62">
        <f>'[3]09912 รพ.สต.นาเกตุ'!AQ55</f>
        <v>74</v>
      </c>
      <c r="AI58" s="60">
        <f>'[3]09913 รพ.สต.ควนโนรี'!AO55</f>
        <v>20</v>
      </c>
      <c r="AJ58" s="61">
        <f>'[3]09913 รพ.สต.ควนโนรี'!AP55</f>
        <v>30</v>
      </c>
      <c r="AK58" s="62">
        <f>'[3]09913 รพ.สต.ควนโนรี'!AQ55</f>
        <v>50</v>
      </c>
      <c r="AL58" s="60">
        <f>'[3]99879 pcu มะกรูด'!AO55</f>
        <v>27</v>
      </c>
      <c r="AM58" s="61">
        <f>'[3]99879 pcu มะกรูด'!AP55</f>
        <v>29</v>
      </c>
      <c r="AN58" s="62">
        <f>'[3]99879 pcu มะกรูด'!AQ55</f>
        <v>56</v>
      </c>
      <c r="AO58" s="68">
        <f>[4]อ.โคกโพธิ์!B56</f>
        <v>364</v>
      </c>
      <c r="AP58" s="70">
        <f>[4]อ.โคกโพธิ์!C56</f>
        <v>392</v>
      </c>
      <c r="AQ58" s="71">
        <f>[4]อ.โคกโพธิ์!D56</f>
        <v>756</v>
      </c>
      <c r="AR58" s="54"/>
      <c r="AS58" s="54"/>
      <c r="AT58" s="54"/>
    </row>
    <row r="59" spans="1:46">
      <c r="A59" s="92" t="s">
        <v>354</v>
      </c>
      <c r="B59" s="60">
        <f>'[3]09902 รพ.สต.โคกโพธิ์'!AO56</f>
        <v>22</v>
      </c>
      <c r="C59" s="61">
        <f>'[3]09902 รพ.สต.โคกโพธิ์'!AP56</f>
        <v>27</v>
      </c>
      <c r="D59" s="62">
        <f>'[3]09902 รพ.สต.โคกโพธิ์'!AQ56</f>
        <v>49</v>
      </c>
      <c r="E59" s="82">
        <f>'[4]09903 รพ.สต.สามยอด'!AO56</f>
        <v>25</v>
      </c>
      <c r="F59" s="80">
        <f>'[4]09903 รพ.สต.สามยอด'!AP56</f>
        <v>27</v>
      </c>
      <c r="G59" s="84">
        <f>'[4]09903 รพ.สต.สามยอด'!AQ56</f>
        <v>52</v>
      </c>
      <c r="H59" s="60">
        <f>'[3]09904 รพ.สต.บางโกระ'!AO56</f>
        <v>19</v>
      </c>
      <c r="I59" s="61">
        <f>'[3]09904 รพ.สต.บางโกระ'!AP56</f>
        <v>28</v>
      </c>
      <c r="J59" s="62">
        <f>'[3]09904 รพ.สต.บางโกระ'!AQ56</f>
        <v>47</v>
      </c>
      <c r="K59" s="60">
        <f>'[3]09905 รพ.สต.ช้างให้ตก'!AO56</f>
        <v>38</v>
      </c>
      <c r="L59" s="61">
        <f>'[3]09905 รพ.สต.ช้างให้ตก'!AP56</f>
        <v>42</v>
      </c>
      <c r="M59" s="62">
        <f>'[3]09905 รพ.สต.ช้างให้ตก'!AQ56</f>
        <v>80</v>
      </c>
      <c r="N59" s="60">
        <f>'[3]09906 รพ.สต.ทรายขาว'!AO56</f>
        <v>24</v>
      </c>
      <c r="O59" s="61">
        <f>'[3]09906 รพ.สต.ทรายขาว'!AP56</f>
        <v>28</v>
      </c>
      <c r="P59" s="62">
        <f>'[3]09906 รพ.สต.ทรายขาว'!AQ56</f>
        <v>52</v>
      </c>
      <c r="Q59" s="60">
        <f>'[3]09907 รพ.สต.นาประดู่'!AO56</f>
        <v>74</v>
      </c>
      <c r="R59" s="61">
        <f>'[3]09907 รพ.สต.นาประดู่'!AP56</f>
        <v>66</v>
      </c>
      <c r="S59" s="62">
        <f>'[3]09907 รพ.สต.นาประดู่'!AQ56</f>
        <v>140</v>
      </c>
      <c r="T59" s="60">
        <f>'[3]09908 รพ.สต.ปากล่อ'!AO56</f>
        <v>36</v>
      </c>
      <c r="U59" s="61">
        <f>'[3]09908 รพ.สต.ปากล่อ'!AP56</f>
        <v>36</v>
      </c>
      <c r="V59" s="62">
        <f>'[3]09908 รพ.สต.ปากล่อ'!AQ56</f>
        <v>72</v>
      </c>
      <c r="W59" s="60">
        <f>'[3]09909 รพ.สต.ทุ่งพลา'!AO56</f>
        <v>21</v>
      </c>
      <c r="X59" s="61">
        <f>'[3]09909 รพ.สต.ทุ่งพลา'!AP56</f>
        <v>21</v>
      </c>
      <c r="Y59" s="62">
        <f>'[3]09909 รพ.สต.ทุ่งพลา'!AQ56</f>
        <v>42</v>
      </c>
      <c r="Z59" s="60">
        <f>'[3]09910 รพ.สต.ท่าเรือ'!AO56</f>
        <v>17</v>
      </c>
      <c r="AA59" s="61">
        <f>'[3]09910 รพ.สต.ท่าเรือ'!AP56</f>
        <v>27</v>
      </c>
      <c r="AB59" s="62">
        <f>'[3]09910 รพ.สต.ท่าเรือ'!AQ56</f>
        <v>44</v>
      </c>
      <c r="AC59" s="60">
        <f>'[3]09911 รพ.สต.โคกอ้น'!AO56</f>
        <v>12</v>
      </c>
      <c r="AD59" s="61">
        <f>'[3]09911 รพ.สต.โคกอ้น'!AP56</f>
        <v>23</v>
      </c>
      <c r="AE59" s="62">
        <f>'[3]09911 รพ.สต.โคกอ้น'!AQ56</f>
        <v>35</v>
      </c>
      <c r="AF59" s="60">
        <f>'[3]09912 รพ.สต.นาเกตุ'!AO56</f>
        <v>31</v>
      </c>
      <c r="AG59" s="61">
        <f>'[3]09912 รพ.สต.นาเกตุ'!AP56</f>
        <v>49</v>
      </c>
      <c r="AH59" s="62">
        <f>'[3]09912 รพ.สต.นาเกตุ'!AQ56</f>
        <v>80</v>
      </c>
      <c r="AI59" s="60">
        <f>'[3]09913 รพ.สต.ควนโนรี'!AO56</f>
        <v>32</v>
      </c>
      <c r="AJ59" s="61">
        <f>'[3]09913 รพ.สต.ควนโนรี'!AP56</f>
        <v>34</v>
      </c>
      <c r="AK59" s="62">
        <f>'[3]09913 รพ.สต.ควนโนรี'!AQ56</f>
        <v>66</v>
      </c>
      <c r="AL59" s="60">
        <f>'[3]99879 pcu มะกรูด'!AO56</f>
        <v>31</v>
      </c>
      <c r="AM59" s="61">
        <f>'[3]99879 pcu มะกรูด'!AP56</f>
        <v>34</v>
      </c>
      <c r="AN59" s="62">
        <f>'[3]99879 pcu มะกรูด'!AQ56</f>
        <v>65</v>
      </c>
      <c r="AO59" s="68">
        <f>[4]อ.โคกโพธิ์!B57</f>
        <v>382</v>
      </c>
      <c r="AP59" s="70">
        <f>[4]อ.โคกโพธิ์!C57</f>
        <v>442</v>
      </c>
      <c r="AQ59" s="71">
        <f>[4]อ.โคกโพธิ์!D57</f>
        <v>824</v>
      </c>
      <c r="AR59" s="54"/>
      <c r="AS59" s="54"/>
      <c r="AT59" s="54"/>
    </row>
    <row r="60" spans="1:46">
      <c r="A60" s="92" t="s">
        <v>353</v>
      </c>
      <c r="B60" s="60">
        <f>'[3]09902 รพ.สต.โคกโพธิ์'!AO57</f>
        <v>32</v>
      </c>
      <c r="C60" s="61">
        <f>'[3]09902 รพ.สต.โคกโพธิ์'!AP57</f>
        <v>28</v>
      </c>
      <c r="D60" s="62">
        <f>'[3]09902 รพ.สต.โคกโพธิ์'!AQ57</f>
        <v>60</v>
      </c>
      <c r="E60" s="82">
        <f>'[4]09903 รพ.สต.สามยอด'!AO57</f>
        <v>33</v>
      </c>
      <c r="F60" s="80">
        <f>'[4]09903 รพ.สต.สามยอด'!AP57</f>
        <v>36</v>
      </c>
      <c r="G60" s="84">
        <f>'[4]09903 รพ.สต.สามยอด'!AQ57</f>
        <v>69</v>
      </c>
      <c r="H60" s="60">
        <f>'[3]09904 รพ.สต.บางโกระ'!AO57</f>
        <v>17</v>
      </c>
      <c r="I60" s="61">
        <f>'[3]09904 รพ.สต.บางโกระ'!AP57</f>
        <v>16</v>
      </c>
      <c r="J60" s="62">
        <f>'[3]09904 รพ.สต.บางโกระ'!AQ57</f>
        <v>33</v>
      </c>
      <c r="K60" s="60">
        <f>'[3]09905 รพ.สต.ช้างให้ตก'!AO57</f>
        <v>24</v>
      </c>
      <c r="L60" s="61">
        <f>'[3]09905 รพ.สต.ช้างให้ตก'!AP57</f>
        <v>26</v>
      </c>
      <c r="M60" s="62">
        <f>'[3]09905 รพ.สต.ช้างให้ตก'!AQ57</f>
        <v>50</v>
      </c>
      <c r="N60" s="60">
        <f>'[3]09906 รพ.สต.ทรายขาว'!AO57</f>
        <v>35</v>
      </c>
      <c r="O60" s="61">
        <f>'[3]09906 รพ.สต.ทรายขาว'!AP57</f>
        <v>37</v>
      </c>
      <c r="P60" s="62">
        <f>'[3]09906 รพ.สต.ทรายขาว'!AQ57</f>
        <v>72</v>
      </c>
      <c r="Q60" s="60">
        <f>'[3]09907 รพ.สต.นาประดู่'!AO57</f>
        <v>52</v>
      </c>
      <c r="R60" s="61">
        <f>'[3]09907 รพ.สต.นาประดู่'!AP57</f>
        <v>62</v>
      </c>
      <c r="S60" s="62">
        <f>'[3]09907 รพ.สต.นาประดู่'!AQ57</f>
        <v>114</v>
      </c>
      <c r="T60" s="60">
        <f>'[3]09908 รพ.สต.ปากล่อ'!AO57</f>
        <v>31</v>
      </c>
      <c r="U60" s="61">
        <f>'[3]09908 รพ.สต.ปากล่อ'!AP57</f>
        <v>38</v>
      </c>
      <c r="V60" s="62">
        <f>'[3]09908 รพ.สต.ปากล่อ'!AQ57</f>
        <v>69</v>
      </c>
      <c r="W60" s="60">
        <f>'[3]09909 รพ.สต.ทุ่งพลา'!AO57</f>
        <v>17</v>
      </c>
      <c r="X60" s="61">
        <f>'[3]09909 รพ.สต.ทุ่งพลา'!AP57</f>
        <v>24</v>
      </c>
      <c r="Y60" s="62">
        <f>'[3]09909 รพ.สต.ทุ่งพลา'!AQ57</f>
        <v>41</v>
      </c>
      <c r="Z60" s="60">
        <f>'[3]09910 รพ.สต.ท่าเรือ'!AO57</f>
        <v>16</v>
      </c>
      <c r="AA60" s="61">
        <f>'[3]09910 รพ.สต.ท่าเรือ'!AP57</f>
        <v>26</v>
      </c>
      <c r="AB60" s="62">
        <f>'[3]09910 รพ.สต.ท่าเรือ'!AQ57</f>
        <v>42</v>
      </c>
      <c r="AC60" s="60">
        <f>'[3]09911 รพ.สต.โคกอ้น'!AO57</f>
        <v>19</v>
      </c>
      <c r="AD60" s="61">
        <f>'[3]09911 รพ.สต.โคกอ้น'!AP57</f>
        <v>11</v>
      </c>
      <c r="AE60" s="62">
        <f>'[3]09911 รพ.สต.โคกอ้น'!AQ57</f>
        <v>30</v>
      </c>
      <c r="AF60" s="60">
        <f>'[3]09912 รพ.สต.นาเกตุ'!AO57</f>
        <v>26</v>
      </c>
      <c r="AG60" s="61">
        <f>'[3]09912 รพ.สต.นาเกตุ'!AP57</f>
        <v>40</v>
      </c>
      <c r="AH60" s="62">
        <f>'[3]09912 รพ.สต.นาเกตุ'!AQ57</f>
        <v>66</v>
      </c>
      <c r="AI60" s="60">
        <f>'[3]09913 รพ.สต.ควนโนรี'!AO57</f>
        <v>29</v>
      </c>
      <c r="AJ60" s="61">
        <f>'[3]09913 รพ.สต.ควนโนรี'!AP57</f>
        <v>29</v>
      </c>
      <c r="AK60" s="62">
        <f>'[3]09913 รพ.สต.ควนโนรี'!AQ57</f>
        <v>58</v>
      </c>
      <c r="AL60" s="60">
        <f>'[3]99879 pcu มะกรูด'!AO57</f>
        <v>31</v>
      </c>
      <c r="AM60" s="61">
        <f>'[3]99879 pcu มะกรูด'!AP57</f>
        <v>41</v>
      </c>
      <c r="AN60" s="62">
        <f>'[3]99879 pcu มะกรูด'!AQ57</f>
        <v>72</v>
      </c>
      <c r="AO60" s="68">
        <f>[4]อ.โคกโพธิ์!B58</f>
        <v>362</v>
      </c>
      <c r="AP60" s="70">
        <f>[4]อ.โคกโพธิ์!C58</f>
        <v>414</v>
      </c>
      <c r="AQ60" s="71">
        <f>[4]อ.โคกโพธิ์!D58</f>
        <v>776</v>
      </c>
      <c r="AR60" s="54"/>
      <c r="AS60" s="54"/>
      <c r="AT60" s="54"/>
    </row>
    <row r="61" spans="1:46">
      <c r="A61" s="92" t="s">
        <v>352</v>
      </c>
      <c r="B61" s="60">
        <f>'[3]09902 รพ.สต.โคกโพธิ์'!AO58</f>
        <v>28</v>
      </c>
      <c r="C61" s="61">
        <f>'[3]09902 รพ.สต.โคกโพธิ์'!AP58</f>
        <v>23</v>
      </c>
      <c r="D61" s="62">
        <f>'[3]09902 รพ.สต.โคกโพธิ์'!AQ58</f>
        <v>51</v>
      </c>
      <c r="E61" s="82">
        <f>'[4]09903 รพ.สต.สามยอด'!AO58</f>
        <v>18</v>
      </c>
      <c r="F61" s="80">
        <f>'[4]09903 รพ.สต.สามยอด'!AP58</f>
        <v>25</v>
      </c>
      <c r="G61" s="84">
        <f>'[4]09903 รพ.สต.สามยอด'!AQ58</f>
        <v>43</v>
      </c>
      <c r="H61" s="60">
        <f>'[3]09904 รพ.สต.บางโกระ'!AO58</f>
        <v>16</v>
      </c>
      <c r="I61" s="61">
        <f>'[3]09904 รพ.สต.บางโกระ'!AP58</f>
        <v>20</v>
      </c>
      <c r="J61" s="62">
        <f>'[3]09904 รพ.สต.บางโกระ'!AQ58</f>
        <v>36</v>
      </c>
      <c r="K61" s="60">
        <f>'[3]09905 รพ.สต.ช้างให้ตก'!AO58</f>
        <v>21</v>
      </c>
      <c r="L61" s="61">
        <f>'[3]09905 รพ.สต.ช้างให้ตก'!AP58</f>
        <v>24</v>
      </c>
      <c r="M61" s="62">
        <f>'[3]09905 รพ.สต.ช้างให้ตก'!AQ58</f>
        <v>45</v>
      </c>
      <c r="N61" s="60">
        <f>'[3]09906 รพ.สต.ทรายขาว'!AO58</f>
        <v>21</v>
      </c>
      <c r="O61" s="61">
        <f>'[3]09906 รพ.สต.ทรายขาว'!AP58</f>
        <v>30</v>
      </c>
      <c r="P61" s="62">
        <f>'[3]09906 รพ.สต.ทรายขาว'!AQ58</f>
        <v>51</v>
      </c>
      <c r="Q61" s="60">
        <f>'[3]09907 รพ.สต.นาประดู่'!AO58</f>
        <v>51</v>
      </c>
      <c r="R61" s="61">
        <f>'[3]09907 รพ.สต.นาประดู่'!AP58</f>
        <v>57</v>
      </c>
      <c r="S61" s="62">
        <f>'[3]09907 รพ.สต.นาประดู่'!AQ58</f>
        <v>108</v>
      </c>
      <c r="T61" s="60">
        <f>'[3]09908 รพ.สต.ปากล่อ'!AO58</f>
        <v>32</v>
      </c>
      <c r="U61" s="61">
        <f>'[3]09908 รพ.สต.ปากล่อ'!AP58</f>
        <v>40</v>
      </c>
      <c r="V61" s="62">
        <f>'[3]09908 รพ.สต.ปากล่อ'!AQ58</f>
        <v>72</v>
      </c>
      <c r="W61" s="60">
        <f>'[3]09909 รพ.สต.ทุ่งพลา'!AO58</f>
        <v>22</v>
      </c>
      <c r="X61" s="61">
        <f>'[3]09909 รพ.สต.ทุ่งพลา'!AP58</f>
        <v>27</v>
      </c>
      <c r="Y61" s="62">
        <f>'[3]09909 รพ.สต.ทุ่งพลา'!AQ58</f>
        <v>49</v>
      </c>
      <c r="Z61" s="60">
        <f>'[3]09910 รพ.สต.ท่าเรือ'!AO58</f>
        <v>14</v>
      </c>
      <c r="AA61" s="61">
        <f>'[3]09910 รพ.สต.ท่าเรือ'!AP58</f>
        <v>16</v>
      </c>
      <c r="AB61" s="62">
        <f>'[3]09910 รพ.สต.ท่าเรือ'!AQ58</f>
        <v>30</v>
      </c>
      <c r="AC61" s="60">
        <f>'[3]09911 รพ.สต.โคกอ้น'!AO58</f>
        <v>6</v>
      </c>
      <c r="AD61" s="61">
        <f>'[3]09911 รพ.สต.โคกอ้น'!AP58</f>
        <v>9</v>
      </c>
      <c r="AE61" s="62">
        <f>'[3]09911 รพ.สต.โคกอ้น'!AQ58</f>
        <v>15</v>
      </c>
      <c r="AF61" s="60">
        <f>'[3]09912 รพ.สต.นาเกตุ'!AO58</f>
        <v>47</v>
      </c>
      <c r="AG61" s="61">
        <f>'[3]09912 รพ.สต.นาเกตุ'!AP58</f>
        <v>36</v>
      </c>
      <c r="AH61" s="62">
        <f>'[3]09912 รพ.สต.นาเกตุ'!AQ58</f>
        <v>83</v>
      </c>
      <c r="AI61" s="60">
        <f>'[3]09913 รพ.สต.ควนโนรี'!AO58</f>
        <v>20</v>
      </c>
      <c r="AJ61" s="61">
        <f>'[3]09913 รพ.สต.ควนโนรี'!AP58</f>
        <v>26</v>
      </c>
      <c r="AK61" s="62">
        <f>'[3]09913 รพ.สต.ควนโนรี'!AQ58</f>
        <v>46</v>
      </c>
      <c r="AL61" s="60">
        <f>'[3]99879 pcu มะกรูด'!AO58</f>
        <v>31</v>
      </c>
      <c r="AM61" s="61">
        <f>'[3]99879 pcu มะกรูด'!AP58</f>
        <v>31</v>
      </c>
      <c r="AN61" s="62">
        <f>'[3]99879 pcu มะกรูด'!AQ58</f>
        <v>62</v>
      </c>
      <c r="AO61" s="68">
        <f>[4]อ.โคกโพธิ์!B59</f>
        <v>327</v>
      </c>
      <c r="AP61" s="70">
        <f>[4]อ.โคกโพธิ์!C59</f>
        <v>364</v>
      </c>
      <c r="AQ61" s="71">
        <f>[4]อ.โคกโพธิ์!D59</f>
        <v>691</v>
      </c>
      <c r="AR61" s="54"/>
      <c r="AS61" s="54"/>
      <c r="AT61" s="54"/>
    </row>
    <row r="62" spans="1:46">
      <c r="A62" s="92" t="s">
        <v>351</v>
      </c>
      <c r="B62" s="60">
        <f>'[3]09902 รพ.สต.โคกโพธิ์'!AO59</f>
        <v>26</v>
      </c>
      <c r="C62" s="61">
        <f>'[3]09902 รพ.สต.โคกโพธิ์'!AP59</f>
        <v>32</v>
      </c>
      <c r="D62" s="62">
        <f>'[3]09902 รพ.สต.โคกโพธิ์'!AQ59</f>
        <v>58</v>
      </c>
      <c r="E62" s="82">
        <f>'[4]09903 รพ.สต.สามยอด'!AO59</f>
        <v>21</v>
      </c>
      <c r="F62" s="80">
        <f>'[4]09903 รพ.สต.สามยอด'!AP59</f>
        <v>16</v>
      </c>
      <c r="G62" s="84">
        <f>'[4]09903 รพ.สต.สามยอด'!AQ59</f>
        <v>37</v>
      </c>
      <c r="H62" s="60">
        <f>'[3]09904 รพ.สต.บางโกระ'!AO59</f>
        <v>18</v>
      </c>
      <c r="I62" s="61">
        <f>'[3]09904 รพ.สต.บางโกระ'!AP59</f>
        <v>13</v>
      </c>
      <c r="J62" s="62">
        <f>'[3]09904 รพ.สต.บางโกระ'!AQ59</f>
        <v>31</v>
      </c>
      <c r="K62" s="60">
        <f>'[3]09905 รพ.สต.ช้างให้ตก'!AO59</f>
        <v>23</v>
      </c>
      <c r="L62" s="61">
        <f>'[3]09905 รพ.สต.ช้างให้ตก'!AP59</f>
        <v>26</v>
      </c>
      <c r="M62" s="62">
        <f>'[3]09905 รพ.สต.ช้างให้ตก'!AQ59</f>
        <v>49</v>
      </c>
      <c r="N62" s="60">
        <f>'[3]09906 รพ.สต.ทรายขาว'!AO59</f>
        <v>21</v>
      </c>
      <c r="O62" s="61">
        <f>'[3]09906 รพ.สต.ทรายขาว'!AP59</f>
        <v>29</v>
      </c>
      <c r="P62" s="62">
        <f>'[3]09906 รพ.สต.ทรายขาว'!AQ59</f>
        <v>50</v>
      </c>
      <c r="Q62" s="60">
        <f>'[3]09907 รพ.สต.นาประดู่'!AO59</f>
        <v>45</v>
      </c>
      <c r="R62" s="61">
        <f>'[3]09907 รพ.สต.นาประดู่'!AP59</f>
        <v>62</v>
      </c>
      <c r="S62" s="62">
        <f>'[3]09907 รพ.สต.นาประดู่'!AQ59</f>
        <v>107</v>
      </c>
      <c r="T62" s="60">
        <f>'[3]09908 รพ.สต.ปากล่อ'!AO59</f>
        <v>31</v>
      </c>
      <c r="U62" s="61">
        <f>'[3]09908 รพ.สต.ปากล่อ'!AP59</f>
        <v>15</v>
      </c>
      <c r="V62" s="62">
        <f>'[3]09908 รพ.สต.ปากล่อ'!AQ59</f>
        <v>46</v>
      </c>
      <c r="W62" s="60">
        <f>'[3]09909 รพ.สต.ทุ่งพลา'!AO59</f>
        <v>16</v>
      </c>
      <c r="X62" s="61">
        <f>'[3]09909 รพ.สต.ทุ่งพลา'!AP59</f>
        <v>21</v>
      </c>
      <c r="Y62" s="62">
        <f>'[3]09909 รพ.สต.ทุ่งพลา'!AQ59</f>
        <v>37</v>
      </c>
      <c r="Z62" s="60">
        <f>'[3]09910 รพ.สต.ท่าเรือ'!AO59</f>
        <v>17</v>
      </c>
      <c r="AA62" s="61">
        <f>'[3]09910 รพ.สต.ท่าเรือ'!AP59</f>
        <v>18</v>
      </c>
      <c r="AB62" s="62">
        <f>'[3]09910 รพ.สต.ท่าเรือ'!AQ59</f>
        <v>35</v>
      </c>
      <c r="AC62" s="60">
        <f>'[3]09911 รพ.สต.โคกอ้น'!AO59</f>
        <v>16</v>
      </c>
      <c r="AD62" s="61">
        <f>'[3]09911 รพ.สต.โคกอ้น'!AP59</f>
        <v>17</v>
      </c>
      <c r="AE62" s="62">
        <f>'[3]09911 รพ.สต.โคกอ้น'!AQ59</f>
        <v>33</v>
      </c>
      <c r="AF62" s="60">
        <f>'[3]09912 รพ.สต.นาเกตุ'!AO59</f>
        <v>17</v>
      </c>
      <c r="AG62" s="61">
        <f>'[3]09912 รพ.สต.นาเกตุ'!AP59</f>
        <v>32</v>
      </c>
      <c r="AH62" s="62">
        <f>'[3]09912 รพ.สต.นาเกตุ'!AQ59</f>
        <v>49</v>
      </c>
      <c r="AI62" s="60">
        <f>'[3]09913 รพ.สต.ควนโนรี'!AO59</f>
        <v>32</v>
      </c>
      <c r="AJ62" s="61">
        <f>'[3]09913 รพ.สต.ควนโนรี'!AP59</f>
        <v>25</v>
      </c>
      <c r="AK62" s="62">
        <f>'[3]09913 รพ.สต.ควนโนรี'!AQ59</f>
        <v>57</v>
      </c>
      <c r="AL62" s="60">
        <f>'[3]99879 pcu มะกรูด'!AO59</f>
        <v>16</v>
      </c>
      <c r="AM62" s="61">
        <f>'[3]99879 pcu มะกรูด'!AP59</f>
        <v>32</v>
      </c>
      <c r="AN62" s="62">
        <f>'[3]99879 pcu มะกรูด'!AQ59</f>
        <v>48</v>
      </c>
      <c r="AO62" s="68">
        <f>[4]อ.โคกโพธิ์!B60</f>
        <v>299</v>
      </c>
      <c r="AP62" s="70">
        <f>[4]อ.โคกโพธิ์!C60</f>
        <v>338</v>
      </c>
      <c r="AQ62" s="71">
        <f>[4]อ.โคกโพธิ์!D60</f>
        <v>637</v>
      </c>
      <c r="AR62" s="54"/>
      <c r="AS62" s="54"/>
      <c r="AT62" s="54"/>
    </row>
    <row r="63" spans="1:46">
      <c r="A63" s="92" t="s">
        <v>348</v>
      </c>
      <c r="B63" s="60">
        <f>'[3]09902 รพ.สต.โคกโพธิ์'!AO60</f>
        <v>32</v>
      </c>
      <c r="C63" s="61">
        <f>'[3]09902 รพ.สต.โคกโพธิ์'!AP60</f>
        <v>27</v>
      </c>
      <c r="D63" s="62">
        <f>'[3]09902 รพ.สต.โคกโพธิ์'!AQ60</f>
        <v>59</v>
      </c>
      <c r="E63" s="82">
        <f>'[4]09903 รพ.สต.สามยอด'!AO60</f>
        <v>29</v>
      </c>
      <c r="F63" s="80">
        <f>'[4]09903 รพ.สต.สามยอด'!AP60</f>
        <v>16</v>
      </c>
      <c r="G63" s="84">
        <f>'[4]09903 รพ.สต.สามยอด'!AQ60</f>
        <v>45</v>
      </c>
      <c r="H63" s="60">
        <f>'[3]09904 รพ.สต.บางโกระ'!AO60</f>
        <v>17</v>
      </c>
      <c r="I63" s="61">
        <f>'[3]09904 รพ.สต.บางโกระ'!AP60</f>
        <v>13</v>
      </c>
      <c r="J63" s="62">
        <f>'[3]09904 รพ.สต.บางโกระ'!AQ60</f>
        <v>30</v>
      </c>
      <c r="K63" s="60">
        <f>'[3]09905 รพ.สต.ช้างให้ตก'!AO60</f>
        <v>23</v>
      </c>
      <c r="L63" s="61">
        <f>'[3]09905 รพ.สต.ช้างให้ตก'!AP60</f>
        <v>29</v>
      </c>
      <c r="M63" s="62">
        <f>'[3]09905 รพ.สต.ช้างให้ตก'!AQ60</f>
        <v>52</v>
      </c>
      <c r="N63" s="60">
        <f>'[3]09906 รพ.สต.ทรายขาว'!AO60</f>
        <v>19</v>
      </c>
      <c r="O63" s="61">
        <f>'[3]09906 รพ.สต.ทรายขาว'!AP60</f>
        <v>32</v>
      </c>
      <c r="P63" s="62">
        <f>'[3]09906 รพ.สต.ทรายขาว'!AQ60</f>
        <v>51</v>
      </c>
      <c r="Q63" s="60">
        <f>'[3]09907 รพ.สต.นาประดู่'!AO60</f>
        <v>36</v>
      </c>
      <c r="R63" s="61">
        <f>'[3]09907 รพ.สต.นาประดู่'!AP60</f>
        <v>45</v>
      </c>
      <c r="S63" s="62">
        <f>'[3]09907 รพ.สต.นาประดู่'!AQ60</f>
        <v>81</v>
      </c>
      <c r="T63" s="60">
        <f>'[3]09908 รพ.สต.ปากล่อ'!AO60</f>
        <v>22</v>
      </c>
      <c r="U63" s="61">
        <f>'[3]09908 รพ.สต.ปากล่อ'!AP60</f>
        <v>29</v>
      </c>
      <c r="V63" s="62">
        <f>'[3]09908 รพ.สต.ปากล่อ'!AQ60</f>
        <v>51</v>
      </c>
      <c r="W63" s="60">
        <f>'[3]09909 รพ.สต.ทุ่งพลา'!AO60</f>
        <v>19</v>
      </c>
      <c r="X63" s="61">
        <f>'[3]09909 รพ.สต.ทุ่งพลา'!AP60</f>
        <v>23</v>
      </c>
      <c r="Y63" s="62">
        <f>'[3]09909 รพ.สต.ทุ่งพลา'!AQ60</f>
        <v>42</v>
      </c>
      <c r="Z63" s="60">
        <f>'[3]09910 รพ.สต.ท่าเรือ'!AO60</f>
        <v>14</v>
      </c>
      <c r="AA63" s="61">
        <f>'[3]09910 รพ.สต.ท่าเรือ'!AP60</f>
        <v>16</v>
      </c>
      <c r="AB63" s="62">
        <f>'[3]09910 รพ.สต.ท่าเรือ'!AQ60</f>
        <v>30</v>
      </c>
      <c r="AC63" s="60">
        <f>'[3]09911 รพ.สต.โคกอ้น'!AO60</f>
        <v>14</v>
      </c>
      <c r="AD63" s="61">
        <f>'[3]09911 รพ.สต.โคกอ้น'!AP60</f>
        <v>9</v>
      </c>
      <c r="AE63" s="62">
        <f>'[3]09911 รพ.สต.โคกอ้น'!AQ60</f>
        <v>23</v>
      </c>
      <c r="AF63" s="60">
        <f>'[3]09912 รพ.สต.นาเกตุ'!AO60</f>
        <v>20</v>
      </c>
      <c r="AG63" s="61">
        <f>'[3]09912 รพ.สต.นาเกตุ'!AP60</f>
        <v>26</v>
      </c>
      <c r="AH63" s="62">
        <f>'[3]09912 รพ.สต.นาเกตุ'!AQ60</f>
        <v>46</v>
      </c>
      <c r="AI63" s="60">
        <f>'[3]09913 รพ.สต.ควนโนรี'!AO60</f>
        <v>28</v>
      </c>
      <c r="AJ63" s="61">
        <f>'[3]09913 รพ.สต.ควนโนรี'!AP60</f>
        <v>30</v>
      </c>
      <c r="AK63" s="62">
        <f>'[3]09913 รพ.สต.ควนโนรี'!AQ60</f>
        <v>58</v>
      </c>
      <c r="AL63" s="60">
        <f>'[3]99879 pcu มะกรูด'!AO60</f>
        <v>21</v>
      </c>
      <c r="AM63" s="61">
        <f>'[3]99879 pcu มะกรูด'!AP60</f>
        <v>25</v>
      </c>
      <c r="AN63" s="62">
        <f>'[3]99879 pcu มะกรูด'!AQ60</f>
        <v>46</v>
      </c>
      <c r="AO63" s="68">
        <f>[4]อ.โคกโพธิ์!B61</f>
        <v>294</v>
      </c>
      <c r="AP63" s="70">
        <f>[4]อ.โคกโพธิ์!C61</f>
        <v>320</v>
      </c>
      <c r="AQ63" s="71">
        <f>[4]อ.โคกโพธิ์!D61</f>
        <v>614</v>
      </c>
      <c r="AR63" s="54"/>
      <c r="AS63" s="54"/>
      <c r="AT63" s="54"/>
    </row>
    <row r="64" spans="1:46">
      <c r="A64" s="92" t="s">
        <v>347</v>
      </c>
      <c r="B64" s="60">
        <f>'[3]09902 รพ.สต.โคกโพธิ์'!AO61</f>
        <v>25</v>
      </c>
      <c r="C64" s="61">
        <f>'[3]09902 รพ.สต.โคกโพธิ์'!AP61</f>
        <v>25</v>
      </c>
      <c r="D64" s="62">
        <f>'[3]09902 รพ.สต.โคกโพธิ์'!AQ61</f>
        <v>50</v>
      </c>
      <c r="E64" s="82">
        <f>'[4]09903 รพ.สต.สามยอด'!AO61</f>
        <v>21</v>
      </c>
      <c r="F64" s="80">
        <f>'[4]09903 รพ.สต.สามยอด'!AP61</f>
        <v>20</v>
      </c>
      <c r="G64" s="84">
        <f>'[4]09903 รพ.สต.สามยอด'!AQ61</f>
        <v>41</v>
      </c>
      <c r="H64" s="60">
        <f>'[3]09904 รพ.สต.บางโกระ'!AO61</f>
        <v>21</v>
      </c>
      <c r="I64" s="61">
        <f>'[3]09904 รพ.สต.บางโกระ'!AP61</f>
        <v>20</v>
      </c>
      <c r="J64" s="62">
        <f>'[3]09904 รพ.สต.บางโกระ'!AQ61</f>
        <v>41</v>
      </c>
      <c r="K64" s="60">
        <f>'[3]09905 รพ.สต.ช้างให้ตก'!AO61</f>
        <v>23</v>
      </c>
      <c r="L64" s="61">
        <f>'[3]09905 รพ.สต.ช้างให้ตก'!AP61</f>
        <v>24</v>
      </c>
      <c r="M64" s="62">
        <f>'[3]09905 รพ.สต.ช้างให้ตก'!AQ61</f>
        <v>47</v>
      </c>
      <c r="N64" s="60">
        <f>'[3]09906 รพ.สต.ทรายขาว'!AO61</f>
        <v>21</v>
      </c>
      <c r="O64" s="61">
        <f>'[3]09906 รพ.สต.ทรายขาว'!AP61</f>
        <v>29</v>
      </c>
      <c r="P64" s="62">
        <f>'[3]09906 รพ.สต.ทรายขาว'!AQ61</f>
        <v>50</v>
      </c>
      <c r="Q64" s="60">
        <f>'[3]09907 รพ.สต.นาประดู่'!AO61</f>
        <v>51</v>
      </c>
      <c r="R64" s="61">
        <f>'[3]09907 รพ.สต.นาประดู่'!AP61</f>
        <v>46</v>
      </c>
      <c r="S64" s="62">
        <f>'[3]09907 รพ.สต.นาประดู่'!AQ61</f>
        <v>97</v>
      </c>
      <c r="T64" s="60">
        <f>'[3]09908 รพ.สต.ปากล่อ'!AO61</f>
        <v>23</v>
      </c>
      <c r="U64" s="61">
        <f>'[3]09908 รพ.สต.ปากล่อ'!AP61</f>
        <v>22</v>
      </c>
      <c r="V64" s="62">
        <f>'[3]09908 รพ.สต.ปากล่อ'!AQ61</f>
        <v>45</v>
      </c>
      <c r="W64" s="60">
        <f>'[3]09909 รพ.สต.ทุ่งพลา'!AO61</f>
        <v>14</v>
      </c>
      <c r="X64" s="61">
        <f>'[3]09909 รพ.สต.ทุ่งพลา'!AP61</f>
        <v>17</v>
      </c>
      <c r="Y64" s="62">
        <f>'[3]09909 รพ.สต.ทุ่งพลา'!AQ61</f>
        <v>31</v>
      </c>
      <c r="Z64" s="60">
        <f>'[3]09910 รพ.สต.ท่าเรือ'!AO61</f>
        <v>6</v>
      </c>
      <c r="AA64" s="61">
        <f>'[3]09910 รพ.สต.ท่าเรือ'!AP61</f>
        <v>9</v>
      </c>
      <c r="AB64" s="62">
        <f>'[3]09910 รพ.สต.ท่าเรือ'!AQ61</f>
        <v>15</v>
      </c>
      <c r="AC64" s="60">
        <f>'[3]09911 รพ.สต.โคกอ้น'!AO61</f>
        <v>16</v>
      </c>
      <c r="AD64" s="61">
        <f>'[3]09911 รพ.สต.โคกอ้น'!AP61</f>
        <v>13</v>
      </c>
      <c r="AE64" s="62">
        <f>'[3]09911 รพ.สต.โคกอ้น'!AQ61</f>
        <v>29</v>
      </c>
      <c r="AF64" s="60">
        <f>'[3]09912 รพ.สต.นาเกตุ'!AO61</f>
        <v>26</v>
      </c>
      <c r="AG64" s="61">
        <f>'[3]09912 รพ.สต.นาเกตุ'!AP61</f>
        <v>25</v>
      </c>
      <c r="AH64" s="62">
        <f>'[3]09912 รพ.สต.นาเกตุ'!AQ61</f>
        <v>51</v>
      </c>
      <c r="AI64" s="60">
        <f>'[3]09913 รพ.สต.ควนโนรี'!AO61</f>
        <v>24</v>
      </c>
      <c r="AJ64" s="61">
        <f>'[3]09913 รพ.สต.ควนโนรี'!AP61</f>
        <v>21</v>
      </c>
      <c r="AK64" s="62">
        <f>'[3]09913 รพ.สต.ควนโนรี'!AQ61</f>
        <v>45</v>
      </c>
      <c r="AL64" s="60">
        <f>'[3]99879 pcu มะกรูด'!AO61</f>
        <v>22</v>
      </c>
      <c r="AM64" s="61">
        <f>'[3]99879 pcu มะกรูด'!AP61</f>
        <v>26</v>
      </c>
      <c r="AN64" s="62">
        <f>'[3]99879 pcu มะกรูด'!AQ61</f>
        <v>48</v>
      </c>
      <c r="AO64" s="68">
        <f>[4]อ.โคกโพธิ์!B62</f>
        <v>293</v>
      </c>
      <c r="AP64" s="70">
        <f>[4]อ.โคกโพธิ์!C62</f>
        <v>297</v>
      </c>
      <c r="AQ64" s="71">
        <f>[4]อ.โคกโพธิ์!D62</f>
        <v>590</v>
      </c>
      <c r="AR64" s="54"/>
      <c r="AS64" s="54"/>
      <c r="AT64" s="54"/>
    </row>
    <row r="65" spans="1:46">
      <c r="A65" s="92" t="s">
        <v>346</v>
      </c>
      <c r="B65" s="60">
        <f>'[3]09902 รพ.สต.โคกโพธิ์'!AO62</f>
        <v>24</v>
      </c>
      <c r="C65" s="61">
        <f>'[3]09902 รพ.สต.โคกโพธิ์'!AP62</f>
        <v>20</v>
      </c>
      <c r="D65" s="62">
        <f>'[3]09902 รพ.สต.โคกโพธิ์'!AQ62</f>
        <v>44</v>
      </c>
      <c r="E65" s="82">
        <f>'[4]09903 รพ.สต.สามยอด'!AO62</f>
        <v>20</v>
      </c>
      <c r="F65" s="80">
        <f>'[4]09903 รพ.สต.สามยอด'!AP62</f>
        <v>20</v>
      </c>
      <c r="G65" s="84">
        <f>'[4]09903 รพ.สต.สามยอด'!AQ62</f>
        <v>40</v>
      </c>
      <c r="H65" s="60">
        <f>'[3]09904 รพ.สต.บางโกระ'!AO62</f>
        <v>7</v>
      </c>
      <c r="I65" s="61">
        <f>'[3]09904 รพ.สต.บางโกระ'!AP62</f>
        <v>10</v>
      </c>
      <c r="J65" s="62">
        <f>'[3]09904 รพ.สต.บางโกระ'!AQ62</f>
        <v>17</v>
      </c>
      <c r="K65" s="60">
        <f>'[3]09905 รพ.สต.ช้างให้ตก'!AO62</f>
        <v>17</v>
      </c>
      <c r="L65" s="61">
        <f>'[3]09905 รพ.สต.ช้างให้ตก'!AP62</f>
        <v>24</v>
      </c>
      <c r="M65" s="62">
        <f>'[3]09905 รพ.สต.ช้างให้ตก'!AQ62</f>
        <v>41</v>
      </c>
      <c r="N65" s="60">
        <f>'[3]09906 รพ.สต.ทรายขาว'!AO62</f>
        <v>22</v>
      </c>
      <c r="O65" s="61">
        <f>'[3]09906 รพ.สต.ทรายขาว'!AP62</f>
        <v>26</v>
      </c>
      <c r="P65" s="62">
        <f>'[3]09906 รพ.สต.ทรายขาว'!AQ62</f>
        <v>48</v>
      </c>
      <c r="Q65" s="60">
        <f>'[3]09907 รพ.สต.นาประดู่'!AO62</f>
        <v>33</v>
      </c>
      <c r="R65" s="61">
        <f>'[3]09907 รพ.สต.นาประดู่'!AP62</f>
        <v>43</v>
      </c>
      <c r="S65" s="62">
        <f>'[3]09907 รพ.สต.นาประดู่'!AQ62</f>
        <v>76</v>
      </c>
      <c r="T65" s="60">
        <f>'[3]09908 รพ.สต.ปากล่อ'!AO62</f>
        <v>14</v>
      </c>
      <c r="U65" s="61">
        <f>'[3]09908 รพ.สต.ปากล่อ'!AP62</f>
        <v>24</v>
      </c>
      <c r="V65" s="62">
        <f>'[3]09908 รพ.สต.ปากล่อ'!AQ62</f>
        <v>38</v>
      </c>
      <c r="W65" s="60">
        <f>'[3]09909 รพ.สต.ทุ่งพลา'!AO62</f>
        <v>16</v>
      </c>
      <c r="X65" s="61">
        <f>'[3]09909 รพ.สต.ทุ่งพลา'!AP62</f>
        <v>21</v>
      </c>
      <c r="Y65" s="62">
        <f>'[3]09909 รพ.สต.ทุ่งพลา'!AQ62</f>
        <v>37</v>
      </c>
      <c r="Z65" s="60">
        <f>'[3]09910 รพ.สต.ท่าเรือ'!AO62</f>
        <v>22</v>
      </c>
      <c r="AA65" s="61">
        <f>'[3]09910 รพ.สต.ท่าเรือ'!AP62</f>
        <v>8</v>
      </c>
      <c r="AB65" s="62">
        <f>'[3]09910 รพ.สต.ท่าเรือ'!AQ62</f>
        <v>30</v>
      </c>
      <c r="AC65" s="60">
        <f>'[3]09911 รพ.สต.โคกอ้น'!AO62</f>
        <v>7</v>
      </c>
      <c r="AD65" s="61">
        <f>'[3]09911 รพ.สต.โคกอ้น'!AP62</f>
        <v>12</v>
      </c>
      <c r="AE65" s="62">
        <f>'[3]09911 รพ.สต.โคกอ้น'!AQ62</f>
        <v>19</v>
      </c>
      <c r="AF65" s="60">
        <f>'[3]09912 รพ.สต.นาเกตุ'!AO62</f>
        <v>20</v>
      </c>
      <c r="AG65" s="61">
        <f>'[3]09912 รพ.สต.นาเกตุ'!AP62</f>
        <v>29</v>
      </c>
      <c r="AH65" s="62">
        <f>'[3]09912 รพ.สต.นาเกตุ'!AQ62</f>
        <v>49</v>
      </c>
      <c r="AI65" s="60">
        <f>'[3]09913 รพ.สต.ควนโนรี'!AO62</f>
        <v>20</v>
      </c>
      <c r="AJ65" s="61">
        <f>'[3]09913 รพ.สต.ควนโนรี'!AP62</f>
        <v>21</v>
      </c>
      <c r="AK65" s="62">
        <f>'[3]09913 รพ.สต.ควนโนรี'!AQ62</f>
        <v>41</v>
      </c>
      <c r="AL65" s="60">
        <f>'[3]99879 pcu มะกรูด'!AO62</f>
        <v>25</v>
      </c>
      <c r="AM65" s="61">
        <f>'[3]99879 pcu มะกรูด'!AP62</f>
        <v>21</v>
      </c>
      <c r="AN65" s="62">
        <f>'[3]99879 pcu มะกรูด'!AQ62</f>
        <v>46</v>
      </c>
      <c r="AO65" s="68">
        <f>[4]อ.โคกโพธิ์!B63</f>
        <v>247</v>
      </c>
      <c r="AP65" s="70">
        <f>[4]อ.โคกโพธิ์!C63</f>
        <v>279</v>
      </c>
      <c r="AQ65" s="71">
        <f>[4]อ.โคกโพธิ์!D63</f>
        <v>526</v>
      </c>
      <c r="AR65" s="54"/>
      <c r="AS65" s="54"/>
      <c r="AT65" s="54"/>
    </row>
    <row r="66" spans="1:46">
      <c r="A66" s="92" t="s">
        <v>345</v>
      </c>
      <c r="B66" s="60">
        <f>'[3]09902 รพ.สต.โคกโพธิ์'!AO63</f>
        <v>28</v>
      </c>
      <c r="C66" s="61">
        <f>'[3]09902 รพ.สต.โคกโพธิ์'!AP63</f>
        <v>31</v>
      </c>
      <c r="D66" s="62">
        <f>'[3]09902 รพ.สต.โคกโพธิ์'!AQ63</f>
        <v>59</v>
      </c>
      <c r="E66" s="82">
        <f>'[4]09903 รพ.สต.สามยอด'!AO63</f>
        <v>10</v>
      </c>
      <c r="F66" s="80">
        <f>'[4]09903 รพ.สต.สามยอด'!AP63</f>
        <v>14</v>
      </c>
      <c r="G66" s="84">
        <f>'[4]09903 รพ.สต.สามยอด'!AQ63</f>
        <v>24</v>
      </c>
      <c r="H66" s="60">
        <f>'[3]09904 รพ.สต.บางโกระ'!AO63</f>
        <v>12</v>
      </c>
      <c r="I66" s="61">
        <f>'[3]09904 รพ.สต.บางโกระ'!AP63</f>
        <v>15</v>
      </c>
      <c r="J66" s="62">
        <f>'[3]09904 รพ.สต.บางโกระ'!AQ63</f>
        <v>27</v>
      </c>
      <c r="K66" s="60">
        <f>'[3]09905 รพ.สต.ช้างให้ตก'!AO63</f>
        <v>19</v>
      </c>
      <c r="L66" s="61">
        <f>'[3]09905 รพ.สต.ช้างให้ตก'!AP63</f>
        <v>25</v>
      </c>
      <c r="M66" s="62">
        <f>'[3]09905 รพ.สต.ช้างให้ตก'!AQ63</f>
        <v>44</v>
      </c>
      <c r="N66" s="60">
        <f>'[3]09906 รพ.สต.ทรายขาว'!AO63</f>
        <v>29</v>
      </c>
      <c r="O66" s="61">
        <f>'[3]09906 รพ.สต.ทรายขาว'!AP63</f>
        <v>21</v>
      </c>
      <c r="P66" s="62">
        <f>'[3]09906 รพ.สต.ทรายขาว'!AQ63</f>
        <v>50</v>
      </c>
      <c r="Q66" s="60">
        <f>'[3]09907 รพ.สต.นาประดู่'!AO63</f>
        <v>50</v>
      </c>
      <c r="R66" s="61">
        <f>'[3]09907 รพ.สต.นาประดู่'!AP63</f>
        <v>39</v>
      </c>
      <c r="S66" s="62">
        <f>'[3]09907 รพ.สต.นาประดู่'!AQ63</f>
        <v>89</v>
      </c>
      <c r="T66" s="60">
        <f>'[3]09908 รพ.สต.ปากล่อ'!AO63</f>
        <v>18</v>
      </c>
      <c r="U66" s="61">
        <f>'[3]09908 รพ.สต.ปากล่อ'!AP63</f>
        <v>21</v>
      </c>
      <c r="V66" s="62">
        <f>'[3]09908 รพ.สต.ปากล่อ'!AQ63</f>
        <v>39</v>
      </c>
      <c r="W66" s="60">
        <f>'[3]09909 รพ.สต.ทุ่งพลา'!AO63</f>
        <v>20</v>
      </c>
      <c r="X66" s="61">
        <f>'[3]09909 รพ.สต.ทุ่งพลา'!AP63</f>
        <v>25</v>
      </c>
      <c r="Y66" s="62">
        <f>'[3]09909 รพ.สต.ทุ่งพลา'!AQ63</f>
        <v>45</v>
      </c>
      <c r="Z66" s="60">
        <f>'[3]09910 รพ.สต.ท่าเรือ'!AO63</f>
        <v>12</v>
      </c>
      <c r="AA66" s="61">
        <f>'[3]09910 รพ.สต.ท่าเรือ'!AP63</f>
        <v>19</v>
      </c>
      <c r="AB66" s="62">
        <f>'[3]09910 รพ.สต.ท่าเรือ'!AQ63</f>
        <v>31</v>
      </c>
      <c r="AC66" s="60">
        <f>'[3]09911 รพ.สต.โคกอ้น'!AO63</f>
        <v>6</v>
      </c>
      <c r="AD66" s="61">
        <f>'[3]09911 รพ.สต.โคกอ้น'!AP63</f>
        <v>10</v>
      </c>
      <c r="AE66" s="62">
        <f>'[3]09911 รพ.สต.โคกอ้น'!AQ63</f>
        <v>16</v>
      </c>
      <c r="AF66" s="60">
        <f>'[3]09912 รพ.สต.นาเกตุ'!AO63</f>
        <v>24</v>
      </c>
      <c r="AG66" s="61">
        <f>'[3]09912 รพ.สต.นาเกตุ'!AP63</f>
        <v>22</v>
      </c>
      <c r="AH66" s="62">
        <f>'[3]09912 รพ.สต.นาเกตุ'!AQ63</f>
        <v>46</v>
      </c>
      <c r="AI66" s="60">
        <f>'[3]09913 รพ.สต.ควนโนรี'!AO63</f>
        <v>16</v>
      </c>
      <c r="AJ66" s="61">
        <f>'[3]09913 รพ.สต.ควนโนรี'!AP63</f>
        <v>15</v>
      </c>
      <c r="AK66" s="62">
        <f>'[3]09913 รพ.สต.ควนโนรี'!AQ63</f>
        <v>31</v>
      </c>
      <c r="AL66" s="60">
        <f>'[3]99879 pcu มะกรูด'!AO63</f>
        <v>22</v>
      </c>
      <c r="AM66" s="61">
        <f>'[3]99879 pcu มะกรูด'!AP63</f>
        <v>20</v>
      </c>
      <c r="AN66" s="62">
        <f>'[3]99879 pcu มะกรูด'!AQ63</f>
        <v>42</v>
      </c>
      <c r="AO66" s="68">
        <f>[4]อ.โคกโพธิ์!B64</f>
        <v>266</v>
      </c>
      <c r="AP66" s="70">
        <f>[4]อ.โคกโพธิ์!C64</f>
        <v>277</v>
      </c>
      <c r="AQ66" s="71">
        <f>[4]อ.โคกโพธิ์!D64</f>
        <v>543</v>
      </c>
      <c r="AR66" s="54"/>
      <c r="AS66" s="54"/>
      <c r="AT66" s="54"/>
    </row>
    <row r="67" spans="1:46">
      <c r="A67" s="92" t="s">
        <v>344</v>
      </c>
      <c r="B67" s="60">
        <f>'[3]09902 รพ.สต.โคกโพธิ์'!AO64</f>
        <v>30</v>
      </c>
      <c r="C67" s="61">
        <f>'[3]09902 รพ.สต.โคกโพธิ์'!AP64</f>
        <v>31</v>
      </c>
      <c r="D67" s="62">
        <f>'[3]09902 รพ.สต.โคกโพธิ์'!AQ64</f>
        <v>61</v>
      </c>
      <c r="E67" s="82">
        <f>'[4]09903 รพ.สต.สามยอด'!AO64</f>
        <v>16</v>
      </c>
      <c r="F67" s="80">
        <f>'[4]09903 รพ.สต.สามยอด'!AP64</f>
        <v>10</v>
      </c>
      <c r="G67" s="84">
        <f>'[4]09903 รพ.สต.สามยอด'!AQ64</f>
        <v>26</v>
      </c>
      <c r="H67" s="60">
        <f>'[3]09904 รพ.สต.บางโกระ'!AO64</f>
        <v>11</v>
      </c>
      <c r="I67" s="61">
        <f>'[3]09904 รพ.สต.บางโกระ'!AP64</f>
        <v>9</v>
      </c>
      <c r="J67" s="62">
        <f>'[3]09904 รพ.สต.บางโกระ'!AQ64</f>
        <v>20</v>
      </c>
      <c r="K67" s="60">
        <f>'[3]09905 รพ.สต.ช้างให้ตก'!AO64</f>
        <v>17</v>
      </c>
      <c r="L67" s="61">
        <f>'[3]09905 รพ.สต.ช้างให้ตก'!AP64</f>
        <v>39</v>
      </c>
      <c r="M67" s="62">
        <f>'[3]09905 รพ.สต.ช้างให้ตก'!AQ64</f>
        <v>56</v>
      </c>
      <c r="N67" s="60">
        <f>'[3]09906 รพ.สต.ทรายขาว'!AO64</f>
        <v>26</v>
      </c>
      <c r="O67" s="61">
        <f>'[3]09906 รพ.สต.ทรายขาว'!AP64</f>
        <v>34</v>
      </c>
      <c r="P67" s="62">
        <f>'[3]09906 รพ.สต.ทรายขาว'!AQ64</f>
        <v>60</v>
      </c>
      <c r="Q67" s="60">
        <f>'[3]09907 รพ.สต.นาประดู่'!AO64</f>
        <v>22</v>
      </c>
      <c r="R67" s="61">
        <f>'[3]09907 รพ.สต.นาประดู่'!AP64</f>
        <v>43</v>
      </c>
      <c r="S67" s="62">
        <f>'[3]09907 รพ.สต.นาประดู่'!AQ64</f>
        <v>65</v>
      </c>
      <c r="T67" s="60">
        <f>'[3]09908 รพ.สต.ปากล่อ'!AO64</f>
        <v>30</v>
      </c>
      <c r="U67" s="61">
        <f>'[3]09908 รพ.สต.ปากล่อ'!AP64</f>
        <v>27</v>
      </c>
      <c r="V67" s="62">
        <f>'[3]09908 รพ.สต.ปากล่อ'!AQ64</f>
        <v>57</v>
      </c>
      <c r="W67" s="60">
        <f>'[3]09909 รพ.สต.ทุ่งพลา'!AO64</f>
        <v>13</v>
      </c>
      <c r="X67" s="61">
        <f>'[3]09909 รพ.สต.ทุ่งพลา'!AP64</f>
        <v>21</v>
      </c>
      <c r="Y67" s="62">
        <f>'[3]09909 รพ.สต.ทุ่งพลา'!AQ64</f>
        <v>34</v>
      </c>
      <c r="Z67" s="60">
        <f>'[3]09910 รพ.สต.ท่าเรือ'!AO64</f>
        <v>9</v>
      </c>
      <c r="AA67" s="61">
        <f>'[3]09910 รพ.สต.ท่าเรือ'!AP64</f>
        <v>15</v>
      </c>
      <c r="AB67" s="62">
        <f>'[3]09910 รพ.สต.ท่าเรือ'!AQ64</f>
        <v>24</v>
      </c>
      <c r="AC67" s="60">
        <f>'[3]09911 รพ.สต.โคกอ้น'!AO64</f>
        <v>6</v>
      </c>
      <c r="AD67" s="61">
        <f>'[3]09911 รพ.สต.โคกอ้น'!AP64</f>
        <v>10</v>
      </c>
      <c r="AE67" s="62">
        <f>'[3]09911 รพ.สต.โคกอ้น'!AQ64</f>
        <v>16</v>
      </c>
      <c r="AF67" s="60">
        <f>'[3]09912 รพ.สต.นาเกตุ'!AO64</f>
        <v>20</v>
      </c>
      <c r="AG67" s="61">
        <f>'[3]09912 รพ.สต.นาเกตุ'!AP64</f>
        <v>29</v>
      </c>
      <c r="AH67" s="62">
        <f>'[3]09912 รพ.สต.นาเกตุ'!AQ64</f>
        <v>49</v>
      </c>
      <c r="AI67" s="60">
        <f>'[3]09913 รพ.สต.ควนโนรี'!AO64</f>
        <v>16</v>
      </c>
      <c r="AJ67" s="61">
        <f>'[3]09913 รพ.สต.ควนโนรี'!AP64</f>
        <v>21</v>
      </c>
      <c r="AK67" s="62">
        <f>'[3]09913 รพ.สต.ควนโนรี'!AQ64</f>
        <v>37</v>
      </c>
      <c r="AL67" s="60">
        <f>'[3]99879 pcu มะกรูด'!AO64</f>
        <v>14</v>
      </c>
      <c r="AM67" s="61">
        <f>'[3]99879 pcu มะกรูด'!AP64</f>
        <v>29</v>
      </c>
      <c r="AN67" s="62">
        <f>'[3]99879 pcu มะกรูด'!AQ64</f>
        <v>43</v>
      </c>
      <c r="AO67" s="68">
        <f>[4]อ.โคกโพธิ์!B65</f>
        <v>230</v>
      </c>
      <c r="AP67" s="70">
        <f>[4]อ.โคกโพธิ์!C65</f>
        <v>318</v>
      </c>
      <c r="AQ67" s="71">
        <f>[4]อ.โคกโพธิ์!D65</f>
        <v>548</v>
      </c>
      <c r="AR67" s="54"/>
      <c r="AS67" s="54"/>
      <c r="AT67" s="54"/>
    </row>
    <row r="68" spans="1:46">
      <c r="A68" s="92" t="s">
        <v>343</v>
      </c>
      <c r="B68" s="60">
        <f>'[3]09902 รพ.สต.โคกโพธิ์'!AO65</f>
        <v>22</v>
      </c>
      <c r="C68" s="61">
        <f>'[3]09902 รพ.สต.โคกโพธิ์'!AP65</f>
        <v>32</v>
      </c>
      <c r="D68" s="62">
        <f>'[3]09902 รพ.สต.โคกโพธิ์'!AQ65</f>
        <v>54</v>
      </c>
      <c r="E68" s="82">
        <f>'[4]09903 รพ.สต.สามยอด'!AO65</f>
        <v>7</v>
      </c>
      <c r="F68" s="80">
        <f>'[4]09903 รพ.สต.สามยอด'!AP65</f>
        <v>19</v>
      </c>
      <c r="G68" s="84">
        <f>'[4]09903 รพ.สต.สามยอด'!AQ65</f>
        <v>26</v>
      </c>
      <c r="H68" s="60">
        <f>'[3]09904 รพ.สต.บางโกระ'!AO65</f>
        <v>11</v>
      </c>
      <c r="I68" s="61">
        <f>'[3]09904 รพ.สต.บางโกระ'!AP65</f>
        <v>9</v>
      </c>
      <c r="J68" s="62">
        <f>'[3]09904 รพ.สต.บางโกระ'!AQ65</f>
        <v>20</v>
      </c>
      <c r="K68" s="60">
        <f>'[3]09905 รพ.สต.ช้างให้ตก'!AO65</f>
        <v>20</v>
      </c>
      <c r="L68" s="61">
        <f>'[3]09905 รพ.สต.ช้างให้ตก'!AP65</f>
        <v>19</v>
      </c>
      <c r="M68" s="62">
        <f>'[3]09905 รพ.สต.ช้างให้ตก'!AQ65</f>
        <v>39</v>
      </c>
      <c r="N68" s="60">
        <f>'[3]09906 รพ.สต.ทรายขาว'!AO65</f>
        <v>19</v>
      </c>
      <c r="O68" s="61">
        <f>'[3]09906 รพ.สต.ทรายขาว'!AP65</f>
        <v>19</v>
      </c>
      <c r="P68" s="62">
        <f>'[3]09906 รพ.สต.ทรายขาว'!AQ65</f>
        <v>38</v>
      </c>
      <c r="Q68" s="60">
        <f>'[3]09907 รพ.สต.นาประดู่'!AO65</f>
        <v>32</v>
      </c>
      <c r="R68" s="61">
        <f>'[3]09907 รพ.สต.นาประดู่'!AP65</f>
        <v>31</v>
      </c>
      <c r="S68" s="62">
        <f>'[3]09907 รพ.สต.นาประดู่'!AQ65</f>
        <v>63</v>
      </c>
      <c r="T68" s="60">
        <f>'[3]09908 รพ.สต.ปากล่อ'!AO65</f>
        <v>21</v>
      </c>
      <c r="U68" s="61">
        <f>'[3]09908 รพ.สต.ปากล่อ'!AP65</f>
        <v>24</v>
      </c>
      <c r="V68" s="62">
        <f>'[3]09908 รพ.สต.ปากล่อ'!AQ65</f>
        <v>45</v>
      </c>
      <c r="W68" s="60">
        <f>'[3]09909 รพ.สต.ทุ่งพลา'!AO65</f>
        <v>17</v>
      </c>
      <c r="X68" s="61">
        <f>'[3]09909 รพ.สต.ทุ่งพลา'!AP65</f>
        <v>18</v>
      </c>
      <c r="Y68" s="62">
        <f>'[3]09909 รพ.สต.ทุ่งพลา'!AQ65</f>
        <v>35</v>
      </c>
      <c r="Z68" s="60">
        <f>'[3]09910 รพ.สต.ท่าเรือ'!AO65</f>
        <v>11</v>
      </c>
      <c r="AA68" s="61">
        <f>'[3]09910 รพ.สต.ท่าเรือ'!AP65</f>
        <v>11</v>
      </c>
      <c r="AB68" s="62">
        <f>'[3]09910 รพ.สต.ท่าเรือ'!AQ65</f>
        <v>22</v>
      </c>
      <c r="AC68" s="60">
        <f>'[3]09911 รพ.สต.โคกอ้น'!AO65</f>
        <v>9</v>
      </c>
      <c r="AD68" s="61">
        <f>'[3]09911 รพ.สต.โคกอ้น'!AP65</f>
        <v>11</v>
      </c>
      <c r="AE68" s="62">
        <f>'[3]09911 รพ.สต.โคกอ้น'!AQ65</f>
        <v>20</v>
      </c>
      <c r="AF68" s="60">
        <f>'[3]09912 รพ.สต.นาเกตุ'!AO65</f>
        <v>27</v>
      </c>
      <c r="AG68" s="61">
        <f>'[3]09912 รพ.สต.นาเกตุ'!AP65</f>
        <v>20</v>
      </c>
      <c r="AH68" s="62">
        <f>'[3]09912 รพ.สต.นาเกตุ'!AQ65</f>
        <v>47</v>
      </c>
      <c r="AI68" s="60">
        <f>'[3]09913 รพ.สต.ควนโนรี'!AO65</f>
        <v>5</v>
      </c>
      <c r="AJ68" s="61">
        <f>'[3]09913 รพ.สต.ควนโนรี'!AP65</f>
        <v>22</v>
      </c>
      <c r="AK68" s="62">
        <f>'[3]09913 รพ.สต.ควนโนรี'!AQ65</f>
        <v>27</v>
      </c>
      <c r="AL68" s="60">
        <f>'[3]99879 pcu มะกรูด'!AO65</f>
        <v>18</v>
      </c>
      <c r="AM68" s="61">
        <f>'[3]99879 pcu มะกรูด'!AP65</f>
        <v>25</v>
      </c>
      <c r="AN68" s="62">
        <f>'[3]99879 pcu มะกรูด'!AQ65</f>
        <v>43</v>
      </c>
      <c r="AO68" s="68">
        <f>[4]อ.โคกโพธิ์!B66</f>
        <v>219</v>
      </c>
      <c r="AP68" s="70">
        <f>[4]อ.โคกโพธิ์!C66</f>
        <v>260</v>
      </c>
      <c r="AQ68" s="71">
        <f>[4]อ.โคกโพธิ์!D66</f>
        <v>479</v>
      </c>
      <c r="AR68" s="54"/>
      <c r="AS68" s="54"/>
      <c r="AT68" s="54"/>
    </row>
    <row r="69" spans="1:46">
      <c r="A69" s="92" t="s">
        <v>342</v>
      </c>
      <c r="B69" s="60">
        <f>'[3]09902 รพ.สต.โคกโพธิ์'!AO66</f>
        <v>25</v>
      </c>
      <c r="C69" s="61">
        <f>'[3]09902 รพ.สต.โคกโพธิ์'!AP66</f>
        <v>23</v>
      </c>
      <c r="D69" s="62">
        <f>'[3]09902 รพ.สต.โคกโพธิ์'!AQ66</f>
        <v>48</v>
      </c>
      <c r="E69" s="82">
        <f>'[4]09903 รพ.สต.สามยอด'!AO66</f>
        <v>8</v>
      </c>
      <c r="F69" s="80">
        <f>'[4]09903 รพ.สต.สามยอด'!AP66</f>
        <v>25</v>
      </c>
      <c r="G69" s="84">
        <f>'[4]09903 รพ.สต.สามยอด'!AQ66</f>
        <v>33</v>
      </c>
      <c r="H69" s="60">
        <f>'[3]09904 รพ.สต.บางโกระ'!AO66</f>
        <v>18</v>
      </c>
      <c r="I69" s="61">
        <f>'[3]09904 รพ.สต.บางโกระ'!AP66</f>
        <v>12</v>
      </c>
      <c r="J69" s="62">
        <f>'[3]09904 รพ.สต.บางโกระ'!AQ66</f>
        <v>30</v>
      </c>
      <c r="K69" s="60">
        <f>'[3]09905 รพ.สต.ช้างให้ตก'!AO66</f>
        <v>13</v>
      </c>
      <c r="L69" s="61">
        <f>'[3]09905 รพ.สต.ช้างให้ตก'!AP66</f>
        <v>18</v>
      </c>
      <c r="M69" s="62">
        <f>'[3]09905 รพ.สต.ช้างให้ตก'!AQ66</f>
        <v>31</v>
      </c>
      <c r="N69" s="60">
        <f>'[3]09906 รพ.สต.ทรายขาว'!AO66</f>
        <v>17</v>
      </c>
      <c r="O69" s="61">
        <f>'[3]09906 รพ.สต.ทรายขาว'!AP66</f>
        <v>31</v>
      </c>
      <c r="P69" s="62">
        <f>'[3]09906 รพ.สต.ทรายขาว'!AQ66</f>
        <v>48</v>
      </c>
      <c r="Q69" s="60">
        <f>'[3]09907 รพ.สต.นาประดู่'!AO66</f>
        <v>24</v>
      </c>
      <c r="R69" s="61">
        <f>'[3]09907 รพ.สต.นาประดู่'!AP66</f>
        <v>57</v>
      </c>
      <c r="S69" s="62">
        <f>'[3]09907 รพ.สต.นาประดู่'!AQ66</f>
        <v>81</v>
      </c>
      <c r="T69" s="60">
        <f>'[3]09908 รพ.สต.ปากล่อ'!AO66</f>
        <v>16</v>
      </c>
      <c r="U69" s="61">
        <f>'[3]09908 รพ.สต.ปากล่อ'!AP66</f>
        <v>24</v>
      </c>
      <c r="V69" s="62">
        <f>'[3]09908 รพ.สต.ปากล่อ'!AQ66</f>
        <v>40</v>
      </c>
      <c r="W69" s="60">
        <f>'[3]09909 รพ.สต.ทุ่งพลา'!AO66</f>
        <v>16</v>
      </c>
      <c r="X69" s="61">
        <f>'[3]09909 รพ.สต.ทุ่งพลา'!AP66</f>
        <v>22</v>
      </c>
      <c r="Y69" s="62">
        <f>'[3]09909 รพ.สต.ทุ่งพลา'!AQ66</f>
        <v>38</v>
      </c>
      <c r="Z69" s="60">
        <f>'[3]09910 รพ.สต.ท่าเรือ'!AO66</f>
        <v>9</v>
      </c>
      <c r="AA69" s="61">
        <f>'[3]09910 รพ.สต.ท่าเรือ'!AP66</f>
        <v>15</v>
      </c>
      <c r="AB69" s="62">
        <f>'[3]09910 รพ.สต.ท่าเรือ'!AQ66</f>
        <v>24</v>
      </c>
      <c r="AC69" s="60">
        <f>'[3]09911 รพ.สต.โคกอ้น'!AO66</f>
        <v>8</v>
      </c>
      <c r="AD69" s="61">
        <f>'[3]09911 รพ.สต.โคกอ้น'!AP66</f>
        <v>10</v>
      </c>
      <c r="AE69" s="62">
        <f>'[3]09911 รพ.สต.โคกอ้น'!AQ66</f>
        <v>18</v>
      </c>
      <c r="AF69" s="60">
        <f>'[3]09912 รพ.สต.นาเกตุ'!AO66</f>
        <v>21</v>
      </c>
      <c r="AG69" s="61">
        <f>'[3]09912 รพ.สต.นาเกตุ'!AP66</f>
        <v>14</v>
      </c>
      <c r="AH69" s="62">
        <f>'[3]09912 รพ.สต.นาเกตุ'!AQ66</f>
        <v>35</v>
      </c>
      <c r="AI69" s="60">
        <f>'[3]09913 รพ.สต.ควนโนรี'!AO66</f>
        <v>19</v>
      </c>
      <c r="AJ69" s="61">
        <f>'[3]09913 รพ.สต.ควนโนรี'!AP66</f>
        <v>28</v>
      </c>
      <c r="AK69" s="62">
        <f>'[3]09913 รพ.สต.ควนโนรี'!AQ66</f>
        <v>47</v>
      </c>
      <c r="AL69" s="60">
        <f>'[3]99879 pcu มะกรูด'!AO66</f>
        <v>19</v>
      </c>
      <c r="AM69" s="61">
        <f>'[3]99879 pcu มะกรูด'!AP66</f>
        <v>26</v>
      </c>
      <c r="AN69" s="62">
        <f>'[3]99879 pcu มะกรูด'!AQ66</f>
        <v>45</v>
      </c>
      <c r="AO69" s="68">
        <f>[4]อ.โคกโพธิ์!B67</f>
        <v>213</v>
      </c>
      <c r="AP69" s="70">
        <f>[4]อ.โคกโพธิ์!C67</f>
        <v>305</v>
      </c>
      <c r="AQ69" s="71">
        <f>[4]อ.โคกโพธิ์!D67</f>
        <v>518</v>
      </c>
      <c r="AR69" s="54"/>
      <c r="AS69" s="54"/>
      <c r="AT69" s="54"/>
    </row>
    <row r="70" spans="1:46">
      <c r="A70" s="92" t="s">
        <v>341</v>
      </c>
      <c r="B70" s="60">
        <f>'[3]09902 รพ.สต.โคกโพธิ์'!AO67</f>
        <v>23</v>
      </c>
      <c r="C70" s="61">
        <f>'[3]09902 รพ.สต.โคกโพธิ์'!AP67</f>
        <v>28</v>
      </c>
      <c r="D70" s="62">
        <f>'[3]09902 รพ.สต.โคกโพธิ์'!AQ67</f>
        <v>51</v>
      </c>
      <c r="E70" s="82">
        <f>'[4]09903 รพ.สต.สามยอด'!AO67</f>
        <v>15</v>
      </c>
      <c r="F70" s="80">
        <f>'[4]09903 รพ.สต.สามยอด'!AP67</f>
        <v>26</v>
      </c>
      <c r="G70" s="84">
        <f>'[4]09903 รพ.สต.สามยอด'!AQ67</f>
        <v>41</v>
      </c>
      <c r="H70" s="60">
        <f>'[3]09904 รพ.สต.บางโกระ'!AO67</f>
        <v>8</v>
      </c>
      <c r="I70" s="61">
        <f>'[3]09904 รพ.สต.บางโกระ'!AP67</f>
        <v>10</v>
      </c>
      <c r="J70" s="62">
        <f>'[3]09904 รพ.สต.บางโกระ'!AQ67</f>
        <v>18</v>
      </c>
      <c r="K70" s="60">
        <f>'[3]09905 รพ.สต.ช้างให้ตก'!AO67</f>
        <v>25</v>
      </c>
      <c r="L70" s="61">
        <f>'[3]09905 รพ.สต.ช้างให้ตก'!AP67</f>
        <v>28</v>
      </c>
      <c r="M70" s="62">
        <f>'[3]09905 รพ.สต.ช้างให้ตก'!AQ67</f>
        <v>53</v>
      </c>
      <c r="N70" s="60">
        <f>'[3]09906 รพ.สต.ทรายขาว'!AO67</f>
        <v>19</v>
      </c>
      <c r="O70" s="61">
        <f>'[3]09906 รพ.สต.ทรายขาว'!AP67</f>
        <v>20</v>
      </c>
      <c r="P70" s="62">
        <f>'[3]09906 รพ.สต.ทรายขาว'!AQ67</f>
        <v>39</v>
      </c>
      <c r="Q70" s="60">
        <f>'[3]09907 รพ.สต.นาประดู่'!AO67</f>
        <v>38</v>
      </c>
      <c r="R70" s="61">
        <f>'[3]09907 รพ.สต.นาประดู่'!AP67</f>
        <v>41</v>
      </c>
      <c r="S70" s="62">
        <f>'[3]09907 รพ.สต.นาประดู่'!AQ67</f>
        <v>79</v>
      </c>
      <c r="T70" s="60">
        <f>'[3]09908 รพ.สต.ปากล่อ'!AO67</f>
        <v>13</v>
      </c>
      <c r="U70" s="61">
        <f>'[3]09908 รพ.สต.ปากล่อ'!AP67</f>
        <v>20</v>
      </c>
      <c r="V70" s="62">
        <f>'[3]09908 รพ.สต.ปากล่อ'!AQ67</f>
        <v>33</v>
      </c>
      <c r="W70" s="60">
        <f>'[3]09909 รพ.สต.ทุ่งพลา'!AO67</f>
        <v>13</v>
      </c>
      <c r="X70" s="61">
        <f>'[3]09909 รพ.สต.ทุ่งพลา'!AP67</f>
        <v>18</v>
      </c>
      <c r="Y70" s="62">
        <f>'[3]09909 รพ.สต.ทุ่งพลา'!AQ67</f>
        <v>31</v>
      </c>
      <c r="Z70" s="60">
        <f>'[3]09910 รพ.สต.ท่าเรือ'!AO67</f>
        <v>12</v>
      </c>
      <c r="AA70" s="61">
        <f>'[3]09910 รพ.สต.ท่าเรือ'!AP67</f>
        <v>22</v>
      </c>
      <c r="AB70" s="62">
        <f>'[3]09910 รพ.สต.ท่าเรือ'!AQ67</f>
        <v>34</v>
      </c>
      <c r="AC70" s="60">
        <f>'[3]09911 รพ.สต.โคกอ้น'!AO67</f>
        <v>14</v>
      </c>
      <c r="AD70" s="61">
        <f>'[3]09911 รพ.สต.โคกอ้น'!AP67</f>
        <v>11</v>
      </c>
      <c r="AE70" s="62">
        <f>'[3]09911 รพ.สต.โคกอ้น'!AQ67</f>
        <v>25</v>
      </c>
      <c r="AF70" s="60">
        <f>'[3]09912 รพ.สต.นาเกตุ'!AO67</f>
        <v>18</v>
      </c>
      <c r="AG70" s="61">
        <f>'[3]09912 รพ.สต.นาเกตุ'!AP67</f>
        <v>27</v>
      </c>
      <c r="AH70" s="62">
        <f>'[3]09912 รพ.สต.นาเกตุ'!AQ67</f>
        <v>45</v>
      </c>
      <c r="AI70" s="60">
        <f>'[3]09913 รพ.สต.ควนโนรี'!AO67</f>
        <v>21</v>
      </c>
      <c r="AJ70" s="61">
        <f>'[3]09913 รพ.สต.ควนโนรี'!AP67</f>
        <v>23</v>
      </c>
      <c r="AK70" s="62">
        <f>'[3]09913 รพ.สต.ควนโนรี'!AQ67</f>
        <v>44</v>
      </c>
      <c r="AL70" s="60">
        <f>'[3]99879 pcu มะกรูด'!AO67</f>
        <v>15</v>
      </c>
      <c r="AM70" s="61">
        <f>'[3]99879 pcu มะกรูด'!AP67</f>
        <v>25</v>
      </c>
      <c r="AN70" s="62">
        <f>'[3]99879 pcu มะกรูด'!AQ67</f>
        <v>40</v>
      </c>
      <c r="AO70" s="68">
        <f>[4]อ.โคกโพธิ์!B68</f>
        <v>234</v>
      </c>
      <c r="AP70" s="70">
        <f>[4]อ.โคกโพธิ์!C68</f>
        <v>299</v>
      </c>
      <c r="AQ70" s="71">
        <f>[4]อ.โคกโพธิ์!D68</f>
        <v>533</v>
      </c>
      <c r="AR70" s="54"/>
      <c r="AS70" s="54"/>
      <c r="AT70" s="54"/>
    </row>
    <row r="71" spans="1:46">
      <c r="A71" s="92" t="s">
        <v>340</v>
      </c>
      <c r="B71" s="60">
        <f>'[3]09902 รพ.สต.โคกโพธิ์'!AO68</f>
        <v>20</v>
      </c>
      <c r="C71" s="61">
        <f>'[3]09902 รพ.สต.โคกโพธิ์'!AP68</f>
        <v>23</v>
      </c>
      <c r="D71" s="62">
        <f>'[3]09902 รพ.สต.โคกโพธิ์'!AQ68</f>
        <v>43</v>
      </c>
      <c r="E71" s="82">
        <f>'[4]09903 รพ.สต.สามยอด'!AO68</f>
        <v>10</v>
      </c>
      <c r="F71" s="80">
        <f>'[4]09903 รพ.สต.สามยอด'!AP68</f>
        <v>14</v>
      </c>
      <c r="G71" s="84">
        <f>'[4]09903 รพ.สต.สามยอด'!AQ68</f>
        <v>24</v>
      </c>
      <c r="H71" s="60">
        <f>'[3]09904 รพ.สต.บางโกระ'!AO68</f>
        <v>10</v>
      </c>
      <c r="I71" s="61">
        <f>'[3]09904 รพ.สต.บางโกระ'!AP68</f>
        <v>10</v>
      </c>
      <c r="J71" s="62">
        <f>'[3]09904 รพ.สต.บางโกระ'!AQ68</f>
        <v>20</v>
      </c>
      <c r="K71" s="60">
        <f>'[3]09905 รพ.สต.ช้างให้ตก'!AO68</f>
        <v>12</v>
      </c>
      <c r="L71" s="61">
        <f>'[3]09905 รพ.สต.ช้างให้ตก'!AP68</f>
        <v>14</v>
      </c>
      <c r="M71" s="62">
        <f>'[3]09905 รพ.สต.ช้างให้ตก'!AQ68</f>
        <v>26</v>
      </c>
      <c r="N71" s="60">
        <f>'[3]09906 รพ.สต.ทรายขาว'!AO68</f>
        <v>16</v>
      </c>
      <c r="O71" s="61">
        <f>'[3]09906 รพ.สต.ทรายขาว'!AP68</f>
        <v>17</v>
      </c>
      <c r="P71" s="62">
        <f>'[3]09906 รพ.สต.ทรายขาว'!AQ68</f>
        <v>33</v>
      </c>
      <c r="Q71" s="60">
        <f>'[3]09907 รพ.สต.นาประดู่'!AO68</f>
        <v>30</v>
      </c>
      <c r="R71" s="61">
        <f>'[3]09907 รพ.สต.นาประดู่'!AP68</f>
        <v>33</v>
      </c>
      <c r="S71" s="62">
        <f>'[3]09907 รพ.สต.นาประดู่'!AQ68</f>
        <v>63</v>
      </c>
      <c r="T71" s="60">
        <f>'[3]09908 รพ.สต.ปากล่อ'!AO68</f>
        <v>22</v>
      </c>
      <c r="U71" s="61">
        <f>'[3]09908 รพ.สต.ปากล่อ'!AP68</f>
        <v>20</v>
      </c>
      <c r="V71" s="62">
        <f>'[3]09908 รพ.สต.ปากล่อ'!AQ68</f>
        <v>42</v>
      </c>
      <c r="W71" s="60">
        <f>'[3]09909 รพ.สต.ทุ่งพลา'!AO68</f>
        <v>11</v>
      </c>
      <c r="X71" s="61">
        <f>'[3]09909 รพ.สต.ทุ่งพลา'!AP68</f>
        <v>24</v>
      </c>
      <c r="Y71" s="62">
        <f>'[3]09909 รพ.สต.ทุ่งพลา'!AQ68</f>
        <v>35</v>
      </c>
      <c r="Z71" s="60">
        <f>'[3]09910 รพ.สต.ท่าเรือ'!AO68</f>
        <v>10</v>
      </c>
      <c r="AA71" s="61">
        <f>'[3]09910 รพ.สต.ท่าเรือ'!AP68</f>
        <v>11</v>
      </c>
      <c r="AB71" s="62">
        <f>'[3]09910 รพ.สต.ท่าเรือ'!AQ68</f>
        <v>21</v>
      </c>
      <c r="AC71" s="60">
        <f>'[3]09911 รพ.สต.โคกอ้น'!AO68</f>
        <v>7</v>
      </c>
      <c r="AD71" s="61">
        <f>'[3]09911 รพ.สต.โคกอ้น'!AP68</f>
        <v>14</v>
      </c>
      <c r="AE71" s="62">
        <f>'[3]09911 รพ.สต.โคกอ้น'!AQ68</f>
        <v>21</v>
      </c>
      <c r="AF71" s="60">
        <f>'[3]09912 รพ.สต.นาเกตุ'!AO68</f>
        <v>20</v>
      </c>
      <c r="AG71" s="61">
        <f>'[3]09912 รพ.สต.นาเกตุ'!AP68</f>
        <v>22</v>
      </c>
      <c r="AH71" s="62">
        <f>'[3]09912 รพ.สต.นาเกตุ'!AQ68</f>
        <v>42</v>
      </c>
      <c r="AI71" s="60">
        <f>'[3]09913 รพ.สต.ควนโนรี'!AO68</f>
        <v>11</v>
      </c>
      <c r="AJ71" s="61">
        <f>'[3]09913 รพ.สต.ควนโนรี'!AP68</f>
        <v>22</v>
      </c>
      <c r="AK71" s="62">
        <f>'[3]09913 รพ.สต.ควนโนรี'!AQ68</f>
        <v>33</v>
      </c>
      <c r="AL71" s="60">
        <f>'[3]99879 pcu มะกรูด'!AO68</f>
        <v>13</v>
      </c>
      <c r="AM71" s="61">
        <f>'[3]99879 pcu มะกรูด'!AP68</f>
        <v>18</v>
      </c>
      <c r="AN71" s="62">
        <f>'[3]99879 pcu มะกรูด'!AQ68</f>
        <v>31</v>
      </c>
      <c r="AO71" s="68">
        <f>[4]อ.โคกโพธิ์!B69</f>
        <v>192</v>
      </c>
      <c r="AP71" s="70">
        <f>[4]อ.โคกโพธิ์!C69</f>
        <v>242</v>
      </c>
      <c r="AQ71" s="71">
        <f>[4]อ.โคกโพธิ์!D69</f>
        <v>434</v>
      </c>
      <c r="AR71" s="54"/>
      <c r="AS71" s="54"/>
      <c r="AT71" s="54"/>
    </row>
    <row r="72" spans="1:46">
      <c r="A72" s="92" t="s">
        <v>339</v>
      </c>
      <c r="B72" s="60">
        <f>'[3]09902 รพ.สต.โคกโพธิ์'!AO69</f>
        <v>21</v>
      </c>
      <c r="C72" s="61">
        <f>'[3]09902 รพ.สต.โคกโพธิ์'!AP69</f>
        <v>17</v>
      </c>
      <c r="D72" s="62">
        <f>'[3]09902 รพ.สต.โคกโพธิ์'!AQ69</f>
        <v>38</v>
      </c>
      <c r="E72" s="82">
        <f>'[4]09903 รพ.สต.สามยอด'!AO69</f>
        <v>16</v>
      </c>
      <c r="F72" s="80">
        <f>'[4]09903 รพ.สต.สามยอด'!AP69</f>
        <v>22</v>
      </c>
      <c r="G72" s="84">
        <f>'[4]09903 รพ.สต.สามยอด'!AQ69</f>
        <v>38</v>
      </c>
      <c r="H72" s="60">
        <f>'[3]09904 รพ.สต.บางโกระ'!AO69</f>
        <v>7</v>
      </c>
      <c r="I72" s="61">
        <f>'[3]09904 รพ.สต.บางโกระ'!AP69</f>
        <v>7</v>
      </c>
      <c r="J72" s="62">
        <f>'[3]09904 รพ.สต.บางโกระ'!AQ69</f>
        <v>14</v>
      </c>
      <c r="K72" s="60">
        <f>'[3]09905 รพ.สต.ช้างให้ตก'!AO69</f>
        <v>24</v>
      </c>
      <c r="L72" s="61">
        <f>'[3]09905 รพ.สต.ช้างให้ตก'!AP69</f>
        <v>26</v>
      </c>
      <c r="M72" s="62">
        <f>'[3]09905 รพ.สต.ช้างให้ตก'!AQ69</f>
        <v>50</v>
      </c>
      <c r="N72" s="60">
        <f>'[3]09906 รพ.สต.ทรายขาว'!AO69</f>
        <v>18</v>
      </c>
      <c r="O72" s="61">
        <f>'[3]09906 รพ.สต.ทรายขาว'!AP69</f>
        <v>23</v>
      </c>
      <c r="P72" s="62">
        <f>'[3]09906 รพ.สต.ทรายขาว'!AQ69</f>
        <v>41</v>
      </c>
      <c r="Q72" s="60">
        <f>'[3]09907 รพ.สต.นาประดู่'!AO69</f>
        <v>26</v>
      </c>
      <c r="R72" s="61">
        <f>'[3]09907 รพ.สต.นาประดู่'!AP69</f>
        <v>35</v>
      </c>
      <c r="S72" s="62">
        <f>'[3]09907 รพ.สต.นาประดู่'!AQ69</f>
        <v>61</v>
      </c>
      <c r="T72" s="60">
        <f>'[3]09908 รพ.สต.ปากล่อ'!AO69</f>
        <v>22</v>
      </c>
      <c r="U72" s="61">
        <f>'[3]09908 รพ.สต.ปากล่อ'!AP69</f>
        <v>19</v>
      </c>
      <c r="V72" s="62">
        <f>'[3]09908 รพ.สต.ปากล่อ'!AQ69</f>
        <v>41</v>
      </c>
      <c r="W72" s="60">
        <f>'[3]09909 รพ.สต.ทุ่งพลา'!AO69</f>
        <v>8</v>
      </c>
      <c r="X72" s="61">
        <f>'[3]09909 รพ.สต.ทุ่งพลา'!AP69</f>
        <v>10</v>
      </c>
      <c r="Y72" s="62">
        <f>'[3]09909 รพ.สต.ทุ่งพลา'!AQ69</f>
        <v>18</v>
      </c>
      <c r="Z72" s="60">
        <f>'[3]09910 รพ.สต.ท่าเรือ'!AO69</f>
        <v>12</v>
      </c>
      <c r="AA72" s="61">
        <f>'[3]09910 รพ.สต.ท่าเรือ'!AP69</f>
        <v>10</v>
      </c>
      <c r="AB72" s="62">
        <f>'[3]09910 รพ.สต.ท่าเรือ'!AQ69</f>
        <v>22</v>
      </c>
      <c r="AC72" s="60">
        <f>'[3]09911 รพ.สต.โคกอ้น'!AO69</f>
        <v>9</v>
      </c>
      <c r="AD72" s="61">
        <f>'[3]09911 รพ.สต.โคกอ้น'!AP69</f>
        <v>10</v>
      </c>
      <c r="AE72" s="62">
        <f>'[3]09911 รพ.สต.โคกอ้น'!AQ69</f>
        <v>19</v>
      </c>
      <c r="AF72" s="60">
        <f>'[3]09912 รพ.สต.นาเกตุ'!AO69</f>
        <v>16</v>
      </c>
      <c r="AG72" s="61">
        <f>'[3]09912 รพ.สต.นาเกตุ'!AP69</f>
        <v>23</v>
      </c>
      <c r="AH72" s="62">
        <f>'[3]09912 รพ.สต.นาเกตุ'!AQ69</f>
        <v>39</v>
      </c>
      <c r="AI72" s="60">
        <f>'[3]09913 รพ.สต.ควนโนรี'!AO69</f>
        <v>13</v>
      </c>
      <c r="AJ72" s="61">
        <f>'[3]09913 รพ.สต.ควนโนรี'!AP69</f>
        <v>14</v>
      </c>
      <c r="AK72" s="62">
        <f>'[3]09913 รพ.สต.ควนโนรี'!AQ69</f>
        <v>27</v>
      </c>
      <c r="AL72" s="60">
        <f>'[3]99879 pcu มะกรูด'!AO69</f>
        <v>12</v>
      </c>
      <c r="AM72" s="61">
        <f>'[3]99879 pcu มะกรูด'!AP69</f>
        <v>23</v>
      </c>
      <c r="AN72" s="62">
        <f>'[3]99879 pcu มะกรูด'!AQ69</f>
        <v>35</v>
      </c>
      <c r="AO72" s="68">
        <f>[4]อ.โคกโพธิ์!B70</f>
        <v>204</v>
      </c>
      <c r="AP72" s="70">
        <f>[4]อ.โคกโพธิ์!C70</f>
        <v>239</v>
      </c>
      <c r="AQ72" s="71">
        <f>[4]อ.โคกโพธิ์!D70</f>
        <v>443</v>
      </c>
      <c r="AR72" s="54"/>
      <c r="AS72" s="54"/>
      <c r="AT72" s="54"/>
    </row>
    <row r="73" spans="1:46">
      <c r="A73" s="92" t="s">
        <v>338</v>
      </c>
      <c r="B73" s="60">
        <f>'[3]09902 รพ.สต.โคกโพธิ์'!AO70</f>
        <v>23</v>
      </c>
      <c r="C73" s="61">
        <f>'[3]09902 รพ.สต.โคกโพธิ์'!AP70</f>
        <v>26</v>
      </c>
      <c r="D73" s="62">
        <f>'[3]09902 รพ.สต.โคกโพธิ์'!AQ70</f>
        <v>49</v>
      </c>
      <c r="E73" s="82">
        <f>'[4]09903 รพ.สต.สามยอด'!AO70</f>
        <v>14</v>
      </c>
      <c r="F73" s="80">
        <f>'[4]09903 รพ.สต.สามยอด'!AP70</f>
        <v>10</v>
      </c>
      <c r="G73" s="84">
        <f>'[4]09903 รพ.สต.สามยอด'!AQ70</f>
        <v>24</v>
      </c>
      <c r="H73" s="60">
        <f>'[3]09904 รพ.สต.บางโกระ'!AO70</f>
        <v>7</v>
      </c>
      <c r="I73" s="61">
        <f>'[3]09904 รพ.สต.บางโกระ'!AP70</f>
        <v>16</v>
      </c>
      <c r="J73" s="62">
        <f>'[3]09904 รพ.สต.บางโกระ'!AQ70</f>
        <v>23</v>
      </c>
      <c r="K73" s="60">
        <f>'[3]09905 รพ.สต.ช้างให้ตก'!AO70</f>
        <v>13</v>
      </c>
      <c r="L73" s="61">
        <f>'[3]09905 รพ.สต.ช้างให้ตก'!AP70</f>
        <v>21</v>
      </c>
      <c r="M73" s="62">
        <f>'[3]09905 รพ.สต.ช้างให้ตก'!AQ70</f>
        <v>34</v>
      </c>
      <c r="N73" s="60">
        <f>'[3]09906 รพ.สต.ทรายขาว'!AO70</f>
        <v>15</v>
      </c>
      <c r="O73" s="61">
        <f>'[3]09906 รพ.สต.ทรายขาว'!AP70</f>
        <v>23</v>
      </c>
      <c r="P73" s="62">
        <f>'[3]09906 รพ.สต.ทรายขาว'!AQ70</f>
        <v>38</v>
      </c>
      <c r="Q73" s="60">
        <f>'[3]09907 รพ.สต.นาประดู่'!AO70</f>
        <v>21</v>
      </c>
      <c r="R73" s="61">
        <f>'[3]09907 รพ.สต.นาประดู่'!AP70</f>
        <v>24</v>
      </c>
      <c r="S73" s="62">
        <f>'[3]09907 รพ.สต.นาประดู่'!AQ70</f>
        <v>45</v>
      </c>
      <c r="T73" s="60">
        <f>'[3]09908 รพ.สต.ปากล่อ'!AO70</f>
        <v>21</v>
      </c>
      <c r="U73" s="61">
        <f>'[3]09908 รพ.สต.ปากล่อ'!AP70</f>
        <v>22</v>
      </c>
      <c r="V73" s="62">
        <f>'[3]09908 รพ.สต.ปากล่อ'!AQ70</f>
        <v>43</v>
      </c>
      <c r="W73" s="60">
        <f>'[3]09909 รพ.สต.ทุ่งพลา'!AO70</f>
        <v>13</v>
      </c>
      <c r="X73" s="61">
        <f>'[3]09909 รพ.สต.ทุ่งพลา'!AP70</f>
        <v>18</v>
      </c>
      <c r="Y73" s="62">
        <f>'[3]09909 รพ.สต.ทุ่งพลา'!AQ70</f>
        <v>31</v>
      </c>
      <c r="Z73" s="60">
        <f>'[3]09910 รพ.สต.ท่าเรือ'!AO70</f>
        <v>10</v>
      </c>
      <c r="AA73" s="61">
        <f>'[3]09910 รพ.สต.ท่าเรือ'!AP70</f>
        <v>10</v>
      </c>
      <c r="AB73" s="62">
        <f>'[3]09910 รพ.สต.ท่าเรือ'!AQ70</f>
        <v>20</v>
      </c>
      <c r="AC73" s="60">
        <f>'[3]09911 รพ.สต.โคกอ้น'!AO70</f>
        <v>6</v>
      </c>
      <c r="AD73" s="61">
        <f>'[3]09911 รพ.สต.โคกอ้น'!AP70</f>
        <v>5</v>
      </c>
      <c r="AE73" s="62">
        <f>'[3]09911 รพ.สต.โคกอ้น'!AQ70</f>
        <v>11</v>
      </c>
      <c r="AF73" s="60">
        <f>'[3]09912 รพ.สต.นาเกตุ'!AO70</f>
        <v>11</v>
      </c>
      <c r="AG73" s="61">
        <f>'[3]09912 รพ.สต.นาเกตุ'!AP70</f>
        <v>19</v>
      </c>
      <c r="AH73" s="62">
        <f>'[3]09912 รพ.สต.นาเกตุ'!AQ70</f>
        <v>30</v>
      </c>
      <c r="AI73" s="60">
        <f>'[3]09913 รพ.สต.ควนโนรี'!AO70</f>
        <v>8</v>
      </c>
      <c r="AJ73" s="61">
        <f>'[3]09913 รพ.สต.ควนโนรี'!AP70</f>
        <v>13</v>
      </c>
      <c r="AK73" s="62">
        <f>'[3]09913 รพ.สต.ควนโนรี'!AQ70</f>
        <v>21</v>
      </c>
      <c r="AL73" s="60">
        <f>'[3]99879 pcu มะกรูด'!AO70</f>
        <v>11</v>
      </c>
      <c r="AM73" s="61">
        <f>'[3]99879 pcu มะกรูด'!AP70</f>
        <v>21</v>
      </c>
      <c r="AN73" s="62">
        <f>'[3]99879 pcu มะกรูด'!AQ70</f>
        <v>32</v>
      </c>
      <c r="AO73" s="68">
        <f>[4]อ.โคกโพธิ์!B71</f>
        <v>173</v>
      </c>
      <c r="AP73" s="70">
        <f>[4]อ.โคกโพธิ์!C71</f>
        <v>228</v>
      </c>
      <c r="AQ73" s="71">
        <f>[4]อ.โคกโพธิ์!D71</f>
        <v>401</v>
      </c>
      <c r="AR73" s="54"/>
      <c r="AS73" s="54"/>
      <c r="AT73" s="54"/>
    </row>
    <row r="74" spans="1:46">
      <c r="A74" s="92" t="s">
        <v>337</v>
      </c>
      <c r="B74" s="60">
        <f>'[3]09902 รพ.สต.โคกโพธิ์'!AO71</f>
        <v>12</v>
      </c>
      <c r="C74" s="61">
        <f>'[3]09902 รพ.สต.โคกโพธิ์'!AP71</f>
        <v>16</v>
      </c>
      <c r="D74" s="62">
        <f>'[3]09902 รพ.สต.โคกโพธิ์'!AQ71</f>
        <v>28</v>
      </c>
      <c r="E74" s="82">
        <f>'[4]09903 รพ.สต.สามยอด'!AO71</f>
        <v>4</v>
      </c>
      <c r="F74" s="80">
        <f>'[4]09903 รพ.สต.สามยอด'!AP71</f>
        <v>14</v>
      </c>
      <c r="G74" s="84">
        <f>'[4]09903 รพ.สต.สามยอด'!AQ71</f>
        <v>18</v>
      </c>
      <c r="H74" s="60">
        <f>'[3]09904 รพ.สต.บางโกระ'!AO71</f>
        <v>5</v>
      </c>
      <c r="I74" s="61">
        <f>'[3]09904 รพ.สต.บางโกระ'!AP71</f>
        <v>5</v>
      </c>
      <c r="J74" s="62">
        <f>'[3]09904 รพ.สต.บางโกระ'!AQ71</f>
        <v>10</v>
      </c>
      <c r="K74" s="60">
        <f>'[3]09905 รพ.สต.ช้างให้ตก'!AO71</f>
        <v>14</v>
      </c>
      <c r="L74" s="61">
        <f>'[3]09905 รพ.สต.ช้างให้ตก'!AP71</f>
        <v>19</v>
      </c>
      <c r="M74" s="62">
        <f>'[3]09905 รพ.สต.ช้างให้ตก'!AQ71</f>
        <v>33</v>
      </c>
      <c r="N74" s="60">
        <f>'[3]09906 รพ.สต.ทรายขาว'!AO71</f>
        <v>14</v>
      </c>
      <c r="O74" s="61">
        <f>'[3]09906 รพ.สต.ทรายขาว'!AP71</f>
        <v>19</v>
      </c>
      <c r="P74" s="62">
        <f>'[3]09906 รพ.สต.ทรายขาว'!AQ71</f>
        <v>33</v>
      </c>
      <c r="Q74" s="60">
        <f>'[3]09907 รพ.สต.นาประดู่'!AO71</f>
        <v>25</v>
      </c>
      <c r="R74" s="61">
        <f>'[3]09907 รพ.สต.นาประดู่'!AP71</f>
        <v>45</v>
      </c>
      <c r="S74" s="62">
        <f>'[3]09907 รพ.สต.นาประดู่'!AQ71</f>
        <v>70</v>
      </c>
      <c r="T74" s="60">
        <f>'[3]09908 รพ.สต.ปากล่อ'!AO71</f>
        <v>12</v>
      </c>
      <c r="U74" s="61">
        <f>'[3]09908 รพ.สต.ปากล่อ'!AP71</f>
        <v>16</v>
      </c>
      <c r="V74" s="62">
        <f>'[3]09908 รพ.สต.ปากล่อ'!AQ71</f>
        <v>28</v>
      </c>
      <c r="W74" s="60">
        <f>'[3]09909 รพ.สต.ทุ่งพลา'!AO71</f>
        <v>14</v>
      </c>
      <c r="X74" s="61">
        <f>'[3]09909 รพ.สต.ทุ่งพลา'!AP71</f>
        <v>14</v>
      </c>
      <c r="Y74" s="62">
        <f>'[3]09909 รพ.สต.ทุ่งพลา'!AQ71</f>
        <v>28</v>
      </c>
      <c r="Z74" s="60">
        <f>'[3]09910 รพ.สต.ท่าเรือ'!AO71</f>
        <v>10</v>
      </c>
      <c r="AA74" s="61">
        <f>'[3]09910 รพ.สต.ท่าเรือ'!AP71</f>
        <v>10</v>
      </c>
      <c r="AB74" s="62">
        <f>'[3]09910 รพ.สต.ท่าเรือ'!AQ71</f>
        <v>20</v>
      </c>
      <c r="AC74" s="60">
        <f>'[3]09911 รพ.สต.โคกอ้น'!AO71</f>
        <v>9</v>
      </c>
      <c r="AD74" s="61">
        <f>'[3]09911 รพ.สต.โคกอ้น'!AP71</f>
        <v>6</v>
      </c>
      <c r="AE74" s="62">
        <f>'[3]09911 รพ.สต.โคกอ้น'!AQ71</f>
        <v>15</v>
      </c>
      <c r="AF74" s="60">
        <f>'[3]09912 รพ.สต.นาเกตุ'!AO71</f>
        <v>18</v>
      </c>
      <c r="AG74" s="61">
        <f>'[3]09912 รพ.สต.นาเกตุ'!AP71</f>
        <v>17</v>
      </c>
      <c r="AH74" s="62">
        <f>'[3]09912 รพ.สต.นาเกตุ'!AQ71</f>
        <v>35</v>
      </c>
      <c r="AI74" s="60">
        <f>'[3]09913 รพ.สต.ควนโนรี'!AO71</f>
        <v>8</v>
      </c>
      <c r="AJ74" s="61">
        <f>'[3]09913 รพ.สต.ควนโนรี'!AP71</f>
        <v>15</v>
      </c>
      <c r="AK74" s="62">
        <f>'[3]09913 รพ.สต.ควนโนรี'!AQ71</f>
        <v>23</v>
      </c>
      <c r="AL74" s="60">
        <f>'[3]99879 pcu มะกรูด'!AO71</f>
        <v>17</v>
      </c>
      <c r="AM74" s="61">
        <f>'[3]99879 pcu มะกรูด'!AP71</f>
        <v>12</v>
      </c>
      <c r="AN74" s="62">
        <f>'[3]99879 pcu มะกรูด'!AQ71</f>
        <v>29</v>
      </c>
      <c r="AO74" s="68">
        <f>[4]อ.โคกโพธิ์!B72</f>
        <v>162</v>
      </c>
      <c r="AP74" s="70">
        <f>[4]อ.โคกโพธิ์!C72</f>
        <v>208</v>
      </c>
      <c r="AQ74" s="71">
        <f>[4]อ.โคกโพธิ์!D72</f>
        <v>370</v>
      </c>
      <c r="AR74" s="54"/>
      <c r="AS74" s="54"/>
      <c r="AT74" s="54"/>
    </row>
    <row r="75" spans="1:46">
      <c r="A75" s="92" t="s">
        <v>336</v>
      </c>
      <c r="B75" s="60">
        <f>'[3]09902 รพ.สต.โคกโพธิ์'!AO72</f>
        <v>10</v>
      </c>
      <c r="C75" s="61">
        <f>'[3]09902 รพ.สต.โคกโพธิ์'!AP72</f>
        <v>13</v>
      </c>
      <c r="D75" s="62">
        <f>'[3]09902 รพ.สต.โคกโพธิ์'!AQ72</f>
        <v>23</v>
      </c>
      <c r="E75" s="82">
        <f>'[4]09903 รพ.สต.สามยอด'!AO72</f>
        <v>8</v>
      </c>
      <c r="F75" s="80">
        <f>'[4]09903 รพ.สต.สามยอด'!AP72</f>
        <v>9</v>
      </c>
      <c r="G75" s="84">
        <f>'[4]09903 รพ.สต.สามยอด'!AQ72</f>
        <v>17</v>
      </c>
      <c r="H75" s="60">
        <f>'[3]09904 รพ.สต.บางโกระ'!AO72</f>
        <v>16</v>
      </c>
      <c r="I75" s="61">
        <f>'[3]09904 รพ.สต.บางโกระ'!AP72</f>
        <v>9</v>
      </c>
      <c r="J75" s="62">
        <f>'[3]09904 รพ.สต.บางโกระ'!AQ72</f>
        <v>25</v>
      </c>
      <c r="K75" s="60">
        <f>'[3]09905 รพ.สต.ช้างให้ตก'!AO72</f>
        <v>17</v>
      </c>
      <c r="L75" s="61">
        <f>'[3]09905 รพ.สต.ช้างให้ตก'!AP72</f>
        <v>22</v>
      </c>
      <c r="M75" s="62">
        <f>'[3]09905 รพ.สต.ช้างให้ตก'!AQ72</f>
        <v>39</v>
      </c>
      <c r="N75" s="60">
        <f>'[3]09906 รพ.สต.ทรายขาว'!AO72</f>
        <v>9</v>
      </c>
      <c r="O75" s="61">
        <f>'[3]09906 รพ.สต.ทรายขาว'!AP72</f>
        <v>21</v>
      </c>
      <c r="P75" s="62">
        <f>'[3]09906 รพ.สต.ทรายขาว'!AQ72</f>
        <v>30</v>
      </c>
      <c r="Q75" s="60">
        <f>'[3]09907 รพ.สต.นาประดู่'!AO72</f>
        <v>35</v>
      </c>
      <c r="R75" s="61">
        <f>'[3]09907 รพ.สต.นาประดู่'!AP72</f>
        <v>33</v>
      </c>
      <c r="S75" s="62">
        <f>'[3]09907 รพ.สต.นาประดู่'!AQ72</f>
        <v>68</v>
      </c>
      <c r="T75" s="60">
        <f>'[3]09908 รพ.สต.ปากล่อ'!AO72</f>
        <v>7</v>
      </c>
      <c r="U75" s="61">
        <f>'[3]09908 รพ.สต.ปากล่อ'!AP72</f>
        <v>20</v>
      </c>
      <c r="V75" s="62">
        <f>'[3]09908 รพ.สต.ปากล่อ'!AQ72</f>
        <v>27</v>
      </c>
      <c r="W75" s="60">
        <f>'[3]09909 รพ.สต.ทุ่งพลา'!AO72</f>
        <v>17</v>
      </c>
      <c r="X75" s="61">
        <f>'[3]09909 รพ.สต.ทุ่งพลา'!AP72</f>
        <v>14</v>
      </c>
      <c r="Y75" s="62">
        <f>'[3]09909 รพ.สต.ทุ่งพลา'!AQ72</f>
        <v>31</v>
      </c>
      <c r="Z75" s="60">
        <f>'[3]09910 รพ.สต.ท่าเรือ'!AO72</f>
        <v>5</v>
      </c>
      <c r="AA75" s="61">
        <f>'[3]09910 รพ.สต.ท่าเรือ'!AP72</f>
        <v>8</v>
      </c>
      <c r="AB75" s="62">
        <f>'[3]09910 รพ.สต.ท่าเรือ'!AQ72</f>
        <v>13</v>
      </c>
      <c r="AC75" s="60">
        <f>'[3]09911 รพ.สต.โคกอ้น'!AO72</f>
        <v>6</v>
      </c>
      <c r="AD75" s="61">
        <f>'[3]09911 รพ.สต.โคกอ้น'!AP72</f>
        <v>3</v>
      </c>
      <c r="AE75" s="62">
        <f>'[3]09911 รพ.สต.โคกอ้น'!AQ72</f>
        <v>9</v>
      </c>
      <c r="AF75" s="60">
        <f>'[3]09912 รพ.สต.นาเกตุ'!AO72</f>
        <v>11</v>
      </c>
      <c r="AG75" s="61">
        <f>'[3]09912 รพ.สต.นาเกตุ'!AP72</f>
        <v>15</v>
      </c>
      <c r="AH75" s="62">
        <f>'[3]09912 รพ.สต.นาเกตุ'!AQ72</f>
        <v>26</v>
      </c>
      <c r="AI75" s="60">
        <f>'[3]09913 รพ.สต.ควนโนรี'!AO72</f>
        <v>6</v>
      </c>
      <c r="AJ75" s="61">
        <f>'[3]09913 รพ.สต.ควนโนรี'!AP72</f>
        <v>3</v>
      </c>
      <c r="AK75" s="62">
        <f>'[3]09913 รพ.สต.ควนโนรี'!AQ72</f>
        <v>9</v>
      </c>
      <c r="AL75" s="60">
        <f>'[3]99879 pcu มะกรูด'!AO72</f>
        <v>12</v>
      </c>
      <c r="AM75" s="61">
        <f>'[3]99879 pcu มะกรูด'!AP72</f>
        <v>17</v>
      </c>
      <c r="AN75" s="62">
        <f>'[3]99879 pcu มะกรูด'!AQ72</f>
        <v>29</v>
      </c>
      <c r="AO75" s="68">
        <f>[4]อ.โคกโพธิ์!B73</f>
        <v>159</v>
      </c>
      <c r="AP75" s="70">
        <f>[4]อ.โคกโพธิ์!C73</f>
        <v>187</v>
      </c>
      <c r="AQ75" s="71">
        <f>[4]อ.โคกโพธิ์!D73</f>
        <v>346</v>
      </c>
      <c r="AR75" s="54"/>
      <c r="AS75" s="54"/>
      <c r="AT75" s="54"/>
    </row>
    <row r="76" spans="1:46">
      <c r="A76" s="92" t="s">
        <v>335</v>
      </c>
      <c r="B76" s="60">
        <f>'[3]09902 รพ.สต.โคกโพธิ์'!AO73</f>
        <v>15</v>
      </c>
      <c r="C76" s="61">
        <f>'[3]09902 รพ.สต.โคกโพธิ์'!AP73</f>
        <v>18</v>
      </c>
      <c r="D76" s="62">
        <f>'[3]09902 รพ.สต.โคกโพธิ์'!AQ73</f>
        <v>33</v>
      </c>
      <c r="E76" s="82">
        <f>'[4]09903 รพ.สต.สามยอด'!AO73</f>
        <v>9</v>
      </c>
      <c r="F76" s="80">
        <f>'[4]09903 รพ.สต.สามยอด'!AP73</f>
        <v>6</v>
      </c>
      <c r="G76" s="84">
        <f>'[4]09903 รพ.สต.สามยอด'!AQ73</f>
        <v>15</v>
      </c>
      <c r="H76" s="60">
        <f>'[3]09904 รพ.สต.บางโกระ'!AO73</f>
        <v>11</v>
      </c>
      <c r="I76" s="61">
        <f>'[3]09904 รพ.สต.บางโกระ'!AP73</f>
        <v>8</v>
      </c>
      <c r="J76" s="62">
        <f>'[3]09904 รพ.สต.บางโกระ'!AQ73</f>
        <v>19</v>
      </c>
      <c r="K76" s="60">
        <f>'[3]09905 รพ.สต.ช้างให้ตก'!AO73</f>
        <v>12</v>
      </c>
      <c r="L76" s="61">
        <f>'[3]09905 รพ.สต.ช้างให้ตก'!AP73</f>
        <v>12</v>
      </c>
      <c r="M76" s="62">
        <f>'[3]09905 รพ.สต.ช้างให้ตก'!AQ73</f>
        <v>24</v>
      </c>
      <c r="N76" s="60">
        <f>'[3]09906 รพ.สต.ทรายขาว'!AO73</f>
        <v>15</v>
      </c>
      <c r="O76" s="61">
        <f>'[3]09906 รพ.สต.ทรายขาว'!AP73</f>
        <v>14</v>
      </c>
      <c r="P76" s="62">
        <f>'[3]09906 รพ.สต.ทรายขาว'!AQ73</f>
        <v>29</v>
      </c>
      <c r="Q76" s="60">
        <f>'[3]09907 รพ.สต.นาประดู่'!AO73</f>
        <v>14</v>
      </c>
      <c r="R76" s="61">
        <f>'[3]09907 รพ.สต.นาประดู่'!AP73</f>
        <v>35</v>
      </c>
      <c r="S76" s="62">
        <f>'[3]09907 รพ.สต.นาประดู่'!AQ73</f>
        <v>49</v>
      </c>
      <c r="T76" s="60">
        <f>'[3]09908 รพ.สต.ปากล่อ'!AO73</f>
        <v>7</v>
      </c>
      <c r="U76" s="61">
        <f>'[3]09908 รพ.สต.ปากล่อ'!AP73</f>
        <v>18</v>
      </c>
      <c r="V76" s="62">
        <f>'[3]09908 รพ.สต.ปากล่อ'!AQ73</f>
        <v>25</v>
      </c>
      <c r="W76" s="60">
        <f>'[3]09909 รพ.สต.ทุ่งพลา'!AO73</f>
        <v>7</v>
      </c>
      <c r="X76" s="61">
        <f>'[3]09909 รพ.สต.ทุ่งพลา'!AP73</f>
        <v>10</v>
      </c>
      <c r="Y76" s="62">
        <f>'[3]09909 รพ.สต.ทุ่งพลา'!AQ73</f>
        <v>17</v>
      </c>
      <c r="Z76" s="60">
        <f>'[3]09910 รพ.สต.ท่าเรือ'!AO73</f>
        <v>6</v>
      </c>
      <c r="AA76" s="61">
        <f>'[3]09910 รพ.สต.ท่าเรือ'!AP73</f>
        <v>8</v>
      </c>
      <c r="AB76" s="62">
        <f>'[3]09910 รพ.สต.ท่าเรือ'!AQ73</f>
        <v>14</v>
      </c>
      <c r="AC76" s="60">
        <f>'[3]09911 รพ.สต.โคกอ้น'!AO73</f>
        <v>6</v>
      </c>
      <c r="AD76" s="61">
        <f>'[3]09911 รพ.สต.โคกอ้น'!AP73</f>
        <v>4</v>
      </c>
      <c r="AE76" s="62">
        <f>'[3]09911 รพ.สต.โคกอ้น'!AQ73</f>
        <v>10</v>
      </c>
      <c r="AF76" s="60">
        <f>'[3]09912 รพ.สต.นาเกตุ'!AO73</f>
        <v>10</v>
      </c>
      <c r="AG76" s="61">
        <f>'[3]09912 รพ.สต.นาเกตุ'!AP73</f>
        <v>20</v>
      </c>
      <c r="AH76" s="62">
        <f>'[3]09912 รพ.สต.นาเกตุ'!AQ73</f>
        <v>30</v>
      </c>
      <c r="AI76" s="60">
        <f>'[3]09913 รพ.สต.ควนโนรี'!AO73</f>
        <v>14</v>
      </c>
      <c r="AJ76" s="61">
        <f>'[3]09913 รพ.สต.ควนโนรี'!AP73</f>
        <v>7</v>
      </c>
      <c r="AK76" s="62">
        <f>'[3]09913 รพ.สต.ควนโนรี'!AQ73</f>
        <v>21</v>
      </c>
      <c r="AL76" s="60">
        <f>'[3]99879 pcu มะกรูด'!AO73</f>
        <v>14</v>
      </c>
      <c r="AM76" s="61">
        <f>'[3]99879 pcu มะกรูด'!AP73</f>
        <v>17</v>
      </c>
      <c r="AN76" s="62">
        <f>'[3]99879 pcu มะกรูด'!AQ73</f>
        <v>31</v>
      </c>
      <c r="AO76" s="68">
        <f>[4]อ.โคกโพธิ์!B74</f>
        <v>140</v>
      </c>
      <c r="AP76" s="70">
        <f>[4]อ.โคกโพธิ์!C74</f>
        <v>177</v>
      </c>
      <c r="AQ76" s="71">
        <f>[4]อ.โคกโพธิ์!D74</f>
        <v>317</v>
      </c>
      <c r="AR76" s="54"/>
      <c r="AS76" s="54"/>
      <c r="AT76" s="54"/>
    </row>
    <row r="77" spans="1:46">
      <c r="A77" s="92" t="s">
        <v>334</v>
      </c>
      <c r="B77" s="60">
        <f>'[3]09902 รพ.สต.โคกโพธิ์'!AO74</f>
        <v>9</v>
      </c>
      <c r="C77" s="61">
        <f>'[3]09902 รพ.สต.โคกโพธิ์'!AP74</f>
        <v>12</v>
      </c>
      <c r="D77" s="62">
        <f>'[3]09902 รพ.สต.โคกโพธิ์'!AQ74</f>
        <v>21</v>
      </c>
      <c r="E77" s="82">
        <f>'[4]09903 รพ.สต.สามยอด'!AO74</f>
        <v>10</v>
      </c>
      <c r="F77" s="80">
        <f>'[4]09903 รพ.สต.สามยอด'!AP74</f>
        <v>11</v>
      </c>
      <c r="G77" s="84">
        <f>'[4]09903 รพ.สต.สามยอด'!AQ74</f>
        <v>21</v>
      </c>
      <c r="H77" s="60">
        <f>'[3]09904 รพ.สต.บางโกระ'!AO74</f>
        <v>6</v>
      </c>
      <c r="I77" s="61">
        <f>'[3]09904 รพ.สต.บางโกระ'!AP74</f>
        <v>8</v>
      </c>
      <c r="J77" s="62">
        <f>'[3]09904 รพ.สต.บางโกระ'!AQ74</f>
        <v>14</v>
      </c>
      <c r="K77" s="60">
        <f>'[3]09905 รพ.สต.ช้างให้ตก'!AO74</f>
        <v>15</v>
      </c>
      <c r="L77" s="61">
        <f>'[3]09905 รพ.สต.ช้างให้ตก'!AP74</f>
        <v>13</v>
      </c>
      <c r="M77" s="62">
        <f>'[3]09905 รพ.สต.ช้างให้ตก'!AQ74</f>
        <v>28</v>
      </c>
      <c r="N77" s="60">
        <f>'[3]09906 รพ.สต.ทรายขาว'!AO74</f>
        <v>15</v>
      </c>
      <c r="O77" s="61">
        <f>'[3]09906 รพ.สต.ทรายขาว'!AP74</f>
        <v>18</v>
      </c>
      <c r="P77" s="62">
        <f>'[3]09906 รพ.สต.ทรายขาว'!AQ74</f>
        <v>33</v>
      </c>
      <c r="Q77" s="60">
        <f>'[3]09907 รพ.สต.นาประดู่'!AO74</f>
        <v>13</v>
      </c>
      <c r="R77" s="61">
        <f>'[3]09907 รพ.สต.นาประดู่'!AP74</f>
        <v>18</v>
      </c>
      <c r="S77" s="62">
        <f>'[3]09907 รพ.สต.นาประดู่'!AQ74</f>
        <v>31</v>
      </c>
      <c r="T77" s="60">
        <f>'[3]09908 รพ.สต.ปากล่อ'!AO74</f>
        <v>17</v>
      </c>
      <c r="U77" s="61">
        <f>'[3]09908 รพ.สต.ปากล่อ'!AP74</f>
        <v>11</v>
      </c>
      <c r="V77" s="62">
        <f>'[3]09908 รพ.สต.ปากล่อ'!AQ74</f>
        <v>28</v>
      </c>
      <c r="W77" s="60">
        <f>'[3]09909 รพ.สต.ทุ่งพลา'!AO74</f>
        <v>9</v>
      </c>
      <c r="X77" s="61">
        <f>'[3]09909 รพ.สต.ทุ่งพลา'!AP74</f>
        <v>12</v>
      </c>
      <c r="Y77" s="62">
        <f>'[3]09909 รพ.สต.ทุ่งพลา'!AQ74</f>
        <v>21</v>
      </c>
      <c r="Z77" s="60">
        <f>'[3]09910 รพ.สต.ท่าเรือ'!AO74</f>
        <v>2</v>
      </c>
      <c r="AA77" s="61">
        <f>'[3]09910 รพ.สต.ท่าเรือ'!AP74</f>
        <v>10</v>
      </c>
      <c r="AB77" s="62">
        <f>'[3]09910 รพ.สต.ท่าเรือ'!AQ74</f>
        <v>12</v>
      </c>
      <c r="AC77" s="60">
        <f>'[3]09911 รพ.สต.โคกอ้น'!AO74</f>
        <v>2</v>
      </c>
      <c r="AD77" s="61">
        <f>'[3]09911 รพ.สต.โคกอ้น'!AP74</f>
        <v>3</v>
      </c>
      <c r="AE77" s="62">
        <f>'[3]09911 รพ.สต.โคกอ้น'!AQ74</f>
        <v>5</v>
      </c>
      <c r="AF77" s="60">
        <f>'[3]09912 รพ.สต.นาเกตุ'!AO74</f>
        <v>15</v>
      </c>
      <c r="AG77" s="61">
        <f>'[3]09912 รพ.สต.นาเกตุ'!AP74</f>
        <v>18</v>
      </c>
      <c r="AH77" s="62">
        <f>'[3]09912 รพ.สต.นาเกตุ'!AQ74</f>
        <v>33</v>
      </c>
      <c r="AI77" s="60">
        <f>'[3]09913 รพ.สต.ควนโนรี'!AO74</f>
        <v>10</v>
      </c>
      <c r="AJ77" s="61">
        <f>'[3]09913 รพ.สต.ควนโนรี'!AP74</f>
        <v>8</v>
      </c>
      <c r="AK77" s="62">
        <f>'[3]09913 รพ.สต.ควนโนรี'!AQ74</f>
        <v>18</v>
      </c>
      <c r="AL77" s="60">
        <f>'[3]99879 pcu มะกรูด'!AO74</f>
        <v>10</v>
      </c>
      <c r="AM77" s="61">
        <f>'[3]99879 pcu มะกรูด'!AP74</f>
        <v>16</v>
      </c>
      <c r="AN77" s="62">
        <f>'[3]99879 pcu มะกรูด'!AQ74</f>
        <v>26</v>
      </c>
      <c r="AO77" s="68">
        <f>[4]อ.โคกโพธิ์!B75</f>
        <v>133</v>
      </c>
      <c r="AP77" s="70">
        <f>[4]อ.โคกโพธิ์!C75</f>
        <v>158</v>
      </c>
      <c r="AQ77" s="71">
        <f>[4]อ.โคกโพธิ์!D75</f>
        <v>291</v>
      </c>
      <c r="AR77" s="54"/>
      <c r="AS77" s="54"/>
      <c r="AT77" s="54"/>
    </row>
    <row r="78" spans="1:46">
      <c r="A78" s="92" t="s">
        <v>333</v>
      </c>
      <c r="B78" s="60">
        <f>'[3]09902 รพ.สต.โคกโพธิ์'!AO75</f>
        <v>14</v>
      </c>
      <c r="C78" s="61">
        <f>'[3]09902 รพ.สต.โคกโพธิ์'!AP75</f>
        <v>15</v>
      </c>
      <c r="D78" s="62">
        <f>'[3]09902 รพ.สต.โคกโพธิ์'!AQ75</f>
        <v>29</v>
      </c>
      <c r="E78" s="82">
        <f>'[4]09903 รพ.สต.สามยอด'!AO75</f>
        <v>7</v>
      </c>
      <c r="F78" s="80">
        <f>'[4]09903 รพ.สต.สามยอด'!AP75</f>
        <v>13</v>
      </c>
      <c r="G78" s="84">
        <f>'[4]09903 รพ.สต.สามยอด'!AQ75</f>
        <v>20</v>
      </c>
      <c r="H78" s="60">
        <f>'[3]09904 รพ.สต.บางโกระ'!AO75</f>
        <v>9</v>
      </c>
      <c r="I78" s="61">
        <f>'[3]09904 รพ.สต.บางโกระ'!AP75</f>
        <v>4</v>
      </c>
      <c r="J78" s="62">
        <f>'[3]09904 รพ.สต.บางโกระ'!AQ75</f>
        <v>13</v>
      </c>
      <c r="K78" s="60">
        <f>'[3]09905 รพ.สต.ช้างให้ตก'!AO75</f>
        <v>19</v>
      </c>
      <c r="L78" s="61">
        <f>'[3]09905 รพ.สต.ช้างให้ตก'!AP75</f>
        <v>18</v>
      </c>
      <c r="M78" s="62">
        <f>'[3]09905 รพ.สต.ช้างให้ตก'!AQ75</f>
        <v>37</v>
      </c>
      <c r="N78" s="60">
        <f>'[3]09906 รพ.สต.ทรายขาว'!AO75</f>
        <v>18</v>
      </c>
      <c r="O78" s="61">
        <f>'[3]09906 รพ.สต.ทรายขาว'!AP75</f>
        <v>13</v>
      </c>
      <c r="P78" s="62">
        <f>'[3]09906 รพ.สต.ทรายขาว'!AQ75</f>
        <v>31</v>
      </c>
      <c r="Q78" s="60">
        <f>'[3]09907 รพ.สต.นาประดู่'!AO75</f>
        <v>15</v>
      </c>
      <c r="R78" s="61">
        <f>'[3]09907 รพ.สต.นาประดู่'!AP75</f>
        <v>22</v>
      </c>
      <c r="S78" s="62">
        <f>'[3]09907 รพ.สต.นาประดู่'!AQ75</f>
        <v>37</v>
      </c>
      <c r="T78" s="60">
        <f>'[3]09908 รพ.สต.ปากล่อ'!AO75</f>
        <v>12</v>
      </c>
      <c r="U78" s="61">
        <f>'[3]09908 รพ.สต.ปากล่อ'!AP75</f>
        <v>19</v>
      </c>
      <c r="V78" s="62">
        <f>'[3]09908 รพ.สต.ปากล่อ'!AQ75</f>
        <v>31</v>
      </c>
      <c r="W78" s="60">
        <f>'[3]09909 รพ.สต.ทุ่งพลา'!AO75</f>
        <v>14</v>
      </c>
      <c r="X78" s="61">
        <f>'[3]09909 รพ.สต.ทุ่งพลา'!AP75</f>
        <v>19</v>
      </c>
      <c r="Y78" s="62">
        <f>'[3]09909 รพ.สต.ทุ่งพลา'!AQ75</f>
        <v>33</v>
      </c>
      <c r="Z78" s="60">
        <f>'[3]09910 รพ.สต.ท่าเรือ'!AO75</f>
        <v>6</v>
      </c>
      <c r="AA78" s="61">
        <f>'[3]09910 รพ.สต.ท่าเรือ'!AP75</f>
        <v>9</v>
      </c>
      <c r="AB78" s="62">
        <f>'[3]09910 รพ.สต.ท่าเรือ'!AQ75</f>
        <v>15</v>
      </c>
      <c r="AC78" s="60">
        <f>'[3]09911 รพ.สต.โคกอ้น'!AO75</f>
        <v>7</v>
      </c>
      <c r="AD78" s="61">
        <f>'[3]09911 รพ.สต.โคกอ้น'!AP75</f>
        <v>4</v>
      </c>
      <c r="AE78" s="62">
        <f>'[3]09911 รพ.สต.โคกอ้น'!AQ75</f>
        <v>11</v>
      </c>
      <c r="AF78" s="60">
        <f>'[3]09912 รพ.สต.นาเกตุ'!AO75</f>
        <v>7</v>
      </c>
      <c r="AG78" s="61">
        <f>'[3]09912 รพ.สต.นาเกตุ'!AP75</f>
        <v>8</v>
      </c>
      <c r="AH78" s="62">
        <f>'[3]09912 รพ.สต.นาเกตุ'!AQ75</f>
        <v>15</v>
      </c>
      <c r="AI78" s="60">
        <f>'[3]09913 รพ.สต.ควนโนรี'!AO75</f>
        <v>6</v>
      </c>
      <c r="AJ78" s="61">
        <f>'[3]09913 รพ.สต.ควนโนรี'!AP75</f>
        <v>10</v>
      </c>
      <c r="AK78" s="62">
        <f>'[3]09913 รพ.สต.ควนโนรี'!AQ75</f>
        <v>16</v>
      </c>
      <c r="AL78" s="60">
        <f>'[3]99879 pcu มะกรูด'!AO75</f>
        <v>13</v>
      </c>
      <c r="AM78" s="61">
        <f>'[3]99879 pcu มะกรูด'!AP75</f>
        <v>12</v>
      </c>
      <c r="AN78" s="62">
        <f>'[3]99879 pcu มะกรูด'!AQ75</f>
        <v>25</v>
      </c>
      <c r="AO78" s="68">
        <f>[4]อ.โคกโพธิ์!B76</f>
        <v>147</v>
      </c>
      <c r="AP78" s="70">
        <f>[4]อ.โคกโพธิ์!C76</f>
        <v>166</v>
      </c>
      <c r="AQ78" s="71">
        <f>[4]อ.โคกโพธิ์!D76</f>
        <v>313</v>
      </c>
      <c r="AR78" s="54"/>
      <c r="AS78" s="54"/>
      <c r="AT78" s="54"/>
    </row>
    <row r="79" spans="1:46">
      <c r="A79" s="92" t="s">
        <v>332</v>
      </c>
      <c r="B79" s="60">
        <f>'[3]09902 รพ.สต.โคกโพธิ์'!AO76</f>
        <v>11</v>
      </c>
      <c r="C79" s="61">
        <f>'[3]09902 รพ.สต.โคกโพธิ์'!AP76</f>
        <v>9</v>
      </c>
      <c r="D79" s="62">
        <f>'[3]09902 รพ.สต.โคกโพธิ์'!AQ76</f>
        <v>20</v>
      </c>
      <c r="E79" s="82">
        <f>'[4]09903 รพ.สต.สามยอด'!AO76</f>
        <v>9</v>
      </c>
      <c r="F79" s="80">
        <f>'[4]09903 รพ.สต.สามยอด'!AP76</f>
        <v>6</v>
      </c>
      <c r="G79" s="84">
        <f>'[4]09903 รพ.สต.สามยอด'!AQ76</f>
        <v>15</v>
      </c>
      <c r="H79" s="60">
        <f>'[3]09904 รพ.สต.บางโกระ'!AO76</f>
        <v>8</v>
      </c>
      <c r="I79" s="61">
        <f>'[3]09904 รพ.สต.บางโกระ'!AP76</f>
        <v>8</v>
      </c>
      <c r="J79" s="62">
        <f>'[3]09904 รพ.สต.บางโกระ'!AQ76</f>
        <v>16</v>
      </c>
      <c r="K79" s="60">
        <f>'[3]09905 รพ.สต.ช้างให้ตก'!AO76</f>
        <v>7</v>
      </c>
      <c r="L79" s="61">
        <f>'[3]09905 รพ.สต.ช้างให้ตก'!AP76</f>
        <v>29</v>
      </c>
      <c r="M79" s="62">
        <f>'[3]09905 รพ.สต.ช้างให้ตก'!AQ76</f>
        <v>36</v>
      </c>
      <c r="N79" s="60">
        <f>'[3]09906 รพ.สต.ทรายขาว'!AO76</f>
        <v>10</v>
      </c>
      <c r="O79" s="61">
        <f>'[3]09906 รพ.สต.ทรายขาว'!AP76</f>
        <v>17</v>
      </c>
      <c r="P79" s="62">
        <f>'[3]09906 รพ.สต.ทรายขาว'!AQ76</f>
        <v>27</v>
      </c>
      <c r="Q79" s="60">
        <f>'[3]09907 รพ.สต.นาประดู่'!AO76</f>
        <v>11</v>
      </c>
      <c r="R79" s="61">
        <f>'[3]09907 รพ.สต.นาประดู่'!AP76</f>
        <v>21</v>
      </c>
      <c r="S79" s="62">
        <f>'[3]09907 รพ.สต.นาประดู่'!AQ76</f>
        <v>32</v>
      </c>
      <c r="T79" s="60">
        <f>'[3]09908 รพ.สต.ปากล่อ'!AO76</f>
        <v>14</v>
      </c>
      <c r="U79" s="61">
        <f>'[3]09908 รพ.สต.ปากล่อ'!AP76</f>
        <v>19</v>
      </c>
      <c r="V79" s="62">
        <f>'[3]09908 รพ.สต.ปากล่อ'!AQ76</f>
        <v>33</v>
      </c>
      <c r="W79" s="60">
        <f>'[3]09909 รพ.สต.ทุ่งพลา'!AO76</f>
        <v>11</v>
      </c>
      <c r="X79" s="61">
        <f>'[3]09909 รพ.สต.ทุ่งพลา'!AP76</f>
        <v>12</v>
      </c>
      <c r="Y79" s="62">
        <f>'[3]09909 รพ.สต.ทุ่งพลา'!AQ76</f>
        <v>23</v>
      </c>
      <c r="Z79" s="60">
        <f>'[3]09910 รพ.สต.ท่าเรือ'!AO76</f>
        <v>5</v>
      </c>
      <c r="AA79" s="61">
        <f>'[3]09910 รพ.สต.ท่าเรือ'!AP76</f>
        <v>4</v>
      </c>
      <c r="AB79" s="62">
        <f>'[3]09910 รพ.สต.ท่าเรือ'!AQ76</f>
        <v>9</v>
      </c>
      <c r="AC79" s="60">
        <f>'[3]09911 รพ.สต.โคกอ้น'!AO76</f>
        <v>5</v>
      </c>
      <c r="AD79" s="61">
        <f>'[3]09911 รพ.สต.โคกอ้น'!AP76</f>
        <v>3</v>
      </c>
      <c r="AE79" s="62">
        <f>'[3]09911 รพ.สต.โคกอ้น'!AQ76</f>
        <v>8</v>
      </c>
      <c r="AF79" s="60">
        <f>'[3]09912 รพ.สต.นาเกตุ'!AO76</f>
        <v>12</v>
      </c>
      <c r="AG79" s="61">
        <f>'[3]09912 รพ.สต.นาเกตุ'!AP76</f>
        <v>16</v>
      </c>
      <c r="AH79" s="62">
        <f>'[3]09912 รพ.สต.นาเกตุ'!AQ76</f>
        <v>28</v>
      </c>
      <c r="AI79" s="60">
        <f>'[3]09913 รพ.สต.ควนโนรี'!AO76</f>
        <v>10</v>
      </c>
      <c r="AJ79" s="61">
        <f>'[3]09913 รพ.สต.ควนโนรี'!AP76</f>
        <v>15</v>
      </c>
      <c r="AK79" s="62">
        <f>'[3]09913 รพ.สต.ควนโนรี'!AQ76</f>
        <v>25</v>
      </c>
      <c r="AL79" s="60">
        <f>'[3]99879 pcu มะกรูด'!AO76</f>
        <v>11</v>
      </c>
      <c r="AM79" s="61">
        <f>'[3]99879 pcu มะกรูด'!AP76</f>
        <v>13</v>
      </c>
      <c r="AN79" s="62">
        <f>'[3]99879 pcu มะกรูด'!AQ76</f>
        <v>24</v>
      </c>
      <c r="AO79" s="68">
        <f>[4]อ.โคกโพธิ์!B77</f>
        <v>124</v>
      </c>
      <c r="AP79" s="70">
        <f>[4]อ.โคกโพธิ์!C77</f>
        <v>172</v>
      </c>
      <c r="AQ79" s="71">
        <f>[4]อ.โคกโพธิ์!D77</f>
        <v>296</v>
      </c>
      <c r="AR79" s="54"/>
      <c r="AS79" s="54"/>
      <c r="AT79" s="54"/>
    </row>
    <row r="80" spans="1:46">
      <c r="A80" s="92" t="s">
        <v>331</v>
      </c>
      <c r="B80" s="60">
        <f>'[3]09902 รพ.สต.โคกโพธิ์'!AO77</f>
        <v>15</v>
      </c>
      <c r="C80" s="61">
        <f>'[3]09902 รพ.สต.โคกโพธิ์'!AP77</f>
        <v>12</v>
      </c>
      <c r="D80" s="62">
        <f>'[3]09902 รพ.สต.โคกโพธิ์'!AQ77</f>
        <v>27</v>
      </c>
      <c r="E80" s="82">
        <f>'[4]09903 รพ.สต.สามยอด'!AO77</f>
        <v>14</v>
      </c>
      <c r="F80" s="80">
        <f>'[4]09903 รพ.สต.สามยอด'!AP77</f>
        <v>14</v>
      </c>
      <c r="G80" s="84">
        <f>'[4]09903 รพ.สต.สามยอด'!AQ77</f>
        <v>28</v>
      </c>
      <c r="H80" s="60">
        <f>'[3]09904 รพ.สต.บางโกระ'!AO77</f>
        <v>4</v>
      </c>
      <c r="I80" s="61">
        <f>'[3]09904 รพ.สต.บางโกระ'!AP77</f>
        <v>8</v>
      </c>
      <c r="J80" s="62">
        <f>'[3]09904 รพ.สต.บางโกระ'!AQ77</f>
        <v>12</v>
      </c>
      <c r="K80" s="60">
        <f>'[3]09905 รพ.สต.ช้างให้ตก'!AO77</f>
        <v>14</v>
      </c>
      <c r="L80" s="61">
        <f>'[3]09905 รพ.สต.ช้างให้ตก'!AP77</f>
        <v>15</v>
      </c>
      <c r="M80" s="62">
        <f>'[3]09905 รพ.สต.ช้างให้ตก'!AQ77</f>
        <v>29</v>
      </c>
      <c r="N80" s="60">
        <f>'[3]09906 รพ.สต.ทรายขาว'!AO77</f>
        <v>10</v>
      </c>
      <c r="O80" s="61">
        <f>'[3]09906 รพ.สต.ทรายขาว'!AP77</f>
        <v>17</v>
      </c>
      <c r="P80" s="62">
        <f>'[3]09906 รพ.สต.ทรายขาว'!AQ77</f>
        <v>27</v>
      </c>
      <c r="Q80" s="60">
        <f>'[3]09907 รพ.สต.นาประดู่'!AO77</f>
        <v>18</v>
      </c>
      <c r="R80" s="61">
        <f>'[3]09907 รพ.สต.นาประดู่'!AP77</f>
        <v>23</v>
      </c>
      <c r="S80" s="62">
        <f>'[3]09907 รพ.สต.นาประดู่'!AQ77</f>
        <v>41</v>
      </c>
      <c r="T80" s="60">
        <f>'[3]09908 รพ.สต.ปากล่อ'!AO77</f>
        <v>14</v>
      </c>
      <c r="U80" s="61">
        <f>'[3]09908 รพ.สต.ปากล่อ'!AP77</f>
        <v>21</v>
      </c>
      <c r="V80" s="62">
        <f>'[3]09908 รพ.สต.ปากล่อ'!AQ77</f>
        <v>35</v>
      </c>
      <c r="W80" s="60">
        <f>'[3]09909 รพ.สต.ทุ่งพลา'!AO77</f>
        <v>11</v>
      </c>
      <c r="X80" s="61">
        <f>'[3]09909 รพ.สต.ทุ่งพลา'!AP77</f>
        <v>15</v>
      </c>
      <c r="Y80" s="62">
        <f>'[3]09909 รพ.สต.ทุ่งพลา'!AQ77</f>
        <v>26</v>
      </c>
      <c r="Z80" s="60">
        <f>'[3]09910 รพ.สต.ท่าเรือ'!AO77</f>
        <v>10</v>
      </c>
      <c r="AA80" s="61">
        <f>'[3]09910 รพ.สต.ท่าเรือ'!AP77</f>
        <v>5</v>
      </c>
      <c r="AB80" s="62">
        <f>'[3]09910 รพ.สต.ท่าเรือ'!AQ77</f>
        <v>15</v>
      </c>
      <c r="AC80" s="60">
        <f>'[3]09911 รพ.สต.โคกอ้น'!AO77</f>
        <v>6</v>
      </c>
      <c r="AD80" s="61">
        <f>'[3]09911 รพ.สต.โคกอ้น'!AP77</f>
        <v>5</v>
      </c>
      <c r="AE80" s="62">
        <f>'[3]09911 รพ.สต.โคกอ้น'!AQ77</f>
        <v>11</v>
      </c>
      <c r="AF80" s="60">
        <f>'[3]09912 รพ.สต.นาเกตุ'!AO77</f>
        <v>10</v>
      </c>
      <c r="AG80" s="61">
        <f>'[3]09912 รพ.สต.นาเกตุ'!AP77</f>
        <v>14</v>
      </c>
      <c r="AH80" s="62">
        <f>'[3]09912 รพ.สต.นาเกตุ'!AQ77</f>
        <v>24</v>
      </c>
      <c r="AI80" s="60">
        <f>'[3]09913 รพ.สต.ควนโนรี'!AO77</f>
        <v>6</v>
      </c>
      <c r="AJ80" s="61">
        <f>'[3]09913 รพ.สต.ควนโนรี'!AP77</f>
        <v>10</v>
      </c>
      <c r="AK80" s="62">
        <f>'[3]09913 รพ.สต.ควนโนรี'!AQ77</f>
        <v>16</v>
      </c>
      <c r="AL80" s="60">
        <f>'[3]99879 pcu มะกรูด'!AO77</f>
        <v>7</v>
      </c>
      <c r="AM80" s="61">
        <f>'[3]99879 pcu มะกรูด'!AP77</f>
        <v>10</v>
      </c>
      <c r="AN80" s="62">
        <f>'[3]99879 pcu มะกรูด'!AQ77</f>
        <v>17</v>
      </c>
      <c r="AO80" s="68">
        <f>[4]อ.โคกโพธิ์!B78</f>
        <v>139</v>
      </c>
      <c r="AP80" s="70">
        <f>[4]อ.โคกโพธิ์!C78</f>
        <v>169</v>
      </c>
      <c r="AQ80" s="71">
        <f>[4]อ.โคกโพธิ์!D78</f>
        <v>308</v>
      </c>
      <c r="AR80" s="54"/>
      <c r="AS80" s="54"/>
      <c r="AT80" s="54"/>
    </row>
    <row r="81" spans="1:46">
      <c r="A81" s="92" t="s">
        <v>330</v>
      </c>
      <c r="B81" s="60">
        <f>'[3]09902 รพ.สต.โคกโพธิ์'!AO78</f>
        <v>13</v>
      </c>
      <c r="C81" s="61">
        <f>'[3]09902 รพ.สต.โคกโพธิ์'!AP78</f>
        <v>15</v>
      </c>
      <c r="D81" s="62">
        <f>'[3]09902 รพ.สต.โคกโพธิ์'!AQ78</f>
        <v>28</v>
      </c>
      <c r="E81" s="82">
        <f>'[4]09903 รพ.สต.สามยอด'!AO78</f>
        <v>5</v>
      </c>
      <c r="F81" s="80">
        <f>'[4]09903 รพ.สต.สามยอด'!AP78</f>
        <v>8</v>
      </c>
      <c r="G81" s="84">
        <f>'[4]09903 รพ.สต.สามยอด'!AQ78</f>
        <v>13</v>
      </c>
      <c r="H81" s="60">
        <f>'[3]09904 รพ.สต.บางโกระ'!AO78</f>
        <v>5</v>
      </c>
      <c r="I81" s="61">
        <f>'[3]09904 รพ.สต.บางโกระ'!AP78</f>
        <v>10</v>
      </c>
      <c r="J81" s="62">
        <f>'[3]09904 รพ.สต.บางโกระ'!AQ78</f>
        <v>15</v>
      </c>
      <c r="K81" s="60">
        <f>'[3]09905 รพ.สต.ช้างให้ตก'!AO78</f>
        <v>8</v>
      </c>
      <c r="L81" s="61">
        <f>'[3]09905 รพ.สต.ช้างให้ตก'!AP78</f>
        <v>6</v>
      </c>
      <c r="M81" s="62">
        <f>'[3]09905 รพ.สต.ช้างให้ตก'!AQ78</f>
        <v>14</v>
      </c>
      <c r="N81" s="60">
        <f>'[3]09906 รพ.สต.ทรายขาว'!AO78</f>
        <v>13</v>
      </c>
      <c r="O81" s="61">
        <f>'[3]09906 รพ.สต.ทรายขาว'!AP78</f>
        <v>9</v>
      </c>
      <c r="P81" s="62">
        <f>'[3]09906 รพ.สต.ทรายขาว'!AQ78</f>
        <v>22</v>
      </c>
      <c r="Q81" s="60">
        <f>'[3]09907 รพ.สต.นาประดู่'!AO78</f>
        <v>15</v>
      </c>
      <c r="R81" s="61">
        <f>'[3]09907 รพ.สต.นาประดู่'!AP78</f>
        <v>31</v>
      </c>
      <c r="S81" s="62">
        <f>'[3]09907 รพ.สต.นาประดู่'!AQ78</f>
        <v>46</v>
      </c>
      <c r="T81" s="60">
        <f>'[3]09908 รพ.สต.ปากล่อ'!AO78</f>
        <v>12</v>
      </c>
      <c r="U81" s="61">
        <f>'[3]09908 รพ.สต.ปากล่อ'!AP78</f>
        <v>23</v>
      </c>
      <c r="V81" s="62">
        <f>'[3]09908 รพ.สต.ปากล่อ'!AQ78</f>
        <v>35</v>
      </c>
      <c r="W81" s="60">
        <f>'[3]09909 รพ.สต.ทุ่งพลา'!AO78</f>
        <v>8</v>
      </c>
      <c r="X81" s="61">
        <f>'[3]09909 รพ.สต.ทุ่งพลา'!AP78</f>
        <v>10</v>
      </c>
      <c r="Y81" s="62">
        <f>'[3]09909 รพ.สต.ทุ่งพลา'!AQ78</f>
        <v>18</v>
      </c>
      <c r="Z81" s="60">
        <f>'[3]09910 รพ.สต.ท่าเรือ'!AO78</f>
        <v>6</v>
      </c>
      <c r="AA81" s="61">
        <f>'[3]09910 รพ.สต.ท่าเรือ'!AP78</f>
        <v>8</v>
      </c>
      <c r="AB81" s="62">
        <f>'[3]09910 รพ.สต.ท่าเรือ'!AQ78</f>
        <v>14</v>
      </c>
      <c r="AC81" s="60">
        <f>'[3]09911 รพ.สต.โคกอ้น'!AO78</f>
        <v>5</v>
      </c>
      <c r="AD81" s="61">
        <f>'[3]09911 รพ.สต.โคกอ้น'!AP78</f>
        <v>8</v>
      </c>
      <c r="AE81" s="62">
        <f>'[3]09911 รพ.สต.โคกอ้น'!AQ78</f>
        <v>13</v>
      </c>
      <c r="AF81" s="60">
        <f>'[3]09912 รพ.สต.นาเกตุ'!AO78</f>
        <v>11</v>
      </c>
      <c r="AG81" s="61">
        <f>'[3]09912 รพ.สต.นาเกตุ'!AP78</f>
        <v>16</v>
      </c>
      <c r="AH81" s="62">
        <f>'[3]09912 รพ.สต.นาเกตุ'!AQ78</f>
        <v>27</v>
      </c>
      <c r="AI81" s="60">
        <f>'[3]09913 รพ.สต.ควนโนรี'!AO78</f>
        <v>3</v>
      </c>
      <c r="AJ81" s="61">
        <f>'[3]09913 รพ.สต.ควนโนรี'!AP78</f>
        <v>8</v>
      </c>
      <c r="AK81" s="62">
        <f>'[3]09913 รพ.สต.ควนโนรี'!AQ78</f>
        <v>11</v>
      </c>
      <c r="AL81" s="60">
        <f>'[3]99879 pcu มะกรูด'!AO78</f>
        <v>12</v>
      </c>
      <c r="AM81" s="61">
        <f>'[3]99879 pcu มะกรูด'!AP78</f>
        <v>11</v>
      </c>
      <c r="AN81" s="62">
        <f>'[3]99879 pcu มะกรูด'!AQ78</f>
        <v>23</v>
      </c>
      <c r="AO81" s="68">
        <f>[4]อ.โคกโพธิ์!B79</f>
        <v>116</v>
      </c>
      <c r="AP81" s="70">
        <f>[4]อ.โคกโพธิ์!C79</f>
        <v>163</v>
      </c>
      <c r="AQ81" s="71">
        <f>[4]อ.โคกโพธิ์!D79</f>
        <v>279</v>
      </c>
      <c r="AR81" s="54"/>
      <c r="AS81" s="54"/>
      <c r="AT81" s="54"/>
    </row>
    <row r="82" spans="1:46">
      <c r="A82" s="92" t="s">
        <v>329</v>
      </c>
      <c r="B82" s="60">
        <f>'[3]09902 รพ.สต.โคกโพธิ์'!AO79</f>
        <v>16</v>
      </c>
      <c r="C82" s="61">
        <f>'[3]09902 รพ.สต.โคกโพธิ์'!AP79</f>
        <v>7</v>
      </c>
      <c r="D82" s="62">
        <f>'[3]09902 รพ.สต.โคกโพธิ์'!AQ79</f>
        <v>23</v>
      </c>
      <c r="E82" s="82">
        <f>'[4]09903 รพ.สต.สามยอด'!AO79</f>
        <v>8</v>
      </c>
      <c r="F82" s="80">
        <f>'[4]09903 รพ.สต.สามยอด'!AP79</f>
        <v>9</v>
      </c>
      <c r="G82" s="84">
        <f>'[4]09903 รพ.สต.สามยอด'!AQ79</f>
        <v>17</v>
      </c>
      <c r="H82" s="60">
        <f>'[3]09904 รพ.สต.บางโกระ'!AO79</f>
        <v>5</v>
      </c>
      <c r="I82" s="61">
        <f>'[3]09904 รพ.สต.บางโกระ'!AP79</f>
        <v>10</v>
      </c>
      <c r="J82" s="62">
        <f>'[3]09904 รพ.สต.บางโกระ'!AQ79</f>
        <v>15</v>
      </c>
      <c r="K82" s="60">
        <f>'[3]09905 รพ.สต.ช้างให้ตก'!AO79</f>
        <v>8</v>
      </c>
      <c r="L82" s="61">
        <f>'[3]09905 รพ.สต.ช้างให้ตก'!AP79</f>
        <v>12</v>
      </c>
      <c r="M82" s="62">
        <f>'[3]09905 รพ.สต.ช้างให้ตก'!AQ79</f>
        <v>20</v>
      </c>
      <c r="N82" s="60">
        <f>'[3]09906 รพ.สต.ทรายขาว'!AO79</f>
        <v>12</v>
      </c>
      <c r="O82" s="61">
        <f>'[3]09906 รพ.สต.ทรายขาว'!AP79</f>
        <v>12</v>
      </c>
      <c r="P82" s="62">
        <f>'[3]09906 รพ.สต.ทรายขาว'!AQ79</f>
        <v>24</v>
      </c>
      <c r="Q82" s="60">
        <f>'[3]09907 รพ.สต.นาประดู่'!AO79</f>
        <v>18</v>
      </c>
      <c r="R82" s="61">
        <f>'[3]09907 รพ.สต.นาประดู่'!AP79</f>
        <v>27</v>
      </c>
      <c r="S82" s="62">
        <f>'[3]09907 รพ.สต.นาประดู่'!AQ79</f>
        <v>45</v>
      </c>
      <c r="T82" s="60">
        <f>'[3]09908 รพ.สต.ปากล่อ'!AO79</f>
        <v>6</v>
      </c>
      <c r="U82" s="61">
        <f>'[3]09908 รพ.สต.ปากล่อ'!AP79</f>
        <v>15</v>
      </c>
      <c r="V82" s="62">
        <f>'[3]09908 รพ.สต.ปากล่อ'!AQ79</f>
        <v>21</v>
      </c>
      <c r="W82" s="60">
        <f>'[3]09909 รพ.สต.ทุ่งพลา'!AO79</f>
        <v>8</v>
      </c>
      <c r="X82" s="61">
        <f>'[3]09909 รพ.สต.ทุ่งพลา'!AP79</f>
        <v>8</v>
      </c>
      <c r="Y82" s="62">
        <f>'[3]09909 รพ.สต.ทุ่งพลา'!AQ79</f>
        <v>16</v>
      </c>
      <c r="Z82" s="60">
        <f>'[3]09910 รพ.สต.ท่าเรือ'!AO79</f>
        <v>6</v>
      </c>
      <c r="AA82" s="61">
        <f>'[3]09910 รพ.สต.ท่าเรือ'!AP79</f>
        <v>8</v>
      </c>
      <c r="AB82" s="62">
        <f>'[3]09910 รพ.สต.ท่าเรือ'!AQ79</f>
        <v>14</v>
      </c>
      <c r="AC82" s="60">
        <f>'[3]09911 รพ.สต.โคกอ้น'!AO79</f>
        <v>4</v>
      </c>
      <c r="AD82" s="61">
        <f>'[3]09911 รพ.สต.โคกอ้น'!AP79</f>
        <v>5</v>
      </c>
      <c r="AE82" s="62">
        <f>'[3]09911 รพ.สต.โคกอ้น'!AQ79</f>
        <v>9</v>
      </c>
      <c r="AF82" s="60">
        <f>'[3]09912 รพ.สต.นาเกตุ'!AO79</f>
        <v>3</v>
      </c>
      <c r="AG82" s="61">
        <f>'[3]09912 รพ.สต.นาเกตุ'!AP79</f>
        <v>9</v>
      </c>
      <c r="AH82" s="62">
        <f>'[3]09912 รพ.สต.นาเกตุ'!AQ79</f>
        <v>12</v>
      </c>
      <c r="AI82" s="60">
        <f>'[3]09913 รพ.สต.ควนโนรี'!AO79</f>
        <v>6</v>
      </c>
      <c r="AJ82" s="61">
        <f>'[3]09913 รพ.สต.ควนโนรี'!AP79</f>
        <v>14</v>
      </c>
      <c r="AK82" s="62">
        <f>'[3]09913 รพ.สต.ควนโนรี'!AQ79</f>
        <v>20</v>
      </c>
      <c r="AL82" s="60">
        <f>'[3]99879 pcu มะกรูด'!AO79</f>
        <v>6</v>
      </c>
      <c r="AM82" s="61">
        <f>'[3]99879 pcu มะกรูด'!AP79</f>
        <v>14</v>
      </c>
      <c r="AN82" s="62">
        <f>'[3]99879 pcu มะกรูด'!AQ79</f>
        <v>20</v>
      </c>
      <c r="AO82" s="68">
        <f>[4]อ.โคกโพธิ์!B80</f>
        <v>106</v>
      </c>
      <c r="AP82" s="70">
        <f>[4]อ.โคกโพธิ์!C80</f>
        <v>150</v>
      </c>
      <c r="AQ82" s="71">
        <f>[4]อ.โคกโพธิ์!D80</f>
        <v>256</v>
      </c>
      <c r="AR82" s="54"/>
      <c r="AS82" s="54"/>
      <c r="AT82" s="54"/>
    </row>
    <row r="83" spans="1:46">
      <c r="A83" s="92" t="s">
        <v>328</v>
      </c>
      <c r="B83" s="60">
        <f>'[3]09902 รพ.สต.โคกโพธิ์'!AO80</f>
        <v>10</v>
      </c>
      <c r="C83" s="61">
        <f>'[3]09902 รพ.สต.โคกโพธิ์'!AP80</f>
        <v>8</v>
      </c>
      <c r="D83" s="62">
        <f>'[3]09902 รพ.สต.โคกโพธิ์'!AQ80</f>
        <v>18</v>
      </c>
      <c r="E83" s="82">
        <f>'[4]09903 รพ.สต.สามยอด'!AO80</f>
        <v>6</v>
      </c>
      <c r="F83" s="80">
        <f>'[4]09903 รพ.สต.สามยอด'!AP80</f>
        <v>13</v>
      </c>
      <c r="G83" s="84">
        <f>'[4]09903 รพ.สต.สามยอด'!AQ80</f>
        <v>19</v>
      </c>
      <c r="H83" s="60">
        <f>'[3]09904 รพ.สต.บางโกระ'!AO80</f>
        <v>0</v>
      </c>
      <c r="I83" s="61">
        <f>'[3]09904 รพ.สต.บางโกระ'!AP80</f>
        <v>3</v>
      </c>
      <c r="J83" s="62">
        <f>'[3]09904 รพ.สต.บางโกระ'!AQ80</f>
        <v>3</v>
      </c>
      <c r="K83" s="60">
        <f>'[3]09905 รพ.สต.ช้างให้ตก'!AO80</f>
        <v>11</v>
      </c>
      <c r="L83" s="61">
        <f>'[3]09905 รพ.สต.ช้างให้ตก'!AP80</f>
        <v>11</v>
      </c>
      <c r="M83" s="62">
        <f>'[3]09905 รพ.สต.ช้างให้ตก'!AQ80</f>
        <v>22</v>
      </c>
      <c r="N83" s="60">
        <f>'[3]09906 รพ.สต.ทรายขาว'!AO80</f>
        <v>5</v>
      </c>
      <c r="O83" s="61">
        <f>'[3]09906 รพ.สต.ทรายขาว'!AP80</f>
        <v>14</v>
      </c>
      <c r="P83" s="62">
        <f>'[3]09906 รพ.สต.ทรายขาว'!AQ80</f>
        <v>19</v>
      </c>
      <c r="Q83" s="60">
        <f>'[3]09907 รพ.สต.นาประดู่'!AO80</f>
        <v>23</v>
      </c>
      <c r="R83" s="61">
        <f>'[3]09907 รพ.สต.นาประดู่'!AP80</f>
        <v>21</v>
      </c>
      <c r="S83" s="62">
        <f>'[3]09907 รพ.สต.นาประดู่'!AQ80</f>
        <v>44</v>
      </c>
      <c r="T83" s="60">
        <f>'[3]09908 รพ.สต.ปากล่อ'!AO80</f>
        <v>6</v>
      </c>
      <c r="U83" s="61">
        <f>'[3]09908 รพ.สต.ปากล่อ'!AP80</f>
        <v>9</v>
      </c>
      <c r="V83" s="62">
        <f>'[3]09908 รพ.สต.ปากล่อ'!AQ80</f>
        <v>15</v>
      </c>
      <c r="W83" s="60">
        <f>'[3]09909 รพ.สต.ทุ่งพลา'!AO80</f>
        <v>2</v>
      </c>
      <c r="X83" s="61">
        <f>'[3]09909 รพ.สต.ทุ่งพลา'!AP80</f>
        <v>8</v>
      </c>
      <c r="Y83" s="62">
        <f>'[3]09909 รพ.สต.ทุ่งพลา'!AQ80</f>
        <v>10</v>
      </c>
      <c r="Z83" s="60">
        <f>'[3]09910 รพ.สต.ท่าเรือ'!AO80</f>
        <v>5</v>
      </c>
      <c r="AA83" s="61">
        <f>'[3]09910 รพ.สต.ท่าเรือ'!AP80</f>
        <v>6</v>
      </c>
      <c r="AB83" s="62">
        <f>'[3]09910 รพ.สต.ท่าเรือ'!AQ80</f>
        <v>11</v>
      </c>
      <c r="AC83" s="60">
        <f>'[3]09911 รพ.สต.โคกอ้น'!AO80</f>
        <v>1</v>
      </c>
      <c r="AD83" s="61">
        <f>'[3]09911 รพ.สต.โคกอ้น'!AP80</f>
        <v>5</v>
      </c>
      <c r="AE83" s="62">
        <f>'[3]09911 รพ.สต.โคกอ้น'!AQ80</f>
        <v>6</v>
      </c>
      <c r="AF83" s="60">
        <f>'[3]09912 รพ.สต.นาเกตุ'!AO80</f>
        <v>4</v>
      </c>
      <c r="AG83" s="61">
        <f>'[3]09912 รพ.สต.นาเกตุ'!AP80</f>
        <v>15</v>
      </c>
      <c r="AH83" s="62">
        <f>'[3]09912 รพ.สต.นาเกตุ'!AQ80</f>
        <v>19</v>
      </c>
      <c r="AI83" s="60">
        <f>'[3]09913 รพ.สต.ควนโนรี'!AO80</f>
        <v>6</v>
      </c>
      <c r="AJ83" s="61">
        <f>'[3]09913 รพ.สต.ควนโนรี'!AP80</f>
        <v>10</v>
      </c>
      <c r="AK83" s="62">
        <f>'[3]09913 รพ.สต.ควนโนรี'!AQ80</f>
        <v>16</v>
      </c>
      <c r="AL83" s="60">
        <f>'[3]99879 pcu มะกรูด'!AO80</f>
        <v>9</v>
      </c>
      <c r="AM83" s="61">
        <f>'[3]99879 pcu มะกรูด'!AP80</f>
        <v>14</v>
      </c>
      <c r="AN83" s="62">
        <f>'[3]99879 pcu มะกรูด'!AQ80</f>
        <v>23</v>
      </c>
      <c r="AO83" s="68">
        <f>[4]อ.โคกโพธิ์!B81</f>
        <v>88</v>
      </c>
      <c r="AP83" s="70">
        <f>[4]อ.โคกโพธิ์!C81</f>
        <v>137</v>
      </c>
      <c r="AQ83" s="71">
        <f>[4]อ.โคกโพธิ์!D81</f>
        <v>225</v>
      </c>
      <c r="AR83" s="54"/>
      <c r="AS83" s="54"/>
      <c r="AT83" s="54"/>
    </row>
    <row r="84" spans="1:46">
      <c r="A84" s="92" t="s">
        <v>349</v>
      </c>
      <c r="B84" s="60">
        <f>'[3]09902 รพ.สต.โคกโพธิ์'!AO81</f>
        <v>6</v>
      </c>
      <c r="C84" s="61">
        <f>'[3]09902 รพ.สต.โคกโพธิ์'!AP81</f>
        <v>11</v>
      </c>
      <c r="D84" s="62">
        <f>'[3]09902 รพ.สต.โคกโพธิ์'!AQ81</f>
        <v>17</v>
      </c>
      <c r="E84" s="82">
        <f>'[4]09903 รพ.สต.สามยอด'!AO81</f>
        <v>8</v>
      </c>
      <c r="F84" s="80">
        <f>'[4]09903 รพ.สต.สามยอด'!AP81</f>
        <v>6</v>
      </c>
      <c r="G84" s="84">
        <f>'[4]09903 รพ.สต.สามยอด'!AQ81</f>
        <v>14</v>
      </c>
      <c r="H84" s="60">
        <f>'[3]09904 รพ.สต.บางโกระ'!AO81</f>
        <v>7</v>
      </c>
      <c r="I84" s="61">
        <f>'[3]09904 รพ.สต.บางโกระ'!AP81</f>
        <v>11</v>
      </c>
      <c r="J84" s="62">
        <f>'[3]09904 รพ.สต.บางโกระ'!AQ81</f>
        <v>18</v>
      </c>
      <c r="K84" s="60">
        <f>'[3]09905 รพ.สต.ช้างให้ตก'!AO81</f>
        <v>11</v>
      </c>
      <c r="L84" s="61">
        <f>'[3]09905 รพ.สต.ช้างให้ตก'!AP81</f>
        <v>10</v>
      </c>
      <c r="M84" s="62">
        <f>'[3]09905 รพ.สต.ช้างให้ตก'!AQ81</f>
        <v>21</v>
      </c>
      <c r="N84" s="60">
        <f>'[3]09906 รพ.สต.ทรายขาว'!AO81</f>
        <v>8</v>
      </c>
      <c r="O84" s="61">
        <f>'[3]09906 รพ.สต.ทรายขาว'!AP81</f>
        <v>19</v>
      </c>
      <c r="P84" s="62">
        <f>'[3]09906 รพ.สต.ทรายขาว'!AQ81</f>
        <v>27</v>
      </c>
      <c r="Q84" s="60">
        <f>'[3]09907 รพ.สต.นาประดู่'!AO81</f>
        <v>18</v>
      </c>
      <c r="R84" s="61">
        <f>'[3]09907 รพ.สต.นาประดู่'!AP81</f>
        <v>18</v>
      </c>
      <c r="S84" s="62">
        <f>'[3]09907 รพ.สต.นาประดู่'!AQ81</f>
        <v>36</v>
      </c>
      <c r="T84" s="60">
        <f>'[3]09908 รพ.สต.ปากล่อ'!AO81</f>
        <v>9</v>
      </c>
      <c r="U84" s="61">
        <f>'[3]09908 รพ.สต.ปากล่อ'!AP81</f>
        <v>15</v>
      </c>
      <c r="V84" s="62">
        <f>'[3]09908 รพ.สต.ปากล่อ'!AQ81</f>
        <v>24</v>
      </c>
      <c r="W84" s="60">
        <f>'[3]09909 รพ.สต.ทุ่งพลา'!AO81</f>
        <v>3</v>
      </c>
      <c r="X84" s="61">
        <f>'[3]09909 รพ.สต.ทุ่งพลา'!AP81</f>
        <v>7</v>
      </c>
      <c r="Y84" s="62">
        <f>'[3]09909 รพ.สต.ทุ่งพลา'!AQ81</f>
        <v>10</v>
      </c>
      <c r="Z84" s="60">
        <f>'[3]09910 รพ.สต.ท่าเรือ'!AO81</f>
        <v>4</v>
      </c>
      <c r="AA84" s="61">
        <f>'[3]09910 รพ.สต.ท่าเรือ'!AP81</f>
        <v>8</v>
      </c>
      <c r="AB84" s="62">
        <f>'[3]09910 รพ.สต.ท่าเรือ'!AQ81</f>
        <v>12</v>
      </c>
      <c r="AC84" s="60">
        <f>'[3]09911 รพ.สต.โคกอ้น'!AO81</f>
        <v>6</v>
      </c>
      <c r="AD84" s="61">
        <f>'[3]09911 รพ.สต.โคกอ้น'!AP81</f>
        <v>6</v>
      </c>
      <c r="AE84" s="62">
        <f>'[3]09911 รพ.สต.โคกอ้น'!AQ81</f>
        <v>12</v>
      </c>
      <c r="AF84" s="60">
        <f>'[3]09912 รพ.สต.นาเกตุ'!AO81</f>
        <v>8</v>
      </c>
      <c r="AG84" s="61">
        <f>'[3]09912 รพ.สต.นาเกตุ'!AP81</f>
        <v>20</v>
      </c>
      <c r="AH84" s="62">
        <f>'[3]09912 รพ.สต.นาเกตุ'!AQ81</f>
        <v>28</v>
      </c>
      <c r="AI84" s="60">
        <f>'[3]09913 รพ.สต.ควนโนรี'!AO81</f>
        <v>8</v>
      </c>
      <c r="AJ84" s="61">
        <f>'[3]09913 รพ.สต.ควนโนรี'!AP81</f>
        <v>18</v>
      </c>
      <c r="AK84" s="62">
        <f>'[3]09913 รพ.สต.ควนโนรี'!AQ81</f>
        <v>26</v>
      </c>
      <c r="AL84" s="60">
        <f>'[3]99879 pcu มะกรูด'!AO81</f>
        <v>4</v>
      </c>
      <c r="AM84" s="61">
        <f>'[3]99879 pcu มะกรูด'!AP81</f>
        <v>16</v>
      </c>
      <c r="AN84" s="62">
        <f>'[3]99879 pcu มะกรูด'!AQ81</f>
        <v>20</v>
      </c>
      <c r="AO84" s="68">
        <f>[4]อ.โคกโพธิ์!B82</f>
        <v>100</v>
      </c>
      <c r="AP84" s="70">
        <f>[4]อ.โคกโพธิ์!C82</f>
        <v>165</v>
      </c>
      <c r="AQ84" s="71">
        <f>[4]อ.โคกโพธิ์!D82</f>
        <v>265</v>
      </c>
      <c r="AR84" s="54"/>
      <c r="AS84" s="54"/>
      <c r="AT84" s="54"/>
    </row>
    <row r="85" spans="1:46">
      <c r="A85" s="92" t="s">
        <v>327</v>
      </c>
      <c r="B85" s="60">
        <f>'[3]09902 รพ.สต.โคกโพธิ์'!AO82</f>
        <v>5</v>
      </c>
      <c r="C85" s="61">
        <f>'[3]09902 รพ.สต.โคกโพธิ์'!AP82</f>
        <v>16</v>
      </c>
      <c r="D85" s="62">
        <f>'[3]09902 รพ.สต.โคกโพธิ์'!AQ82</f>
        <v>21</v>
      </c>
      <c r="E85" s="82">
        <f>'[4]09903 รพ.สต.สามยอด'!AO82</f>
        <v>11</v>
      </c>
      <c r="F85" s="80">
        <f>'[4]09903 รพ.สต.สามยอด'!AP82</f>
        <v>8</v>
      </c>
      <c r="G85" s="84">
        <f>'[4]09903 รพ.สต.สามยอด'!AQ82</f>
        <v>19</v>
      </c>
      <c r="H85" s="60">
        <f>'[3]09904 รพ.สต.บางโกระ'!AO82</f>
        <v>2</v>
      </c>
      <c r="I85" s="61">
        <f>'[3]09904 รพ.สต.บางโกระ'!AP82</f>
        <v>6</v>
      </c>
      <c r="J85" s="62">
        <f>'[3]09904 รพ.สต.บางโกระ'!AQ82</f>
        <v>8</v>
      </c>
      <c r="K85" s="60">
        <f>'[3]09905 รพ.สต.ช้างให้ตก'!AO82</f>
        <v>11</v>
      </c>
      <c r="L85" s="61">
        <f>'[3]09905 รพ.สต.ช้างให้ตก'!AP82</f>
        <v>13</v>
      </c>
      <c r="M85" s="62">
        <f>'[3]09905 รพ.สต.ช้างให้ตก'!AQ82</f>
        <v>24</v>
      </c>
      <c r="N85" s="60">
        <f>'[3]09906 รพ.สต.ทรายขาว'!AO82</f>
        <v>5</v>
      </c>
      <c r="O85" s="61">
        <f>'[3]09906 รพ.สต.ทรายขาว'!AP82</f>
        <v>13</v>
      </c>
      <c r="P85" s="62">
        <f>'[3]09906 รพ.สต.ทรายขาว'!AQ82</f>
        <v>18</v>
      </c>
      <c r="Q85" s="60">
        <f>'[3]09907 รพ.สต.นาประดู่'!AO82</f>
        <v>13</v>
      </c>
      <c r="R85" s="61">
        <f>'[3]09907 รพ.สต.นาประดู่'!AP82</f>
        <v>24</v>
      </c>
      <c r="S85" s="62">
        <f>'[3]09907 รพ.สต.นาประดู่'!AQ82</f>
        <v>37</v>
      </c>
      <c r="T85" s="60">
        <f>'[3]09908 รพ.สต.ปากล่อ'!AO82</f>
        <v>13</v>
      </c>
      <c r="U85" s="61">
        <f>'[3]09908 รพ.สต.ปากล่อ'!AP82</f>
        <v>16</v>
      </c>
      <c r="V85" s="62">
        <f>'[3]09908 รพ.สต.ปากล่อ'!AQ82</f>
        <v>29</v>
      </c>
      <c r="W85" s="60">
        <f>'[3]09909 รพ.สต.ทุ่งพลา'!AO82</f>
        <v>7</v>
      </c>
      <c r="X85" s="61">
        <f>'[3]09909 รพ.สต.ทุ่งพลา'!AP82</f>
        <v>13</v>
      </c>
      <c r="Y85" s="62">
        <f>'[3]09909 รพ.สต.ทุ่งพลา'!AQ82</f>
        <v>20</v>
      </c>
      <c r="Z85" s="60">
        <f>'[3]09910 รพ.สต.ท่าเรือ'!AO82</f>
        <v>4</v>
      </c>
      <c r="AA85" s="61">
        <f>'[3]09910 รพ.สต.ท่าเรือ'!AP82</f>
        <v>10</v>
      </c>
      <c r="AB85" s="62">
        <f>'[3]09910 รพ.สต.ท่าเรือ'!AQ82</f>
        <v>14</v>
      </c>
      <c r="AC85" s="60">
        <f>'[3]09911 รพ.สต.โคกอ้น'!AO82</f>
        <v>1</v>
      </c>
      <c r="AD85" s="61">
        <f>'[3]09911 รพ.สต.โคกอ้น'!AP82</f>
        <v>5</v>
      </c>
      <c r="AE85" s="62">
        <f>'[3]09911 รพ.สต.โคกอ้น'!AQ82</f>
        <v>6</v>
      </c>
      <c r="AF85" s="60">
        <f>'[3]09912 รพ.สต.นาเกตุ'!AO82</f>
        <v>5</v>
      </c>
      <c r="AG85" s="61">
        <f>'[3]09912 รพ.สต.นาเกตุ'!AP82</f>
        <v>7</v>
      </c>
      <c r="AH85" s="62">
        <f>'[3]09912 รพ.สต.นาเกตุ'!AQ82</f>
        <v>12</v>
      </c>
      <c r="AI85" s="60">
        <f>'[3]09913 รพ.สต.ควนโนรี'!AO82</f>
        <v>8</v>
      </c>
      <c r="AJ85" s="61">
        <f>'[3]09913 รพ.สต.ควนโนรี'!AP82</f>
        <v>12</v>
      </c>
      <c r="AK85" s="62">
        <f>'[3]09913 รพ.สต.ควนโนรี'!AQ82</f>
        <v>20</v>
      </c>
      <c r="AL85" s="60">
        <f>'[3]99879 pcu มะกรูด'!AO82</f>
        <v>9</v>
      </c>
      <c r="AM85" s="61">
        <f>'[3]99879 pcu มะกรูด'!AP82</f>
        <v>10</v>
      </c>
      <c r="AN85" s="62">
        <f>'[3]99879 pcu มะกรูด'!AQ82</f>
        <v>19</v>
      </c>
      <c r="AO85" s="68">
        <f>[4]อ.โคกโพธิ์!B83</f>
        <v>94</v>
      </c>
      <c r="AP85" s="70">
        <f>[4]อ.โคกโพธิ์!C83</f>
        <v>153</v>
      </c>
      <c r="AQ85" s="71">
        <f>[4]อ.โคกโพธิ์!D83</f>
        <v>247</v>
      </c>
      <c r="AR85" s="54"/>
      <c r="AS85" s="54"/>
      <c r="AT85" s="54"/>
    </row>
    <row r="86" spans="1:46">
      <c r="A86" s="92" t="s">
        <v>326</v>
      </c>
      <c r="B86" s="60">
        <f>'[3]09902 รพ.สต.โคกโพธิ์'!AO83</f>
        <v>44</v>
      </c>
      <c r="C86" s="61">
        <f>'[3]09902 รพ.สต.โคกโพธิ์'!AP83</f>
        <v>73</v>
      </c>
      <c r="D86" s="62">
        <f>'[3]09902 รพ.สต.โคกโพธิ์'!AQ83</f>
        <v>117</v>
      </c>
      <c r="E86" s="82">
        <f>'[4]09903 รพ.สต.สามยอด'!AO83</f>
        <v>20</v>
      </c>
      <c r="F86" s="80">
        <f>'[4]09903 รพ.สต.สามยอด'!AP83</f>
        <v>48</v>
      </c>
      <c r="G86" s="84">
        <f>'[4]09903 รพ.สต.สามยอด'!AQ83</f>
        <v>68</v>
      </c>
      <c r="H86" s="60">
        <f>'[3]09904 รพ.สต.บางโกระ'!AO83</f>
        <v>19</v>
      </c>
      <c r="I86" s="61">
        <f>'[3]09904 รพ.สต.บางโกระ'!AP83</f>
        <v>37</v>
      </c>
      <c r="J86" s="62">
        <f>'[3]09904 รพ.สต.บางโกระ'!AQ83</f>
        <v>56</v>
      </c>
      <c r="K86" s="60">
        <f>'[3]09905 รพ.สต.ช้างให้ตก'!AO83</f>
        <v>51</v>
      </c>
      <c r="L86" s="61">
        <f>'[3]09905 รพ.สต.ช้างให้ตก'!AP83</f>
        <v>86</v>
      </c>
      <c r="M86" s="62">
        <f>'[3]09905 รพ.สต.ช้างให้ตก'!AQ83</f>
        <v>137</v>
      </c>
      <c r="N86" s="60">
        <f>'[3]09906 รพ.สต.ทรายขาว'!AO83</f>
        <v>56</v>
      </c>
      <c r="O86" s="61">
        <f>'[3]09906 รพ.สต.ทรายขาว'!AP83</f>
        <v>92</v>
      </c>
      <c r="P86" s="62">
        <f>'[3]09906 รพ.สต.ทรายขาว'!AQ83</f>
        <v>148</v>
      </c>
      <c r="Q86" s="60">
        <f>'[3]09907 รพ.สต.นาประดู่'!AO83</f>
        <v>69</v>
      </c>
      <c r="R86" s="61">
        <f>'[3]09907 รพ.สต.นาประดู่'!AP83</f>
        <v>124</v>
      </c>
      <c r="S86" s="62">
        <f>'[3]09907 รพ.สต.นาประดู่'!AQ83</f>
        <v>193</v>
      </c>
      <c r="T86" s="60">
        <f>'[3]09908 รพ.สต.ปากล่อ'!AO83</f>
        <v>54</v>
      </c>
      <c r="U86" s="61">
        <f>'[3]09908 รพ.สต.ปากล่อ'!AP83</f>
        <v>88</v>
      </c>
      <c r="V86" s="62">
        <f>'[3]09908 รพ.สต.ปากล่อ'!AQ83</f>
        <v>142</v>
      </c>
      <c r="W86" s="60">
        <f>'[3]09909 รพ.สต.ทุ่งพลา'!AO83</f>
        <v>35</v>
      </c>
      <c r="X86" s="61">
        <f>'[3]09909 รพ.สต.ทุ่งพลา'!AP83</f>
        <v>58</v>
      </c>
      <c r="Y86" s="62">
        <f>'[3]09909 รพ.สต.ทุ่งพลา'!AQ83</f>
        <v>93</v>
      </c>
      <c r="Z86" s="60">
        <f>'[3]09910 รพ.สต.ท่าเรือ'!AO83</f>
        <v>32</v>
      </c>
      <c r="AA86" s="61">
        <f>'[3]09910 รพ.สต.ท่าเรือ'!AP83</f>
        <v>52</v>
      </c>
      <c r="AB86" s="62">
        <f>'[3]09910 รพ.สต.ท่าเรือ'!AQ83</f>
        <v>84</v>
      </c>
      <c r="AC86" s="60">
        <f>'[3]09911 รพ.สต.โคกอ้น'!AO83</f>
        <v>20</v>
      </c>
      <c r="AD86" s="61">
        <f>'[3]09911 รพ.สต.โคกอ้น'!AP83</f>
        <v>36</v>
      </c>
      <c r="AE86" s="62">
        <f>'[3]09911 รพ.สต.โคกอ้น'!AQ83</f>
        <v>56</v>
      </c>
      <c r="AF86" s="60">
        <f>'[3]09912 รพ.สต.นาเกตุ'!AO83</f>
        <v>40</v>
      </c>
      <c r="AG86" s="61">
        <f>'[3]09912 รพ.สต.นาเกตุ'!AP83</f>
        <v>68</v>
      </c>
      <c r="AH86" s="62">
        <f>'[3]09912 รพ.สต.นาเกตุ'!AQ83</f>
        <v>108</v>
      </c>
      <c r="AI86" s="60">
        <f>'[3]09913 รพ.สต.ควนโนรี'!AO83</f>
        <v>33</v>
      </c>
      <c r="AJ86" s="61">
        <f>'[3]09913 รพ.สต.ควนโนรี'!AP83</f>
        <v>57</v>
      </c>
      <c r="AK86" s="62">
        <f>'[3]09913 รพ.สต.ควนโนรี'!AQ83</f>
        <v>90</v>
      </c>
      <c r="AL86" s="60">
        <f>'[3]99879 pcu มะกรูด'!AO83</f>
        <v>41</v>
      </c>
      <c r="AM86" s="61">
        <f>'[3]99879 pcu มะกรูด'!AP83</f>
        <v>81</v>
      </c>
      <c r="AN86" s="62">
        <f>'[3]99879 pcu มะกรูด'!AQ83</f>
        <v>122</v>
      </c>
      <c r="AO86" s="68">
        <f>[4]อ.โคกโพธิ์!B84</f>
        <v>514</v>
      </c>
      <c r="AP86" s="70">
        <f>[4]อ.โคกโพธิ์!C84</f>
        <v>900</v>
      </c>
      <c r="AQ86" s="71">
        <f>[4]อ.โคกโพธิ์!D84</f>
        <v>1414</v>
      </c>
      <c r="AR86" s="54"/>
      <c r="AS86" s="54"/>
      <c r="AT86" s="54"/>
    </row>
    <row r="87" spans="1:46">
      <c r="A87" s="90" t="s">
        <v>402</v>
      </c>
      <c r="B87" s="64">
        <f>'[3]09902 รพ.สต.โคกโพธิ์'!AO84</f>
        <v>2273</v>
      </c>
      <c r="C87" s="65">
        <f>'[3]09902 รพ.สต.โคกโพธิ์'!AP84</f>
        <v>2284</v>
      </c>
      <c r="D87" s="66">
        <f>'[3]09902 รพ.สต.โคกโพธิ์'!AQ84</f>
        <v>4557</v>
      </c>
      <c r="E87" s="94">
        <f>'[4]09903 รพ.สต.สามยอด'!AO84</f>
        <v>2438</v>
      </c>
      <c r="F87" s="81">
        <f>'[4]09903 รพ.สต.สามยอด'!AP84</f>
        <v>2481</v>
      </c>
      <c r="G87" s="85">
        <f>'[4]09903 รพ.สต.สามยอด'!AQ84</f>
        <v>4919</v>
      </c>
      <c r="H87" s="64">
        <f>'[3]09904 รพ.สต.บางโกระ'!AO84</f>
        <v>1296</v>
      </c>
      <c r="I87" s="65">
        <f>'[3]09904 รพ.สต.บางโกระ'!AP84</f>
        <v>1344</v>
      </c>
      <c r="J87" s="66">
        <f>'[3]09904 รพ.สต.บางโกระ'!AQ84</f>
        <v>2640</v>
      </c>
      <c r="K87" s="64">
        <f>'[3]09905 รพ.สต.ช้างให้ตก'!AO84</f>
        <v>2647</v>
      </c>
      <c r="L87" s="65">
        <f>'[3]09905 รพ.สต.ช้างให้ตก'!AP84</f>
        <v>2719</v>
      </c>
      <c r="M87" s="66">
        <f>'[3]09905 รพ.สต.ช้างให้ตก'!AQ84</f>
        <v>5366</v>
      </c>
      <c r="N87" s="64">
        <f>'[3]09906 รพ.สต.ทรายขาว'!AO84</f>
        <v>1875</v>
      </c>
      <c r="O87" s="65">
        <f>'[3]09906 รพ.สต.ทรายขาว'!AP84</f>
        <v>2019</v>
      </c>
      <c r="P87" s="66">
        <f>'[3]09906 รพ.สต.ทรายขาว'!AQ84</f>
        <v>3894</v>
      </c>
      <c r="Q87" s="64">
        <f>'[3]09907 รพ.สต.นาประดู่'!AO84</f>
        <v>4229</v>
      </c>
      <c r="R87" s="65">
        <f>'[3]09907 รพ.สต.นาประดู่'!AP84</f>
        <v>4302</v>
      </c>
      <c r="S87" s="66">
        <f>'[3]09907 รพ.สต.นาประดู่'!AQ84</f>
        <v>8531</v>
      </c>
      <c r="T87" s="64">
        <f>'[3]09908 รพ.สต.ปากล่อ'!AO84</f>
        <v>2841</v>
      </c>
      <c r="U87" s="65">
        <f>'[3]09908 รพ.สต.ปากล่อ'!AP84</f>
        <v>2909</v>
      </c>
      <c r="V87" s="66">
        <f>'[3]09908 รพ.สต.ปากล่อ'!AQ84</f>
        <v>5750</v>
      </c>
      <c r="W87" s="64">
        <f>'[3]09909 รพ.สต.ทุ่งพลา'!AO84</f>
        <v>1526</v>
      </c>
      <c r="X87" s="65">
        <f>'[3]09909 รพ.สต.ทุ่งพลา'!AP84</f>
        <v>1618</v>
      </c>
      <c r="Y87" s="66">
        <f>'[3]09909 รพ.สต.ทุ่งพลา'!AQ84</f>
        <v>3144</v>
      </c>
      <c r="Z87" s="64">
        <f>'[3]09910 รพ.สต.ท่าเรือ'!AO84</f>
        <v>1627</v>
      </c>
      <c r="AA87" s="65">
        <f>'[3]09910 รพ.สต.ท่าเรือ'!AP84</f>
        <v>1604</v>
      </c>
      <c r="AB87" s="66">
        <f>'[3]09910 รพ.สต.ท่าเรือ'!AQ84</f>
        <v>3231</v>
      </c>
      <c r="AC87" s="64">
        <f>'[3]09911 รพ.สต.โคกอ้น'!AO84</f>
        <v>1186</v>
      </c>
      <c r="AD87" s="65">
        <f>'[3]09911 รพ.สต.โคกอ้น'!AP84</f>
        <v>1178</v>
      </c>
      <c r="AE87" s="66">
        <f>'[3]09911 รพ.สต.โคกอ้น'!AQ84</f>
        <v>2364</v>
      </c>
      <c r="AF87" s="64">
        <f>'[3]09912 รพ.สต.นาเกตุ'!AO84</f>
        <v>3020</v>
      </c>
      <c r="AG87" s="65">
        <f>'[3]09912 รพ.สต.นาเกตุ'!AP84</f>
        <v>3293</v>
      </c>
      <c r="AH87" s="66">
        <f>'[3]09912 รพ.สต.นาเกตุ'!AQ84</f>
        <v>6313</v>
      </c>
      <c r="AI87" s="64">
        <f>'[3]09913 รพ.สต.ควนโนรี'!AO84</f>
        <v>2343</v>
      </c>
      <c r="AJ87" s="65">
        <f>'[3]09913 รพ.สต.ควนโนรี'!AP84</f>
        <v>2326</v>
      </c>
      <c r="AK87" s="66">
        <f>'[3]09913 รพ.สต.ควนโนรี'!AQ84</f>
        <v>4669</v>
      </c>
      <c r="AL87" s="64">
        <f>'[3]99879 pcu มะกรูด'!AO84</f>
        <v>2103</v>
      </c>
      <c r="AM87" s="65">
        <f>'[3]99879 pcu มะกรูด'!AP84</f>
        <v>2298</v>
      </c>
      <c r="AN87" s="66">
        <f>'[3]99879 pcu มะกรูด'!AQ84</f>
        <v>4401</v>
      </c>
      <c r="AO87" s="67">
        <f>[4]อ.โคกโพธิ์!B85</f>
        <v>29404</v>
      </c>
      <c r="AP87" s="69">
        <f>[4]อ.โคกโพธิ์!C85</f>
        <v>30375</v>
      </c>
      <c r="AQ87" s="79">
        <f>[4]อ.โคกโพธิ์!D85</f>
        <v>59779</v>
      </c>
    </row>
    <row r="88" spans="1:46">
      <c r="A88" s="93" t="s">
        <v>303</v>
      </c>
      <c r="B88" s="117">
        <f>B87+C87</f>
        <v>4557</v>
      </c>
      <c r="C88" s="118"/>
      <c r="D88" s="119"/>
      <c r="E88" s="117">
        <f>E87+F87</f>
        <v>4919</v>
      </c>
      <c r="F88" s="118"/>
      <c r="G88" s="119"/>
      <c r="H88" s="117">
        <f>H87+I87</f>
        <v>2640</v>
      </c>
      <c r="I88" s="118"/>
      <c r="J88" s="119"/>
      <c r="K88" s="117">
        <f>K87+L87</f>
        <v>5366</v>
      </c>
      <c r="L88" s="118"/>
      <c r="M88" s="119"/>
      <c r="N88" s="117">
        <f>N87+O87</f>
        <v>3894</v>
      </c>
      <c r="O88" s="118"/>
      <c r="P88" s="119"/>
      <c r="Q88" s="117">
        <f>Q87+R87</f>
        <v>8531</v>
      </c>
      <c r="R88" s="118"/>
      <c r="S88" s="119"/>
      <c r="T88" s="117">
        <f>T87+U87</f>
        <v>5750</v>
      </c>
      <c r="U88" s="118"/>
      <c r="V88" s="119"/>
      <c r="W88" s="117">
        <f>W87+X87</f>
        <v>3144</v>
      </c>
      <c r="X88" s="118"/>
      <c r="Y88" s="119"/>
      <c r="Z88" s="117">
        <f>Z87+AA87</f>
        <v>3231</v>
      </c>
      <c r="AA88" s="118"/>
      <c r="AB88" s="119"/>
      <c r="AC88" s="117">
        <f>AC87+AD87</f>
        <v>2364</v>
      </c>
      <c r="AD88" s="118"/>
      <c r="AE88" s="119"/>
      <c r="AF88" s="117">
        <f>AF87+AG87</f>
        <v>6313</v>
      </c>
      <c r="AG88" s="118"/>
      <c r="AH88" s="119"/>
      <c r="AI88" s="117">
        <f>AI87+AJ87</f>
        <v>4669</v>
      </c>
      <c r="AJ88" s="118"/>
      <c r="AK88" s="119"/>
      <c r="AL88" s="117">
        <f>AL87+AM87</f>
        <v>4401</v>
      </c>
      <c r="AM88" s="118"/>
      <c r="AN88" s="119"/>
      <c r="AO88" s="117">
        <f>AO87+AP87</f>
        <v>59779</v>
      </c>
      <c r="AP88" s="118"/>
      <c r="AQ88" s="119"/>
      <c r="AR88" s="54"/>
      <c r="AS88" s="54"/>
      <c r="AT88" s="54"/>
    </row>
    <row r="89" spans="1:46">
      <c r="E89" s="51" t="s">
        <v>241</v>
      </c>
    </row>
    <row r="94" spans="1:46" ht="27.75">
      <c r="A94" s="56"/>
      <c r="B94" s="108" t="s">
        <v>419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10"/>
    </row>
    <row r="95" spans="1:46">
      <c r="A95" s="52"/>
      <c r="B95" s="123">
        <v>1</v>
      </c>
      <c r="C95" s="124"/>
      <c r="D95" s="125"/>
      <c r="E95" s="123">
        <v>2</v>
      </c>
      <c r="F95" s="124"/>
      <c r="G95" s="125"/>
      <c r="H95" s="123">
        <v>3</v>
      </c>
      <c r="I95" s="124"/>
      <c r="J95" s="125"/>
      <c r="K95" s="123">
        <v>4</v>
      </c>
      <c r="L95" s="124"/>
      <c r="M95" s="125"/>
      <c r="N95" s="123">
        <v>5</v>
      </c>
      <c r="O95" s="124"/>
      <c r="P95" s="125"/>
      <c r="Q95" s="123">
        <v>6</v>
      </c>
      <c r="R95" s="124"/>
      <c r="S95" s="125"/>
      <c r="T95" s="123">
        <v>7</v>
      </c>
      <c r="U95" s="124"/>
      <c r="V95" s="125"/>
      <c r="W95" s="124">
        <v>8</v>
      </c>
      <c r="X95" s="124"/>
      <c r="Y95" s="125"/>
      <c r="Z95" s="123">
        <v>9</v>
      </c>
      <c r="AA95" s="124"/>
      <c r="AB95" s="125"/>
      <c r="AC95" s="123">
        <v>10</v>
      </c>
      <c r="AD95" s="124"/>
      <c r="AE95" s="125"/>
      <c r="AF95" s="123">
        <v>11</v>
      </c>
      <c r="AG95" s="124"/>
      <c r="AH95" s="125"/>
      <c r="AI95" s="123">
        <v>12</v>
      </c>
      <c r="AJ95" s="124"/>
      <c r="AK95" s="125"/>
      <c r="AL95" s="123">
        <v>13</v>
      </c>
      <c r="AM95" s="124"/>
      <c r="AN95" s="125"/>
      <c r="AO95" s="111" t="s">
        <v>433</v>
      </c>
      <c r="AP95" s="112"/>
      <c r="AQ95" s="113"/>
    </row>
    <row r="96" spans="1:46">
      <c r="A96" s="95" t="s">
        <v>302</v>
      </c>
      <c r="B96" s="123" t="s">
        <v>420</v>
      </c>
      <c r="C96" s="124"/>
      <c r="D96" s="125"/>
      <c r="E96" s="123" t="s">
        <v>421</v>
      </c>
      <c r="F96" s="124"/>
      <c r="G96" s="125"/>
      <c r="H96" s="123" t="s">
        <v>422</v>
      </c>
      <c r="I96" s="124"/>
      <c r="J96" s="125"/>
      <c r="K96" s="123" t="s">
        <v>423</v>
      </c>
      <c r="L96" s="124"/>
      <c r="M96" s="125"/>
      <c r="N96" s="123" t="s">
        <v>424</v>
      </c>
      <c r="O96" s="124"/>
      <c r="P96" s="125"/>
      <c r="Q96" s="123" t="s">
        <v>425</v>
      </c>
      <c r="R96" s="124"/>
      <c r="S96" s="125"/>
      <c r="T96" s="123" t="s">
        <v>426</v>
      </c>
      <c r="U96" s="124"/>
      <c r="V96" s="125"/>
      <c r="W96" s="123" t="s">
        <v>427</v>
      </c>
      <c r="X96" s="124"/>
      <c r="Y96" s="125"/>
      <c r="Z96" s="123" t="s">
        <v>428</v>
      </c>
      <c r="AA96" s="124"/>
      <c r="AB96" s="125"/>
      <c r="AC96" s="123" t="s">
        <v>429</v>
      </c>
      <c r="AD96" s="124"/>
      <c r="AE96" s="125"/>
      <c r="AF96" s="123" t="s">
        <v>430</v>
      </c>
      <c r="AG96" s="124"/>
      <c r="AH96" s="125"/>
      <c r="AI96" s="123" t="s">
        <v>431</v>
      </c>
      <c r="AJ96" s="124"/>
      <c r="AK96" s="125"/>
      <c r="AL96" s="123" t="s">
        <v>432</v>
      </c>
      <c r="AM96" s="124"/>
      <c r="AN96" s="125"/>
      <c r="AO96" s="114"/>
      <c r="AP96" s="115"/>
      <c r="AQ96" s="116"/>
    </row>
    <row r="97" spans="1:43">
      <c r="A97" s="96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4" t="s">
        <v>15</v>
      </c>
      <c r="AM97" s="65" t="s">
        <v>16</v>
      </c>
      <c r="AN97" s="66" t="s">
        <v>0</v>
      </c>
      <c r="AO97" s="67" t="s">
        <v>15</v>
      </c>
      <c r="AP97" s="69" t="s">
        <v>16</v>
      </c>
      <c r="AQ97" s="66" t="s">
        <v>0</v>
      </c>
    </row>
    <row r="98" spans="1:43">
      <c r="A98" s="88" t="s">
        <v>403</v>
      </c>
      <c r="B98" s="60">
        <f>'[3]09902 รพ.สต.โคกโพธิ์'!AT2</f>
        <v>123</v>
      </c>
      <c r="C98" s="61">
        <f>'[3]09902 รพ.สต.โคกโพธิ์'!AU2</f>
        <v>162</v>
      </c>
      <c r="D98" s="62">
        <f>'[3]09902 รพ.สต.โคกโพธิ์'!AV2</f>
        <v>285</v>
      </c>
      <c r="E98" s="82">
        <f>'[4]09903 รพ.สต.สามยอด'!AT2</f>
        <v>145</v>
      </c>
      <c r="F98" s="80">
        <f>'[4]09903 รพ.สต.สามยอด'!AU2</f>
        <v>120</v>
      </c>
      <c r="G98" s="84">
        <f>'[4]09903 รพ.สต.สามยอด'!AV2</f>
        <v>265</v>
      </c>
      <c r="H98" s="60">
        <f>'[3]09904 รพ.สต.บางโกระ'!AT2</f>
        <v>95</v>
      </c>
      <c r="I98" s="61">
        <f>'[3]09904 รพ.สต.บางโกระ'!AU2</f>
        <v>79</v>
      </c>
      <c r="J98" s="62">
        <f>'[3]09904 รพ.สต.บางโกระ'!AV2</f>
        <v>174</v>
      </c>
      <c r="K98" s="60">
        <f>'[3]09905 รพ.สต.ช้างให้ตก'!AT2</f>
        <v>183</v>
      </c>
      <c r="L98" s="61">
        <f>'[3]09905 รพ.สต.ช้างให้ตก'!AU2</f>
        <v>176</v>
      </c>
      <c r="M98" s="62">
        <f>'[3]09905 รพ.สต.ช้างให้ตก'!AV2</f>
        <v>359</v>
      </c>
      <c r="N98" s="60">
        <f>'[3]09906 รพ.สต.ทรายขาว'!AT2</f>
        <v>127</v>
      </c>
      <c r="O98" s="61">
        <f>'[3]09906 รพ.สต.ทรายขาว'!AU2</f>
        <v>115</v>
      </c>
      <c r="P98" s="62">
        <f>'[3]09906 รพ.สต.ทรายขาว'!AV2</f>
        <v>242</v>
      </c>
      <c r="Q98" s="60">
        <f>'[3]09907 รพ.สต.นาประดู่'!AT2</f>
        <v>229</v>
      </c>
      <c r="R98" s="61">
        <f>'[3]09907 รพ.สต.นาประดู่'!AU2</f>
        <v>239</v>
      </c>
      <c r="S98" s="62">
        <f>'[3]09907 รพ.สต.นาประดู่'!AV2</f>
        <v>468</v>
      </c>
      <c r="T98" s="60">
        <f>'[3]09908 รพ.สต.ปากล่อ'!AT2</f>
        <v>181</v>
      </c>
      <c r="U98" s="61">
        <f>'[3]09908 รพ.สต.ปากล่อ'!AU2</f>
        <v>170</v>
      </c>
      <c r="V98" s="62">
        <f>'[3]09908 รพ.สต.ปากล่อ'!AV2</f>
        <v>351</v>
      </c>
      <c r="W98" s="60">
        <f>'[3]09909 รพ.สต.ทุ่งพลา'!AT2</f>
        <v>99</v>
      </c>
      <c r="X98" s="61">
        <f>'[3]09909 รพ.สต.ทุ่งพลา'!AU2</f>
        <v>98</v>
      </c>
      <c r="Y98" s="62">
        <f>'[3]09909 รพ.สต.ทุ่งพลา'!AV2</f>
        <v>197</v>
      </c>
      <c r="Z98" s="60">
        <f>'[3]09910 รพ.สต.ท่าเรือ'!AT2</f>
        <v>105</v>
      </c>
      <c r="AA98" s="61">
        <f>'[3]09910 รพ.สต.ท่าเรือ'!AU2</f>
        <v>95</v>
      </c>
      <c r="AB98" s="62">
        <f>'[3]09910 รพ.สต.ท่าเรือ'!AV2</f>
        <v>200</v>
      </c>
      <c r="AC98" s="60">
        <f>'[3]09911 รพ.สต.โคกอ้น'!AT2</f>
        <v>85</v>
      </c>
      <c r="AD98" s="61">
        <f>'[3]09911 รพ.สต.โคกอ้น'!AU2</f>
        <v>76</v>
      </c>
      <c r="AE98" s="62">
        <f>'[3]09911 รพ.สต.โคกอ้น'!AV2</f>
        <v>161</v>
      </c>
      <c r="AF98" s="60">
        <f>'[3]09912 รพ.สต.นาเกตุ'!AT2</f>
        <v>214</v>
      </c>
      <c r="AG98" s="61">
        <f>'[3]09912 รพ.สต.นาเกตุ'!AU2</f>
        <v>188</v>
      </c>
      <c r="AH98" s="62">
        <f>'[3]09912 รพ.สต.นาเกตุ'!AV2</f>
        <v>402</v>
      </c>
      <c r="AI98" s="60">
        <f>'[3]09913 รพ.สต.ควนโนรี'!AT2</f>
        <v>121</v>
      </c>
      <c r="AJ98" s="61">
        <f>'[3]09913 รพ.สต.ควนโนรี'!AU2</f>
        <v>117</v>
      </c>
      <c r="AK98" s="62">
        <f>'[3]09913 รพ.สต.ควนโนรี'!AV2</f>
        <v>238</v>
      </c>
      <c r="AL98" s="60">
        <f>'[3]99879 pcu มะกรูด'!AT2</f>
        <v>165</v>
      </c>
      <c r="AM98" s="61">
        <f>'[3]99879 pcu มะกรูด'!AU2</f>
        <v>145</v>
      </c>
      <c r="AN98" s="62">
        <f>'[3]99879 pcu มะกรูด'!AV2</f>
        <v>310</v>
      </c>
      <c r="AO98" s="73">
        <f>[4]อ.โคกโพธิ์!H3</f>
        <v>1872</v>
      </c>
      <c r="AP98" s="74">
        <f>[4]อ.โคกโพธิ์!I3</f>
        <v>1780</v>
      </c>
      <c r="AQ98" s="75">
        <f>[4]อ.โคกโพธิ์!J3</f>
        <v>3652</v>
      </c>
    </row>
    <row r="99" spans="1:43">
      <c r="A99" s="88" t="s">
        <v>404</v>
      </c>
      <c r="B99" s="60">
        <f>'[3]09902 รพ.สต.โคกโพธิ์'!AT3</f>
        <v>150</v>
      </c>
      <c r="C99" s="61">
        <f>'[3]09902 รพ.สต.โคกโพธิ์'!AU3</f>
        <v>132</v>
      </c>
      <c r="D99" s="62">
        <f>'[3]09902 รพ.สต.โคกโพธิ์'!AV3</f>
        <v>282</v>
      </c>
      <c r="E99" s="82">
        <f>'[4]09903 รพ.สต.สามยอด'!AT3</f>
        <v>195</v>
      </c>
      <c r="F99" s="80">
        <f>'[4]09903 รพ.สต.สามยอด'!AU3</f>
        <v>207</v>
      </c>
      <c r="G99" s="84">
        <f>'[4]09903 รพ.สต.สามยอด'!AV3</f>
        <v>402</v>
      </c>
      <c r="H99" s="60">
        <f>'[3]09904 รพ.สต.บางโกระ'!AT3</f>
        <v>86</v>
      </c>
      <c r="I99" s="61">
        <f>'[3]09904 รพ.สต.บางโกระ'!AU3</f>
        <v>63</v>
      </c>
      <c r="J99" s="62">
        <f>'[3]09904 รพ.สต.บางโกระ'!AV3</f>
        <v>149</v>
      </c>
      <c r="K99" s="60">
        <f>'[3]09905 รพ.สต.ช้างให้ตก'!AT3</f>
        <v>219</v>
      </c>
      <c r="L99" s="61">
        <f>'[3]09905 รพ.สต.ช้างให้ตก'!AU3</f>
        <v>194</v>
      </c>
      <c r="M99" s="62">
        <f>'[3]09905 รพ.สต.ช้างให้ตก'!AV3</f>
        <v>413</v>
      </c>
      <c r="N99" s="60">
        <f>'[3]09906 รพ.สต.ทรายขาว'!AT3</f>
        <v>114</v>
      </c>
      <c r="O99" s="61">
        <f>'[3]09906 รพ.สต.ทรายขาว'!AU3</f>
        <v>110</v>
      </c>
      <c r="P99" s="62">
        <f>'[3]09906 รพ.สต.ทรายขาว'!AV3</f>
        <v>224</v>
      </c>
      <c r="Q99" s="60">
        <f>'[3]09907 รพ.สต.นาประดู่'!AT3</f>
        <v>247</v>
      </c>
      <c r="R99" s="61">
        <f>'[3]09907 รพ.สต.นาประดู่'!AU3</f>
        <v>232</v>
      </c>
      <c r="S99" s="62">
        <f>'[3]09907 รพ.สต.นาประดู่'!AV3</f>
        <v>479</v>
      </c>
      <c r="T99" s="60">
        <f>'[3]09908 รพ.สต.ปากล่อ'!AT3</f>
        <v>177</v>
      </c>
      <c r="U99" s="61">
        <f>'[3]09908 รพ.สต.ปากล่อ'!AU3</f>
        <v>167</v>
      </c>
      <c r="V99" s="62">
        <f>'[3]09908 รพ.สต.ปากล่อ'!AV3</f>
        <v>344</v>
      </c>
      <c r="W99" s="60">
        <f>'[3]09909 รพ.สต.ทุ่งพลา'!AT3</f>
        <v>123</v>
      </c>
      <c r="X99" s="61">
        <f>'[3]09909 รพ.สต.ทุ่งพลา'!AU3</f>
        <v>96</v>
      </c>
      <c r="Y99" s="62">
        <f>'[3]09909 รพ.สต.ทุ่งพลา'!AV3</f>
        <v>219</v>
      </c>
      <c r="Z99" s="60">
        <f>'[3]09910 รพ.สต.ท่าเรือ'!AT3</f>
        <v>111</v>
      </c>
      <c r="AA99" s="61">
        <f>'[3]09910 รพ.สต.ท่าเรือ'!AU3</f>
        <v>90</v>
      </c>
      <c r="AB99" s="62">
        <f>'[3]09910 รพ.สต.ท่าเรือ'!AV3</f>
        <v>201</v>
      </c>
      <c r="AC99" s="60">
        <f>'[3]09911 รพ.สต.โคกอ้น'!AT3</f>
        <v>93</v>
      </c>
      <c r="AD99" s="61">
        <f>'[3]09911 รพ.สต.โคกอ้น'!AU3</f>
        <v>80</v>
      </c>
      <c r="AE99" s="62">
        <f>'[3]09911 รพ.สต.โคกอ้น'!AV3</f>
        <v>173</v>
      </c>
      <c r="AF99" s="60">
        <f>'[3]09912 รพ.สต.นาเกตุ'!AT3</f>
        <v>267</v>
      </c>
      <c r="AG99" s="61">
        <f>'[3]09912 รพ.สต.นาเกตุ'!AU3</f>
        <v>230</v>
      </c>
      <c r="AH99" s="62">
        <f>'[3]09912 รพ.สต.นาเกตุ'!AV3</f>
        <v>497</v>
      </c>
      <c r="AI99" s="60">
        <f>'[3]09913 รพ.สต.ควนโนรี'!AT3</f>
        <v>166</v>
      </c>
      <c r="AJ99" s="61">
        <f>'[3]09913 รพ.สต.ควนโนรี'!AU3</f>
        <v>138</v>
      </c>
      <c r="AK99" s="62">
        <f>'[3]09913 รพ.สต.ควนโนรี'!AV3</f>
        <v>304</v>
      </c>
      <c r="AL99" s="60">
        <f>'[3]99879 pcu มะกรูด'!AT3</f>
        <v>198</v>
      </c>
      <c r="AM99" s="61">
        <f>'[3]99879 pcu มะกรูด'!AU3</f>
        <v>137</v>
      </c>
      <c r="AN99" s="62">
        <f>'[3]99879 pcu มะกรูด'!AV3</f>
        <v>335</v>
      </c>
      <c r="AO99" s="73">
        <f>[4]อ.โคกโพธิ์!H4</f>
        <v>2146</v>
      </c>
      <c r="AP99" s="74">
        <f>[4]อ.โคกโพธิ์!I4</f>
        <v>1876</v>
      </c>
      <c r="AQ99" s="75">
        <f>[4]อ.โคกโพธิ์!J4</f>
        <v>4022</v>
      </c>
    </row>
    <row r="100" spans="1:43">
      <c r="A100" s="88" t="s">
        <v>209</v>
      </c>
      <c r="B100" s="60">
        <f>'[3]09902 รพ.สต.โคกโพธิ์'!AT4</f>
        <v>170</v>
      </c>
      <c r="C100" s="61">
        <f>'[3]09902 รพ.สต.โคกโพธิ์'!AU4</f>
        <v>197</v>
      </c>
      <c r="D100" s="62">
        <f>'[3]09902 รพ.สต.โคกโพธิ์'!AV4</f>
        <v>367</v>
      </c>
      <c r="E100" s="82">
        <f>'[4]09903 รพ.สต.สามยอด'!AT4</f>
        <v>231</v>
      </c>
      <c r="F100" s="80">
        <f>'[4]09903 รพ.สต.สามยอด'!AU4</f>
        <v>224</v>
      </c>
      <c r="G100" s="84">
        <f>'[4]09903 รพ.สต.สามยอด'!AV4</f>
        <v>455</v>
      </c>
      <c r="H100" s="60">
        <f>'[3]09904 รพ.สต.บางโกระ'!AT4</f>
        <v>64</v>
      </c>
      <c r="I100" s="61">
        <f>'[3]09904 รพ.สต.บางโกระ'!AU4</f>
        <v>78</v>
      </c>
      <c r="J100" s="62">
        <f>'[3]09904 รพ.สต.บางโกระ'!AV4</f>
        <v>142</v>
      </c>
      <c r="K100" s="60">
        <f>'[3]09905 รพ.สต.ช้างให้ตก'!AT4</f>
        <v>252</v>
      </c>
      <c r="L100" s="61">
        <f>'[3]09905 รพ.สต.ช้างให้ตก'!AU4</f>
        <v>236</v>
      </c>
      <c r="M100" s="62">
        <f>'[3]09905 รพ.สต.ช้างให้ตก'!AV4</f>
        <v>488</v>
      </c>
      <c r="N100" s="60">
        <f>'[3]09906 รพ.สต.ทรายขาว'!AT4</f>
        <v>119</v>
      </c>
      <c r="O100" s="61">
        <f>'[3]09906 รพ.สต.ทรายขาว'!AU4</f>
        <v>120</v>
      </c>
      <c r="P100" s="62">
        <f>'[3]09906 รพ.สต.ทรายขาว'!AV4</f>
        <v>239</v>
      </c>
      <c r="Q100" s="60">
        <f>'[3]09907 รพ.สต.นาประดู่'!AT4</f>
        <v>357</v>
      </c>
      <c r="R100" s="61">
        <f>'[3]09907 รพ.สต.นาประดู่'!AU4</f>
        <v>367</v>
      </c>
      <c r="S100" s="62">
        <f>'[3]09907 รพ.สต.นาประดู่'!AV4</f>
        <v>724</v>
      </c>
      <c r="T100" s="60">
        <f>'[3]09908 รพ.สต.ปากล่อ'!AT4</f>
        <v>225</v>
      </c>
      <c r="U100" s="61">
        <f>'[3]09908 รพ.สต.ปากล่อ'!AU4</f>
        <v>247</v>
      </c>
      <c r="V100" s="62">
        <f>'[3]09908 รพ.สต.ปากล่อ'!AV4</f>
        <v>472</v>
      </c>
      <c r="W100" s="60">
        <f>'[3]09909 รพ.สต.ทุ่งพลา'!AT4</f>
        <v>106</v>
      </c>
      <c r="X100" s="61">
        <f>'[3]09909 รพ.สต.ทุ่งพลา'!AU4</f>
        <v>108</v>
      </c>
      <c r="Y100" s="62">
        <f>'[3]09909 รพ.สต.ทุ่งพลา'!AV4</f>
        <v>214</v>
      </c>
      <c r="Z100" s="60">
        <f>'[3]09910 รพ.สต.ท่าเรือ'!AT4</f>
        <v>148</v>
      </c>
      <c r="AA100" s="61">
        <f>'[3]09910 รพ.สต.ท่าเรือ'!AU4</f>
        <v>97</v>
      </c>
      <c r="AB100" s="62">
        <f>'[3]09910 รพ.สต.ท่าเรือ'!AV4</f>
        <v>245</v>
      </c>
      <c r="AC100" s="60">
        <f>'[3]09911 รพ.สต.โคกอ้น'!AT4</f>
        <v>98</v>
      </c>
      <c r="AD100" s="61">
        <f>'[3]09911 รพ.สต.โคกอ้น'!AU4</f>
        <v>97</v>
      </c>
      <c r="AE100" s="62">
        <f>'[3]09911 รพ.สต.โคกอ้น'!AV4</f>
        <v>195</v>
      </c>
      <c r="AF100" s="60">
        <f>'[3]09912 รพ.สต.นาเกตุ'!AT4</f>
        <v>271</v>
      </c>
      <c r="AG100" s="61">
        <f>'[3]09912 รพ.สต.นาเกตุ'!AU4</f>
        <v>282</v>
      </c>
      <c r="AH100" s="62">
        <f>'[3]09912 รพ.สต.นาเกตุ'!AV4</f>
        <v>553</v>
      </c>
      <c r="AI100" s="60">
        <f>'[3]09913 รพ.สต.ควนโนรี'!AT4</f>
        <v>203</v>
      </c>
      <c r="AJ100" s="61">
        <f>'[3]09913 รพ.สต.ควนโนรี'!AU4</f>
        <v>173</v>
      </c>
      <c r="AK100" s="62">
        <f>'[3]09913 รพ.สต.ควนโนรี'!AV4</f>
        <v>376</v>
      </c>
      <c r="AL100" s="60">
        <f>'[3]99879 pcu มะกรูด'!AT4</f>
        <v>186</v>
      </c>
      <c r="AM100" s="61">
        <f>'[3]99879 pcu มะกรูด'!AU4</f>
        <v>191</v>
      </c>
      <c r="AN100" s="62">
        <f>'[3]99879 pcu มะกรูด'!AV4</f>
        <v>377</v>
      </c>
      <c r="AO100" s="73">
        <f>[4]อ.โคกโพธิ์!H5</f>
        <v>2430</v>
      </c>
      <c r="AP100" s="74">
        <f>[4]อ.โคกโพธิ์!I5</f>
        <v>2417</v>
      </c>
      <c r="AQ100" s="75">
        <f>[4]อ.โคกโพธิ์!J5</f>
        <v>4847</v>
      </c>
    </row>
    <row r="101" spans="1:43">
      <c r="A101" s="88" t="s">
        <v>405</v>
      </c>
      <c r="B101" s="60">
        <f>'[3]09902 รพ.สต.โคกโพธิ์'!AT5</f>
        <v>193</v>
      </c>
      <c r="C101" s="61">
        <f>'[3]09902 รพ.สต.โคกโพธิ์'!AU5</f>
        <v>184</v>
      </c>
      <c r="D101" s="62">
        <f>'[3]09902 รพ.สต.โคกโพธิ์'!AV5</f>
        <v>377</v>
      </c>
      <c r="E101" s="82">
        <f>'[4]09903 รพ.สต.สามยอด'!AT5</f>
        <v>220</v>
      </c>
      <c r="F101" s="80">
        <f>'[4]09903 รพ.สต.สามยอด'!AU5</f>
        <v>214</v>
      </c>
      <c r="G101" s="84">
        <f>'[4]09903 รพ.สต.สามยอด'!AV5</f>
        <v>434</v>
      </c>
      <c r="H101" s="60">
        <f>'[3]09904 รพ.สต.บางโกระ'!AT5</f>
        <v>102</v>
      </c>
      <c r="I101" s="61">
        <f>'[3]09904 รพ.สต.บางโกระ'!AU5</f>
        <v>101</v>
      </c>
      <c r="J101" s="62">
        <f>'[3]09904 รพ.สต.บางโกระ'!AV5</f>
        <v>203</v>
      </c>
      <c r="K101" s="60">
        <f>'[3]09905 รพ.สต.ช้างให้ตก'!AT5</f>
        <v>279</v>
      </c>
      <c r="L101" s="61">
        <f>'[3]09905 รพ.สต.ช้างให้ตก'!AU5</f>
        <v>262</v>
      </c>
      <c r="M101" s="62">
        <f>'[3]09905 รพ.สต.ช้างให้ตก'!AV5</f>
        <v>541</v>
      </c>
      <c r="N101" s="60">
        <f>'[3]09906 รพ.สต.ทรายขาว'!AT5</f>
        <v>148</v>
      </c>
      <c r="O101" s="61">
        <f>'[3]09906 รพ.สต.ทรายขาว'!AU5</f>
        <v>168</v>
      </c>
      <c r="P101" s="62">
        <f>'[3]09906 รพ.สต.ทรายขาว'!AV5</f>
        <v>316</v>
      </c>
      <c r="Q101" s="60">
        <f>'[3]09907 รพ.สต.นาประดู่'!AT5</f>
        <v>409</v>
      </c>
      <c r="R101" s="61">
        <f>'[3]09907 รพ.สต.นาประดู่'!AU5</f>
        <v>354</v>
      </c>
      <c r="S101" s="62">
        <f>'[3]09907 รพ.สต.นาประดู่'!AV5</f>
        <v>763</v>
      </c>
      <c r="T101" s="60">
        <f>'[3]09908 รพ.สต.ปากล่อ'!AT5</f>
        <v>291</v>
      </c>
      <c r="U101" s="61">
        <f>'[3]09908 รพ.สต.ปากล่อ'!AU5</f>
        <v>287</v>
      </c>
      <c r="V101" s="62">
        <f>'[3]09908 รพ.สต.ปากล่อ'!AV5</f>
        <v>578</v>
      </c>
      <c r="W101" s="60">
        <f>'[3]09909 รพ.สต.ทุ่งพลา'!AT5</f>
        <v>132</v>
      </c>
      <c r="X101" s="61">
        <f>'[3]09909 รพ.สต.ทุ่งพลา'!AU5</f>
        <v>115</v>
      </c>
      <c r="Y101" s="62">
        <f>'[3]09909 รพ.สต.ทุ่งพลา'!AV5</f>
        <v>247</v>
      </c>
      <c r="Z101" s="60">
        <f>'[3]09910 รพ.สต.ท่าเรือ'!AT5</f>
        <v>110</v>
      </c>
      <c r="AA101" s="61">
        <f>'[3]09910 รพ.สต.ท่าเรือ'!AU5</f>
        <v>123</v>
      </c>
      <c r="AB101" s="62">
        <f>'[3]09910 รพ.สต.ท่าเรือ'!AV5</f>
        <v>233</v>
      </c>
      <c r="AC101" s="60">
        <f>'[3]09911 รพ.สต.โคกอ้น'!AT5</f>
        <v>114</v>
      </c>
      <c r="AD101" s="61">
        <f>'[3]09911 รพ.สต.โคกอ้น'!AU5</f>
        <v>83</v>
      </c>
      <c r="AE101" s="62">
        <f>'[3]09911 รพ.สต.โคกอ้น'!AV5</f>
        <v>197</v>
      </c>
      <c r="AF101" s="60">
        <f>'[3]09912 รพ.สต.นาเกตุ'!AT5</f>
        <v>288</v>
      </c>
      <c r="AG101" s="61">
        <f>'[3]09912 รพ.สต.นาเกตุ'!AU5</f>
        <v>301</v>
      </c>
      <c r="AH101" s="62">
        <f>'[3]09912 รพ.สต.นาเกตุ'!AV5</f>
        <v>589</v>
      </c>
      <c r="AI101" s="60">
        <f>'[3]09913 รพ.สต.ควนโนรี'!AT5</f>
        <v>195</v>
      </c>
      <c r="AJ101" s="61">
        <f>'[3]09913 รพ.สต.ควนโนรี'!AU5</f>
        <v>204</v>
      </c>
      <c r="AK101" s="62">
        <f>'[3]09913 รพ.สต.ควนโนรี'!AV5</f>
        <v>399</v>
      </c>
      <c r="AL101" s="60">
        <f>'[3]99879 pcu มะกรูด'!AT5</f>
        <v>204</v>
      </c>
      <c r="AM101" s="61">
        <f>'[3]99879 pcu มะกรูด'!AU5</f>
        <v>188</v>
      </c>
      <c r="AN101" s="62">
        <f>'[3]99879 pcu มะกรูด'!AV5</f>
        <v>392</v>
      </c>
      <c r="AO101" s="73">
        <f>[4]อ.โคกโพธิ์!H6</f>
        <v>2685</v>
      </c>
      <c r="AP101" s="74">
        <f>[4]อ.โคกโพธิ์!I6</f>
        <v>2584</v>
      </c>
      <c r="AQ101" s="75">
        <f>[4]อ.โคกโพธิ์!J6</f>
        <v>5269</v>
      </c>
    </row>
    <row r="102" spans="1:43">
      <c r="A102" s="88" t="s">
        <v>406</v>
      </c>
      <c r="B102" s="60">
        <f>'[3]09902 รพ.สต.โคกโพธิ์'!AT6</f>
        <v>165</v>
      </c>
      <c r="C102" s="61">
        <f>'[3]09902 รพ.สต.โคกโพธิ์'!AU6</f>
        <v>180</v>
      </c>
      <c r="D102" s="62">
        <f>'[3]09902 รพ.สต.โคกโพธิ์'!AV6</f>
        <v>345</v>
      </c>
      <c r="E102" s="82">
        <f>'[4]09903 รพ.สต.สามยอด'!AT6</f>
        <v>254</v>
      </c>
      <c r="F102" s="80">
        <f>'[4]09903 รพ.สต.สามยอด'!AU6</f>
        <v>228</v>
      </c>
      <c r="G102" s="84">
        <f>'[4]09903 รพ.สต.สามยอด'!AV6</f>
        <v>482</v>
      </c>
      <c r="H102" s="60">
        <f>'[3]09904 รพ.สต.บางโกระ'!AT6</f>
        <v>113</v>
      </c>
      <c r="I102" s="61">
        <f>'[3]09904 รพ.สต.บางโกระ'!AU6</f>
        <v>139</v>
      </c>
      <c r="J102" s="62">
        <f>'[3]09904 รพ.สต.บางโกระ'!AV6</f>
        <v>252</v>
      </c>
      <c r="K102" s="60">
        <f>'[3]09905 รพ.สต.ช้างให้ตก'!AT6</f>
        <v>260</v>
      </c>
      <c r="L102" s="61">
        <f>'[3]09905 รพ.สต.ช้างให้ตก'!AU6</f>
        <v>249</v>
      </c>
      <c r="M102" s="62">
        <f>'[3]09905 รพ.สต.ช้างให้ตก'!AV6</f>
        <v>509</v>
      </c>
      <c r="N102" s="60">
        <f>'[3]09906 รพ.สต.ทรายขาว'!AT6</f>
        <v>130</v>
      </c>
      <c r="O102" s="61">
        <f>'[3]09906 รพ.สต.ทรายขาว'!AU6</f>
        <v>137</v>
      </c>
      <c r="P102" s="62">
        <f>'[3]09906 รพ.สต.ทรายขาว'!AV6</f>
        <v>267</v>
      </c>
      <c r="Q102" s="60">
        <f>'[3]09907 รพ.สต.นาประดู่'!AT6</f>
        <v>362</v>
      </c>
      <c r="R102" s="61">
        <f>'[3]09907 รพ.สต.นาประดู่'!AU6</f>
        <v>386</v>
      </c>
      <c r="S102" s="62">
        <f>'[3]09907 รพ.สต.นาประดู่'!AV6</f>
        <v>748</v>
      </c>
      <c r="T102" s="60">
        <f>'[3]09908 รพ.สต.ปากล่อ'!AT6</f>
        <v>279</v>
      </c>
      <c r="U102" s="61">
        <f>'[3]09908 รพ.สต.ปากล่อ'!AU6</f>
        <v>291</v>
      </c>
      <c r="V102" s="62">
        <f>'[3]09908 รพ.สต.ปากล่อ'!AV6</f>
        <v>570</v>
      </c>
      <c r="W102" s="60">
        <f>'[3]09909 รพ.สต.ทุ่งพลา'!AT6</f>
        <v>119</v>
      </c>
      <c r="X102" s="61">
        <f>'[3]09909 รพ.สต.ทุ่งพลา'!AU6</f>
        <v>110</v>
      </c>
      <c r="Y102" s="62">
        <f>'[3]09909 รพ.สต.ทุ่งพลา'!AV6</f>
        <v>229</v>
      </c>
      <c r="Z102" s="60">
        <f>'[3]09910 รพ.สต.ท่าเรือ'!AT6</f>
        <v>151</v>
      </c>
      <c r="AA102" s="61">
        <f>'[3]09910 รพ.สต.ท่าเรือ'!AU6</f>
        <v>133</v>
      </c>
      <c r="AB102" s="62">
        <f>'[3]09910 รพ.สต.ท่าเรือ'!AV6</f>
        <v>284</v>
      </c>
      <c r="AC102" s="60">
        <f>'[3]09911 รพ.สต.โคกอ้น'!AT6</f>
        <v>93</v>
      </c>
      <c r="AD102" s="61">
        <f>'[3]09911 รพ.สต.โคกอ้น'!AU6</f>
        <v>99</v>
      </c>
      <c r="AE102" s="62">
        <f>'[3]09911 รพ.สต.โคกอ้น'!AV6</f>
        <v>192</v>
      </c>
      <c r="AF102" s="60">
        <f>'[3]09912 รพ.สต.นาเกตุ'!AT6</f>
        <v>311</v>
      </c>
      <c r="AG102" s="61">
        <f>'[3]09912 รพ.สต.นาเกตุ'!AU6</f>
        <v>322</v>
      </c>
      <c r="AH102" s="62">
        <f>'[3]09912 รพ.สต.นาเกตุ'!AV6</f>
        <v>633</v>
      </c>
      <c r="AI102" s="60">
        <f>'[3]09913 รพ.สต.ควนโนรี'!AT6</f>
        <v>263</v>
      </c>
      <c r="AJ102" s="61">
        <f>'[3]09913 รพ.สต.ควนโนรี'!AU6</f>
        <v>214</v>
      </c>
      <c r="AK102" s="62">
        <f>'[3]09913 รพ.สต.ควนโนรี'!AV6</f>
        <v>477</v>
      </c>
      <c r="AL102" s="60">
        <f>'[3]99879 pcu มะกรูด'!AT6</f>
        <v>146</v>
      </c>
      <c r="AM102" s="61">
        <f>'[3]99879 pcu มะกรูด'!AU6</f>
        <v>157</v>
      </c>
      <c r="AN102" s="62">
        <f>'[3]99879 pcu มะกรูด'!AV6</f>
        <v>303</v>
      </c>
      <c r="AO102" s="73">
        <f>[4]อ.โคกโพธิ์!H7</f>
        <v>2646</v>
      </c>
      <c r="AP102" s="74">
        <f>[4]อ.โคกโพธิ์!I7</f>
        <v>2645</v>
      </c>
      <c r="AQ102" s="75">
        <f>[4]อ.โคกโพธิ์!J7</f>
        <v>5291</v>
      </c>
    </row>
    <row r="103" spans="1:43">
      <c r="A103" s="88" t="s">
        <v>407</v>
      </c>
      <c r="B103" s="60">
        <f>'[3]09902 รพ.สต.โคกโพธิ์'!AT7</f>
        <v>147</v>
      </c>
      <c r="C103" s="61">
        <f>'[3]09902 รพ.สต.โคกโพธิ์'!AU7</f>
        <v>185</v>
      </c>
      <c r="D103" s="62">
        <f>'[3]09902 รพ.สต.โคกโพธิ์'!AV7</f>
        <v>332</v>
      </c>
      <c r="E103" s="82">
        <f>'[4]09903 รพ.สต.สามยอด'!AT7</f>
        <v>220</v>
      </c>
      <c r="F103" s="80">
        <f>'[4]09903 รพ.สต.สามยอด'!AU7</f>
        <v>220</v>
      </c>
      <c r="G103" s="84">
        <f>'[4]09903 รพ.สต.สามยอด'!AV7</f>
        <v>440</v>
      </c>
      <c r="H103" s="60">
        <f>'[3]09904 รพ.สต.บางโกระ'!AT7</f>
        <v>118</v>
      </c>
      <c r="I103" s="61">
        <f>'[3]09904 รพ.สต.บางโกระ'!AU7</f>
        <v>119</v>
      </c>
      <c r="J103" s="62">
        <f>'[3]09904 รพ.สต.บางโกระ'!AV7</f>
        <v>237</v>
      </c>
      <c r="K103" s="60">
        <f>'[3]09905 รพ.สต.ช้างให้ตก'!AT7</f>
        <v>231</v>
      </c>
      <c r="L103" s="61">
        <f>'[3]09905 รพ.สต.ช้างให้ตก'!AU7</f>
        <v>205</v>
      </c>
      <c r="M103" s="62">
        <f>'[3]09905 รพ.สต.ช้างให้ตก'!AV7</f>
        <v>436</v>
      </c>
      <c r="N103" s="60">
        <f>'[3]09906 รพ.สต.ทรายขาว'!AT7</f>
        <v>145</v>
      </c>
      <c r="O103" s="61">
        <f>'[3]09906 รพ.สต.ทรายขาว'!AU7</f>
        <v>136</v>
      </c>
      <c r="P103" s="62">
        <f>'[3]09906 รพ.สต.ทรายขาว'!AV7</f>
        <v>281</v>
      </c>
      <c r="Q103" s="60">
        <f>'[3]09907 รพ.สต.นาประดู่'!AT7</f>
        <v>346</v>
      </c>
      <c r="R103" s="61">
        <f>'[3]09907 รพ.สต.นาประดู่'!AU7</f>
        <v>321</v>
      </c>
      <c r="S103" s="62">
        <f>'[3]09907 รพ.สต.นาประดู่'!AV7</f>
        <v>667</v>
      </c>
      <c r="T103" s="60">
        <f>'[3]09908 รพ.สต.ปากล่อ'!AT7</f>
        <v>245</v>
      </c>
      <c r="U103" s="61">
        <f>'[3]09908 รพ.สต.ปากล่อ'!AU7</f>
        <v>247</v>
      </c>
      <c r="V103" s="62">
        <f>'[3]09908 รพ.สต.ปากล่อ'!AV7</f>
        <v>492</v>
      </c>
      <c r="W103" s="60">
        <f>'[3]09909 รพ.สต.ทุ่งพลา'!AT7</f>
        <v>101</v>
      </c>
      <c r="X103" s="61">
        <f>'[3]09909 รพ.สต.ทุ่งพลา'!AU7</f>
        <v>82</v>
      </c>
      <c r="Y103" s="62">
        <f>'[3]09909 รพ.สต.ทุ่งพลา'!AV7</f>
        <v>183</v>
      </c>
      <c r="Z103" s="60">
        <f>'[3]09910 รพ.สต.ท่าเรือ'!AT7</f>
        <v>145</v>
      </c>
      <c r="AA103" s="61">
        <f>'[3]09910 รพ.สต.ท่าเรือ'!AU7</f>
        <v>149</v>
      </c>
      <c r="AB103" s="62">
        <f>'[3]09910 รพ.สต.ท่าเรือ'!AV7</f>
        <v>294</v>
      </c>
      <c r="AC103" s="60">
        <f>'[3]09911 รพ.สต.โคกอ้น'!AT7</f>
        <v>93</v>
      </c>
      <c r="AD103" s="61">
        <f>'[3]09911 รพ.สต.โคกอ้น'!AU7</f>
        <v>97</v>
      </c>
      <c r="AE103" s="62">
        <f>'[3]09911 รพ.สต.โคกอ้น'!AV7</f>
        <v>190</v>
      </c>
      <c r="AF103" s="60">
        <f>'[3]09912 รพ.สต.นาเกตุ'!AT7</f>
        <v>239</v>
      </c>
      <c r="AG103" s="61">
        <f>'[3]09912 รพ.สต.นาเกตุ'!AU7</f>
        <v>294</v>
      </c>
      <c r="AH103" s="62">
        <f>'[3]09912 รพ.สต.นาเกตุ'!AV7</f>
        <v>533</v>
      </c>
      <c r="AI103" s="60">
        <f>'[3]09913 รพ.สต.ควนโนรี'!AT7</f>
        <v>227</v>
      </c>
      <c r="AJ103" s="61">
        <f>'[3]09913 รพ.สต.ควนโนรี'!AU7</f>
        <v>214</v>
      </c>
      <c r="AK103" s="62">
        <f>'[3]09913 รพ.สต.ควนโนรี'!AV7</f>
        <v>441</v>
      </c>
      <c r="AL103" s="60">
        <f>'[3]99879 pcu มะกรูด'!AT7</f>
        <v>129</v>
      </c>
      <c r="AM103" s="61">
        <f>'[3]99879 pcu มะกรูด'!AU7</f>
        <v>120</v>
      </c>
      <c r="AN103" s="62">
        <f>'[3]99879 pcu มะกรูด'!AV7</f>
        <v>249</v>
      </c>
      <c r="AO103" s="73">
        <f>[4]อ.โคกโพธิ์!H8</f>
        <v>2386</v>
      </c>
      <c r="AP103" s="74">
        <f>[4]อ.โคกโพธิ์!I8</f>
        <v>2389</v>
      </c>
      <c r="AQ103" s="75">
        <f>[4]อ.โคกโพธิ์!J8</f>
        <v>4775</v>
      </c>
    </row>
    <row r="104" spans="1:43">
      <c r="A104" s="88" t="s">
        <v>408</v>
      </c>
      <c r="B104" s="60">
        <f>'[3]09902 รพ.สต.โคกโพธิ์'!AT8</f>
        <v>194</v>
      </c>
      <c r="C104" s="61">
        <f>'[3]09902 รพ.สต.โคกโพธิ์'!AU8</f>
        <v>152</v>
      </c>
      <c r="D104" s="62">
        <f>'[3]09902 รพ.สต.โคกโพธิ์'!AV8</f>
        <v>346</v>
      </c>
      <c r="E104" s="82">
        <f>'[4]09903 รพ.สต.สามยอด'!AT8</f>
        <v>195</v>
      </c>
      <c r="F104" s="80">
        <f>'[4]09903 รพ.สต.สามยอด'!AU8</f>
        <v>185</v>
      </c>
      <c r="G104" s="84">
        <f>'[4]09903 รพ.สต.สามยอด'!AV8</f>
        <v>380</v>
      </c>
      <c r="H104" s="60">
        <f>'[3]09904 รพ.สต.บางโกระ'!AT8</f>
        <v>99</v>
      </c>
      <c r="I104" s="61">
        <f>'[3]09904 รพ.สต.บางโกระ'!AU8</f>
        <v>87</v>
      </c>
      <c r="J104" s="62">
        <f>'[3]09904 รพ.สต.บางโกระ'!AV8</f>
        <v>186</v>
      </c>
      <c r="K104" s="60">
        <f>'[3]09905 รพ.สต.ช้างให้ตก'!AT8</f>
        <v>195</v>
      </c>
      <c r="L104" s="61">
        <f>'[3]09905 รพ.สต.ช้างให้ตก'!AU8</f>
        <v>170</v>
      </c>
      <c r="M104" s="62">
        <f>'[3]09905 รพ.สต.ช้างให้ตก'!AV8</f>
        <v>365</v>
      </c>
      <c r="N104" s="60">
        <f>'[3]09906 รพ.สต.ทรายขาว'!AT8</f>
        <v>134</v>
      </c>
      <c r="O104" s="61">
        <f>'[3]09906 รพ.สต.ทรายขาว'!AU8</f>
        <v>111</v>
      </c>
      <c r="P104" s="62">
        <f>'[3]09906 รพ.สต.ทรายขาว'!AV8</f>
        <v>245</v>
      </c>
      <c r="Q104" s="60">
        <f>'[3]09907 รพ.สต.นาประดู่'!AT8</f>
        <v>305</v>
      </c>
      <c r="R104" s="61">
        <f>'[3]09907 รพ.สต.นาประดู่'!AU8</f>
        <v>292</v>
      </c>
      <c r="S104" s="62">
        <f>'[3]09907 รพ.สต.นาประดู่'!AV8</f>
        <v>597</v>
      </c>
      <c r="T104" s="60">
        <f>'[3]09908 รพ.สต.ปากล่อ'!AT8</f>
        <v>205</v>
      </c>
      <c r="U104" s="61">
        <f>'[3]09908 รพ.สต.ปากล่อ'!AU8</f>
        <v>219</v>
      </c>
      <c r="V104" s="62">
        <f>'[3]09908 รพ.สต.ปากล่อ'!AV8</f>
        <v>424</v>
      </c>
      <c r="W104" s="60">
        <f>'[3]09909 รพ.สต.ทุ่งพลา'!AT8</f>
        <v>77</v>
      </c>
      <c r="X104" s="61">
        <f>'[3]09909 รพ.สต.ทุ่งพลา'!AU8</f>
        <v>83</v>
      </c>
      <c r="Y104" s="62">
        <f>'[3]09909 รพ.สต.ทุ่งพลา'!AV8</f>
        <v>160</v>
      </c>
      <c r="Z104" s="60">
        <f>'[3]09910 รพ.สต.ท่าเรือ'!AT8</f>
        <v>163</v>
      </c>
      <c r="AA104" s="61">
        <f>'[3]09910 รพ.สต.ท่าเรือ'!AU8</f>
        <v>141</v>
      </c>
      <c r="AB104" s="62">
        <f>'[3]09910 รพ.สต.ท่าเรือ'!AV8</f>
        <v>304</v>
      </c>
      <c r="AC104" s="60">
        <f>'[3]09911 รพ.สต.โคกอ้น'!AT8</f>
        <v>105</v>
      </c>
      <c r="AD104" s="61">
        <f>'[3]09911 รพ.สต.โคกอ้น'!AU8</f>
        <v>97</v>
      </c>
      <c r="AE104" s="62">
        <f>'[3]09911 รพ.สต.โคกอ้น'!AV8</f>
        <v>202</v>
      </c>
      <c r="AF104" s="60">
        <f>'[3]09912 รพ.สต.นาเกตุ'!AT8</f>
        <v>243</v>
      </c>
      <c r="AG104" s="61">
        <f>'[3]09912 รพ.สต.นาเกตุ'!AU8</f>
        <v>272</v>
      </c>
      <c r="AH104" s="62">
        <f>'[3]09912 รพ.สต.นาเกตุ'!AV8</f>
        <v>515</v>
      </c>
      <c r="AI104" s="60">
        <f>'[3]09913 รพ.สต.ควนโนรี'!AT8</f>
        <v>190</v>
      </c>
      <c r="AJ104" s="61">
        <f>'[3]09913 รพ.สต.ควนโนรี'!AU8</f>
        <v>177</v>
      </c>
      <c r="AK104" s="62">
        <f>'[3]09913 รพ.สต.ควนโนรี'!AV8</f>
        <v>367</v>
      </c>
      <c r="AL104" s="60">
        <f>'[3]99879 pcu มะกรูด'!AT8</f>
        <v>120</v>
      </c>
      <c r="AM104" s="61">
        <f>'[3]99879 pcu มะกรูด'!AU8</f>
        <v>127</v>
      </c>
      <c r="AN104" s="62">
        <f>'[3]99879 pcu มะกรูด'!AV8</f>
        <v>247</v>
      </c>
      <c r="AO104" s="73">
        <f>[4]อ.โคกโพธิ์!H9</f>
        <v>2225</v>
      </c>
      <c r="AP104" s="74">
        <f>[4]อ.โคกโพธิ์!I9</f>
        <v>2113</v>
      </c>
      <c r="AQ104" s="75">
        <f>[4]อ.โคกโพธิ์!J9</f>
        <v>4338</v>
      </c>
    </row>
    <row r="105" spans="1:43">
      <c r="A105" s="88" t="s">
        <v>409</v>
      </c>
      <c r="B105" s="60">
        <f>'[3]09902 รพ.สต.โคกโพธิ์'!AT9</f>
        <v>178</v>
      </c>
      <c r="C105" s="61">
        <f>'[3]09902 รพ.สต.โคกโพธิ์'!AU9</f>
        <v>123</v>
      </c>
      <c r="D105" s="62">
        <f>'[3]09902 รพ.สต.โคกโพธิ์'!AV9</f>
        <v>301</v>
      </c>
      <c r="E105" s="82">
        <f>'[4]09903 รพ.สต.สามยอด'!AT9</f>
        <v>165</v>
      </c>
      <c r="F105" s="80">
        <f>'[4]09903 รพ.สต.สามยอด'!AU9</f>
        <v>182</v>
      </c>
      <c r="G105" s="84">
        <f>'[4]09903 รพ.สต.สามยอด'!AV9</f>
        <v>347</v>
      </c>
      <c r="H105" s="60">
        <f>'[3]09904 รพ.สต.บางโกระ'!AT9</f>
        <v>96</v>
      </c>
      <c r="I105" s="61">
        <f>'[3]09904 รพ.สต.บางโกระ'!AU9</f>
        <v>107</v>
      </c>
      <c r="J105" s="62">
        <f>'[3]09904 รพ.สต.บางโกระ'!AV9</f>
        <v>203</v>
      </c>
      <c r="K105" s="60">
        <f>'[3]09905 รพ.สต.ช้างให้ตก'!AT9</f>
        <v>122</v>
      </c>
      <c r="L105" s="61">
        <f>'[3]09905 รพ.สต.ช้างให้ตก'!AU9</f>
        <v>118</v>
      </c>
      <c r="M105" s="62">
        <f>'[3]09905 รพ.สต.ช้างให้ตก'!AV9</f>
        <v>240</v>
      </c>
      <c r="N105" s="60">
        <f>'[3]09906 รพ.สต.ทรายขาว'!AT9</f>
        <v>114</v>
      </c>
      <c r="O105" s="61">
        <f>'[3]09906 รพ.สต.ทรายขาว'!AU9</f>
        <v>103</v>
      </c>
      <c r="P105" s="62">
        <f>'[3]09906 รพ.สต.ทรายขาว'!AV9</f>
        <v>217</v>
      </c>
      <c r="Q105" s="60">
        <f>'[3]09907 รพ.สต.นาประดู่'!AT9</f>
        <v>295</v>
      </c>
      <c r="R105" s="61">
        <f>'[3]09907 รพ.สต.นาประดู่'!AU9</f>
        <v>238</v>
      </c>
      <c r="S105" s="62">
        <f>'[3]09907 รพ.สต.นาประดู่'!AV9</f>
        <v>533</v>
      </c>
      <c r="T105" s="60">
        <f>'[3]09908 รพ.สต.ปากล่อ'!AT9</f>
        <v>193</v>
      </c>
      <c r="U105" s="61">
        <f>'[3]09908 รพ.สต.ปากล่อ'!AU9</f>
        <v>123</v>
      </c>
      <c r="V105" s="62">
        <f>'[3]09908 รพ.สต.ปากล่อ'!AV9</f>
        <v>316</v>
      </c>
      <c r="W105" s="60">
        <f>'[3]09909 รพ.สต.ทุ่งพลา'!AT9</f>
        <v>88</v>
      </c>
      <c r="X105" s="61">
        <f>'[3]09909 รพ.สต.ทุ่งพลา'!AU9</f>
        <v>86</v>
      </c>
      <c r="Y105" s="62">
        <f>'[3]09909 รพ.สต.ทุ่งพลา'!AV9</f>
        <v>174</v>
      </c>
      <c r="Z105" s="60">
        <f>'[3]09910 รพ.สต.ท่าเรือ'!AT9</f>
        <v>141</v>
      </c>
      <c r="AA105" s="61">
        <f>'[3]09910 รพ.สต.ท่าเรือ'!AU9</f>
        <v>121</v>
      </c>
      <c r="AB105" s="62">
        <f>'[3]09910 รพ.สต.ท่าเรือ'!AV9</f>
        <v>262</v>
      </c>
      <c r="AC105" s="60">
        <f>'[3]09911 รพ.สต.โคกอ้น'!AT9</f>
        <v>79</v>
      </c>
      <c r="AD105" s="61">
        <f>'[3]09911 รพ.สต.โคกอ้น'!AU9</f>
        <v>68</v>
      </c>
      <c r="AE105" s="62">
        <f>'[3]09911 รพ.สต.โคกอ้น'!AV9</f>
        <v>147</v>
      </c>
      <c r="AF105" s="60">
        <f>'[3]09912 รพ.สต.นาเกตุ'!AT9</f>
        <v>180</v>
      </c>
      <c r="AG105" s="61">
        <f>'[3]09912 รพ.สต.นาเกตุ'!AU9</f>
        <v>191</v>
      </c>
      <c r="AH105" s="62">
        <f>'[3]09912 รพ.สต.นาเกตุ'!AV9</f>
        <v>371</v>
      </c>
      <c r="AI105" s="60">
        <f>'[3]09913 รพ.สต.ควนโนรี'!AT9</f>
        <v>165</v>
      </c>
      <c r="AJ105" s="61">
        <f>'[3]09913 รพ.สต.ควนโนรี'!AU9</f>
        <v>147</v>
      </c>
      <c r="AK105" s="62">
        <f>'[3]09913 รพ.สต.ควนโนรี'!AV9</f>
        <v>312</v>
      </c>
      <c r="AL105" s="60">
        <f>'[3]99879 pcu มะกรูด'!AT9</f>
        <v>116</v>
      </c>
      <c r="AM105" s="61">
        <f>'[3]99879 pcu มะกรูด'!AU9</f>
        <v>147</v>
      </c>
      <c r="AN105" s="62">
        <f>'[3]99879 pcu มะกรูด'!AV9</f>
        <v>263</v>
      </c>
      <c r="AO105" s="73">
        <f>[4]อ.โคกโพธิ์!H10</f>
        <v>1932</v>
      </c>
      <c r="AP105" s="74">
        <f>[4]อ.โคกโพธิ์!I10</f>
        <v>1754</v>
      </c>
      <c r="AQ105" s="75">
        <f>[4]อ.โคกโพธิ์!J10</f>
        <v>3686</v>
      </c>
    </row>
    <row r="106" spans="1:43">
      <c r="A106" s="88" t="s">
        <v>215</v>
      </c>
      <c r="B106" s="60">
        <f>'[3]09902 รพ.สต.โคกโพธิ์'!AT10</f>
        <v>151</v>
      </c>
      <c r="C106" s="61">
        <f>'[3]09902 รพ.สต.โคกโพธิ์'!AU10</f>
        <v>120</v>
      </c>
      <c r="D106" s="62">
        <f>'[3]09902 รพ.สต.โคกโพธิ์'!AV10</f>
        <v>271</v>
      </c>
      <c r="E106" s="82">
        <f>'[4]09903 รพ.สต.สามยอด'!AT10</f>
        <v>173</v>
      </c>
      <c r="F106" s="80">
        <f>'[4]09903 รพ.สต.สามยอด'!AU10</f>
        <v>162</v>
      </c>
      <c r="G106" s="84">
        <f>'[4]09903 รพ.สต.สามยอด'!AV10</f>
        <v>335</v>
      </c>
      <c r="H106" s="60">
        <f>'[3]09904 รพ.สต.บางโกระ'!AT10</f>
        <v>87</v>
      </c>
      <c r="I106" s="61">
        <f>'[3]09904 รพ.สต.บางโกระ'!AU10</f>
        <v>73</v>
      </c>
      <c r="J106" s="62">
        <f>'[3]09904 รพ.สต.บางโกระ'!AV10</f>
        <v>160</v>
      </c>
      <c r="K106" s="60">
        <f>'[3]09905 รพ.สต.ช้างให้ตก'!AT10</f>
        <v>132</v>
      </c>
      <c r="L106" s="61">
        <f>'[3]09905 รพ.สต.ช้างให้ตก'!AU10</f>
        <v>148</v>
      </c>
      <c r="M106" s="62">
        <f>'[3]09905 รพ.สต.ช้างให้ตก'!AV10</f>
        <v>280</v>
      </c>
      <c r="N106" s="60">
        <f>'[3]09906 รพ.สต.ทรายขาว'!AT10</f>
        <v>114</v>
      </c>
      <c r="O106" s="61">
        <f>'[3]09906 รพ.สต.ทรายขาว'!AU10</f>
        <v>111</v>
      </c>
      <c r="P106" s="62">
        <f>'[3]09906 รพ.สต.ทรายขาว'!AV10</f>
        <v>225</v>
      </c>
      <c r="Q106" s="60">
        <f>'[3]09907 รพ.สต.นาประดู่'!AT10</f>
        <v>305</v>
      </c>
      <c r="R106" s="61">
        <f>'[3]09907 รพ.สต.นาประดู่'!AU10</f>
        <v>241</v>
      </c>
      <c r="S106" s="62">
        <f>'[3]09907 รพ.สต.นาประดู่'!AV10</f>
        <v>546</v>
      </c>
      <c r="T106" s="60">
        <f>'[3]09908 รพ.สต.ปากล่อ'!AT10</f>
        <v>165</v>
      </c>
      <c r="U106" s="61">
        <f>'[3]09908 รพ.สต.ปากล่อ'!AU10</f>
        <v>173</v>
      </c>
      <c r="V106" s="62">
        <f>'[3]09908 รพ.สต.ปากล่อ'!AV10</f>
        <v>338</v>
      </c>
      <c r="W106" s="60">
        <f>'[3]09909 รพ.สต.ทุ่งพลา'!AT10</f>
        <v>100</v>
      </c>
      <c r="X106" s="61">
        <f>'[3]09909 รพ.สต.ทุ่งพลา'!AU10</f>
        <v>122</v>
      </c>
      <c r="Y106" s="62">
        <f>'[3]09909 รพ.สต.ทุ่งพลา'!AV10</f>
        <v>222</v>
      </c>
      <c r="Z106" s="60">
        <f>'[3]09910 รพ.สต.ท่าเรือ'!AT10</f>
        <v>107</v>
      </c>
      <c r="AA106" s="61">
        <f>'[3]09910 รพ.สต.ท่าเรือ'!AU10</f>
        <v>119</v>
      </c>
      <c r="AB106" s="62">
        <f>'[3]09910 รพ.สต.ท่าเรือ'!AV10</f>
        <v>226</v>
      </c>
      <c r="AC106" s="60">
        <f>'[3]09911 รพ.สต.โคกอ้น'!AT10</f>
        <v>88</v>
      </c>
      <c r="AD106" s="61">
        <f>'[3]09911 รพ.สต.โคกอ้น'!AU10</f>
        <v>83</v>
      </c>
      <c r="AE106" s="62">
        <f>'[3]09911 รพ.สต.โคกอ้น'!AV10</f>
        <v>171</v>
      </c>
      <c r="AF106" s="60">
        <f>'[3]09912 รพ.สต.นาเกตุ'!AT10</f>
        <v>176</v>
      </c>
      <c r="AG106" s="61">
        <f>'[3]09912 รพ.สต.นาเกตุ'!AU10</f>
        <v>205</v>
      </c>
      <c r="AH106" s="62">
        <f>'[3]09912 รพ.สต.นาเกตุ'!AV10</f>
        <v>381</v>
      </c>
      <c r="AI106" s="60">
        <f>'[3]09913 รพ.สต.ควนโนรี'!AT10</f>
        <v>154</v>
      </c>
      <c r="AJ106" s="61">
        <f>'[3]09913 รพ.สต.ควนโนรี'!AU10</f>
        <v>148</v>
      </c>
      <c r="AK106" s="62">
        <f>'[3]09913 รพ.สต.ควนโนรี'!AV10</f>
        <v>302</v>
      </c>
      <c r="AL106" s="60">
        <f>'[3]99879 pcu มะกรูด'!AT10</f>
        <v>124</v>
      </c>
      <c r="AM106" s="61">
        <f>'[3]99879 pcu มะกรูด'!AU10</f>
        <v>150</v>
      </c>
      <c r="AN106" s="62">
        <f>'[3]99879 pcu มะกรูด'!AV10</f>
        <v>274</v>
      </c>
      <c r="AO106" s="73">
        <f>[4]อ.โคกโพธิ์!H11</f>
        <v>1876</v>
      </c>
      <c r="AP106" s="74">
        <f>[4]อ.โคกโพธิ์!I11</f>
        <v>1855</v>
      </c>
      <c r="AQ106" s="75">
        <f>[4]อ.โคกโพธิ์!J11</f>
        <v>3731</v>
      </c>
    </row>
    <row r="107" spans="1:43">
      <c r="A107" s="88" t="s">
        <v>410</v>
      </c>
      <c r="B107" s="60">
        <f>'[3]09902 รพ.สต.โคกโพธิ์'!AT11</f>
        <v>131</v>
      </c>
      <c r="C107" s="61">
        <f>'[3]09902 รพ.สต.โคกโพธิ์'!AU11</f>
        <v>113</v>
      </c>
      <c r="D107" s="62">
        <f>'[3]09902 รพ.สต.โคกโพธิ์'!AV11</f>
        <v>244</v>
      </c>
      <c r="E107" s="82">
        <f>'[4]09903 รพ.สต.สามยอด'!AT11</f>
        <v>149</v>
      </c>
      <c r="F107" s="80">
        <f>'[4]09903 รพ.สต.สามยอด'!AU11</f>
        <v>153</v>
      </c>
      <c r="G107" s="84">
        <f>'[4]09903 รพ.สต.สามยอด'!AV11</f>
        <v>302</v>
      </c>
      <c r="H107" s="60">
        <f>'[3]09904 รพ.สต.บางโกระ'!AT11</f>
        <v>71</v>
      </c>
      <c r="I107" s="61">
        <f>'[3]09904 รพ.สต.บางโกระ'!AU11</f>
        <v>91</v>
      </c>
      <c r="J107" s="62">
        <f>'[3]09904 รพ.สต.บางโกระ'!AV11</f>
        <v>162</v>
      </c>
      <c r="K107" s="60">
        <f>'[3]09905 รพ.สต.ช้างให้ตก'!AT11</f>
        <v>144</v>
      </c>
      <c r="L107" s="61">
        <f>'[3]09905 รพ.สต.ช้างให้ตก'!AU11</f>
        <v>188</v>
      </c>
      <c r="M107" s="62">
        <f>'[3]09905 รพ.สต.ช้างให้ตก'!AV11</f>
        <v>332</v>
      </c>
      <c r="N107" s="60">
        <f>'[3]09906 รพ.สต.ทรายขาว'!AT11</f>
        <v>113</v>
      </c>
      <c r="O107" s="61">
        <f>'[3]09906 รพ.สต.ทรายขาว'!AU11</f>
        <v>113</v>
      </c>
      <c r="P107" s="62">
        <f>'[3]09906 รพ.สต.ทรายขาว'!AV11</f>
        <v>226</v>
      </c>
      <c r="Q107" s="60">
        <f>'[3]09907 รพ.สต.นาประดู่'!AT11</f>
        <v>293</v>
      </c>
      <c r="R107" s="61">
        <f>'[3]09907 รพ.สต.นาประดู่'!AU11</f>
        <v>280</v>
      </c>
      <c r="S107" s="62">
        <f>'[3]09907 รพ.สต.นาประดู่'!AV11</f>
        <v>573</v>
      </c>
      <c r="T107" s="60">
        <f>'[3]09908 รพ.สต.ปากล่อ'!AT11</f>
        <v>206</v>
      </c>
      <c r="U107" s="61">
        <f>'[3]09908 รพ.สต.ปากล่อ'!AU11</f>
        <v>175</v>
      </c>
      <c r="V107" s="62">
        <f>'[3]09908 รพ.สต.ปากล่อ'!AV11</f>
        <v>381</v>
      </c>
      <c r="W107" s="60">
        <f>'[3]09909 รพ.สต.ทุ่งพลา'!AT11</f>
        <v>115</v>
      </c>
      <c r="X107" s="61">
        <f>'[3]09909 รพ.สต.ทุ่งพลา'!AU11</f>
        <v>120</v>
      </c>
      <c r="Y107" s="62">
        <f>'[3]09909 รพ.สต.ทุ่งพลา'!AV11</f>
        <v>235</v>
      </c>
      <c r="Z107" s="60">
        <f>'[3]09910 รพ.สต.ท่าเรือ'!AT11</f>
        <v>93</v>
      </c>
      <c r="AA107" s="61">
        <f>'[3]09910 รพ.สต.ท่าเรือ'!AU11</f>
        <v>93</v>
      </c>
      <c r="AB107" s="62">
        <f>'[3]09910 รพ.สต.ท่าเรือ'!AV11</f>
        <v>186</v>
      </c>
      <c r="AC107" s="60">
        <f>'[3]09911 รพ.สต.โคกอ้น'!AT11</f>
        <v>56</v>
      </c>
      <c r="AD107" s="61">
        <f>'[3]09911 รพ.สต.โคกอ้น'!AU11</f>
        <v>72</v>
      </c>
      <c r="AE107" s="62">
        <f>'[3]09911 รพ.สต.โคกอ้น'!AV11</f>
        <v>128</v>
      </c>
      <c r="AF107" s="60">
        <f>'[3]09912 รพ.สต.นาเกตุ'!AT11</f>
        <v>208</v>
      </c>
      <c r="AG107" s="61">
        <f>'[3]09912 รพ.สต.นาเกตุ'!AU11</f>
        <v>182</v>
      </c>
      <c r="AH107" s="62">
        <f>'[3]09912 รพ.สต.นาเกตุ'!AV11</f>
        <v>390</v>
      </c>
      <c r="AI107" s="60">
        <f>'[3]09913 รพ.สต.ควนโนรี'!AT11</f>
        <v>152</v>
      </c>
      <c r="AJ107" s="61">
        <f>'[3]09913 รพ.สต.ควนโนรี'!AU11</f>
        <v>148</v>
      </c>
      <c r="AK107" s="62">
        <f>'[3]09913 รพ.สต.ควนโนรี'!AV11</f>
        <v>300</v>
      </c>
      <c r="AL107" s="60">
        <f>'[3]99879 pcu มะกรูด'!AT11</f>
        <v>144</v>
      </c>
      <c r="AM107" s="61">
        <f>'[3]99879 pcu มะกรูด'!AU11</f>
        <v>160</v>
      </c>
      <c r="AN107" s="62">
        <f>'[3]99879 pcu มะกรูด'!AV11</f>
        <v>304</v>
      </c>
      <c r="AO107" s="73">
        <f>[4]อ.โคกโพธิ์!H12</f>
        <v>1875</v>
      </c>
      <c r="AP107" s="74">
        <f>[4]อ.โคกโพธิ์!I12</f>
        <v>1888</v>
      </c>
      <c r="AQ107" s="75">
        <f>[4]อ.โคกโพธิ์!J12</f>
        <v>3763</v>
      </c>
    </row>
    <row r="108" spans="1:43">
      <c r="A108" s="88" t="s">
        <v>411</v>
      </c>
      <c r="B108" s="60">
        <f>'[3]09902 รพ.สต.โคกโพธิ์'!AT12</f>
        <v>132</v>
      </c>
      <c r="C108" s="61">
        <f>'[3]09902 รพ.สต.โคกโพธิ์'!AU12</f>
        <v>145</v>
      </c>
      <c r="D108" s="62">
        <f>'[3]09902 รพ.สต.โคกโพธิ์'!AV12</f>
        <v>277</v>
      </c>
      <c r="E108" s="82">
        <f>'[4]09903 รพ.สต.สามยอด'!AT12</f>
        <v>134</v>
      </c>
      <c r="F108" s="80">
        <f>'[4]09903 รพ.สต.สามยอด'!AU12</f>
        <v>148</v>
      </c>
      <c r="G108" s="84">
        <f>'[4]09903 รพ.สต.สามยอด'!AV12</f>
        <v>282</v>
      </c>
      <c r="H108" s="60">
        <f>'[3]09904 รพ.สต.บางโกระ'!AT12</f>
        <v>88</v>
      </c>
      <c r="I108" s="61">
        <f>'[3]09904 รพ.สต.บางโกระ'!AU12</f>
        <v>100</v>
      </c>
      <c r="J108" s="62">
        <f>'[3]09904 รพ.สต.บางโกระ'!AV12</f>
        <v>188</v>
      </c>
      <c r="K108" s="60">
        <f>'[3]09905 รพ.สต.ช้างให้ตก'!AT12</f>
        <v>158</v>
      </c>
      <c r="L108" s="61">
        <f>'[3]09905 รพ.สต.ช้างให้ตก'!AU12</f>
        <v>164</v>
      </c>
      <c r="M108" s="62">
        <f>'[3]09905 รพ.สต.ช้างให้ตก'!AV12</f>
        <v>322</v>
      </c>
      <c r="N108" s="60">
        <f>'[3]09906 รพ.สต.ทรายขาว'!AT12</f>
        <v>129</v>
      </c>
      <c r="O108" s="61">
        <f>'[3]09906 รพ.สต.ทรายขาว'!AU12</f>
        <v>146</v>
      </c>
      <c r="P108" s="62">
        <f>'[3]09906 รพ.สต.ทรายขาว'!AV12</f>
        <v>275</v>
      </c>
      <c r="Q108" s="60">
        <f>'[3]09907 รพ.สต.นาประดู่'!AT12</f>
        <v>283</v>
      </c>
      <c r="R108" s="61">
        <f>'[3]09907 รพ.สต.นาประดู่'!AU12</f>
        <v>292</v>
      </c>
      <c r="S108" s="62">
        <f>'[3]09907 รพ.สต.นาประดู่'!AV12</f>
        <v>575</v>
      </c>
      <c r="T108" s="60">
        <f>'[3]09908 รพ.สต.ปากล่อ'!AT12</f>
        <v>175</v>
      </c>
      <c r="U108" s="61">
        <f>'[3]09908 รพ.สต.ปากล่อ'!AU12</f>
        <v>175</v>
      </c>
      <c r="V108" s="62">
        <f>'[3]09908 รพ.สต.ปากล่อ'!AV12</f>
        <v>350</v>
      </c>
      <c r="W108" s="60">
        <f>'[3]09909 รพ.สต.ทุ่งพลา'!AT12</f>
        <v>105</v>
      </c>
      <c r="X108" s="61">
        <f>'[3]09909 รพ.สต.ทุ่งพลา'!AU12</f>
        <v>109</v>
      </c>
      <c r="Y108" s="62">
        <f>'[3]09909 รพ.สต.ทุ่งพลา'!AV12</f>
        <v>214</v>
      </c>
      <c r="Z108" s="60">
        <f>'[3]09910 รพ.สต.ท่าเรือ'!AT12</f>
        <v>78</v>
      </c>
      <c r="AA108" s="61">
        <f>'[3]09910 รพ.สต.ท่าเรือ'!AU12</f>
        <v>91</v>
      </c>
      <c r="AB108" s="62">
        <f>'[3]09910 รพ.สต.ท่าเรือ'!AV12</f>
        <v>169</v>
      </c>
      <c r="AC108" s="60">
        <f>'[3]09911 รพ.สต.โคกอ้น'!AT12</f>
        <v>61</v>
      </c>
      <c r="AD108" s="61">
        <f>'[3]09911 รพ.สต.โคกอ้น'!AU12</f>
        <v>81</v>
      </c>
      <c r="AE108" s="62">
        <f>'[3]09911 รพ.สต.โคกอ้น'!AV12</f>
        <v>142</v>
      </c>
      <c r="AF108" s="60">
        <f>'[3]09912 รพ.สต.นาเกตุ'!AT12</f>
        <v>156</v>
      </c>
      <c r="AG108" s="61">
        <f>'[3]09912 รพ.สต.นาเกตุ'!AU12</f>
        <v>219</v>
      </c>
      <c r="AH108" s="62">
        <f>'[3]09912 รพ.สต.นาเกตุ'!AV12</f>
        <v>375</v>
      </c>
      <c r="AI108" s="60">
        <f>'[3]09913 รพ.สต.ควนโนรี'!AT12</f>
        <v>121</v>
      </c>
      <c r="AJ108" s="61">
        <f>'[3]09913 รพ.สต.ควนโนรี'!AU12</f>
        <v>149</v>
      </c>
      <c r="AK108" s="62">
        <f>'[3]09913 รพ.สต.ควนโนรี'!AV12</f>
        <v>270</v>
      </c>
      <c r="AL108" s="60">
        <f>'[3]99879 pcu มะกรูด'!AT12</f>
        <v>136</v>
      </c>
      <c r="AM108" s="61">
        <f>'[3]99879 pcu มะกรูด'!AU12</f>
        <v>170</v>
      </c>
      <c r="AN108" s="62">
        <f>'[3]99879 pcu มะกรูด'!AV12</f>
        <v>306</v>
      </c>
      <c r="AO108" s="73">
        <f>[4]อ.โคกโพธิ์!H13</f>
        <v>1756</v>
      </c>
      <c r="AP108" s="74">
        <f>[4]อ.โคกโพธิ์!I13</f>
        <v>1989</v>
      </c>
      <c r="AQ108" s="75">
        <f>[4]อ.โคกโพธิ์!J13</f>
        <v>3745</v>
      </c>
    </row>
    <row r="109" spans="1:43">
      <c r="A109" s="88" t="s">
        <v>412</v>
      </c>
      <c r="B109" s="60">
        <f>'[3]09902 รพ.สต.โคกโพธิ์'!AT13</f>
        <v>143</v>
      </c>
      <c r="C109" s="61">
        <f>'[3]09902 รพ.สต.โคกโพธิ์'!AU13</f>
        <v>135</v>
      </c>
      <c r="D109" s="62">
        <f>'[3]09902 รพ.สต.โคกโพธิ์'!AV13</f>
        <v>278</v>
      </c>
      <c r="E109" s="82">
        <f>'[4]09903 รพ.สต.สามยอด'!AT13</f>
        <v>122</v>
      </c>
      <c r="F109" s="80">
        <f>'[4]09903 รพ.สต.สามยอด'!AU13</f>
        <v>113</v>
      </c>
      <c r="G109" s="84">
        <f>'[4]09903 รพ.สต.สามยอด'!AV13</f>
        <v>235</v>
      </c>
      <c r="H109" s="60">
        <f>'[3]09904 รพ.สต.บางโกระ'!AT13</f>
        <v>89</v>
      </c>
      <c r="I109" s="61">
        <f>'[3]09904 รพ.สต.บางโกระ'!AU13</f>
        <v>82</v>
      </c>
      <c r="J109" s="62">
        <f>'[3]09904 รพ.สต.บางโกระ'!AV13</f>
        <v>171</v>
      </c>
      <c r="K109" s="60">
        <f>'[3]09905 รพ.สต.ช้างให้ตก'!AT13</f>
        <v>114</v>
      </c>
      <c r="L109" s="61">
        <f>'[3]09905 รพ.สต.ช้างให้ตก'!AU13</f>
        <v>129</v>
      </c>
      <c r="M109" s="62">
        <f>'[3]09905 รพ.สต.ช้างให้ตก'!AV13</f>
        <v>243</v>
      </c>
      <c r="N109" s="60">
        <f>'[3]09906 รพ.สต.ทรายขาว'!AT13</f>
        <v>117</v>
      </c>
      <c r="O109" s="61">
        <f>'[3]09906 รพ.สต.ทรายขาว'!AU13</f>
        <v>157</v>
      </c>
      <c r="P109" s="62">
        <f>'[3]09906 รพ.สต.ทรายขาว'!AV13</f>
        <v>274</v>
      </c>
      <c r="Q109" s="60">
        <f>'[3]09907 รพ.สต.นาประดู่'!AT13</f>
        <v>235</v>
      </c>
      <c r="R109" s="61">
        <f>'[3]09907 รพ.สต.นาประดู่'!AU13</f>
        <v>272</v>
      </c>
      <c r="S109" s="62">
        <f>'[3]09907 รพ.สต.นาประดู่'!AV13</f>
        <v>507</v>
      </c>
      <c r="T109" s="60">
        <f>'[3]09908 รพ.สต.ปากล่อ'!AT13</f>
        <v>139</v>
      </c>
      <c r="U109" s="61">
        <f>'[3]09908 รพ.สต.ปากล่อ'!AU13</f>
        <v>144</v>
      </c>
      <c r="V109" s="62">
        <f>'[3]09908 รพ.สต.ปากล่อ'!AV13</f>
        <v>283</v>
      </c>
      <c r="W109" s="60">
        <f>'[3]09909 รพ.สต.ทุ่งพลา'!AT13</f>
        <v>88</v>
      </c>
      <c r="X109" s="61">
        <f>'[3]09909 รพ.สต.ทุ่งพลา'!AU13</f>
        <v>112</v>
      </c>
      <c r="Y109" s="62">
        <f>'[3]09909 รพ.สต.ทุ่งพลา'!AV13</f>
        <v>200</v>
      </c>
      <c r="Z109" s="60">
        <f>'[3]09910 รพ.สต.ท่าเรือ'!AT13</f>
        <v>67</v>
      </c>
      <c r="AA109" s="61">
        <f>'[3]09910 รพ.สต.ท่าเรือ'!AU13</f>
        <v>85</v>
      </c>
      <c r="AB109" s="62">
        <f>'[3]09910 รพ.สต.ท่าเรือ'!AV13</f>
        <v>152</v>
      </c>
      <c r="AC109" s="60">
        <f>'[3]09911 รพ.สต.โคกอ้น'!AT13</f>
        <v>71</v>
      </c>
      <c r="AD109" s="61">
        <f>'[3]09911 รพ.สต.โคกอ้น'!AU13</f>
        <v>59</v>
      </c>
      <c r="AE109" s="62">
        <f>'[3]09911 รพ.สต.โคกอ้น'!AV13</f>
        <v>130</v>
      </c>
      <c r="AF109" s="60">
        <f>'[3]09912 รพ.สต.นาเกตุ'!AT13</f>
        <v>136</v>
      </c>
      <c r="AG109" s="61">
        <f>'[3]09912 รพ.สต.นาเกตุ'!AU13</f>
        <v>159</v>
      </c>
      <c r="AH109" s="62">
        <f>'[3]09912 รพ.สต.นาเกตุ'!AV13</f>
        <v>295</v>
      </c>
      <c r="AI109" s="60">
        <f>'[3]09913 รพ.สต.ควนโนรี'!AT13</f>
        <v>133</v>
      </c>
      <c r="AJ109" s="61">
        <f>'[3]09913 รพ.สต.ควนโนรี'!AU13</f>
        <v>131</v>
      </c>
      <c r="AK109" s="62">
        <f>'[3]09913 รพ.สต.ควนโนรี'!AV13</f>
        <v>264</v>
      </c>
      <c r="AL109" s="60">
        <f>'[3]99879 pcu มะกรูด'!AT13</f>
        <v>121</v>
      </c>
      <c r="AM109" s="61">
        <f>'[3]99879 pcu มะกรูด'!AU13</f>
        <v>155</v>
      </c>
      <c r="AN109" s="62">
        <f>'[3]99879 pcu มะกรูด'!AV13</f>
        <v>276</v>
      </c>
      <c r="AO109" s="73">
        <f>[4]อ.โคกโพธิ์!H14</f>
        <v>1575</v>
      </c>
      <c r="AP109" s="74">
        <f>[4]อ.โคกโพธิ์!I14</f>
        <v>1733</v>
      </c>
      <c r="AQ109" s="75">
        <f>[4]อ.โคกโพธิ์!J14</f>
        <v>3308</v>
      </c>
    </row>
    <row r="110" spans="1:43">
      <c r="A110" s="88" t="s">
        <v>413</v>
      </c>
      <c r="B110" s="60">
        <f>'[3]09902 รพ.สต.โคกโพธิ์'!AT14</f>
        <v>129</v>
      </c>
      <c r="C110" s="61">
        <f>'[3]09902 รพ.สต.โคกโพธิ์'!AU14</f>
        <v>137</v>
      </c>
      <c r="D110" s="62">
        <f>'[3]09902 รพ.สต.โคกโพธิ์'!AV14</f>
        <v>266</v>
      </c>
      <c r="E110" s="82">
        <f>'[4]09903 รพ.สต.สามยอด'!AT14</f>
        <v>61</v>
      </c>
      <c r="F110" s="80">
        <f>'[4]09903 รพ.สต.สามยอด'!AU14</f>
        <v>88</v>
      </c>
      <c r="G110" s="84">
        <f>'[4]09903 รพ.สต.สามยอด'!AV14</f>
        <v>149</v>
      </c>
      <c r="H110" s="60">
        <f>'[3]09904 รพ.สต.บางโกระ'!AT14</f>
        <v>59</v>
      </c>
      <c r="I110" s="61">
        <f>'[3]09904 รพ.สต.บางโกระ'!AU14</f>
        <v>55</v>
      </c>
      <c r="J110" s="62">
        <f>'[3]09904 รพ.สต.บางโกระ'!AV14</f>
        <v>114</v>
      </c>
      <c r="K110" s="60">
        <f>'[3]09905 รพ.สต.ช้างให้ตก'!AT14</f>
        <v>86</v>
      </c>
      <c r="L110" s="61">
        <f>'[3]09905 รพ.สต.ช้างให้ตก'!AU14</f>
        <v>125</v>
      </c>
      <c r="M110" s="62">
        <f>'[3]09905 รพ.สต.ช้างให้ตก'!AV14</f>
        <v>211</v>
      </c>
      <c r="N110" s="60">
        <f>'[3]09906 รพ.สต.ทรายขาว'!AT14</f>
        <v>113</v>
      </c>
      <c r="O110" s="61">
        <f>'[3]09906 รพ.สต.ทรายขาว'!AU14</f>
        <v>131</v>
      </c>
      <c r="P110" s="62">
        <f>'[3]09906 รพ.สต.ทรายขาว'!AV14</f>
        <v>244</v>
      </c>
      <c r="Q110" s="60">
        <f>'[3]09907 รพ.สต.นาประดู่'!AT14</f>
        <v>161</v>
      </c>
      <c r="R110" s="61">
        <f>'[3]09907 รพ.สต.นาประดู่'!AU14</f>
        <v>213</v>
      </c>
      <c r="S110" s="62">
        <f>'[3]09907 รพ.สต.นาประดู่'!AV14</f>
        <v>374</v>
      </c>
      <c r="T110" s="60">
        <f>'[3]09908 รพ.สต.ปากล่อ'!AT14</f>
        <v>99</v>
      </c>
      <c r="U110" s="61">
        <f>'[3]09908 รพ.สต.ปากล่อ'!AU14</f>
        <v>120</v>
      </c>
      <c r="V110" s="62">
        <f>'[3]09908 รพ.สต.ปากล่อ'!AV14</f>
        <v>219</v>
      </c>
      <c r="W110" s="60">
        <f>'[3]09909 รพ.สต.ทุ่งพลา'!AT14</f>
        <v>82</v>
      </c>
      <c r="X110" s="61">
        <f>'[3]09909 รพ.สต.ทุ่งพลา'!AU14</f>
        <v>107</v>
      </c>
      <c r="Y110" s="62">
        <f>'[3]09909 รพ.สต.ทุ่งพลา'!AV14</f>
        <v>189</v>
      </c>
      <c r="Z110" s="60">
        <f>'[3]09910 รพ.สต.ท่าเรือ'!AT14</f>
        <v>63</v>
      </c>
      <c r="AA110" s="61">
        <f>'[3]09910 รพ.สต.ท่าเรือ'!AU14</f>
        <v>68</v>
      </c>
      <c r="AB110" s="62">
        <f>'[3]09910 รพ.สต.ท่าเรือ'!AV14</f>
        <v>131</v>
      </c>
      <c r="AC110" s="60">
        <f>'[3]09911 รพ.สต.โคกอ้น'!AT14</f>
        <v>36</v>
      </c>
      <c r="AD110" s="61">
        <f>'[3]09911 รพ.สต.โคกอ้น'!AU14</f>
        <v>53</v>
      </c>
      <c r="AE110" s="62">
        <f>'[3]09911 รพ.สต.โคกอ้น'!AV14</f>
        <v>89</v>
      </c>
      <c r="AF110" s="60">
        <f>'[3]09912 รพ.สต.นาเกตุ'!AT14</f>
        <v>112</v>
      </c>
      <c r="AG110" s="61">
        <f>'[3]09912 รพ.สต.นาเกตุ'!AU14</f>
        <v>114</v>
      </c>
      <c r="AH110" s="62">
        <f>'[3]09912 รพ.สต.นาเกตุ'!AV14</f>
        <v>226</v>
      </c>
      <c r="AI110" s="60">
        <f>'[3]09913 รพ.สต.ควนโนรี'!AT14</f>
        <v>76</v>
      </c>
      <c r="AJ110" s="61">
        <f>'[3]09913 รพ.สต.ควนโนรี'!AU14</f>
        <v>107</v>
      </c>
      <c r="AK110" s="62">
        <f>'[3]09913 รพ.สต.ควนโนรี'!AV14</f>
        <v>183</v>
      </c>
      <c r="AL110" s="60">
        <f>'[3]99879 pcu มะกรูด'!AT14</f>
        <v>98</v>
      </c>
      <c r="AM110" s="61">
        <f>'[3]99879 pcu มะกรูด'!AU14</f>
        <v>121</v>
      </c>
      <c r="AN110" s="62">
        <f>'[3]99879 pcu มะกรูด'!AV14</f>
        <v>219</v>
      </c>
      <c r="AO110" s="73">
        <f>[4]อ.โคกโพธิ์!H15</f>
        <v>1175</v>
      </c>
      <c r="AP110" s="74">
        <f>[4]อ.โคกโพธิ์!I15</f>
        <v>1439</v>
      </c>
      <c r="AQ110" s="75">
        <f>[4]อ.โคกโพธิ์!J15</f>
        <v>2614</v>
      </c>
    </row>
    <row r="111" spans="1:43">
      <c r="A111" s="88" t="s">
        <v>414</v>
      </c>
      <c r="B111" s="60">
        <f>'[3]09902 รพ.สต.โคกโพธิ์'!AT15</f>
        <v>99</v>
      </c>
      <c r="C111" s="61">
        <f>'[3]09902 รพ.สต.โคกโพธิ์'!AU15</f>
        <v>110</v>
      </c>
      <c r="D111" s="62">
        <f>'[3]09902 รพ.สต.โคกโพธิ์'!AV15</f>
        <v>209</v>
      </c>
      <c r="E111" s="82">
        <f>'[4]09903 รพ.สต.สามยอด'!AT15</f>
        <v>59</v>
      </c>
      <c r="F111" s="80">
        <f>'[4]09903 รพ.สต.สามยอด'!AU15</f>
        <v>86</v>
      </c>
      <c r="G111" s="84">
        <f>'[4]09903 รพ.สต.สามยอด'!AV15</f>
        <v>145</v>
      </c>
      <c r="H111" s="60">
        <f>'[3]09904 รพ.สต.บางโกระ'!AT15</f>
        <v>37</v>
      </c>
      <c r="I111" s="61">
        <f>'[3]09904 รพ.สต.บางโกระ'!AU15</f>
        <v>48</v>
      </c>
      <c r="J111" s="62">
        <f>'[3]09904 รพ.สต.บางโกระ'!AV15</f>
        <v>85</v>
      </c>
      <c r="K111" s="60">
        <f>'[3]09905 รพ.สต.ช้างให้ตก'!AT15</f>
        <v>88</v>
      </c>
      <c r="L111" s="61">
        <f>'[3]09905 รพ.สต.ช้างให้ตก'!AU15</f>
        <v>108</v>
      </c>
      <c r="M111" s="62">
        <f>'[3]09905 รพ.สต.ช้างให้ตก'!AV15</f>
        <v>196</v>
      </c>
      <c r="N111" s="60">
        <f>'[3]09906 รพ.สต.ทรายขาว'!AT15</f>
        <v>82</v>
      </c>
      <c r="O111" s="61">
        <f>'[3]09906 รพ.สต.ทรายขาว'!AU15</f>
        <v>102</v>
      </c>
      <c r="P111" s="62">
        <f>'[3]09906 รพ.สต.ทรายขาว'!AV15</f>
        <v>184</v>
      </c>
      <c r="Q111" s="60">
        <f>'[3]09907 รพ.สต.นาประดู่'!AT15</f>
        <v>140</v>
      </c>
      <c r="R111" s="61">
        <f>'[3]09907 รพ.สต.นาประดู่'!AU15</f>
        <v>178</v>
      </c>
      <c r="S111" s="62">
        <f>'[3]09907 รพ.สต.นาประดู่'!AV15</f>
        <v>318</v>
      </c>
      <c r="T111" s="60">
        <f>'[3]09908 รพ.สต.ปากล่อ'!AT15</f>
        <v>90</v>
      </c>
      <c r="U111" s="61">
        <f>'[3]09908 รพ.สต.ปากล่อ'!AU15</f>
        <v>97</v>
      </c>
      <c r="V111" s="62">
        <f>'[3]09908 รพ.สต.ปากล่อ'!AV15</f>
        <v>187</v>
      </c>
      <c r="W111" s="60">
        <f>'[3]09909 รพ.สต.ทุ่งพลา'!AT15</f>
        <v>59</v>
      </c>
      <c r="X111" s="61">
        <f>'[3]09909 รพ.สต.ทุ่งพลา'!AU15</f>
        <v>84</v>
      </c>
      <c r="Y111" s="62">
        <f>'[3]09909 รพ.สต.ทุ่งพลา'!AV15</f>
        <v>143</v>
      </c>
      <c r="Z111" s="60">
        <f>'[3]09910 รพ.สต.ท่าเรือ'!AT15</f>
        <v>54</v>
      </c>
      <c r="AA111" s="61">
        <f>'[3]09910 รพ.สต.ท่าเรือ'!AU15</f>
        <v>63</v>
      </c>
      <c r="AB111" s="62">
        <f>'[3]09910 รพ.สต.ท่าเรือ'!AV15</f>
        <v>117</v>
      </c>
      <c r="AC111" s="60">
        <f>'[3]09911 รพ.สต.โคกอ้น'!AT15</f>
        <v>45</v>
      </c>
      <c r="AD111" s="61">
        <f>'[3]09911 รพ.สต.โคกอ้น'!AU15</f>
        <v>46</v>
      </c>
      <c r="AE111" s="62">
        <f>'[3]09911 รพ.สต.โคกอ้น'!AV15</f>
        <v>91</v>
      </c>
      <c r="AF111" s="60">
        <f>'[3]09912 รพ.สต.นาเกตุ'!AT15</f>
        <v>83</v>
      </c>
      <c r="AG111" s="61">
        <f>'[3]09912 รพ.สต.นาเกตุ'!AU15</f>
        <v>108</v>
      </c>
      <c r="AH111" s="62">
        <f>'[3]09912 รพ.สต.นาเกตุ'!AV15</f>
        <v>191</v>
      </c>
      <c r="AI111" s="60">
        <f>'[3]09913 รพ.สต.ควนโนรี'!AT15</f>
        <v>61</v>
      </c>
      <c r="AJ111" s="61">
        <f>'[3]09913 รพ.สต.ควนโนรี'!AU15</f>
        <v>87</v>
      </c>
      <c r="AK111" s="62">
        <f>'[3]09913 รพ.สต.ควนโนรี'!AV15</f>
        <v>148</v>
      </c>
      <c r="AL111" s="60">
        <f>'[3]99879 pcu มะกรูด'!AT15</f>
        <v>68</v>
      </c>
      <c r="AM111" s="61">
        <f>'[3]99879 pcu มะกรูด'!AU15</f>
        <v>99</v>
      </c>
      <c r="AN111" s="62">
        <f>'[3]99879 pcu มะกรูด'!AV15</f>
        <v>167</v>
      </c>
      <c r="AO111" s="73">
        <f>[4]อ.โคกโพธิ์!H16</f>
        <v>965</v>
      </c>
      <c r="AP111" s="74">
        <f>[4]อ.โคกโพธิ์!I16</f>
        <v>1216</v>
      </c>
      <c r="AQ111" s="75">
        <f>[4]อ.โคกโพธิ์!J16</f>
        <v>2181</v>
      </c>
    </row>
    <row r="112" spans="1:43">
      <c r="A112" s="88" t="s">
        <v>415</v>
      </c>
      <c r="B112" s="60">
        <f>'[3]09902 รพ.สต.โคกโพธิ์'!AT16</f>
        <v>59</v>
      </c>
      <c r="C112" s="61">
        <f>'[3]09902 รพ.สต.โคกโพธิ์'!AU16</f>
        <v>67</v>
      </c>
      <c r="D112" s="62">
        <f>'[3]09902 รพ.สต.โคกโพธิ์'!AV16</f>
        <v>126</v>
      </c>
      <c r="E112" s="82">
        <f>'[4]09903 รพ.สต.สามยอด'!AT16</f>
        <v>43</v>
      </c>
      <c r="F112" s="80">
        <f>'[4]09903 รพ.สต.สามยอด'!AU16</f>
        <v>45</v>
      </c>
      <c r="G112" s="84">
        <f>'[4]09903 รพ.สต.สามยอด'!AV16</f>
        <v>88</v>
      </c>
      <c r="H112" s="60">
        <f>'[3]09904 รพ.สต.บางโกระ'!AT16</f>
        <v>50</v>
      </c>
      <c r="I112" s="61">
        <f>'[3]09904 รพ.สต.บางโกระ'!AU16</f>
        <v>37</v>
      </c>
      <c r="J112" s="62">
        <f>'[3]09904 รพ.สต.บางโกระ'!AV16</f>
        <v>87</v>
      </c>
      <c r="K112" s="60">
        <f>'[3]09905 รพ.สต.ช้างให้ตก'!AT16</f>
        <v>70</v>
      </c>
      <c r="L112" s="61">
        <f>'[3]09905 รพ.สต.ช้างให้ตก'!AU16</f>
        <v>94</v>
      </c>
      <c r="M112" s="62">
        <f>'[3]09905 รพ.สต.ช้างให้ตก'!AV16</f>
        <v>164</v>
      </c>
      <c r="N112" s="60">
        <f>'[3]09906 รพ.สต.ทรายขาว'!AT16</f>
        <v>67</v>
      </c>
      <c r="O112" s="61">
        <f>'[3]09906 รพ.สต.ทรายขาว'!AU16</f>
        <v>83</v>
      </c>
      <c r="P112" s="62">
        <f>'[3]09906 รพ.สต.ทรายขาว'!AV16</f>
        <v>150</v>
      </c>
      <c r="Q112" s="60">
        <f>'[3]09907 รพ.สต.นาประดู่'!AT16</f>
        <v>88</v>
      </c>
      <c r="R112" s="61">
        <f>'[3]09907 รพ.สต.นาประดู่'!AU16</f>
        <v>129</v>
      </c>
      <c r="S112" s="62">
        <f>'[3]09907 รพ.สต.นาประดู่'!AV16</f>
        <v>217</v>
      </c>
      <c r="T112" s="60">
        <f>'[3]09908 รพ.สต.ปากล่อ'!AT16</f>
        <v>57</v>
      </c>
      <c r="U112" s="61">
        <f>'[3]09908 รพ.สต.ปากล่อ'!AU16</f>
        <v>87</v>
      </c>
      <c r="V112" s="62">
        <f>'[3]09908 รพ.สต.ปากล่อ'!AV16</f>
        <v>144</v>
      </c>
      <c r="W112" s="60">
        <f>'[3]09909 รพ.สต.ทุ่งพลา'!AT16</f>
        <v>58</v>
      </c>
      <c r="X112" s="61">
        <f>'[3]09909 รพ.สต.ทุ่งพลา'!AU16</f>
        <v>67</v>
      </c>
      <c r="Y112" s="62">
        <f>'[3]09909 รพ.สต.ทุ่งพลา'!AV16</f>
        <v>125</v>
      </c>
      <c r="Z112" s="60">
        <f>'[3]09910 รพ.สต.ท่าเรือ'!AT16</f>
        <v>24</v>
      </c>
      <c r="AA112" s="61">
        <f>'[3]09910 รพ.สต.ท่าเรือ'!AU16</f>
        <v>39</v>
      </c>
      <c r="AB112" s="62">
        <f>'[3]09910 รพ.สต.ท่าเรือ'!AV16</f>
        <v>63</v>
      </c>
      <c r="AC112" s="60">
        <f>'[3]09911 รพ.สต.โคกอ้น'!AT16</f>
        <v>26</v>
      </c>
      <c r="AD112" s="61">
        <f>'[3]09911 รพ.สต.โคกอ้น'!AU16</f>
        <v>17</v>
      </c>
      <c r="AE112" s="62">
        <f>'[3]09911 รพ.สต.โคกอ้น'!AV16</f>
        <v>43</v>
      </c>
      <c r="AF112" s="60">
        <f>'[3]09912 รพ.สต.นาเกตุ'!AT16</f>
        <v>55</v>
      </c>
      <c r="AG112" s="61">
        <f>'[3]09912 รพ.สต.นาเกตุ'!AU16</f>
        <v>77</v>
      </c>
      <c r="AH112" s="62">
        <f>'[3]09912 รพ.สต.นาเกตุ'!AV16</f>
        <v>132</v>
      </c>
      <c r="AI112" s="60">
        <f>'[3]09913 รพ.สต.ควนโนรี'!AT16</f>
        <v>46</v>
      </c>
      <c r="AJ112" s="61">
        <f>'[3]09913 รพ.สต.ควนโนรี'!AU16</f>
        <v>43</v>
      </c>
      <c r="AK112" s="62">
        <f>'[3]09913 รพ.สต.ควนโนรี'!AV16</f>
        <v>89</v>
      </c>
      <c r="AL112" s="60">
        <f>'[3]99879 pcu มะกรูด'!AT16</f>
        <v>60</v>
      </c>
      <c r="AM112" s="61">
        <f>'[3]99879 pcu มะกรูด'!AU16</f>
        <v>75</v>
      </c>
      <c r="AN112" s="62">
        <f>'[3]99879 pcu มะกรูด'!AV16</f>
        <v>135</v>
      </c>
      <c r="AO112" s="73">
        <f>[4]อ.โคกโพธิ์!H17</f>
        <v>703</v>
      </c>
      <c r="AP112" s="74">
        <f>[4]อ.โคกโพธิ์!I17</f>
        <v>860</v>
      </c>
      <c r="AQ112" s="75">
        <f>[4]อ.โคกโพธิ์!J17</f>
        <v>1563</v>
      </c>
    </row>
    <row r="113" spans="1:43">
      <c r="A113" s="88" t="s">
        <v>416</v>
      </c>
      <c r="B113" s="60">
        <f>'[3]09902 รพ.สต.โคกโพธิ์'!AT17</f>
        <v>60</v>
      </c>
      <c r="C113" s="61">
        <f>'[3]09902 รพ.สต.โคกโพธิ์'!AU17</f>
        <v>53</v>
      </c>
      <c r="D113" s="62">
        <f>'[3]09902 รพ.สต.โคกโพธิ์'!AV17</f>
        <v>113</v>
      </c>
      <c r="E113" s="82">
        <f>'[4]09903 รพ.สต.สามยอด'!AT17</f>
        <v>41</v>
      </c>
      <c r="F113" s="80">
        <f>'[4]09903 รพ.สต.สามยอด'!AU17</f>
        <v>50</v>
      </c>
      <c r="G113" s="84">
        <f>'[4]09903 รพ.สต.สามยอด'!AV17</f>
        <v>91</v>
      </c>
      <c r="H113" s="60">
        <f>'[3]09904 รพ.สต.บางโกระ'!AT17</f>
        <v>21</v>
      </c>
      <c r="I113" s="61">
        <f>'[3]09904 รพ.สต.บางโกระ'!AU17</f>
        <v>42</v>
      </c>
      <c r="J113" s="62">
        <f>'[3]09904 รพ.สต.บางโกระ'!AV17</f>
        <v>63</v>
      </c>
      <c r="K113" s="60">
        <f>'[3]09905 รพ.สต.ช้างให้ตก'!AT17</f>
        <v>52</v>
      </c>
      <c r="L113" s="61">
        <f>'[3]09905 รพ.สต.ช้างให้ตก'!AU17</f>
        <v>54</v>
      </c>
      <c r="M113" s="62">
        <f>'[3]09905 รพ.สต.ช้างให้ตก'!AV17</f>
        <v>106</v>
      </c>
      <c r="N113" s="60">
        <f>'[3]09906 รพ.สต.ทรายขาว'!AT17</f>
        <v>48</v>
      </c>
      <c r="O113" s="61">
        <f>'[3]09906 รพ.สต.ทรายขาว'!AU17</f>
        <v>71</v>
      </c>
      <c r="P113" s="62">
        <f>'[3]09906 รพ.สต.ทรายขาว'!AV17</f>
        <v>119</v>
      </c>
      <c r="Q113" s="60">
        <f>'[3]09907 รพ.สต.นาประดู่'!AT17</f>
        <v>92</v>
      </c>
      <c r="R113" s="61">
        <f>'[3]09907 รพ.สต.นาประดู่'!AU17</f>
        <v>120</v>
      </c>
      <c r="S113" s="62">
        <f>'[3]09907 รพ.สต.นาประดู่'!AV17</f>
        <v>212</v>
      </c>
      <c r="T113" s="60">
        <f>'[3]09908 รพ.สต.ปากล่อ'!AT17</f>
        <v>47</v>
      </c>
      <c r="U113" s="61">
        <f>'[3]09908 รพ.สต.ปากล่อ'!AU17</f>
        <v>83</v>
      </c>
      <c r="V113" s="62">
        <f>'[3]09908 รพ.สต.ปากล่อ'!AV17</f>
        <v>130</v>
      </c>
      <c r="W113" s="60">
        <f>'[3]09909 รพ.สต.ทุ่งพลา'!AT17</f>
        <v>32</v>
      </c>
      <c r="X113" s="61">
        <f>'[3]09909 รพ.สต.ทุ่งพลา'!AU17</f>
        <v>48</v>
      </c>
      <c r="Y113" s="62">
        <f>'[3]09909 รพ.สต.ทุ่งพลา'!AV17</f>
        <v>80</v>
      </c>
      <c r="Z113" s="60">
        <f>'[3]09910 รพ.สต.ท่าเรือ'!AT17</f>
        <v>31</v>
      </c>
      <c r="AA113" s="61">
        <f>'[3]09910 รพ.สต.ท่าเรือ'!AU17</f>
        <v>35</v>
      </c>
      <c r="AB113" s="62">
        <f>'[3]09910 รพ.สต.ท่าเรือ'!AV17</f>
        <v>66</v>
      </c>
      <c r="AC113" s="60">
        <f>'[3]09911 รพ.สต.โคกอ้น'!AT17</f>
        <v>22</v>
      </c>
      <c r="AD113" s="61">
        <f>'[3]09911 รพ.สต.โคกอ้น'!AU17</f>
        <v>29</v>
      </c>
      <c r="AE113" s="62">
        <f>'[3]09911 รพ.สต.โคกอ้น'!AV17</f>
        <v>51</v>
      </c>
      <c r="AF113" s="60">
        <f>'[3]09912 รพ.สต.นาเกตุ'!AT17</f>
        <v>36</v>
      </c>
      <c r="AG113" s="61">
        <f>'[3]09912 รพ.สต.นาเกตุ'!AU17</f>
        <v>74</v>
      </c>
      <c r="AH113" s="62">
        <f>'[3]09912 รพ.สต.นาเกตุ'!AV17</f>
        <v>110</v>
      </c>
      <c r="AI113" s="60">
        <f>'[3]09913 รพ.สต.ควนโนรี'!AT17</f>
        <v>29</v>
      </c>
      <c r="AJ113" s="61">
        <f>'[3]09913 รพ.สต.ควนโนรี'!AU17</f>
        <v>60</v>
      </c>
      <c r="AK113" s="62">
        <f>'[3]09913 รพ.สต.ควนโนรี'!AV17</f>
        <v>89</v>
      </c>
      <c r="AL113" s="60">
        <f>'[3]99879 pcu มะกรูด'!AT17</f>
        <v>38</v>
      </c>
      <c r="AM113" s="61">
        <f>'[3]99879 pcu มะกรูด'!AU17</f>
        <v>65</v>
      </c>
      <c r="AN113" s="62">
        <f>'[3]99879 pcu มะกรูด'!AV17</f>
        <v>103</v>
      </c>
      <c r="AO113" s="73">
        <f>[4]อ.โคกโพธิ์!H18</f>
        <v>549</v>
      </c>
      <c r="AP113" s="74">
        <f>[4]อ.โคกโพธิ์!I18</f>
        <v>784</v>
      </c>
      <c r="AQ113" s="75">
        <f>[4]อ.โคกโพธิ์!J18</f>
        <v>1333</v>
      </c>
    </row>
    <row r="114" spans="1:43">
      <c r="A114" s="88" t="s">
        <v>417</v>
      </c>
      <c r="B114" s="60">
        <f>'[3]09902 รพ.สต.โคกโพธิ์'!AT18</f>
        <v>49</v>
      </c>
      <c r="C114" s="61">
        <f>'[3]09902 รพ.สต.โคกโพธิ์'!AU18</f>
        <v>89</v>
      </c>
      <c r="D114" s="62">
        <f>'[3]09902 รพ.สต.โคกโพธิ์'!AV18</f>
        <v>138</v>
      </c>
      <c r="E114" s="82">
        <f>'[4]09903 รพ.สต.สามยอด'!AT18</f>
        <v>31</v>
      </c>
      <c r="F114" s="80">
        <f>'[4]09903 รพ.สต.สามยอด'!AU18</f>
        <v>56</v>
      </c>
      <c r="G114" s="84">
        <f>'[4]09903 รพ.สต.สามยอด'!AV18</f>
        <v>87</v>
      </c>
      <c r="H114" s="60">
        <f>'[3]09904 รพ.สต.บางโกระ'!AT18</f>
        <v>21</v>
      </c>
      <c r="I114" s="61">
        <f>'[3]09904 รพ.สต.บางโกระ'!AU18</f>
        <v>43</v>
      </c>
      <c r="J114" s="62">
        <f>'[3]09904 รพ.สต.บางโกระ'!AV18</f>
        <v>64</v>
      </c>
      <c r="K114" s="60">
        <f>'[3]09905 รพ.สต.ช้างให้ตก'!AT18</f>
        <v>62</v>
      </c>
      <c r="L114" s="61">
        <f>'[3]09905 รพ.สต.ช้างให้ตก'!AU18</f>
        <v>99</v>
      </c>
      <c r="M114" s="62">
        <f>'[3]09905 รพ.สต.ช้างให้ตก'!AV18</f>
        <v>161</v>
      </c>
      <c r="N114" s="60">
        <f>'[3]09906 รพ.สต.ทรายขาว'!AT18</f>
        <v>61</v>
      </c>
      <c r="O114" s="61">
        <f>'[3]09906 รพ.สต.ทรายขาว'!AU18</f>
        <v>105</v>
      </c>
      <c r="P114" s="62">
        <f>'[3]09906 รพ.สต.ทรายขาว'!AV18</f>
        <v>166</v>
      </c>
      <c r="Q114" s="60">
        <f>'[3]09907 รพ.สต.นาประดู่'!AT18</f>
        <v>82</v>
      </c>
      <c r="R114" s="61">
        <f>'[3]09907 รพ.สต.นาประดู่'!AU18</f>
        <v>148</v>
      </c>
      <c r="S114" s="62">
        <f>'[3]09907 รพ.สต.นาประดู่'!AV18</f>
        <v>230</v>
      </c>
      <c r="T114" s="60">
        <f>'[3]09908 รพ.สต.ปากล่อ'!AT18</f>
        <v>67</v>
      </c>
      <c r="U114" s="61">
        <f>'[3]09908 รพ.สต.ปากล่อ'!AU18</f>
        <v>104</v>
      </c>
      <c r="V114" s="62">
        <f>'[3]09908 รพ.สต.ปากล่อ'!AV18</f>
        <v>171</v>
      </c>
      <c r="W114" s="60">
        <f>'[3]09909 รพ.สต.ทุ่งพลา'!AT18</f>
        <v>42</v>
      </c>
      <c r="X114" s="61">
        <f>'[3]09909 รพ.สต.ทุ่งพลา'!AU18</f>
        <v>71</v>
      </c>
      <c r="Y114" s="62">
        <f>'[3]09909 รพ.สต.ทุ่งพลา'!AV18</f>
        <v>113</v>
      </c>
      <c r="Z114" s="60">
        <f>'[3]09910 รพ.สต.ท่าเรือ'!AT18</f>
        <v>36</v>
      </c>
      <c r="AA114" s="61">
        <f>'[3]09910 รพ.สต.ท่าเรือ'!AU18</f>
        <v>62</v>
      </c>
      <c r="AB114" s="62">
        <f>'[3]09910 รพ.สต.ท่าเรือ'!AV18</f>
        <v>98</v>
      </c>
      <c r="AC114" s="60">
        <f>'[3]09911 รพ.สต.โคกอ้น'!AT18</f>
        <v>21</v>
      </c>
      <c r="AD114" s="61">
        <f>'[3]09911 รพ.สต.โคกอ้น'!AU18</f>
        <v>41</v>
      </c>
      <c r="AE114" s="62">
        <f>'[3]09911 รพ.สต.โคกอ้น'!AV18</f>
        <v>62</v>
      </c>
      <c r="AF114" s="60">
        <f>'[3]09912 รพ.สต.นาเกตุ'!AT18</f>
        <v>45</v>
      </c>
      <c r="AG114" s="61">
        <f>'[3]09912 รพ.สต.นาเกตุ'!AU18</f>
        <v>75</v>
      </c>
      <c r="AH114" s="62">
        <f>'[3]09912 รพ.สต.นาเกตุ'!AV18</f>
        <v>120</v>
      </c>
      <c r="AI114" s="60">
        <f>'[3]09913 รพ.สต.ควนโนรี'!AT18</f>
        <v>41</v>
      </c>
      <c r="AJ114" s="61">
        <f>'[3]09913 รพ.สต.ควนโนรี'!AU18</f>
        <v>69</v>
      </c>
      <c r="AK114" s="62">
        <f>'[3]09913 รพ.สต.ควนโนรี'!AV18</f>
        <v>110</v>
      </c>
      <c r="AL114" s="60">
        <f>'[3]99879 pcu มะกรูด'!AT18</f>
        <v>50</v>
      </c>
      <c r="AM114" s="61">
        <f>'[3]99879 pcu มะกรูด'!AU18</f>
        <v>91</v>
      </c>
      <c r="AN114" s="62">
        <f>'[3]99879 pcu มะกรูด'!AV18</f>
        <v>141</v>
      </c>
      <c r="AO114" s="73">
        <f>[4]อ.โคกโพธิ์!H19</f>
        <v>608</v>
      </c>
      <c r="AP114" s="74">
        <f>[4]อ.โคกโพธิ์!I19</f>
        <v>1053</v>
      </c>
      <c r="AQ114" s="75">
        <f>[4]อ.โคกโพธิ์!J19</f>
        <v>1661</v>
      </c>
    </row>
    <row r="115" spans="1:43">
      <c r="A115" s="87" t="s">
        <v>402</v>
      </c>
      <c r="B115" s="64">
        <f>'[3]09902 รพ.สต.โคกโพธิ์'!AT19</f>
        <v>2273</v>
      </c>
      <c r="C115" s="65">
        <f>'[3]09902 รพ.สต.โคกโพธิ์'!AU19</f>
        <v>2284</v>
      </c>
      <c r="D115" s="66">
        <f>'[3]09902 รพ.สต.โคกโพธิ์'!AV19</f>
        <v>4557</v>
      </c>
      <c r="E115" s="83">
        <f>'[4]09903 รพ.สต.สามยอด'!AT19</f>
        <v>2438</v>
      </c>
      <c r="F115" s="81">
        <f>'[4]09903 รพ.สต.สามยอด'!AU19</f>
        <v>2481</v>
      </c>
      <c r="G115" s="85">
        <f>'[4]09903 รพ.สต.สามยอด'!AV19</f>
        <v>4919</v>
      </c>
      <c r="H115" s="64">
        <f>'[3]09904 รพ.สต.บางโกระ'!AT19</f>
        <v>1296</v>
      </c>
      <c r="I115" s="65">
        <f>'[3]09904 รพ.สต.บางโกระ'!AU19</f>
        <v>1344</v>
      </c>
      <c r="J115" s="66">
        <f>'[3]09904 รพ.สต.บางโกระ'!AV19</f>
        <v>2640</v>
      </c>
      <c r="K115" s="64">
        <f>'[3]09905 รพ.สต.ช้างให้ตก'!AT19</f>
        <v>2647</v>
      </c>
      <c r="L115" s="65">
        <f>'[3]09905 รพ.สต.ช้างให้ตก'!AU19</f>
        <v>2719</v>
      </c>
      <c r="M115" s="66">
        <f>'[3]09905 รพ.สต.ช้างให้ตก'!AV19</f>
        <v>5366</v>
      </c>
      <c r="N115" s="64">
        <f>'[3]09906 รพ.สต.ทรายขาว'!AT19</f>
        <v>1875</v>
      </c>
      <c r="O115" s="65">
        <f>'[3]09906 รพ.สต.ทรายขาว'!AU19</f>
        <v>2019</v>
      </c>
      <c r="P115" s="66">
        <f>'[3]09906 รพ.สต.ทรายขาว'!AV19</f>
        <v>3894</v>
      </c>
      <c r="Q115" s="64">
        <f>'[3]09907 รพ.สต.นาประดู่'!AT19</f>
        <v>4229</v>
      </c>
      <c r="R115" s="65">
        <f>'[3]09907 รพ.สต.นาประดู่'!AU19</f>
        <v>4302</v>
      </c>
      <c r="S115" s="66">
        <f>'[3]09907 รพ.สต.นาประดู่'!AV19</f>
        <v>8531</v>
      </c>
      <c r="T115" s="64">
        <f>'[3]09908 รพ.สต.ปากล่อ'!AT19</f>
        <v>2841</v>
      </c>
      <c r="U115" s="65">
        <f>'[3]09908 รพ.สต.ปากล่อ'!AU19</f>
        <v>2909</v>
      </c>
      <c r="V115" s="66">
        <f>'[3]09908 รพ.สต.ปากล่อ'!AV19</f>
        <v>5750</v>
      </c>
      <c r="W115" s="64">
        <f>'[3]09909 รพ.สต.ทุ่งพลา'!AT19</f>
        <v>1526</v>
      </c>
      <c r="X115" s="65">
        <f>'[3]09909 รพ.สต.ทุ่งพลา'!AU19</f>
        <v>1618</v>
      </c>
      <c r="Y115" s="66">
        <f>'[3]09909 รพ.สต.ทุ่งพลา'!AV19</f>
        <v>3144</v>
      </c>
      <c r="Z115" s="64">
        <f>'[3]09910 รพ.สต.ท่าเรือ'!AT19</f>
        <v>1627</v>
      </c>
      <c r="AA115" s="65">
        <f>'[3]09910 รพ.สต.ท่าเรือ'!AU19</f>
        <v>1604</v>
      </c>
      <c r="AB115" s="66">
        <f>'[3]09910 รพ.สต.ท่าเรือ'!AV19</f>
        <v>3231</v>
      </c>
      <c r="AC115" s="64">
        <f>'[3]09911 รพ.สต.โคกอ้น'!AT19</f>
        <v>1186</v>
      </c>
      <c r="AD115" s="65">
        <f>'[3]09911 รพ.สต.โคกอ้น'!AU19</f>
        <v>1178</v>
      </c>
      <c r="AE115" s="66">
        <f>'[3]09911 รพ.สต.โคกอ้น'!AV19</f>
        <v>2364</v>
      </c>
      <c r="AF115" s="64">
        <f>'[3]09912 รพ.สต.นาเกตุ'!AT19</f>
        <v>3020</v>
      </c>
      <c r="AG115" s="65">
        <f>'[3]09912 รพ.สต.นาเกตุ'!AU19</f>
        <v>3293</v>
      </c>
      <c r="AH115" s="66">
        <f>'[3]09912 รพ.สต.นาเกตุ'!AV19</f>
        <v>6313</v>
      </c>
      <c r="AI115" s="64">
        <f>'[3]09913 รพ.สต.ควนโนรี'!AT19</f>
        <v>2343</v>
      </c>
      <c r="AJ115" s="65">
        <f>'[3]09913 รพ.สต.ควนโนรี'!AU19</f>
        <v>2326</v>
      </c>
      <c r="AK115" s="66">
        <f>'[3]09913 รพ.สต.ควนโนรี'!AV19</f>
        <v>4669</v>
      </c>
      <c r="AL115" s="64">
        <f>'[3]99879 pcu มะกรูด'!AT19</f>
        <v>2103</v>
      </c>
      <c r="AM115" s="65">
        <f>'[3]99879 pcu มะกรูด'!AU19</f>
        <v>2298</v>
      </c>
      <c r="AN115" s="66">
        <f>'[3]99879 pcu มะกรูด'!AV19</f>
        <v>4401</v>
      </c>
      <c r="AO115" s="76">
        <f>[4]อ.โคกโพธิ์!H20</f>
        <v>29404</v>
      </c>
      <c r="AP115" s="77">
        <f>[4]อ.โคกโพธิ์!I20</f>
        <v>30375</v>
      </c>
      <c r="AQ115" s="78">
        <f>[4]อ.โคกโพธิ์!J20</f>
        <v>59779</v>
      </c>
    </row>
    <row r="116" spans="1:43">
      <c r="A116" s="89" t="s">
        <v>303</v>
      </c>
      <c r="B116" s="117">
        <f>B115+C115</f>
        <v>4557</v>
      </c>
      <c r="C116" s="118"/>
      <c r="D116" s="119"/>
      <c r="E116" s="117">
        <f>E115+F115</f>
        <v>4919</v>
      </c>
      <c r="F116" s="118"/>
      <c r="G116" s="119"/>
      <c r="H116" s="117">
        <f>H115+I115</f>
        <v>2640</v>
      </c>
      <c r="I116" s="118"/>
      <c r="J116" s="119"/>
      <c r="K116" s="117">
        <f>K115+L115</f>
        <v>5366</v>
      </c>
      <c r="L116" s="118"/>
      <c r="M116" s="119"/>
      <c r="N116" s="117">
        <f>N115+O115</f>
        <v>3894</v>
      </c>
      <c r="O116" s="118"/>
      <c r="P116" s="119"/>
      <c r="Q116" s="117">
        <f>Q115+R115</f>
        <v>8531</v>
      </c>
      <c r="R116" s="118"/>
      <c r="S116" s="119"/>
      <c r="T116" s="117">
        <f>T115+U115</f>
        <v>5750</v>
      </c>
      <c r="U116" s="118"/>
      <c r="V116" s="119"/>
      <c r="W116" s="117">
        <f>W115+X115</f>
        <v>3144</v>
      </c>
      <c r="X116" s="118"/>
      <c r="Y116" s="119"/>
      <c r="Z116" s="117">
        <f>Z115+AA115</f>
        <v>3231</v>
      </c>
      <c r="AA116" s="118"/>
      <c r="AB116" s="119"/>
      <c r="AC116" s="117">
        <f>AC115+AD115</f>
        <v>2364</v>
      </c>
      <c r="AD116" s="118"/>
      <c r="AE116" s="119"/>
      <c r="AF116" s="117">
        <f>AF115+AG115</f>
        <v>6313</v>
      </c>
      <c r="AG116" s="118"/>
      <c r="AH116" s="119"/>
      <c r="AI116" s="117">
        <f>AI115+AJ115</f>
        <v>4669</v>
      </c>
      <c r="AJ116" s="118"/>
      <c r="AK116" s="119"/>
      <c r="AL116" s="117">
        <f>AL115+AM115</f>
        <v>4401</v>
      </c>
      <c r="AM116" s="118"/>
      <c r="AN116" s="119"/>
      <c r="AO116" s="117">
        <f>AO115+AP115</f>
        <v>59779</v>
      </c>
      <c r="AP116" s="118"/>
      <c r="AQ116" s="119"/>
    </row>
  </sheetData>
  <mergeCells count="84">
    <mergeCell ref="AO2:AQ3"/>
    <mergeCell ref="AO95:AQ96"/>
    <mergeCell ref="B2:D2"/>
    <mergeCell ref="B3:D3"/>
    <mergeCell ref="N3:P3"/>
    <mergeCell ref="K3:M3"/>
    <mergeCell ref="H3:J3"/>
    <mergeCell ref="E3:G3"/>
    <mergeCell ref="E2:G2"/>
    <mergeCell ref="H2:J2"/>
    <mergeCell ref="K2:M2"/>
    <mergeCell ref="N2:P2"/>
    <mergeCell ref="Q2:S2"/>
    <mergeCell ref="T2:V2"/>
    <mergeCell ref="W3:Y3"/>
    <mergeCell ref="AC2:AE2"/>
    <mergeCell ref="Z3:AB3"/>
    <mergeCell ref="Z2:AB2"/>
    <mergeCell ref="Q3:S3"/>
    <mergeCell ref="T3:V3"/>
    <mergeCell ref="W2:Y2"/>
    <mergeCell ref="AL3:AN3"/>
    <mergeCell ref="AF2:AH2"/>
    <mergeCell ref="AI2:AK2"/>
    <mergeCell ref="AC3:AE3"/>
    <mergeCell ref="AF3:AH3"/>
    <mergeCell ref="AI3:AK3"/>
    <mergeCell ref="B1:AQ1"/>
    <mergeCell ref="B88:D88"/>
    <mergeCell ref="E88:G88"/>
    <mergeCell ref="H88:J88"/>
    <mergeCell ref="K88:M88"/>
    <mergeCell ref="N88:P88"/>
    <mergeCell ref="Q88:S88"/>
    <mergeCell ref="T88:V88"/>
    <mergeCell ref="W88:Y88"/>
    <mergeCell ref="Z88:AB88"/>
    <mergeCell ref="AC88:AE88"/>
    <mergeCell ref="AF88:AH88"/>
    <mergeCell ref="AI88:AK88"/>
    <mergeCell ref="AL88:AN88"/>
    <mergeCell ref="AO88:AQ88"/>
    <mergeCell ref="AL2:AN2"/>
    <mergeCell ref="B94:AQ94"/>
    <mergeCell ref="B95:D95"/>
    <mergeCell ref="E95:G95"/>
    <mergeCell ref="H95:J95"/>
    <mergeCell ref="K95:M95"/>
    <mergeCell ref="N95:P95"/>
    <mergeCell ref="Q95:S95"/>
    <mergeCell ref="T95:V95"/>
    <mergeCell ref="W95:Y95"/>
    <mergeCell ref="Z95:AB95"/>
    <mergeCell ref="AC95:AE95"/>
    <mergeCell ref="AF95:AH95"/>
    <mergeCell ref="AI95:AK95"/>
    <mergeCell ref="AL95:AN95"/>
    <mergeCell ref="B96:D96"/>
    <mergeCell ref="E96:G96"/>
    <mergeCell ref="H96:J96"/>
    <mergeCell ref="K96:M96"/>
    <mergeCell ref="N96:P96"/>
    <mergeCell ref="Q96:S96"/>
    <mergeCell ref="T96:V96"/>
    <mergeCell ref="W96:Y96"/>
    <mergeCell ref="Z96:AB96"/>
    <mergeCell ref="AC96:AE96"/>
    <mergeCell ref="Q116:S116"/>
    <mergeCell ref="T116:V116"/>
    <mergeCell ref="W116:Y116"/>
    <mergeCell ref="Z116:AB116"/>
    <mergeCell ref="AC116:AE116"/>
    <mergeCell ref="B116:D116"/>
    <mergeCell ref="E116:G116"/>
    <mergeCell ref="H116:J116"/>
    <mergeCell ref="K116:M116"/>
    <mergeCell ref="N116:P116"/>
    <mergeCell ref="AL116:AN116"/>
    <mergeCell ref="AO116:AQ116"/>
    <mergeCell ref="AF96:AH96"/>
    <mergeCell ref="AI96:AK96"/>
    <mergeCell ref="AL96:AN96"/>
    <mergeCell ref="AF116:AH116"/>
    <mergeCell ref="AI116:AK116"/>
  </mergeCells>
  <phoneticPr fontId="1" type="noConversion"/>
  <pageMargins left="0.11811023622047245" right="0.11811023622047245" top="0.11811023622047245" bottom="0.11811023622047245" header="0.19685039370078741" footer="0.19685039370078741"/>
  <pageSetup paperSize="9" scale="95" orientation="landscape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J116"/>
  <sheetViews>
    <sheetView zoomScaleNormal="100" workbookViewId="0">
      <pane ySplit="1" topLeftCell="A2" activePane="bottomLeft" state="frozen"/>
      <selection activeCell="O12" sqref="O12"/>
      <selection pane="bottomLeft" activeCell="B1" sqref="B1:AZ1"/>
    </sheetView>
  </sheetViews>
  <sheetFormatPr defaultRowHeight="24"/>
  <cols>
    <col min="1" max="1" width="35" style="51" bestFit="1" customWidth="1"/>
    <col min="2" max="52" width="10.7109375" style="51" customWidth="1"/>
    <col min="53" max="55" width="7.5703125" style="51" customWidth="1"/>
    <col min="56" max="16384" width="9.140625" style="51"/>
  </cols>
  <sheetData>
    <row r="1" spans="1:62" s="58" customFormat="1" ht="27.75">
      <c r="A1" s="56"/>
      <c r="B1" s="108" t="s">
        <v>434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09"/>
      <c r="AX1" s="109"/>
      <c r="AY1" s="109"/>
      <c r="AZ1" s="110"/>
      <c r="BA1" s="57"/>
      <c r="BB1" s="57"/>
      <c r="BC1" s="57"/>
    </row>
    <row r="2" spans="1:62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05">
        <v>7</v>
      </c>
      <c r="U2" s="106"/>
      <c r="V2" s="107"/>
      <c r="W2" s="106">
        <v>8</v>
      </c>
      <c r="X2" s="106"/>
      <c r="Y2" s="107"/>
      <c r="Z2" s="105">
        <v>9</v>
      </c>
      <c r="AA2" s="106"/>
      <c r="AB2" s="107"/>
      <c r="AC2" s="105">
        <v>10</v>
      </c>
      <c r="AD2" s="106"/>
      <c r="AE2" s="107"/>
      <c r="AF2" s="105">
        <v>11</v>
      </c>
      <c r="AG2" s="106"/>
      <c r="AH2" s="107"/>
      <c r="AI2" s="105">
        <v>12</v>
      </c>
      <c r="AJ2" s="106"/>
      <c r="AK2" s="107"/>
      <c r="AL2" s="105">
        <v>13</v>
      </c>
      <c r="AM2" s="106"/>
      <c r="AN2" s="107"/>
      <c r="AO2" s="105">
        <v>14</v>
      </c>
      <c r="AP2" s="106"/>
      <c r="AQ2" s="107"/>
      <c r="AR2" s="105">
        <v>15</v>
      </c>
      <c r="AS2" s="106"/>
      <c r="AT2" s="107"/>
      <c r="AU2" s="105">
        <v>16</v>
      </c>
      <c r="AV2" s="106"/>
      <c r="AW2" s="107"/>
      <c r="AX2" s="111" t="s">
        <v>19</v>
      </c>
      <c r="AY2" s="112"/>
      <c r="AZ2" s="113"/>
      <c r="BA2" s="50"/>
      <c r="BB2" s="50"/>
      <c r="BC2" s="50"/>
    </row>
    <row r="3" spans="1:62">
      <c r="A3" s="59" t="s">
        <v>302</v>
      </c>
      <c r="B3" s="105" t="s">
        <v>436</v>
      </c>
      <c r="C3" s="106"/>
      <c r="D3" s="107"/>
      <c r="E3" s="105" t="s">
        <v>437</v>
      </c>
      <c r="F3" s="106"/>
      <c r="G3" s="107"/>
      <c r="H3" s="105" t="s">
        <v>438</v>
      </c>
      <c r="I3" s="106"/>
      <c r="J3" s="107"/>
      <c r="K3" s="105" t="s">
        <v>439</v>
      </c>
      <c r="L3" s="106"/>
      <c r="M3" s="107"/>
      <c r="N3" s="105" t="s">
        <v>440</v>
      </c>
      <c r="O3" s="106"/>
      <c r="P3" s="107"/>
      <c r="Q3" s="105" t="s">
        <v>441</v>
      </c>
      <c r="R3" s="106"/>
      <c r="S3" s="107"/>
      <c r="T3" s="105" t="s">
        <v>442</v>
      </c>
      <c r="U3" s="106"/>
      <c r="V3" s="107"/>
      <c r="W3" s="105" t="s">
        <v>443</v>
      </c>
      <c r="X3" s="106"/>
      <c r="Y3" s="107"/>
      <c r="Z3" s="105" t="s">
        <v>444</v>
      </c>
      <c r="AA3" s="106"/>
      <c r="AB3" s="107"/>
      <c r="AC3" s="105" t="s">
        <v>445</v>
      </c>
      <c r="AD3" s="106"/>
      <c r="AE3" s="107"/>
      <c r="AF3" s="105" t="s">
        <v>446</v>
      </c>
      <c r="AG3" s="106"/>
      <c r="AH3" s="107"/>
      <c r="AI3" s="105" t="s">
        <v>447</v>
      </c>
      <c r="AJ3" s="106"/>
      <c r="AK3" s="107"/>
      <c r="AL3" s="105" t="s">
        <v>448</v>
      </c>
      <c r="AM3" s="106"/>
      <c r="AN3" s="107"/>
      <c r="AO3" s="105" t="s">
        <v>449</v>
      </c>
      <c r="AP3" s="106"/>
      <c r="AQ3" s="107"/>
      <c r="AR3" s="105" t="s">
        <v>450</v>
      </c>
      <c r="AS3" s="106"/>
      <c r="AT3" s="107"/>
      <c r="AU3" s="105" t="s">
        <v>451</v>
      </c>
      <c r="AV3" s="106"/>
      <c r="AW3" s="107"/>
      <c r="AX3" s="114"/>
      <c r="AY3" s="115"/>
      <c r="AZ3" s="116"/>
      <c r="BA3" s="54"/>
      <c r="BB3" s="54"/>
      <c r="BC3" s="54"/>
    </row>
    <row r="4" spans="1:62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4" t="s">
        <v>15</v>
      </c>
      <c r="AP4" s="65" t="s">
        <v>16</v>
      </c>
      <c r="AQ4" s="66" t="s">
        <v>0</v>
      </c>
      <c r="AR4" s="64" t="s">
        <v>15</v>
      </c>
      <c r="AS4" s="65" t="s">
        <v>16</v>
      </c>
      <c r="AT4" s="66" t="s">
        <v>0</v>
      </c>
      <c r="AU4" s="64" t="s">
        <v>15</v>
      </c>
      <c r="AV4" s="65" t="s">
        <v>16</v>
      </c>
      <c r="AW4" s="66" t="s">
        <v>0</v>
      </c>
      <c r="AX4" s="64" t="s">
        <v>15</v>
      </c>
      <c r="AY4" s="65" t="s">
        <v>16</v>
      </c>
      <c r="AZ4" s="66" t="s">
        <v>0</v>
      </c>
      <c r="BA4" s="63"/>
      <c r="BB4" s="63"/>
      <c r="BC4" s="63"/>
    </row>
    <row r="5" spans="1:62">
      <c r="A5" s="91" t="s">
        <v>399</v>
      </c>
      <c r="B5" s="60">
        <f>'[5]09914 รพ.สต.เกาะเปาะ'!AO2</f>
        <v>29</v>
      </c>
      <c r="C5" s="61">
        <f>'[5]09914 รพ.สต.เกาะเปาะ'!AP2</f>
        <v>26</v>
      </c>
      <c r="D5" s="62">
        <f>'[5]09914 รพ.สต.เกาะเปาะ'!AQ2</f>
        <v>55</v>
      </c>
      <c r="E5" s="60">
        <f>'[5]09915 รพ.สต.คอลอตันหยง'!AO2</f>
        <v>43</v>
      </c>
      <c r="F5" s="61">
        <f>'[5]09915 รพ.สต.คอลอตันหยง'!AP2</f>
        <v>32</v>
      </c>
      <c r="G5" s="62">
        <f>'[5]09915 รพ.สต.คอลอตันหยง'!AQ2</f>
        <v>75</v>
      </c>
      <c r="H5" s="60">
        <f>'[5]09916 รพ.สต.ดอนรัก'!AO2</f>
        <v>22</v>
      </c>
      <c r="I5" s="61">
        <f>'[5]09916 รพ.สต.ดอนรัก'!AP2</f>
        <v>45</v>
      </c>
      <c r="J5" s="62">
        <f>'[5]09916 รพ.สต.ดอนรัก'!AQ2</f>
        <v>67</v>
      </c>
      <c r="K5" s="60">
        <f>'[5]09917 รพ.สต.ดาโต๊ะ'!AO2</f>
        <v>28</v>
      </c>
      <c r="L5" s="61">
        <f>'[5]09917 รพ.สต.ดาโต๊ะ'!AP2</f>
        <v>17</v>
      </c>
      <c r="M5" s="62">
        <f>'[5]09917 รพ.สต.ดาโต๊ะ'!AQ2</f>
        <v>45</v>
      </c>
      <c r="N5" s="60">
        <f>'[5]09918 รพ.สต.ท่ากำชำ'!AO2</f>
        <v>39</v>
      </c>
      <c r="O5" s="61">
        <f>'[5]09918 รพ.สต.ท่ากำชำ'!AP2</f>
        <v>31</v>
      </c>
      <c r="P5" s="62">
        <f>'[5]09918 รพ.สต.ท่ากำชำ'!AQ2</f>
        <v>70</v>
      </c>
      <c r="Q5" s="60">
        <f>'[5]09919 รพ.สต.ตันหยงเปาว์'!AO2</f>
        <v>52</v>
      </c>
      <c r="R5" s="61">
        <f>'[5]09919 รพ.สต.ตันหยงเปาว์'!AP2</f>
        <v>68</v>
      </c>
      <c r="S5" s="62">
        <f>'[5]09919 รพ.สต.ตันหยงเปาว์'!AQ2</f>
        <v>120</v>
      </c>
      <c r="T5" s="60">
        <f>'[5]09920 รพ.สต.บ่อทอง'!AO2</f>
        <v>64</v>
      </c>
      <c r="U5" s="61">
        <f>'[5]09920 รพ.สต.บ่อทอง'!AP2</f>
        <v>59</v>
      </c>
      <c r="V5" s="62">
        <f>'[5]09920 รพ.สต.บ่อทอง'!AQ2</f>
        <v>123</v>
      </c>
      <c r="W5" s="60">
        <f>'[5]09921 รพ.สต.บางเขา'!AO2</f>
        <v>76</v>
      </c>
      <c r="X5" s="61">
        <f>'[5]09921 รพ.สต.บางเขา'!AP2</f>
        <v>84</v>
      </c>
      <c r="Y5" s="62">
        <f>'[5]09921 รพ.สต.บางเขา'!AQ2</f>
        <v>160</v>
      </c>
      <c r="Z5" s="60">
        <f>'[5]09922 รพ.สต.บางตาวา'!AO2</f>
        <v>52</v>
      </c>
      <c r="AA5" s="61">
        <f>'[5]09922 รพ.สต.บางตาวา'!AP2</f>
        <v>46</v>
      </c>
      <c r="AB5" s="62">
        <f>'[5]09922 รพ.สต.บางตาวา'!AQ2</f>
        <v>98</v>
      </c>
      <c r="AC5" s="60">
        <f>'[5]09923 รพ.สต.ท่ากูโบ'!AO2</f>
        <v>30</v>
      </c>
      <c r="AD5" s="61">
        <f>'[5]09923 รพ.สต.ท่ากูโบ'!AP2</f>
        <v>34</v>
      </c>
      <c r="AE5" s="62">
        <f>'[5]09923 รพ.สต.ท่ากูโบ'!AQ2</f>
        <v>64</v>
      </c>
      <c r="AF5" s="60">
        <f>'[5]09924 รพ.สต.ปุโละปุโย'!AO2</f>
        <v>34</v>
      </c>
      <c r="AG5" s="61">
        <f>'[5]09924 รพ.สต.ปุโละปุโย'!AP2</f>
        <v>41</v>
      </c>
      <c r="AH5" s="62">
        <f>'[5]09924 รพ.สต.ปุโละปุโย'!AQ2</f>
        <v>75</v>
      </c>
      <c r="AI5" s="60">
        <f>'[5]09925 รพ.สต.ยาบี'!AO2</f>
        <v>43</v>
      </c>
      <c r="AJ5" s="61">
        <f>'[5]09925 รพ.สต.ยาบี'!AP2</f>
        <v>27</v>
      </c>
      <c r="AK5" s="62">
        <f>'[5]09925 รพ.สต.ยาบี'!AQ2</f>
        <v>70</v>
      </c>
      <c r="AL5" s="60">
        <f>'[5]09926 รพ.สต.ลิปะสะโง'!AO2</f>
        <v>22</v>
      </c>
      <c r="AM5" s="61">
        <f>'[5]09926 รพ.สต.ลิปะสะโง'!AP2</f>
        <v>21</v>
      </c>
      <c r="AN5" s="62">
        <f>'[5]09926 รพ.สต.ลิปะสะโง'!AQ2</f>
        <v>43</v>
      </c>
      <c r="AO5" s="60">
        <f>'[5]11578 รพ.สต.ทุ่งนเรนทร์'!AO2</f>
        <v>25</v>
      </c>
      <c r="AP5" s="61">
        <f>'[5]11578 รพ.สต.ทุ่งนเรนทร์'!AP2</f>
        <v>32</v>
      </c>
      <c r="AQ5" s="62">
        <f>'[5]11578 รพ.สต.ทุ่งนเรนทร์'!AQ2</f>
        <v>57</v>
      </c>
      <c r="AR5" s="60">
        <f>'[5]14106 รพ.สต.โคกโตนด'!AO2</f>
        <v>25</v>
      </c>
      <c r="AS5" s="61">
        <f>'[5]14106 รพ.สต.โคกโตนด'!AP2</f>
        <v>32</v>
      </c>
      <c r="AT5" s="62">
        <f>'[5]14106 รพ.สต.โคกโตนด'!AQ2</f>
        <v>57</v>
      </c>
      <c r="AU5" s="68">
        <f>'[6]99878 ศูนย์สุขภาพชุมชนตุยง ud'!AO2</f>
        <v>57</v>
      </c>
      <c r="AV5" s="70">
        <f>'[6]99878 ศูนย์สุขภาพชุมชนตุยง ud'!AP2</f>
        <v>51</v>
      </c>
      <c r="AW5" s="71">
        <f>'[6]99878 ศูนย์สุขภาพชุมชนตุยง ud'!AQ2</f>
        <v>108</v>
      </c>
      <c r="AX5" s="68">
        <f>[6]อ.หนองจิก!B3</f>
        <v>641</v>
      </c>
      <c r="AY5" s="70">
        <f>[6]อ.หนองจิก!C3</f>
        <v>646</v>
      </c>
      <c r="AZ5" s="71">
        <f>[6]อ.หนองจิก!D3</f>
        <v>1287</v>
      </c>
      <c r="BA5" s="54"/>
      <c r="BB5" s="54"/>
      <c r="BC5" s="54"/>
    </row>
    <row r="6" spans="1:62">
      <c r="A6" s="91" t="s">
        <v>397</v>
      </c>
      <c r="B6" s="60">
        <f>'[5]09914 รพ.สต.เกาะเปาะ'!AO3</f>
        <v>23</v>
      </c>
      <c r="C6" s="61">
        <f>'[5]09914 รพ.สต.เกาะเปาะ'!AP3</f>
        <v>21</v>
      </c>
      <c r="D6" s="62">
        <f>'[5]09914 รพ.สต.เกาะเปาะ'!AQ3</f>
        <v>44</v>
      </c>
      <c r="E6" s="60">
        <f>'[5]09915 รพ.สต.คอลอตันหยง'!AO3</f>
        <v>17</v>
      </c>
      <c r="F6" s="61">
        <f>'[5]09915 รพ.สต.คอลอตันหยง'!AP3</f>
        <v>18</v>
      </c>
      <c r="G6" s="62">
        <f>'[5]09915 รพ.สต.คอลอตันหยง'!AQ3</f>
        <v>35</v>
      </c>
      <c r="H6" s="60">
        <f>'[5]09916 รพ.สต.ดอนรัก'!AO3</f>
        <v>26</v>
      </c>
      <c r="I6" s="61">
        <f>'[5]09916 รพ.สต.ดอนรัก'!AP3</f>
        <v>27</v>
      </c>
      <c r="J6" s="62">
        <f>'[5]09916 รพ.สต.ดอนรัก'!AQ3</f>
        <v>53</v>
      </c>
      <c r="K6" s="60">
        <f>'[5]09917 รพ.สต.ดาโต๊ะ'!AO3</f>
        <v>16</v>
      </c>
      <c r="L6" s="61">
        <f>'[5]09917 รพ.สต.ดาโต๊ะ'!AP3</f>
        <v>25</v>
      </c>
      <c r="M6" s="62">
        <f>'[5]09917 รพ.สต.ดาโต๊ะ'!AQ3</f>
        <v>41</v>
      </c>
      <c r="N6" s="60">
        <f>'[5]09918 รพ.สต.ท่ากำชำ'!AO3</f>
        <v>29</v>
      </c>
      <c r="O6" s="61">
        <f>'[5]09918 รพ.สต.ท่ากำชำ'!AP3</f>
        <v>23</v>
      </c>
      <c r="P6" s="62">
        <f>'[5]09918 รพ.สต.ท่ากำชำ'!AQ3</f>
        <v>52</v>
      </c>
      <c r="Q6" s="60">
        <f>'[5]09919 รพ.สต.ตันหยงเปาว์'!AO3</f>
        <v>36</v>
      </c>
      <c r="R6" s="61">
        <f>'[5]09919 รพ.สต.ตันหยงเปาว์'!AP3</f>
        <v>36</v>
      </c>
      <c r="S6" s="62">
        <f>'[5]09919 รพ.สต.ตันหยงเปาว์'!AQ3</f>
        <v>72</v>
      </c>
      <c r="T6" s="60">
        <f>'[5]09920 รพ.สต.บ่อทอง'!AO3</f>
        <v>32</v>
      </c>
      <c r="U6" s="61">
        <f>'[5]09920 รพ.สต.บ่อทอง'!AP3</f>
        <v>42</v>
      </c>
      <c r="V6" s="62">
        <f>'[5]09920 รพ.สต.บ่อทอง'!AQ3</f>
        <v>74</v>
      </c>
      <c r="W6" s="60">
        <f>'[5]09921 รพ.สต.บางเขา'!AO3</f>
        <v>61</v>
      </c>
      <c r="X6" s="61">
        <f>'[5]09921 รพ.สต.บางเขา'!AP3</f>
        <v>44</v>
      </c>
      <c r="Y6" s="62">
        <f>'[5]09921 รพ.สต.บางเขา'!AQ3</f>
        <v>105</v>
      </c>
      <c r="Z6" s="60">
        <f>'[5]09922 รพ.สต.บางตาวา'!AO3</f>
        <v>22</v>
      </c>
      <c r="AA6" s="61">
        <f>'[5]09922 รพ.สต.บางตาวา'!AP3</f>
        <v>25</v>
      </c>
      <c r="AB6" s="62">
        <f>'[5]09922 รพ.สต.บางตาวา'!AQ3</f>
        <v>47</v>
      </c>
      <c r="AC6" s="60">
        <f>'[5]09923 รพ.สต.ท่ากูโบ'!AO3</f>
        <v>13</v>
      </c>
      <c r="AD6" s="61">
        <f>'[5]09923 รพ.สต.ท่ากูโบ'!AP3</f>
        <v>10</v>
      </c>
      <c r="AE6" s="62">
        <f>'[5]09923 รพ.สต.ท่ากูโบ'!AQ3</f>
        <v>23</v>
      </c>
      <c r="AF6" s="60">
        <f>'[5]09924 รพ.สต.ปุโละปุโย'!AO3</f>
        <v>23</v>
      </c>
      <c r="AG6" s="61">
        <f>'[5]09924 รพ.สต.ปุโละปุโย'!AP3</f>
        <v>18</v>
      </c>
      <c r="AH6" s="62">
        <f>'[5]09924 รพ.สต.ปุโละปุโย'!AQ3</f>
        <v>41</v>
      </c>
      <c r="AI6" s="60">
        <f>'[5]09925 รพ.สต.ยาบี'!AO3</f>
        <v>24</v>
      </c>
      <c r="AJ6" s="61">
        <f>'[5]09925 รพ.สต.ยาบี'!AP3</f>
        <v>21</v>
      </c>
      <c r="AK6" s="62">
        <f>'[5]09925 รพ.สต.ยาบี'!AQ3</f>
        <v>45</v>
      </c>
      <c r="AL6" s="60">
        <f>'[5]09926 รพ.สต.ลิปะสะโง'!AO3</f>
        <v>15</v>
      </c>
      <c r="AM6" s="61">
        <f>'[5]09926 รพ.สต.ลิปะสะโง'!AP3</f>
        <v>17</v>
      </c>
      <c r="AN6" s="62">
        <f>'[5]09926 รพ.สต.ลิปะสะโง'!AQ3</f>
        <v>32</v>
      </c>
      <c r="AO6" s="60">
        <f>'[5]11578 รพ.สต.ทุ่งนเรนทร์'!AO3</f>
        <v>7</v>
      </c>
      <c r="AP6" s="61">
        <f>'[5]11578 รพ.สต.ทุ่งนเรนทร์'!AP3</f>
        <v>20</v>
      </c>
      <c r="AQ6" s="62">
        <f>'[5]11578 รพ.สต.ทุ่งนเรนทร์'!AQ3</f>
        <v>27</v>
      </c>
      <c r="AR6" s="60">
        <f>'[5]14106 รพ.สต.โคกโตนด'!AO3</f>
        <v>27</v>
      </c>
      <c r="AS6" s="61">
        <f>'[5]14106 รพ.สต.โคกโตนด'!AP3</f>
        <v>12</v>
      </c>
      <c r="AT6" s="62">
        <f>'[5]14106 รพ.สต.โคกโตนด'!AQ3</f>
        <v>39</v>
      </c>
      <c r="AU6" s="68">
        <f>'[6]99878 ศูนย์สุขภาพชุมชนตุยง ud'!AO3</f>
        <v>59</v>
      </c>
      <c r="AV6" s="70">
        <f>'[6]99878 ศูนย์สุขภาพชุมชนตุยง ud'!AP3</f>
        <v>64</v>
      </c>
      <c r="AW6" s="71">
        <f>'[6]99878 ศูนย์สุขภาพชุมชนตุยง ud'!AQ3</f>
        <v>123</v>
      </c>
      <c r="AX6" s="68">
        <f>[6]อ.หนองจิก!B4</f>
        <v>430</v>
      </c>
      <c r="AY6" s="70">
        <f>[6]อ.หนองจิก!C4</f>
        <v>423</v>
      </c>
      <c r="AZ6" s="71">
        <f>[6]อ.หนองจิก!D4</f>
        <v>853</v>
      </c>
      <c r="BA6" s="54"/>
      <c r="BB6" s="54"/>
      <c r="BC6" s="54"/>
    </row>
    <row r="7" spans="1:62">
      <c r="A7" s="91" t="s">
        <v>318</v>
      </c>
      <c r="B7" s="60">
        <f>'[5]09914 รพ.สต.เกาะเปาะ'!AO4</f>
        <v>21</v>
      </c>
      <c r="C7" s="61">
        <f>'[5]09914 รพ.สต.เกาะเปาะ'!AP4</f>
        <v>19</v>
      </c>
      <c r="D7" s="62">
        <f>'[5]09914 รพ.สต.เกาะเปาะ'!AQ4</f>
        <v>40</v>
      </c>
      <c r="E7" s="60">
        <f>'[5]09915 รพ.สต.คอลอตันหยง'!AO4</f>
        <v>19</v>
      </c>
      <c r="F7" s="61">
        <f>'[5]09915 รพ.สต.คอลอตันหยง'!AP4</f>
        <v>20</v>
      </c>
      <c r="G7" s="62">
        <f>'[5]09915 รพ.สต.คอลอตันหยง'!AQ4</f>
        <v>39</v>
      </c>
      <c r="H7" s="60">
        <f>'[5]09916 รพ.สต.ดอนรัก'!AO4</f>
        <v>30</v>
      </c>
      <c r="I7" s="61">
        <f>'[5]09916 รพ.สต.ดอนรัก'!AP4</f>
        <v>19</v>
      </c>
      <c r="J7" s="62">
        <f>'[5]09916 รพ.สต.ดอนรัก'!AQ4</f>
        <v>49</v>
      </c>
      <c r="K7" s="60">
        <f>'[5]09917 รพ.สต.ดาโต๊ะ'!AO4</f>
        <v>22</v>
      </c>
      <c r="L7" s="61">
        <f>'[5]09917 รพ.สต.ดาโต๊ะ'!AP4</f>
        <v>23</v>
      </c>
      <c r="M7" s="62">
        <f>'[5]09917 รพ.สต.ดาโต๊ะ'!AQ4</f>
        <v>45</v>
      </c>
      <c r="N7" s="60">
        <f>'[5]09918 รพ.สต.ท่ากำชำ'!AO4</f>
        <v>29</v>
      </c>
      <c r="O7" s="61">
        <f>'[5]09918 รพ.สต.ท่ากำชำ'!AP4</f>
        <v>23</v>
      </c>
      <c r="P7" s="62">
        <f>'[5]09918 รพ.สต.ท่ากำชำ'!AQ4</f>
        <v>52</v>
      </c>
      <c r="Q7" s="60">
        <f>'[5]09919 รพ.สต.ตันหยงเปาว์'!AO4</f>
        <v>33</v>
      </c>
      <c r="R7" s="61">
        <f>'[5]09919 รพ.สต.ตันหยงเปาว์'!AP4</f>
        <v>43</v>
      </c>
      <c r="S7" s="62">
        <f>'[5]09919 รพ.สต.ตันหยงเปาว์'!AQ4</f>
        <v>76</v>
      </c>
      <c r="T7" s="60">
        <f>'[5]09920 รพ.สต.บ่อทอง'!AO4</f>
        <v>41</v>
      </c>
      <c r="U7" s="61">
        <f>'[5]09920 รพ.สต.บ่อทอง'!AP4</f>
        <v>27</v>
      </c>
      <c r="V7" s="62">
        <f>'[5]09920 รพ.สต.บ่อทอง'!AQ4</f>
        <v>68</v>
      </c>
      <c r="W7" s="60">
        <f>'[5]09921 รพ.สต.บางเขา'!AO4</f>
        <v>48</v>
      </c>
      <c r="X7" s="61">
        <f>'[5]09921 รพ.สต.บางเขา'!AP4</f>
        <v>40</v>
      </c>
      <c r="Y7" s="62">
        <f>'[5]09921 รพ.สต.บางเขา'!AQ4</f>
        <v>88</v>
      </c>
      <c r="Z7" s="60">
        <f>'[5]09922 รพ.สต.บางตาวา'!AO4</f>
        <v>24</v>
      </c>
      <c r="AA7" s="61">
        <f>'[5]09922 รพ.สต.บางตาวา'!AP4</f>
        <v>25</v>
      </c>
      <c r="AB7" s="62">
        <f>'[5]09922 รพ.สต.บางตาวา'!AQ4</f>
        <v>49</v>
      </c>
      <c r="AC7" s="60">
        <f>'[5]09923 รพ.สต.ท่ากูโบ'!AO4</f>
        <v>15</v>
      </c>
      <c r="AD7" s="61">
        <f>'[5]09923 รพ.สต.ท่ากูโบ'!AP4</f>
        <v>23</v>
      </c>
      <c r="AE7" s="62">
        <f>'[5]09923 รพ.สต.ท่ากูโบ'!AQ4</f>
        <v>38</v>
      </c>
      <c r="AF7" s="60">
        <f>'[5]09924 รพ.สต.ปุโละปุโย'!AO4</f>
        <v>14</v>
      </c>
      <c r="AG7" s="61">
        <f>'[5]09924 รพ.สต.ปุโละปุโย'!AP4</f>
        <v>13</v>
      </c>
      <c r="AH7" s="62">
        <f>'[5]09924 รพ.สต.ปุโละปุโย'!AQ4</f>
        <v>27</v>
      </c>
      <c r="AI7" s="60">
        <f>'[5]09925 รพ.สต.ยาบี'!AO4</f>
        <v>22</v>
      </c>
      <c r="AJ7" s="61">
        <f>'[5]09925 รพ.สต.ยาบี'!AP4</f>
        <v>31</v>
      </c>
      <c r="AK7" s="62">
        <f>'[5]09925 รพ.สต.ยาบี'!AQ4</f>
        <v>53</v>
      </c>
      <c r="AL7" s="60">
        <f>'[5]09926 รพ.สต.ลิปะสะโง'!AO4</f>
        <v>29</v>
      </c>
      <c r="AM7" s="61">
        <f>'[5]09926 รพ.สต.ลิปะสะโง'!AP4</f>
        <v>12</v>
      </c>
      <c r="AN7" s="62">
        <f>'[5]09926 รพ.สต.ลิปะสะโง'!AQ4</f>
        <v>41</v>
      </c>
      <c r="AO7" s="60">
        <f>'[5]11578 รพ.สต.ทุ่งนเรนทร์'!AO4</f>
        <v>24</v>
      </c>
      <c r="AP7" s="61">
        <f>'[5]11578 รพ.สต.ทุ่งนเรนทร์'!AP4</f>
        <v>16</v>
      </c>
      <c r="AQ7" s="62">
        <f>'[5]11578 รพ.สต.ทุ่งนเรนทร์'!AQ4</f>
        <v>40</v>
      </c>
      <c r="AR7" s="60">
        <f>'[5]14106 รพ.สต.โคกโตนด'!AO4</f>
        <v>21</v>
      </c>
      <c r="AS7" s="61">
        <f>'[5]14106 รพ.สต.โคกโตนด'!AP4</f>
        <v>21</v>
      </c>
      <c r="AT7" s="62">
        <f>'[5]14106 รพ.สต.โคกโตนด'!AQ4</f>
        <v>42</v>
      </c>
      <c r="AU7" s="68">
        <f>'[6]99878 ศูนย์สุขภาพชุมชนตุยง ud'!AO4</f>
        <v>47</v>
      </c>
      <c r="AV7" s="70">
        <f>'[6]99878 ศูนย์สุขภาพชุมชนตุยง ud'!AP4</f>
        <v>57</v>
      </c>
      <c r="AW7" s="71">
        <f>'[6]99878 ศูนย์สุขภาพชุมชนตุยง ud'!AQ4</f>
        <v>104</v>
      </c>
      <c r="AX7" s="68">
        <f>[6]อ.หนองจิก!B5</f>
        <v>439</v>
      </c>
      <c r="AY7" s="70">
        <f>[6]อ.หนองจิก!C5</f>
        <v>412</v>
      </c>
      <c r="AZ7" s="71">
        <f>[6]อ.หนองจิก!D5</f>
        <v>851</v>
      </c>
      <c r="BA7" s="54"/>
      <c r="BB7" s="54"/>
      <c r="BC7" s="54"/>
    </row>
    <row r="8" spans="1:62">
      <c r="A8" s="92" t="s">
        <v>398</v>
      </c>
      <c r="B8" s="60">
        <f>'[5]09914 รพ.สต.เกาะเปาะ'!AO5</f>
        <v>17</v>
      </c>
      <c r="C8" s="61">
        <f>'[5]09914 รพ.สต.เกาะเปาะ'!AP5</f>
        <v>24</v>
      </c>
      <c r="D8" s="62">
        <f>'[5]09914 รพ.สต.เกาะเปาะ'!AQ5</f>
        <v>41</v>
      </c>
      <c r="E8" s="60">
        <f>'[5]09915 รพ.สต.คอลอตันหยง'!AO5</f>
        <v>32</v>
      </c>
      <c r="F8" s="61">
        <f>'[5]09915 รพ.สต.คอลอตันหยง'!AP5</f>
        <v>22</v>
      </c>
      <c r="G8" s="62">
        <f>'[5]09915 รพ.สต.คอลอตันหยง'!AQ5</f>
        <v>54</v>
      </c>
      <c r="H8" s="60">
        <f>'[5]09916 รพ.สต.ดอนรัก'!AO5</f>
        <v>36</v>
      </c>
      <c r="I8" s="61">
        <f>'[5]09916 รพ.สต.ดอนรัก'!AP5</f>
        <v>26</v>
      </c>
      <c r="J8" s="62">
        <f>'[5]09916 รพ.สต.ดอนรัก'!AQ5</f>
        <v>62</v>
      </c>
      <c r="K8" s="60">
        <f>'[5]09917 รพ.สต.ดาโต๊ะ'!AO5</f>
        <v>29</v>
      </c>
      <c r="L8" s="61">
        <f>'[5]09917 รพ.สต.ดาโต๊ะ'!AP5</f>
        <v>24</v>
      </c>
      <c r="M8" s="62">
        <f>'[5]09917 รพ.สต.ดาโต๊ะ'!AQ5</f>
        <v>53</v>
      </c>
      <c r="N8" s="60">
        <f>'[5]09918 รพ.สต.ท่ากำชำ'!AO5</f>
        <v>14</v>
      </c>
      <c r="O8" s="61">
        <f>'[5]09918 รพ.สต.ท่ากำชำ'!AP5</f>
        <v>26</v>
      </c>
      <c r="P8" s="62">
        <f>'[5]09918 รพ.สต.ท่ากำชำ'!AQ5</f>
        <v>40</v>
      </c>
      <c r="Q8" s="60">
        <f>'[5]09919 รพ.สต.ตันหยงเปาว์'!AO5</f>
        <v>54</v>
      </c>
      <c r="R8" s="61">
        <f>'[5]09919 รพ.สต.ตันหยงเปาว์'!AP5</f>
        <v>34</v>
      </c>
      <c r="S8" s="62">
        <f>'[5]09919 รพ.สต.ตันหยงเปาว์'!AQ5</f>
        <v>88</v>
      </c>
      <c r="T8" s="60">
        <f>'[5]09920 รพ.สต.บ่อทอง'!AO5</f>
        <v>48</v>
      </c>
      <c r="U8" s="61">
        <f>'[5]09920 รพ.สต.บ่อทอง'!AP5</f>
        <v>40</v>
      </c>
      <c r="V8" s="62">
        <f>'[5]09920 รพ.สต.บ่อทอง'!AQ5</f>
        <v>88</v>
      </c>
      <c r="W8" s="60">
        <f>'[5]09921 รพ.สต.บางเขา'!AO5</f>
        <v>56</v>
      </c>
      <c r="X8" s="61">
        <f>'[5]09921 รพ.สต.บางเขา'!AP5</f>
        <v>51</v>
      </c>
      <c r="Y8" s="62">
        <f>'[5]09921 รพ.สต.บางเขา'!AQ5</f>
        <v>107</v>
      </c>
      <c r="Z8" s="60">
        <f>'[5]09922 รพ.สต.บางตาวา'!AO5</f>
        <v>38</v>
      </c>
      <c r="AA8" s="61">
        <f>'[5]09922 รพ.สต.บางตาวา'!AP5</f>
        <v>21</v>
      </c>
      <c r="AB8" s="62">
        <f>'[5]09922 รพ.สต.บางตาวา'!AQ5</f>
        <v>59</v>
      </c>
      <c r="AC8" s="60">
        <f>'[5]09923 รพ.สต.ท่ากูโบ'!AO5</f>
        <v>9</v>
      </c>
      <c r="AD8" s="61">
        <f>'[5]09923 รพ.สต.ท่ากูโบ'!AP5</f>
        <v>13</v>
      </c>
      <c r="AE8" s="62">
        <f>'[5]09923 รพ.สต.ท่ากูโบ'!AQ5</f>
        <v>22</v>
      </c>
      <c r="AF8" s="60">
        <f>'[5]09924 รพ.สต.ปุโละปุโย'!AO5</f>
        <v>26</v>
      </c>
      <c r="AG8" s="61">
        <f>'[5]09924 รพ.สต.ปุโละปุโย'!AP5</f>
        <v>22</v>
      </c>
      <c r="AH8" s="62">
        <f>'[5]09924 รพ.สต.ปุโละปุโย'!AQ5</f>
        <v>48</v>
      </c>
      <c r="AI8" s="60">
        <f>'[5]09925 รพ.สต.ยาบี'!AO5</f>
        <v>33</v>
      </c>
      <c r="AJ8" s="61">
        <f>'[5]09925 รพ.สต.ยาบี'!AP5</f>
        <v>24</v>
      </c>
      <c r="AK8" s="62">
        <f>'[5]09925 รพ.สต.ยาบี'!AQ5</f>
        <v>57</v>
      </c>
      <c r="AL8" s="60">
        <f>'[5]09926 รพ.สต.ลิปะสะโง'!AO5</f>
        <v>18</v>
      </c>
      <c r="AM8" s="61">
        <f>'[5]09926 รพ.สต.ลิปะสะโง'!AP5</f>
        <v>16</v>
      </c>
      <c r="AN8" s="62">
        <f>'[5]09926 รพ.สต.ลิปะสะโง'!AQ5</f>
        <v>34</v>
      </c>
      <c r="AO8" s="60">
        <f>'[5]11578 รพ.สต.ทุ่งนเรนทร์'!AO5</f>
        <v>21</v>
      </c>
      <c r="AP8" s="61">
        <f>'[5]11578 รพ.สต.ทุ่งนเรนทร์'!AP5</f>
        <v>11</v>
      </c>
      <c r="AQ8" s="62">
        <f>'[5]11578 รพ.สต.ทุ่งนเรนทร์'!AQ5</f>
        <v>32</v>
      </c>
      <c r="AR8" s="60">
        <f>'[5]14106 รพ.สต.โคกโตนด'!AO5</f>
        <v>27</v>
      </c>
      <c r="AS8" s="61">
        <f>'[5]14106 รพ.สต.โคกโตนด'!AP5</f>
        <v>22</v>
      </c>
      <c r="AT8" s="62">
        <f>'[5]14106 รพ.สต.โคกโตนด'!AQ5</f>
        <v>49</v>
      </c>
      <c r="AU8" s="68">
        <f>'[6]99878 ศูนย์สุขภาพชุมชนตุยง ud'!AO5</f>
        <v>50</v>
      </c>
      <c r="AV8" s="70">
        <f>'[6]99878 ศูนย์สุขภาพชุมชนตุยง ud'!AP5</f>
        <v>58</v>
      </c>
      <c r="AW8" s="71">
        <f>'[6]99878 ศูนย์สุขภาพชุมชนตุยง ud'!AQ5</f>
        <v>108</v>
      </c>
      <c r="AX8" s="68">
        <f>[6]อ.หนองจิก!B6</f>
        <v>508</v>
      </c>
      <c r="AY8" s="70">
        <f>[6]อ.หนองจิก!C6</f>
        <v>434</v>
      </c>
      <c r="AZ8" s="71">
        <f>[6]อ.หนองจิก!D6</f>
        <v>942</v>
      </c>
      <c r="BA8" s="54"/>
      <c r="BB8" s="54"/>
      <c r="BC8" s="54"/>
      <c r="BE8" s="54"/>
      <c r="BF8" s="54"/>
      <c r="BG8" s="54"/>
      <c r="BH8" s="54"/>
      <c r="BJ8" s="54"/>
    </row>
    <row r="9" spans="1:62">
      <c r="A9" s="92" t="s">
        <v>319</v>
      </c>
      <c r="B9" s="60">
        <f>'[5]09914 รพ.สต.เกาะเปาะ'!AO6</f>
        <v>26</v>
      </c>
      <c r="C9" s="61">
        <f>'[5]09914 รพ.สต.เกาะเปาะ'!AP6</f>
        <v>25</v>
      </c>
      <c r="D9" s="62">
        <f>'[5]09914 รพ.สต.เกาะเปาะ'!AQ6</f>
        <v>51</v>
      </c>
      <c r="E9" s="60">
        <f>'[5]09915 รพ.สต.คอลอตันหยง'!AO6</f>
        <v>32</v>
      </c>
      <c r="F9" s="61">
        <f>'[5]09915 รพ.สต.คอลอตันหยง'!AP6</f>
        <v>29</v>
      </c>
      <c r="G9" s="62">
        <f>'[5]09915 รพ.สต.คอลอตันหยง'!AQ6</f>
        <v>61</v>
      </c>
      <c r="H9" s="60">
        <f>'[5]09916 รพ.สต.ดอนรัก'!AO6</f>
        <v>33</v>
      </c>
      <c r="I9" s="61">
        <f>'[5]09916 รพ.สต.ดอนรัก'!AP6</f>
        <v>40</v>
      </c>
      <c r="J9" s="62">
        <f>'[5]09916 รพ.สต.ดอนรัก'!AQ6</f>
        <v>73</v>
      </c>
      <c r="K9" s="60">
        <f>'[5]09917 รพ.สต.ดาโต๊ะ'!AO6</f>
        <v>28</v>
      </c>
      <c r="L9" s="61">
        <f>'[5]09917 รพ.สต.ดาโต๊ะ'!AP6</f>
        <v>19</v>
      </c>
      <c r="M9" s="62">
        <f>'[5]09917 รพ.สต.ดาโต๊ะ'!AQ6</f>
        <v>47</v>
      </c>
      <c r="N9" s="60">
        <f>'[5]09918 รพ.สต.ท่ากำชำ'!AO6</f>
        <v>34</v>
      </c>
      <c r="O9" s="61">
        <f>'[5]09918 รพ.สต.ท่ากำชำ'!AP6</f>
        <v>23</v>
      </c>
      <c r="P9" s="62">
        <f>'[5]09918 รพ.สต.ท่ากำชำ'!AQ6</f>
        <v>57</v>
      </c>
      <c r="Q9" s="60">
        <f>'[5]09919 รพ.สต.ตันหยงเปาว์'!AO6</f>
        <v>62</v>
      </c>
      <c r="R9" s="61">
        <f>'[5]09919 รพ.สต.ตันหยงเปาว์'!AP6</f>
        <v>42</v>
      </c>
      <c r="S9" s="62">
        <f>'[5]09919 รพ.สต.ตันหยงเปาว์'!AQ6</f>
        <v>104</v>
      </c>
      <c r="T9" s="60">
        <f>'[5]09920 รพ.สต.บ่อทอง'!AO6</f>
        <v>42</v>
      </c>
      <c r="U9" s="61">
        <f>'[5]09920 รพ.สต.บ่อทอง'!AP6</f>
        <v>36</v>
      </c>
      <c r="V9" s="62">
        <f>'[5]09920 รพ.สต.บ่อทอง'!AQ6</f>
        <v>78</v>
      </c>
      <c r="W9" s="60">
        <f>'[5]09921 รพ.สต.บางเขา'!AO6</f>
        <v>59</v>
      </c>
      <c r="X9" s="61">
        <f>'[5]09921 รพ.สต.บางเขา'!AP6</f>
        <v>54</v>
      </c>
      <c r="Y9" s="62">
        <f>'[5]09921 รพ.สต.บางเขา'!AQ6</f>
        <v>113</v>
      </c>
      <c r="Z9" s="60">
        <f>'[5]09922 รพ.สต.บางตาวา'!AO6</f>
        <v>36</v>
      </c>
      <c r="AA9" s="61">
        <f>'[5]09922 รพ.สต.บางตาวา'!AP6</f>
        <v>32</v>
      </c>
      <c r="AB9" s="62">
        <f>'[5]09922 รพ.สต.บางตาวา'!AQ6</f>
        <v>68</v>
      </c>
      <c r="AC9" s="60">
        <f>'[5]09923 รพ.สต.ท่ากูโบ'!AO6</f>
        <v>19</v>
      </c>
      <c r="AD9" s="61">
        <f>'[5]09923 รพ.สต.ท่ากูโบ'!AP6</f>
        <v>16</v>
      </c>
      <c r="AE9" s="62">
        <f>'[5]09923 รพ.สต.ท่ากูโบ'!AQ6</f>
        <v>35</v>
      </c>
      <c r="AF9" s="60">
        <f>'[5]09924 รพ.สต.ปุโละปุโย'!AO6</f>
        <v>26</v>
      </c>
      <c r="AG9" s="61">
        <f>'[5]09924 รพ.สต.ปุโละปุโย'!AP6</f>
        <v>23</v>
      </c>
      <c r="AH9" s="62">
        <f>'[5]09924 รพ.สต.ปุโละปุโย'!AQ6</f>
        <v>49</v>
      </c>
      <c r="AI9" s="60">
        <f>'[5]09925 รพ.สต.ยาบี'!AO6</f>
        <v>29</v>
      </c>
      <c r="AJ9" s="61">
        <f>'[5]09925 รพ.สต.ยาบี'!AP6</f>
        <v>26</v>
      </c>
      <c r="AK9" s="62">
        <f>'[5]09925 รพ.สต.ยาบี'!AQ6</f>
        <v>55</v>
      </c>
      <c r="AL9" s="60">
        <f>'[5]09926 รพ.สต.ลิปะสะโง'!AO6</f>
        <v>18</v>
      </c>
      <c r="AM9" s="61">
        <f>'[5]09926 รพ.สต.ลิปะสะโง'!AP6</f>
        <v>20</v>
      </c>
      <c r="AN9" s="62">
        <f>'[5]09926 รพ.สต.ลิปะสะโง'!AQ6</f>
        <v>38</v>
      </c>
      <c r="AO9" s="60">
        <f>'[5]11578 รพ.สต.ทุ่งนเรนทร์'!AO6</f>
        <v>15</v>
      </c>
      <c r="AP9" s="61">
        <f>'[5]11578 รพ.สต.ทุ่งนเรนทร์'!AP6</f>
        <v>24</v>
      </c>
      <c r="AQ9" s="62">
        <f>'[5]11578 รพ.สต.ทุ่งนเรนทร์'!AQ6</f>
        <v>39</v>
      </c>
      <c r="AR9" s="60">
        <f>'[5]14106 รพ.สต.โคกโตนด'!AO6</f>
        <v>25</v>
      </c>
      <c r="AS9" s="61">
        <f>'[5]14106 รพ.สต.โคกโตนด'!AP6</f>
        <v>28</v>
      </c>
      <c r="AT9" s="62">
        <f>'[5]14106 รพ.สต.โคกโตนด'!AQ6</f>
        <v>53</v>
      </c>
      <c r="AU9" s="68">
        <f>'[6]99878 ศูนย์สุขภาพชุมชนตุยง ud'!AO6</f>
        <v>86</v>
      </c>
      <c r="AV9" s="70">
        <f>'[6]99878 ศูนย์สุขภาพชุมชนตุยง ud'!AP6</f>
        <v>62</v>
      </c>
      <c r="AW9" s="71">
        <f>'[6]99878 ศูนย์สุขภาพชุมชนตุยง ud'!AQ6</f>
        <v>148</v>
      </c>
      <c r="AX9" s="68">
        <f>[6]อ.หนองจิก!B7</f>
        <v>570</v>
      </c>
      <c r="AY9" s="70">
        <f>[6]อ.หนองจิก!C7</f>
        <v>499</v>
      </c>
      <c r="AZ9" s="71">
        <f>[6]อ.หนองจิก!D7</f>
        <v>1069</v>
      </c>
      <c r="BA9" s="54"/>
      <c r="BB9" s="54"/>
      <c r="BC9" s="54"/>
    </row>
    <row r="10" spans="1:62">
      <c r="A10" s="92" t="s">
        <v>350</v>
      </c>
      <c r="B10" s="60">
        <f>'[5]09914 รพ.สต.เกาะเปาะ'!AO7</f>
        <v>16</v>
      </c>
      <c r="C10" s="61">
        <f>'[5]09914 รพ.สต.เกาะเปาะ'!AP7</f>
        <v>33</v>
      </c>
      <c r="D10" s="62">
        <f>'[5]09914 รพ.สต.เกาะเปาะ'!AQ7</f>
        <v>49</v>
      </c>
      <c r="E10" s="60">
        <f>'[5]09915 รพ.สต.คอลอตันหยง'!AO7</f>
        <v>24</v>
      </c>
      <c r="F10" s="61">
        <f>'[5]09915 รพ.สต.คอลอตันหยง'!AP7</f>
        <v>32</v>
      </c>
      <c r="G10" s="62">
        <f>'[5]09915 รพ.สต.คอลอตันหยง'!AQ7</f>
        <v>56</v>
      </c>
      <c r="H10" s="60">
        <f>'[5]09916 รพ.สต.ดอนรัก'!AO7</f>
        <v>37</v>
      </c>
      <c r="I10" s="61">
        <f>'[5]09916 รพ.สต.ดอนรัก'!AP7</f>
        <v>25</v>
      </c>
      <c r="J10" s="62">
        <f>'[5]09916 รพ.สต.ดอนรัก'!AQ7</f>
        <v>62</v>
      </c>
      <c r="K10" s="60">
        <f>'[5]09917 รพ.สต.ดาโต๊ะ'!AO7</f>
        <v>34</v>
      </c>
      <c r="L10" s="61">
        <f>'[5]09917 รพ.สต.ดาโต๊ะ'!AP7</f>
        <v>26</v>
      </c>
      <c r="M10" s="62">
        <f>'[5]09917 รพ.สต.ดาโต๊ะ'!AQ7</f>
        <v>60</v>
      </c>
      <c r="N10" s="60">
        <f>'[5]09918 รพ.สต.ท่ากำชำ'!AO7</f>
        <v>29</v>
      </c>
      <c r="O10" s="61">
        <f>'[5]09918 รพ.สต.ท่ากำชำ'!AP7</f>
        <v>29</v>
      </c>
      <c r="P10" s="62">
        <f>'[5]09918 รพ.สต.ท่ากำชำ'!AQ7</f>
        <v>58</v>
      </c>
      <c r="Q10" s="60">
        <f>'[5]09919 รพ.สต.ตันหยงเปาว์'!AO7</f>
        <v>42</v>
      </c>
      <c r="R10" s="61">
        <f>'[5]09919 รพ.สต.ตันหยงเปาว์'!AP7</f>
        <v>45</v>
      </c>
      <c r="S10" s="62">
        <f>'[5]09919 รพ.สต.ตันหยงเปาว์'!AQ7</f>
        <v>87</v>
      </c>
      <c r="T10" s="60">
        <f>'[5]09920 รพ.สต.บ่อทอง'!AO7</f>
        <v>57</v>
      </c>
      <c r="U10" s="61">
        <f>'[5]09920 รพ.สต.บ่อทอง'!AP7</f>
        <v>58</v>
      </c>
      <c r="V10" s="62">
        <f>'[5]09920 รพ.สต.บ่อทอง'!AQ7</f>
        <v>115</v>
      </c>
      <c r="W10" s="60">
        <f>'[5]09921 รพ.สต.บางเขา'!AO7</f>
        <v>69</v>
      </c>
      <c r="X10" s="61">
        <f>'[5]09921 รพ.สต.บางเขา'!AP7</f>
        <v>70</v>
      </c>
      <c r="Y10" s="62">
        <f>'[5]09921 รพ.สต.บางเขา'!AQ7</f>
        <v>139</v>
      </c>
      <c r="Z10" s="60">
        <f>'[5]09922 รพ.สต.บางตาวา'!AO7</f>
        <v>38</v>
      </c>
      <c r="AA10" s="61">
        <f>'[5]09922 รพ.สต.บางตาวา'!AP7</f>
        <v>27</v>
      </c>
      <c r="AB10" s="62">
        <f>'[5]09922 รพ.สต.บางตาวา'!AQ7</f>
        <v>65</v>
      </c>
      <c r="AC10" s="60">
        <f>'[5]09923 รพ.สต.ท่ากูโบ'!AO7</f>
        <v>13</v>
      </c>
      <c r="AD10" s="61">
        <f>'[5]09923 รพ.สต.ท่ากูโบ'!AP7</f>
        <v>17</v>
      </c>
      <c r="AE10" s="62">
        <f>'[5]09923 รพ.สต.ท่ากูโบ'!AQ7</f>
        <v>30</v>
      </c>
      <c r="AF10" s="60">
        <f>'[5]09924 รพ.สต.ปุโละปุโย'!AO7</f>
        <v>24</v>
      </c>
      <c r="AG10" s="61">
        <f>'[5]09924 รพ.สต.ปุโละปุโย'!AP7</f>
        <v>24</v>
      </c>
      <c r="AH10" s="62">
        <f>'[5]09924 รพ.สต.ปุโละปุโย'!AQ7</f>
        <v>48</v>
      </c>
      <c r="AI10" s="60">
        <f>'[5]09925 รพ.สต.ยาบี'!AO7</f>
        <v>35</v>
      </c>
      <c r="AJ10" s="61">
        <f>'[5]09925 รพ.สต.ยาบี'!AP7</f>
        <v>36</v>
      </c>
      <c r="AK10" s="62">
        <f>'[5]09925 รพ.สต.ยาบี'!AQ7</f>
        <v>71</v>
      </c>
      <c r="AL10" s="60">
        <f>'[5]09926 รพ.สต.ลิปะสะโง'!AO7</f>
        <v>24</v>
      </c>
      <c r="AM10" s="61">
        <f>'[5]09926 รพ.สต.ลิปะสะโง'!AP7</f>
        <v>16</v>
      </c>
      <c r="AN10" s="62">
        <f>'[5]09926 รพ.สต.ลิปะสะโง'!AQ7</f>
        <v>40</v>
      </c>
      <c r="AO10" s="60">
        <f>'[5]11578 รพ.สต.ทุ่งนเรนทร์'!AO7</f>
        <v>30</v>
      </c>
      <c r="AP10" s="61">
        <f>'[5]11578 รพ.สต.ทุ่งนเรนทร์'!AP7</f>
        <v>18</v>
      </c>
      <c r="AQ10" s="62">
        <f>'[5]11578 รพ.สต.ทุ่งนเรนทร์'!AQ7</f>
        <v>48</v>
      </c>
      <c r="AR10" s="60">
        <f>'[5]14106 รพ.สต.โคกโตนด'!AO7</f>
        <v>43</v>
      </c>
      <c r="AS10" s="61">
        <f>'[5]14106 รพ.สต.โคกโตนด'!AP7</f>
        <v>23</v>
      </c>
      <c r="AT10" s="62">
        <f>'[5]14106 รพ.สต.โคกโตนด'!AQ7</f>
        <v>66</v>
      </c>
      <c r="AU10" s="68">
        <f>'[6]99878 ศูนย์สุขภาพชุมชนตุยง ud'!AO7</f>
        <v>81</v>
      </c>
      <c r="AV10" s="70">
        <f>'[6]99878 ศูนย์สุขภาพชุมชนตุยง ud'!AP7</f>
        <v>70</v>
      </c>
      <c r="AW10" s="71">
        <f>'[6]99878 ศูนย์สุขภาพชุมชนตุยง ud'!AQ7</f>
        <v>151</v>
      </c>
      <c r="AX10" s="68">
        <f>[6]อ.หนองจิก!B8</f>
        <v>596</v>
      </c>
      <c r="AY10" s="70">
        <f>[6]อ.หนองจิก!C8</f>
        <v>549</v>
      </c>
      <c r="AZ10" s="71">
        <f>[6]อ.หนองจิก!D8</f>
        <v>1145</v>
      </c>
      <c r="BA10" s="54"/>
      <c r="BB10" s="54"/>
      <c r="BC10" s="54"/>
    </row>
    <row r="11" spans="1:62">
      <c r="A11" s="92" t="s">
        <v>320</v>
      </c>
      <c r="B11" s="60">
        <f>'[5]09914 รพ.สต.เกาะเปาะ'!AO8</f>
        <v>22</v>
      </c>
      <c r="C11" s="61">
        <f>'[5]09914 รพ.สต.เกาะเปาะ'!AP8</f>
        <v>19</v>
      </c>
      <c r="D11" s="62">
        <f>'[5]09914 รพ.สต.เกาะเปาะ'!AQ8</f>
        <v>41</v>
      </c>
      <c r="E11" s="60">
        <f>'[5]09915 รพ.สต.คอลอตันหยง'!AO8</f>
        <v>21</v>
      </c>
      <c r="F11" s="61">
        <f>'[5]09915 รพ.สต.คอลอตันหยง'!AP8</f>
        <v>27</v>
      </c>
      <c r="G11" s="62">
        <f>'[5]09915 รพ.สต.คอลอตันหยง'!AQ8</f>
        <v>48</v>
      </c>
      <c r="H11" s="60">
        <f>'[5]09916 รพ.สต.ดอนรัก'!AO8</f>
        <v>37</v>
      </c>
      <c r="I11" s="61">
        <f>'[5]09916 รพ.สต.ดอนรัก'!AP8</f>
        <v>43</v>
      </c>
      <c r="J11" s="62">
        <f>'[5]09916 รพ.สต.ดอนรัก'!AQ8</f>
        <v>80</v>
      </c>
      <c r="K11" s="60">
        <f>'[5]09917 รพ.สต.ดาโต๊ะ'!AO8</f>
        <v>28</v>
      </c>
      <c r="L11" s="61">
        <f>'[5]09917 รพ.สต.ดาโต๊ะ'!AP8</f>
        <v>27</v>
      </c>
      <c r="M11" s="62">
        <f>'[5]09917 รพ.สต.ดาโต๊ะ'!AQ8</f>
        <v>55</v>
      </c>
      <c r="N11" s="60">
        <f>'[5]09918 รพ.สต.ท่ากำชำ'!AO8</f>
        <v>27</v>
      </c>
      <c r="O11" s="61">
        <f>'[5]09918 รพ.สต.ท่ากำชำ'!AP8</f>
        <v>29</v>
      </c>
      <c r="P11" s="62">
        <f>'[5]09918 รพ.สต.ท่ากำชำ'!AQ8</f>
        <v>56</v>
      </c>
      <c r="Q11" s="60">
        <f>'[5]09919 รพ.สต.ตันหยงเปาว์'!AO8</f>
        <v>50</v>
      </c>
      <c r="R11" s="61">
        <f>'[5]09919 รพ.สต.ตันหยงเปาว์'!AP8</f>
        <v>49</v>
      </c>
      <c r="S11" s="62">
        <f>'[5]09919 รพ.สต.ตันหยงเปาว์'!AQ8</f>
        <v>99</v>
      </c>
      <c r="T11" s="60">
        <f>'[5]09920 รพ.สต.บ่อทอง'!AO8</f>
        <v>60</v>
      </c>
      <c r="U11" s="61">
        <f>'[5]09920 รพ.สต.บ่อทอง'!AP8</f>
        <v>46</v>
      </c>
      <c r="V11" s="62">
        <f>'[5]09920 รพ.สต.บ่อทอง'!AQ8</f>
        <v>106</v>
      </c>
      <c r="W11" s="60">
        <f>'[5]09921 รพ.สต.บางเขา'!AO8</f>
        <v>64</v>
      </c>
      <c r="X11" s="61">
        <f>'[5]09921 รพ.สต.บางเขา'!AP8</f>
        <v>74</v>
      </c>
      <c r="Y11" s="62">
        <f>'[5]09921 รพ.สต.บางเขา'!AQ8</f>
        <v>138</v>
      </c>
      <c r="Z11" s="60">
        <f>'[5]09922 รพ.สต.บางตาวา'!AO8</f>
        <v>43</v>
      </c>
      <c r="AA11" s="61">
        <f>'[5]09922 รพ.สต.บางตาวา'!AP8</f>
        <v>31</v>
      </c>
      <c r="AB11" s="62">
        <f>'[5]09922 รพ.สต.บางตาวา'!AQ8</f>
        <v>74</v>
      </c>
      <c r="AC11" s="60">
        <f>'[5]09923 รพ.สต.ท่ากูโบ'!AO8</f>
        <v>20</v>
      </c>
      <c r="AD11" s="61">
        <f>'[5]09923 รพ.สต.ท่ากูโบ'!AP8</f>
        <v>16</v>
      </c>
      <c r="AE11" s="62">
        <f>'[5]09923 รพ.สต.ท่ากูโบ'!AQ8</f>
        <v>36</v>
      </c>
      <c r="AF11" s="60">
        <f>'[5]09924 รพ.สต.ปุโละปุโย'!AO8</f>
        <v>39</v>
      </c>
      <c r="AG11" s="61">
        <f>'[5]09924 รพ.สต.ปุโละปุโย'!AP8</f>
        <v>31</v>
      </c>
      <c r="AH11" s="62">
        <f>'[5]09924 รพ.สต.ปุโละปุโย'!AQ8</f>
        <v>70</v>
      </c>
      <c r="AI11" s="60">
        <f>'[5]09925 รพ.สต.ยาบี'!AO8</f>
        <v>36</v>
      </c>
      <c r="AJ11" s="61">
        <f>'[5]09925 รพ.สต.ยาบี'!AP8</f>
        <v>34</v>
      </c>
      <c r="AK11" s="62">
        <f>'[5]09925 รพ.สต.ยาบี'!AQ8</f>
        <v>70</v>
      </c>
      <c r="AL11" s="60">
        <f>'[5]09926 รพ.สต.ลิปะสะโง'!AO8</f>
        <v>25</v>
      </c>
      <c r="AM11" s="61">
        <f>'[5]09926 รพ.สต.ลิปะสะโง'!AP8</f>
        <v>14</v>
      </c>
      <c r="AN11" s="62">
        <f>'[5]09926 รพ.สต.ลิปะสะโง'!AQ8</f>
        <v>39</v>
      </c>
      <c r="AO11" s="60">
        <f>'[5]11578 รพ.สต.ทุ่งนเรนทร์'!AO8</f>
        <v>33</v>
      </c>
      <c r="AP11" s="61">
        <f>'[5]11578 รพ.สต.ทุ่งนเรนทร์'!AP8</f>
        <v>15</v>
      </c>
      <c r="AQ11" s="62">
        <f>'[5]11578 รพ.สต.ทุ่งนเรนทร์'!AQ8</f>
        <v>48</v>
      </c>
      <c r="AR11" s="60">
        <f>'[5]14106 รพ.สต.โคกโตนด'!AO8</f>
        <v>20</v>
      </c>
      <c r="AS11" s="61">
        <f>'[5]14106 รพ.สต.โคกโตนด'!AP8</f>
        <v>13</v>
      </c>
      <c r="AT11" s="62">
        <f>'[5]14106 รพ.สต.โคกโตนด'!AQ8</f>
        <v>33</v>
      </c>
      <c r="AU11" s="68">
        <f>'[6]99878 ศูนย์สุขภาพชุมชนตุยง ud'!AO8</f>
        <v>89</v>
      </c>
      <c r="AV11" s="70">
        <f>'[6]99878 ศูนย์สุขภาพชุมชนตุยง ud'!AP8</f>
        <v>61</v>
      </c>
      <c r="AW11" s="71">
        <f>'[6]99878 ศูนย์สุขภาพชุมชนตุยง ud'!AQ8</f>
        <v>150</v>
      </c>
      <c r="AX11" s="68">
        <f>[6]อ.หนองจิก!B9</f>
        <v>614</v>
      </c>
      <c r="AY11" s="70">
        <f>[6]อ.หนองจิก!C9</f>
        <v>529</v>
      </c>
      <c r="AZ11" s="71">
        <f>[6]อ.หนองจิก!D9</f>
        <v>1143</v>
      </c>
      <c r="BA11" s="54"/>
      <c r="BB11" s="54"/>
      <c r="BC11" s="54"/>
    </row>
    <row r="12" spans="1:62">
      <c r="A12" s="92" t="s">
        <v>321</v>
      </c>
      <c r="B12" s="60">
        <f>'[5]09914 รพ.สต.เกาะเปาะ'!AO9</f>
        <v>34</v>
      </c>
      <c r="C12" s="61">
        <f>'[5]09914 รพ.สต.เกาะเปาะ'!AP9</f>
        <v>26</v>
      </c>
      <c r="D12" s="62">
        <f>'[5]09914 รพ.สต.เกาะเปาะ'!AQ9</f>
        <v>60</v>
      </c>
      <c r="E12" s="60">
        <f>'[5]09915 รพ.สต.คอลอตันหยง'!AO9</f>
        <v>31</v>
      </c>
      <c r="F12" s="61">
        <f>'[5]09915 รพ.สต.คอลอตันหยง'!AP9</f>
        <v>21</v>
      </c>
      <c r="G12" s="62">
        <f>'[5]09915 รพ.สต.คอลอตันหยง'!AQ9</f>
        <v>52</v>
      </c>
      <c r="H12" s="60">
        <f>'[5]09916 รพ.สต.ดอนรัก'!AO9</f>
        <v>27</v>
      </c>
      <c r="I12" s="61">
        <f>'[5]09916 รพ.สต.ดอนรัก'!AP9</f>
        <v>43</v>
      </c>
      <c r="J12" s="62">
        <f>'[5]09916 รพ.สต.ดอนรัก'!AQ9</f>
        <v>70</v>
      </c>
      <c r="K12" s="60">
        <f>'[5]09917 รพ.สต.ดาโต๊ะ'!AO9</f>
        <v>31</v>
      </c>
      <c r="L12" s="61">
        <f>'[5]09917 รพ.สต.ดาโต๊ะ'!AP9</f>
        <v>23</v>
      </c>
      <c r="M12" s="62">
        <f>'[5]09917 รพ.สต.ดาโต๊ะ'!AQ9</f>
        <v>54</v>
      </c>
      <c r="N12" s="60">
        <f>'[5]09918 รพ.สต.ท่ากำชำ'!AO9</f>
        <v>27</v>
      </c>
      <c r="O12" s="61">
        <f>'[5]09918 รพ.สต.ท่ากำชำ'!AP9</f>
        <v>32</v>
      </c>
      <c r="P12" s="62">
        <f>'[5]09918 รพ.สต.ท่ากำชำ'!AQ9</f>
        <v>59</v>
      </c>
      <c r="Q12" s="60">
        <f>'[5]09919 รพ.สต.ตันหยงเปาว์'!AO9</f>
        <v>41</v>
      </c>
      <c r="R12" s="61">
        <f>'[5]09919 รพ.สต.ตันหยงเปาว์'!AP9</f>
        <v>52</v>
      </c>
      <c r="S12" s="62">
        <f>'[5]09919 รพ.สต.ตันหยงเปาว์'!AQ9</f>
        <v>93</v>
      </c>
      <c r="T12" s="60">
        <f>'[5]09920 รพ.สต.บ่อทอง'!AO9</f>
        <v>42</v>
      </c>
      <c r="U12" s="61">
        <f>'[5]09920 รพ.สต.บ่อทอง'!AP9</f>
        <v>44</v>
      </c>
      <c r="V12" s="62">
        <f>'[5]09920 รพ.สต.บ่อทอง'!AQ9</f>
        <v>86</v>
      </c>
      <c r="W12" s="60">
        <f>'[5]09921 รพ.สต.บางเขา'!AO9</f>
        <v>60</v>
      </c>
      <c r="X12" s="61">
        <f>'[5]09921 รพ.สต.บางเขา'!AP9</f>
        <v>51</v>
      </c>
      <c r="Y12" s="62">
        <f>'[5]09921 รพ.สต.บางเขา'!AQ9</f>
        <v>111</v>
      </c>
      <c r="Z12" s="60">
        <f>'[5]09922 รพ.สต.บางตาวา'!AO9</f>
        <v>33</v>
      </c>
      <c r="AA12" s="61">
        <f>'[5]09922 รพ.สต.บางตาวา'!AP9</f>
        <v>41</v>
      </c>
      <c r="AB12" s="62">
        <f>'[5]09922 รพ.สต.บางตาวา'!AQ9</f>
        <v>74</v>
      </c>
      <c r="AC12" s="60">
        <f>'[5]09923 รพ.สต.ท่ากูโบ'!AO9</f>
        <v>16</v>
      </c>
      <c r="AD12" s="61">
        <f>'[5]09923 รพ.สต.ท่ากูโบ'!AP9</f>
        <v>26</v>
      </c>
      <c r="AE12" s="62">
        <f>'[5]09923 รพ.สต.ท่ากูโบ'!AQ9</f>
        <v>42</v>
      </c>
      <c r="AF12" s="60">
        <f>'[5]09924 รพ.สต.ปุโละปุโย'!AO9</f>
        <v>54</v>
      </c>
      <c r="AG12" s="61">
        <f>'[5]09924 รพ.สต.ปุโละปุโย'!AP9</f>
        <v>58</v>
      </c>
      <c r="AH12" s="62">
        <f>'[5]09924 รพ.สต.ปุโละปุโย'!AQ9</f>
        <v>112</v>
      </c>
      <c r="AI12" s="60">
        <f>'[5]09925 รพ.สต.ยาบี'!AO9</f>
        <v>42</v>
      </c>
      <c r="AJ12" s="61">
        <f>'[5]09925 รพ.สต.ยาบี'!AP9</f>
        <v>26</v>
      </c>
      <c r="AK12" s="62">
        <f>'[5]09925 รพ.สต.ยาบี'!AQ9</f>
        <v>68</v>
      </c>
      <c r="AL12" s="60">
        <f>'[5]09926 รพ.สต.ลิปะสะโง'!AO9</f>
        <v>15</v>
      </c>
      <c r="AM12" s="61">
        <f>'[5]09926 รพ.สต.ลิปะสะโง'!AP9</f>
        <v>19</v>
      </c>
      <c r="AN12" s="62">
        <f>'[5]09926 รพ.สต.ลิปะสะโง'!AQ9</f>
        <v>34</v>
      </c>
      <c r="AO12" s="60">
        <f>'[5]11578 รพ.สต.ทุ่งนเรนทร์'!AO9</f>
        <v>23</v>
      </c>
      <c r="AP12" s="61">
        <f>'[5]11578 รพ.สต.ทุ่งนเรนทร์'!AP9</f>
        <v>23</v>
      </c>
      <c r="AQ12" s="62">
        <f>'[5]11578 รพ.สต.ทุ่งนเรนทร์'!AQ9</f>
        <v>46</v>
      </c>
      <c r="AR12" s="60">
        <f>'[5]14106 รพ.สต.โคกโตนด'!AO9</f>
        <v>20</v>
      </c>
      <c r="AS12" s="61">
        <f>'[5]14106 รพ.สต.โคกโตนด'!AP9</f>
        <v>30</v>
      </c>
      <c r="AT12" s="62">
        <f>'[5]14106 รพ.สต.โคกโตนด'!AQ9</f>
        <v>50</v>
      </c>
      <c r="AU12" s="68">
        <f>'[6]99878 ศูนย์สุขภาพชุมชนตุยง ud'!AO9</f>
        <v>95</v>
      </c>
      <c r="AV12" s="70">
        <f>'[6]99878 ศูนย์สุขภาพชุมชนตุยง ud'!AP9</f>
        <v>83</v>
      </c>
      <c r="AW12" s="71">
        <f>'[6]99878 ศูนย์สุขภาพชุมชนตุยง ud'!AQ9</f>
        <v>178</v>
      </c>
      <c r="AX12" s="68">
        <f>[6]อ.หนองจิก!B10</f>
        <v>591</v>
      </c>
      <c r="AY12" s="70">
        <f>[6]อ.หนองจิก!C10</f>
        <v>598</v>
      </c>
      <c r="AZ12" s="71">
        <f>[6]อ.หนองจิก!D10</f>
        <v>1189</v>
      </c>
      <c r="BA12" s="54"/>
      <c r="BB12" s="54"/>
      <c r="BC12" s="54"/>
    </row>
    <row r="13" spans="1:62">
      <c r="A13" s="92" t="s">
        <v>322</v>
      </c>
      <c r="B13" s="60">
        <f>'[5]09914 รพ.สต.เกาะเปาะ'!AO10</f>
        <v>22</v>
      </c>
      <c r="C13" s="61">
        <f>'[5]09914 รพ.สต.เกาะเปาะ'!AP10</f>
        <v>29</v>
      </c>
      <c r="D13" s="62">
        <f>'[5]09914 รพ.สต.เกาะเปาะ'!AQ10</f>
        <v>51</v>
      </c>
      <c r="E13" s="60">
        <f>'[5]09915 รพ.สต.คอลอตันหยง'!AO10</f>
        <v>30</v>
      </c>
      <c r="F13" s="61">
        <f>'[5]09915 รพ.สต.คอลอตันหยง'!AP10</f>
        <v>34</v>
      </c>
      <c r="G13" s="62">
        <f>'[5]09915 รพ.สต.คอลอตันหยง'!AQ10</f>
        <v>64</v>
      </c>
      <c r="H13" s="60">
        <f>'[5]09916 รพ.สต.ดอนรัก'!AO10</f>
        <v>36</v>
      </c>
      <c r="I13" s="61">
        <f>'[5]09916 รพ.สต.ดอนรัก'!AP10</f>
        <v>34</v>
      </c>
      <c r="J13" s="62">
        <f>'[5]09916 รพ.สต.ดอนรัก'!AQ10</f>
        <v>70</v>
      </c>
      <c r="K13" s="60">
        <f>'[5]09917 รพ.สต.ดาโต๊ะ'!AO10</f>
        <v>16</v>
      </c>
      <c r="L13" s="61">
        <f>'[5]09917 รพ.สต.ดาโต๊ะ'!AP10</f>
        <v>25</v>
      </c>
      <c r="M13" s="62">
        <f>'[5]09917 รพ.สต.ดาโต๊ะ'!AQ10</f>
        <v>41</v>
      </c>
      <c r="N13" s="60">
        <f>'[5]09918 รพ.สต.ท่ากำชำ'!AO10</f>
        <v>35</v>
      </c>
      <c r="O13" s="61">
        <f>'[5]09918 รพ.สต.ท่ากำชำ'!AP10</f>
        <v>31</v>
      </c>
      <c r="P13" s="62">
        <f>'[5]09918 รพ.สต.ท่ากำชำ'!AQ10</f>
        <v>66</v>
      </c>
      <c r="Q13" s="60">
        <f>'[5]09919 รพ.สต.ตันหยงเปาว์'!AO10</f>
        <v>56</v>
      </c>
      <c r="R13" s="61">
        <f>'[5]09919 รพ.สต.ตันหยงเปาว์'!AP10</f>
        <v>48</v>
      </c>
      <c r="S13" s="62">
        <f>'[5]09919 รพ.สต.ตันหยงเปาว์'!AQ10</f>
        <v>104</v>
      </c>
      <c r="T13" s="60">
        <f>'[5]09920 รพ.สต.บ่อทอง'!AO10</f>
        <v>44</v>
      </c>
      <c r="U13" s="61">
        <f>'[5]09920 รพ.สต.บ่อทอง'!AP10</f>
        <v>52</v>
      </c>
      <c r="V13" s="62">
        <f>'[5]09920 รพ.สต.บ่อทอง'!AQ10</f>
        <v>96</v>
      </c>
      <c r="W13" s="60">
        <f>'[5]09921 รพ.สต.บางเขา'!AO10</f>
        <v>64</v>
      </c>
      <c r="X13" s="61">
        <f>'[5]09921 รพ.สต.บางเขา'!AP10</f>
        <v>78</v>
      </c>
      <c r="Y13" s="62">
        <f>'[5]09921 รพ.สต.บางเขา'!AQ10</f>
        <v>142</v>
      </c>
      <c r="Z13" s="60">
        <f>'[5]09922 รพ.สต.บางตาวา'!AO10</f>
        <v>27</v>
      </c>
      <c r="AA13" s="61">
        <f>'[5]09922 รพ.สต.บางตาวา'!AP10</f>
        <v>36</v>
      </c>
      <c r="AB13" s="62">
        <f>'[5]09922 รพ.สต.บางตาวา'!AQ10</f>
        <v>63</v>
      </c>
      <c r="AC13" s="60">
        <f>'[5]09923 รพ.สต.ท่ากูโบ'!AO10</f>
        <v>33</v>
      </c>
      <c r="AD13" s="61">
        <f>'[5]09923 รพ.สต.ท่ากูโบ'!AP10</f>
        <v>21</v>
      </c>
      <c r="AE13" s="62">
        <f>'[5]09923 รพ.สต.ท่ากูโบ'!AQ10</f>
        <v>54</v>
      </c>
      <c r="AF13" s="60">
        <f>'[5]09924 รพ.สต.ปุโละปุโย'!AO10</f>
        <v>50</v>
      </c>
      <c r="AG13" s="61">
        <f>'[5]09924 รพ.สต.ปุโละปุโย'!AP10</f>
        <v>54</v>
      </c>
      <c r="AH13" s="62">
        <f>'[5]09924 รพ.สต.ปุโละปุโย'!AQ10</f>
        <v>104</v>
      </c>
      <c r="AI13" s="60">
        <f>'[5]09925 รพ.สต.ยาบี'!AO10</f>
        <v>28</v>
      </c>
      <c r="AJ13" s="61">
        <f>'[5]09925 รพ.สต.ยาบี'!AP10</f>
        <v>29</v>
      </c>
      <c r="AK13" s="62">
        <f>'[5]09925 รพ.สต.ยาบี'!AQ10</f>
        <v>57</v>
      </c>
      <c r="AL13" s="60">
        <f>'[5]09926 รพ.สต.ลิปะสะโง'!AO10</f>
        <v>32</v>
      </c>
      <c r="AM13" s="61">
        <f>'[5]09926 รพ.สต.ลิปะสะโง'!AP10</f>
        <v>29</v>
      </c>
      <c r="AN13" s="62">
        <f>'[5]09926 รพ.สต.ลิปะสะโง'!AQ10</f>
        <v>61</v>
      </c>
      <c r="AO13" s="60">
        <f>'[5]11578 รพ.สต.ทุ่งนเรนทร์'!AO10</f>
        <v>15</v>
      </c>
      <c r="AP13" s="61">
        <f>'[5]11578 รพ.สต.ทุ่งนเรนทร์'!AP10</f>
        <v>25</v>
      </c>
      <c r="AQ13" s="62">
        <f>'[5]11578 รพ.สต.ทุ่งนเรนทร์'!AQ10</f>
        <v>40</v>
      </c>
      <c r="AR13" s="60">
        <f>'[5]14106 รพ.สต.โคกโตนด'!AO10</f>
        <v>19</v>
      </c>
      <c r="AS13" s="61">
        <f>'[5]14106 รพ.สต.โคกโตนด'!AP10</f>
        <v>16</v>
      </c>
      <c r="AT13" s="62">
        <f>'[5]14106 รพ.สต.โคกโตนด'!AQ10</f>
        <v>35</v>
      </c>
      <c r="AU13" s="68">
        <f>'[6]99878 ศูนย์สุขภาพชุมชนตุยง ud'!AO10</f>
        <v>72</v>
      </c>
      <c r="AV13" s="70">
        <f>'[6]99878 ศูนย์สุขภาพชุมชนตุยง ud'!AP10</f>
        <v>89</v>
      </c>
      <c r="AW13" s="71">
        <f>'[6]99878 ศูนย์สุขภาพชุมชนตุยง ud'!AQ10</f>
        <v>161</v>
      </c>
      <c r="AX13" s="68">
        <f>[6]อ.หนองจิก!B11</f>
        <v>579</v>
      </c>
      <c r="AY13" s="70">
        <f>[6]อ.หนองจิก!C11</f>
        <v>630</v>
      </c>
      <c r="AZ13" s="71">
        <f>[6]อ.หนองจิก!D11</f>
        <v>1209</v>
      </c>
      <c r="BA13" s="54"/>
      <c r="BB13" s="54"/>
      <c r="BC13" s="54"/>
    </row>
    <row r="14" spans="1:62">
      <c r="A14" s="92" t="s">
        <v>323</v>
      </c>
      <c r="B14" s="60">
        <f>'[5]09914 รพ.สต.เกาะเปาะ'!AO11</f>
        <v>34</v>
      </c>
      <c r="C14" s="61">
        <f>'[5]09914 รพ.สต.เกาะเปาะ'!AP11</f>
        <v>36</v>
      </c>
      <c r="D14" s="62">
        <f>'[5]09914 รพ.สต.เกาะเปาะ'!AQ11</f>
        <v>70</v>
      </c>
      <c r="E14" s="60">
        <f>'[5]09915 รพ.สต.คอลอตันหยง'!AO11</f>
        <v>36</v>
      </c>
      <c r="F14" s="61">
        <f>'[5]09915 รพ.สต.คอลอตันหยง'!AP11</f>
        <v>32</v>
      </c>
      <c r="G14" s="62">
        <f>'[5]09915 รพ.สต.คอลอตันหยง'!AQ11</f>
        <v>68</v>
      </c>
      <c r="H14" s="60">
        <f>'[5]09916 รพ.สต.ดอนรัก'!AO11</f>
        <v>35</v>
      </c>
      <c r="I14" s="61">
        <f>'[5]09916 รพ.สต.ดอนรัก'!AP11</f>
        <v>36</v>
      </c>
      <c r="J14" s="62">
        <f>'[5]09916 รพ.สต.ดอนรัก'!AQ11</f>
        <v>71</v>
      </c>
      <c r="K14" s="60">
        <f>'[5]09917 รพ.สต.ดาโต๊ะ'!AO11</f>
        <v>34</v>
      </c>
      <c r="L14" s="61">
        <f>'[5]09917 รพ.สต.ดาโต๊ะ'!AP11</f>
        <v>20</v>
      </c>
      <c r="M14" s="62">
        <f>'[5]09917 รพ.สต.ดาโต๊ะ'!AQ11</f>
        <v>54</v>
      </c>
      <c r="N14" s="60">
        <f>'[5]09918 รพ.สต.ท่ากำชำ'!AO11</f>
        <v>36</v>
      </c>
      <c r="O14" s="61">
        <f>'[5]09918 รพ.สต.ท่ากำชำ'!AP11</f>
        <v>33</v>
      </c>
      <c r="P14" s="62">
        <f>'[5]09918 รพ.สต.ท่ากำชำ'!AQ11</f>
        <v>69</v>
      </c>
      <c r="Q14" s="60">
        <f>'[5]09919 รพ.สต.ตันหยงเปาว์'!AO11</f>
        <v>55</v>
      </c>
      <c r="R14" s="61">
        <f>'[5]09919 รพ.สต.ตันหยงเปาว์'!AP11</f>
        <v>42</v>
      </c>
      <c r="S14" s="62">
        <f>'[5]09919 รพ.สต.ตันหยงเปาว์'!AQ11</f>
        <v>97</v>
      </c>
      <c r="T14" s="60">
        <f>'[5]09920 รพ.สต.บ่อทอง'!AO11</f>
        <v>40</v>
      </c>
      <c r="U14" s="61">
        <f>'[5]09920 รพ.สต.บ่อทอง'!AP11</f>
        <v>54</v>
      </c>
      <c r="V14" s="62">
        <f>'[5]09920 รพ.สต.บ่อทอง'!AQ11</f>
        <v>94</v>
      </c>
      <c r="W14" s="60">
        <f>'[5]09921 รพ.สต.บางเขา'!AO11</f>
        <v>66</v>
      </c>
      <c r="X14" s="61">
        <f>'[5]09921 รพ.สต.บางเขา'!AP11</f>
        <v>55</v>
      </c>
      <c r="Y14" s="62">
        <f>'[5]09921 รพ.สต.บางเขา'!AQ11</f>
        <v>121</v>
      </c>
      <c r="Z14" s="60">
        <f>'[5]09922 รพ.สต.บางตาวา'!AO11</f>
        <v>36</v>
      </c>
      <c r="AA14" s="61">
        <f>'[5]09922 รพ.สต.บางตาวา'!AP11</f>
        <v>29</v>
      </c>
      <c r="AB14" s="62">
        <f>'[5]09922 รพ.สต.บางตาวา'!AQ11</f>
        <v>65</v>
      </c>
      <c r="AC14" s="60">
        <f>'[5]09923 รพ.สต.ท่ากูโบ'!AO11</f>
        <v>29</v>
      </c>
      <c r="AD14" s="61">
        <f>'[5]09923 รพ.สต.ท่ากูโบ'!AP11</f>
        <v>26</v>
      </c>
      <c r="AE14" s="62">
        <f>'[5]09923 รพ.สต.ท่ากูโบ'!AQ11</f>
        <v>55</v>
      </c>
      <c r="AF14" s="60">
        <f>'[5]09924 รพ.สต.ปุโละปุโย'!AO11</f>
        <v>46</v>
      </c>
      <c r="AG14" s="61">
        <f>'[5]09924 รพ.สต.ปุโละปุโย'!AP11</f>
        <v>53</v>
      </c>
      <c r="AH14" s="62">
        <f>'[5]09924 รพ.สต.ปุโละปุโย'!AQ11</f>
        <v>99</v>
      </c>
      <c r="AI14" s="60">
        <f>'[5]09925 รพ.สต.ยาบี'!AO11</f>
        <v>32</v>
      </c>
      <c r="AJ14" s="61">
        <f>'[5]09925 รพ.สต.ยาบี'!AP11</f>
        <v>26</v>
      </c>
      <c r="AK14" s="62">
        <f>'[5]09925 รพ.สต.ยาบี'!AQ11</f>
        <v>58</v>
      </c>
      <c r="AL14" s="60">
        <f>'[5]09926 รพ.สต.ลิปะสะโง'!AO11</f>
        <v>23</v>
      </c>
      <c r="AM14" s="61">
        <f>'[5]09926 รพ.สต.ลิปะสะโง'!AP11</f>
        <v>20</v>
      </c>
      <c r="AN14" s="62">
        <f>'[5]09926 รพ.สต.ลิปะสะโง'!AQ11</f>
        <v>43</v>
      </c>
      <c r="AO14" s="60">
        <f>'[5]11578 รพ.สต.ทุ่งนเรนทร์'!AO11</f>
        <v>18</v>
      </c>
      <c r="AP14" s="61">
        <f>'[5]11578 รพ.สต.ทุ่งนเรนทร์'!AP11</f>
        <v>18</v>
      </c>
      <c r="AQ14" s="62">
        <f>'[5]11578 รพ.สต.ทุ่งนเรนทร์'!AQ11</f>
        <v>36</v>
      </c>
      <c r="AR14" s="60">
        <f>'[5]14106 รพ.สต.โคกโตนด'!AO11</f>
        <v>24</v>
      </c>
      <c r="AS14" s="61">
        <f>'[5]14106 รพ.สต.โคกโตนด'!AP11</f>
        <v>21</v>
      </c>
      <c r="AT14" s="62">
        <f>'[5]14106 รพ.สต.โคกโตนด'!AQ11</f>
        <v>45</v>
      </c>
      <c r="AU14" s="68">
        <f>'[6]99878 ศูนย์สุขภาพชุมชนตุยง ud'!AO11</f>
        <v>98</v>
      </c>
      <c r="AV14" s="70">
        <f>'[6]99878 ศูนย์สุขภาพชุมชนตุยง ud'!AP11</f>
        <v>104</v>
      </c>
      <c r="AW14" s="71">
        <f>'[6]99878 ศูนย์สุขภาพชุมชนตุยง ud'!AQ11</f>
        <v>202</v>
      </c>
      <c r="AX14" s="68">
        <f>[6]อ.หนองจิก!B12</f>
        <v>642</v>
      </c>
      <c r="AY14" s="70">
        <f>[6]อ.หนองจิก!C12</f>
        <v>605</v>
      </c>
      <c r="AZ14" s="71">
        <f>[6]อ.หนองจิก!D12</f>
        <v>1247</v>
      </c>
      <c r="BA14" s="54"/>
      <c r="BB14" s="54"/>
      <c r="BC14" s="54"/>
    </row>
    <row r="15" spans="1:62">
      <c r="A15" s="92" t="s">
        <v>324</v>
      </c>
      <c r="B15" s="60">
        <f>'[5]09914 รพ.สต.เกาะเปาะ'!AO12</f>
        <v>37</v>
      </c>
      <c r="C15" s="61">
        <f>'[5]09914 รพ.สต.เกาะเปาะ'!AP12</f>
        <v>23</v>
      </c>
      <c r="D15" s="62">
        <f>'[5]09914 รพ.สต.เกาะเปาะ'!AQ12</f>
        <v>60</v>
      </c>
      <c r="E15" s="60">
        <f>'[5]09915 รพ.สต.คอลอตันหยง'!AO12</f>
        <v>25</v>
      </c>
      <c r="F15" s="61">
        <f>'[5]09915 รพ.สต.คอลอตันหยง'!AP12</f>
        <v>25</v>
      </c>
      <c r="G15" s="62">
        <f>'[5]09915 รพ.สต.คอลอตันหยง'!AQ12</f>
        <v>50</v>
      </c>
      <c r="H15" s="60">
        <f>'[5]09916 รพ.สต.ดอนรัก'!AO12</f>
        <v>54</v>
      </c>
      <c r="I15" s="61">
        <f>'[5]09916 รพ.สต.ดอนรัก'!AP12</f>
        <v>52</v>
      </c>
      <c r="J15" s="62">
        <f>'[5]09916 รพ.สต.ดอนรัก'!AQ12</f>
        <v>106</v>
      </c>
      <c r="K15" s="60">
        <f>'[5]09917 รพ.สต.ดาโต๊ะ'!AO12</f>
        <v>21</v>
      </c>
      <c r="L15" s="61">
        <f>'[5]09917 รพ.สต.ดาโต๊ะ'!AP12</f>
        <v>20</v>
      </c>
      <c r="M15" s="62">
        <f>'[5]09917 รพ.สต.ดาโต๊ะ'!AQ12</f>
        <v>41</v>
      </c>
      <c r="N15" s="60">
        <f>'[5]09918 รพ.สต.ท่ากำชำ'!AO12</f>
        <v>34</v>
      </c>
      <c r="O15" s="61">
        <f>'[5]09918 รพ.สต.ท่ากำชำ'!AP12</f>
        <v>30</v>
      </c>
      <c r="P15" s="62">
        <f>'[5]09918 รพ.สต.ท่ากำชำ'!AQ12</f>
        <v>64</v>
      </c>
      <c r="Q15" s="60">
        <f>'[5]09919 รพ.สต.ตันหยงเปาว์'!AO12</f>
        <v>52</v>
      </c>
      <c r="R15" s="61">
        <f>'[5]09919 รพ.สต.ตันหยงเปาว์'!AP12</f>
        <v>39</v>
      </c>
      <c r="S15" s="62">
        <f>'[5]09919 รพ.สต.ตันหยงเปาว์'!AQ12</f>
        <v>91</v>
      </c>
      <c r="T15" s="60">
        <f>'[5]09920 รพ.สต.บ่อทอง'!AO12</f>
        <v>44</v>
      </c>
      <c r="U15" s="61">
        <f>'[5]09920 รพ.สต.บ่อทอง'!AP12</f>
        <v>54</v>
      </c>
      <c r="V15" s="62">
        <f>'[5]09920 รพ.สต.บ่อทอง'!AQ12</f>
        <v>98</v>
      </c>
      <c r="W15" s="60">
        <f>'[5]09921 รพ.สต.บางเขา'!AO12</f>
        <v>69</v>
      </c>
      <c r="X15" s="61">
        <f>'[5]09921 รพ.สต.บางเขา'!AP12</f>
        <v>58</v>
      </c>
      <c r="Y15" s="62">
        <f>'[5]09921 รพ.สต.บางเขา'!AQ12</f>
        <v>127</v>
      </c>
      <c r="Z15" s="60">
        <f>'[5]09922 รพ.สต.บางตาวา'!AO12</f>
        <v>29</v>
      </c>
      <c r="AA15" s="61">
        <f>'[5]09922 รพ.สต.บางตาวา'!AP12</f>
        <v>39</v>
      </c>
      <c r="AB15" s="62">
        <f>'[5]09922 รพ.สต.บางตาวา'!AQ12</f>
        <v>68</v>
      </c>
      <c r="AC15" s="60">
        <f>'[5]09923 รพ.สต.ท่ากูโบ'!AO12</f>
        <v>29</v>
      </c>
      <c r="AD15" s="61">
        <f>'[5]09923 รพ.สต.ท่ากูโบ'!AP12</f>
        <v>21</v>
      </c>
      <c r="AE15" s="62">
        <f>'[5]09923 รพ.สต.ท่ากูโบ'!AQ12</f>
        <v>50</v>
      </c>
      <c r="AF15" s="60">
        <f>'[5]09924 รพ.สต.ปุโละปุโย'!AO12</f>
        <v>34</v>
      </c>
      <c r="AG15" s="61">
        <f>'[5]09924 รพ.สต.ปุโละปุโย'!AP12</f>
        <v>35</v>
      </c>
      <c r="AH15" s="62">
        <f>'[5]09924 รพ.สต.ปุโละปุโย'!AQ12</f>
        <v>69</v>
      </c>
      <c r="AI15" s="60">
        <f>'[5]09925 รพ.สต.ยาบี'!AO12</f>
        <v>43</v>
      </c>
      <c r="AJ15" s="61">
        <f>'[5]09925 รพ.สต.ยาบี'!AP12</f>
        <v>38</v>
      </c>
      <c r="AK15" s="62">
        <f>'[5]09925 รพ.สต.ยาบี'!AQ12</f>
        <v>81</v>
      </c>
      <c r="AL15" s="60">
        <f>'[5]09926 รพ.สต.ลิปะสะโง'!AO12</f>
        <v>27</v>
      </c>
      <c r="AM15" s="61">
        <f>'[5]09926 รพ.สต.ลิปะสะโง'!AP12</f>
        <v>23</v>
      </c>
      <c r="AN15" s="62">
        <f>'[5]09926 รพ.สต.ลิปะสะโง'!AQ12</f>
        <v>50</v>
      </c>
      <c r="AO15" s="60">
        <f>'[5]11578 รพ.สต.ทุ่งนเรนทร์'!AO12</f>
        <v>22</v>
      </c>
      <c r="AP15" s="61">
        <f>'[5]11578 รพ.สต.ทุ่งนเรนทร์'!AP12</f>
        <v>27</v>
      </c>
      <c r="AQ15" s="62">
        <f>'[5]11578 รพ.สต.ทุ่งนเรนทร์'!AQ12</f>
        <v>49</v>
      </c>
      <c r="AR15" s="60">
        <f>'[5]14106 รพ.สต.โคกโตนด'!AO12</f>
        <v>20</v>
      </c>
      <c r="AS15" s="61">
        <f>'[5]14106 รพ.สต.โคกโตนด'!AP12</f>
        <v>24</v>
      </c>
      <c r="AT15" s="62">
        <f>'[5]14106 รพ.สต.โคกโตนด'!AQ12</f>
        <v>44</v>
      </c>
      <c r="AU15" s="68">
        <f>'[6]99878 ศูนย์สุขภาพชุมชนตุยง ud'!AO12</f>
        <v>102</v>
      </c>
      <c r="AV15" s="70">
        <f>'[6]99878 ศูนย์สุขภาพชุมชนตุยง ud'!AP12</f>
        <v>100</v>
      </c>
      <c r="AW15" s="71">
        <f>'[6]99878 ศูนย์สุขภาพชุมชนตุยง ud'!AQ12</f>
        <v>202</v>
      </c>
      <c r="AX15" s="68">
        <f>[6]อ.หนองจิก!B13</f>
        <v>642</v>
      </c>
      <c r="AY15" s="70">
        <f>[6]อ.หนองจิก!C13</f>
        <v>608</v>
      </c>
      <c r="AZ15" s="71">
        <f>[6]อ.หนองจิก!D13</f>
        <v>1250</v>
      </c>
      <c r="BA15" s="54"/>
      <c r="BB15" s="54"/>
      <c r="BC15" s="54"/>
    </row>
    <row r="16" spans="1:62">
      <c r="A16" s="92" t="s">
        <v>325</v>
      </c>
      <c r="B16" s="60">
        <f>'[5]09914 รพ.สต.เกาะเปาะ'!AO13</f>
        <v>20</v>
      </c>
      <c r="C16" s="61">
        <f>'[5]09914 รพ.สต.เกาะเปาะ'!AP13</f>
        <v>24</v>
      </c>
      <c r="D16" s="62">
        <f>'[5]09914 รพ.สต.เกาะเปาะ'!AQ13</f>
        <v>44</v>
      </c>
      <c r="E16" s="60">
        <f>'[5]09915 รพ.สต.คอลอตันหยง'!AO13</f>
        <v>27</v>
      </c>
      <c r="F16" s="61">
        <f>'[5]09915 รพ.สต.คอลอตันหยง'!AP13</f>
        <v>29</v>
      </c>
      <c r="G16" s="62">
        <f>'[5]09915 รพ.สต.คอลอตันหยง'!AQ13</f>
        <v>56</v>
      </c>
      <c r="H16" s="60">
        <f>'[5]09916 รพ.สต.ดอนรัก'!AO13</f>
        <v>49</v>
      </c>
      <c r="I16" s="61">
        <f>'[5]09916 รพ.สต.ดอนรัก'!AP13</f>
        <v>39</v>
      </c>
      <c r="J16" s="62">
        <f>'[5]09916 รพ.สต.ดอนรัก'!AQ13</f>
        <v>88</v>
      </c>
      <c r="K16" s="60">
        <f>'[5]09917 รพ.สต.ดาโต๊ะ'!AO13</f>
        <v>20</v>
      </c>
      <c r="L16" s="61">
        <f>'[5]09917 รพ.สต.ดาโต๊ะ'!AP13</f>
        <v>22</v>
      </c>
      <c r="M16" s="62">
        <f>'[5]09917 รพ.สต.ดาโต๊ะ'!AQ13</f>
        <v>42</v>
      </c>
      <c r="N16" s="60">
        <f>'[5]09918 รพ.สต.ท่ากำชำ'!AO13</f>
        <v>25</v>
      </c>
      <c r="O16" s="61">
        <f>'[5]09918 รพ.สต.ท่ากำชำ'!AP13</f>
        <v>30</v>
      </c>
      <c r="P16" s="62">
        <f>'[5]09918 รพ.สต.ท่ากำชำ'!AQ13</f>
        <v>55</v>
      </c>
      <c r="Q16" s="60">
        <f>'[5]09919 รพ.สต.ตันหยงเปาว์'!AO13</f>
        <v>43</v>
      </c>
      <c r="R16" s="61">
        <f>'[5]09919 รพ.สต.ตันหยงเปาว์'!AP13</f>
        <v>42</v>
      </c>
      <c r="S16" s="62">
        <f>'[5]09919 รพ.สต.ตันหยงเปาว์'!AQ13</f>
        <v>85</v>
      </c>
      <c r="T16" s="60">
        <f>'[5]09920 รพ.สต.บ่อทอง'!AO13</f>
        <v>40</v>
      </c>
      <c r="U16" s="61">
        <f>'[5]09920 รพ.สต.บ่อทอง'!AP13</f>
        <v>50</v>
      </c>
      <c r="V16" s="62">
        <f>'[5]09920 รพ.สต.บ่อทอง'!AQ13</f>
        <v>90</v>
      </c>
      <c r="W16" s="60">
        <f>'[5]09921 รพ.สต.บางเขา'!AO13</f>
        <v>68</v>
      </c>
      <c r="X16" s="61">
        <f>'[5]09921 รพ.สต.บางเขา'!AP13</f>
        <v>59</v>
      </c>
      <c r="Y16" s="62">
        <f>'[5]09921 รพ.สต.บางเขา'!AQ13</f>
        <v>127</v>
      </c>
      <c r="Z16" s="60">
        <f>'[5]09922 รพ.สต.บางตาวา'!AO13</f>
        <v>37</v>
      </c>
      <c r="AA16" s="61">
        <f>'[5]09922 รพ.สต.บางตาวา'!AP13</f>
        <v>42</v>
      </c>
      <c r="AB16" s="62">
        <f>'[5]09922 รพ.สต.บางตาวา'!AQ13</f>
        <v>79</v>
      </c>
      <c r="AC16" s="60">
        <f>'[5]09923 รพ.สต.ท่ากูโบ'!AO13</f>
        <v>30</v>
      </c>
      <c r="AD16" s="61">
        <f>'[5]09923 รพ.สต.ท่ากูโบ'!AP13</f>
        <v>24</v>
      </c>
      <c r="AE16" s="62">
        <f>'[5]09923 รพ.สต.ท่ากูโบ'!AQ13</f>
        <v>54</v>
      </c>
      <c r="AF16" s="60">
        <f>'[5]09924 รพ.สต.ปุโละปุโย'!AO13</f>
        <v>57</v>
      </c>
      <c r="AG16" s="61">
        <f>'[5]09924 รพ.สต.ปุโละปุโย'!AP13</f>
        <v>34</v>
      </c>
      <c r="AH16" s="62">
        <f>'[5]09924 รพ.สต.ปุโละปุโย'!AQ13</f>
        <v>91</v>
      </c>
      <c r="AI16" s="60">
        <f>'[5]09925 รพ.สต.ยาบี'!AO13</f>
        <v>43</v>
      </c>
      <c r="AJ16" s="61">
        <f>'[5]09925 รพ.สต.ยาบี'!AP13</f>
        <v>33</v>
      </c>
      <c r="AK16" s="62">
        <f>'[5]09925 รพ.สต.ยาบี'!AQ13</f>
        <v>76</v>
      </c>
      <c r="AL16" s="60">
        <f>'[5]09926 รพ.สต.ลิปะสะโง'!AO13</f>
        <v>30</v>
      </c>
      <c r="AM16" s="61">
        <f>'[5]09926 รพ.สต.ลิปะสะโง'!AP13</f>
        <v>29</v>
      </c>
      <c r="AN16" s="62">
        <f>'[5]09926 รพ.สต.ลิปะสะโง'!AQ13</f>
        <v>59</v>
      </c>
      <c r="AO16" s="60">
        <f>'[5]11578 รพ.สต.ทุ่งนเรนทร์'!AO13</f>
        <v>23</v>
      </c>
      <c r="AP16" s="61">
        <f>'[5]11578 รพ.สต.ทุ่งนเรนทร์'!AP13</f>
        <v>18</v>
      </c>
      <c r="AQ16" s="62">
        <f>'[5]11578 รพ.สต.ทุ่งนเรนทร์'!AQ13</f>
        <v>41</v>
      </c>
      <c r="AR16" s="60">
        <f>'[5]14106 รพ.สต.โคกโตนด'!AO13</f>
        <v>26</v>
      </c>
      <c r="AS16" s="61">
        <f>'[5]14106 รพ.สต.โคกโตนด'!AP13</f>
        <v>18</v>
      </c>
      <c r="AT16" s="62">
        <f>'[5]14106 รพ.สต.โคกโตนด'!AQ13</f>
        <v>44</v>
      </c>
      <c r="AU16" s="68">
        <f>'[6]99878 ศูนย์สุขภาพชุมชนตุยง ud'!AO13</f>
        <v>118</v>
      </c>
      <c r="AV16" s="70">
        <f>'[6]99878 ศูนย์สุขภาพชุมชนตุยง ud'!AP13</f>
        <v>95</v>
      </c>
      <c r="AW16" s="71">
        <f>'[6]99878 ศูนย์สุขภาพชุมชนตุยง ud'!AQ13</f>
        <v>213</v>
      </c>
      <c r="AX16" s="68">
        <f>[6]อ.หนองจิก!B14</f>
        <v>656</v>
      </c>
      <c r="AY16" s="70">
        <f>[6]อ.หนองจิก!C14</f>
        <v>588</v>
      </c>
      <c r="AZ16" s="71">
        <f>[6]อ.หนองจิก!D14</f>
        <v>1244</v>
      </c>
      <c r="BA16" s="54"/>
      <c r="BB16" s="54"/>
      <c r="BC16" s="54"/>
    </row>
    <row r="17" spans="1:55">
      <c r="A17" s="92" t="s">
        <v>391</v>
      </c>
      <c r="B17" s="60">
        <f>'[5]09914 รพ.สต.เกาะเปาะ'!AO14</f>
        <v>25</v>
      </c>
      <c r="C17" s="61">
        <f>'[5]09914 รพ.สต.เกาะเปาะ'!AP14</f>
        <v>24</v>
      </c>
      <c r="D17" s="62">
        <f>'[5]09914 รพ.สต.เกาะเปาะ'!AQ14</f>
        <v>49</v>
      </c>
      <c r="E17" s="60">
        <f>'[5]09915 รพ.สต.คอลอตันหยง'!AO14</f>
        <v>20</v>
      </c>
      <c r="F17" s="61">
        <f>'[5]09915 รพ.สต.คอลอตันหยง'!AP14</f>
        <v>30</v>
      </c>
      <c r="G17" s="62">
        <f>'[5]09915 รพ.สต.คอลอตันหยง'!AQ14</f>
        <v>50</v>
      </c>
      <c r="H17" s="60">
        <f>'[5]09916 รพ.สต.ดอนรัก'!AO14</f>
        <v>48</v>
      </c>
      <c r="I17" s="61">
        <f>'[5]09916 รพ.สต.ดอนรัก'!AP14</f>
        <v>42</v>
      </c>
      <c r="J17" s="62">
        <f>'[5]09916 รพ.สต.ดอนรัก'!AQ14</f>
        <v>90</v>
      </c>
      <c r="K17" s="60">
        <f>'[5]09917 รพ.สต.ดาโต๊ะ'!AO14</f>
        <v>30</v>
      </c>
      <c r="L17" s="61">
        <f>'[5]09917 รพ.สต.ดาโต๊ะ'!AP14</f>
        <v>26</v>
      </c>
      <c r="M17" s="62">
        <f>'[5]09917 รพ.สต.ดาโต๊ะ'!AQ14</f>
        <v>56</v>
      </c>
      <c r="N17" s="60">
        <f>'[5]09918 รพ.สต.ท่ากำชำ'!AO14</f>
        <v>34</v>
      </c>
      <c r="O17" s="61">
        <f>'[5]09918 รพ.สต.ท่ากำชำ'!AP14</f>
        <v>32</v>
      </c>
      <c r="P17" s="62">
        <f>'[5]09918 รพ.สต.ท่ากำชำ'!AQ14</f>
        <v>66</v>
      </c>
      <c r="Q17" s="60">
        <f>'[5]09919 รพ.สต.ตันหยงเปาว์'!AO14</f>
        <v>38</v>
      </c>
      <c r="R17" s="61">
        <f>'[5]09919 รพ.สต.ตันหยงเปาว์'!AP14</f>
        <v>41</v>
      </c>
      <c r="S17" s="62">
        <f>'[5]09919 รพ.สต.ตันหยงเปาว์'!AQ14</f>
        <v>79</v>
      </c>
      <c r="T17" s="60">
        <f>'[5]09920 รพ.สต.บ่อทอง'!AO14</f>
        <v>37</v>
      </c>
      <c r="U17" s="61">
        <f>'[5]09920 รพ.สต.บ่อทอง'!AP14</f>
        <v>46</v>
      </c>
      <c r="V17" s="62">
        <f>'[5]09920 รพ.สต.บ่อทอง'!AQ14</f>
        <v>83</v>
      </c>
      <c r="W17" s="60">
        <f>'[5]09921 รพ.สต.บางเขา'!AO14</f>
        <v>58</v>
      </c>
      <c r="X17" s="61">
        <f>'[5]09921 รพ.สต.บางเขา'!AP14</f>
        <v>50</v>
      </c>
      <c r="Y17" s="62">
        <f>'[5]09921 รพ.สต.บางเขา'!AQ14</f>
        <v>108</v>
      </c>
      <c r="Z17" s="60">
        <f>'[5]09922 รพ.สต.บางตาวา'!AO14</f>
        <v>21</v>
      </c>
      <c r="AA17" s="61">
        <f>'[5]09922 รพ.สต.บางตาวา'!AP14</f>
        <v>31</v>
      </c>
      <c r="AB17" s="62">
        <f>'[5]09922 รพ.สต.บางตาวา'!AQ14</f>
        <v>52</v>
      </c>
      <c r="AC17" s="60">
        <f>'[5]09923 รพ.สต.ท่ากูโบ'!AO14</f>
        <v>36</v>
      </c>
      <c r="AD17" s="61">
        <f>'[5]09923 รพ.สต.ท่ากูโบ'!AP14</f>
        <v>28</v>
      </c>
      <c r="AE17" s="62">
        <f>'[5]09923 รพ.สต.ท่ากูโบ'!AQ14</f>
        <v>64</v>
      </c>
      <c r="AF17" s="60">
        <f>'[5]09924 รพ.สต.ปุโละปุโย'!AO14</f>
        <v>45</v>
      </c>
      <c r="AG17" s="61">
        <f>'[5]09924 รพ.สต.ปุโละปุโย'!AP14</f>
        <v>38</v>
      </c>
      <c r="AH17" s="62">
        <f>'[5]09924 รพ.สต.ปุโละปุโย'!AQ14</f>
        <v>83</v>
      </c>
      <c r="AI17" s="60">
        <f>'[5]09925 รพ.สต.ยาบี'!AO14</f>
        <v>34</v>
      </c>
      <c r="AJ17" s="61">
        <f>'[5]09925 รพ.สต.ยาบี'!AP14</f>
        <v>29</v>
      </c>
      <c r="AK17" s="62">
        <f>'[5]09925 รพ.สต.ยาบี'!AQ14</f>
        <v>63</v>
      </c>
      <c r="AL17" s="60">
        <f>'[5]09926 รพ.สต.ลิปะสะโง'!AO14</f>
        <v>37</v>
      </c>
      <c r="AM17" s="61">
        <f>'[5]09926 รพ.สต.ลิปะสะโง'!AP14</f>
        <v>32</v>
      </c>
      <c r="AN17" s="62">
        <f>'[5]09926 รพ.สต.ลิปะสะโง'!AQ14</f>
        <v>69</v>
      </c>
      <c r="AO17" s="60">
        <f>'[5]11578 รพ.สต.ทุ่งนเรนทร์'!AO14</f>
        <v>15</v>
      </c>
      <c r="AP17" s="61">
        <f>'[5]11578 รพ.สต.ทุ่งนเรนทร์'!AP14</f>
        <v>17</v>
      </c>
      <c r="AQ17" s="62">
        <f>'[5]11578 รพ.สต.ทุ่งนเรนทร์'!AQ14</f>
        <v>32</v>
      </c>
      <c r="AR17" s="60">
        <f>'[5]14106 รพ.สต.โคกโตนด'!AO14</f>
        <v>17</v>
      </c>
      <c r="AS17" s="61">
        <f>'[5]14106 รพ.สต.โคกโตนด'!AP14</f>
        <v>21</v>
      </c>
      <c r="AT17" s="62">
        <f>'[5]14106 รพ.สต.โคกโตนด'!AQ14</f>
        <v>38</v>
      </c>
      <c r="AU17" s="68">
        <f>'[6]99878 ศูนย์สุขภาพชุมชนตุยง ud'!AO14</f>
        <v>89</v>
      </c>
      <c r="AV17" s="70">
        <f>'[6]99878 ศูนย์สุขภาพชุมชนตุยง ud'!AP14</f>
        <v>101</v>
      </c>
      <c r="AW17" s="71">
        <f>'[6]99878 ศูนย์สุขภาพชุมชนตุยง ud'!AQ14</f>
        <v>190</v>
      </c>
      <c r="AX17" s="68">
        <f>[6]อ.หนองจิก!B15</f>
        <v>584</v>
      </c>
      <c r="AY17" s="70">
        <f>[6]อ.หนองจิก!C15</f>
        <v>588</v>
      </c>
      <c r="AZ17" s="71">
        <f>[6]อ.หนองจิก!D15</f>
        <v>1172</v>
      </c>
      <c r="BA17" s="54"/>
      <c r="BB17" s="54"/>
      <c r="BC17" s="54"/>
    </row>
    <row r="18" spans="1:55">
      <c r="A18" s="92" t="s">
        <v>392</v>
      </c>
      <c r="B18" s="60">
        <f>'[5]09914 รพ.สต.เกาะเปาะ'!AO15</f>
        <v>30</v>
      </c>
      <c r="C18" s="61">
        <f>'[5]09914 รพ.สต.เกาะเปาะ'!AP15</f>
        <v>23</v>
      </c>
      <c r="D18" s="62">
        <f>'[5]09914 รพ.สต.เกาะเปาะ'!AQ15</f>
        <v>53</v>
      </c>
      <c r="E18" s="60">
        <f>'[5]09915 รพ.สต.คอลอตันหยง'!AO15</f>
        <v>26</v>
      </c>
      <c r="F18" s="61">
        <f>'[5]09915 รพ.สต.คอลอตันหยง'!AP15</f>
        <v>22</v>
      </c>
      <c r="G18" s="62">
        <f>'[5]09915 รพ.สต.คอลอตันหยง'!AQ15</f>
        <v>48</v>
      </c>
      <c r="H18" s="60">
        <f>'[5]09916 รพ.สต.ดอนรัก'!AO15</f>
        <v>43</v>
      </c>
      <c r="I18" s="61">
        <f>'[5]09916 รพ.สต.ดอนรัก'!AP15</f>
        <v>21</v>
      </c>
      <c r="J18" s="62">
        <f>'[5]09916 รพ.สต.ดอนรัก'!AQ15</f>
        <v>64</v>
      </c>
      <c r="K18" s="60">
        <f>'[5]09917 รพ.สต.ดาโต๊ะ'!AO15</f>
        <v>20</v>
      </c>
      <c r="L18" s="61">
        <f>'[5]09917 รพ.สต.ดาโต๊ะ'!AP15</f>
        <v>22</v>
      </c>
      <c r="M18" s="62">
        <f>'[5]09917 รพ.สต.ดาโต๊ะ'!AQ15</f>
        <v>42</v>
      </c>
      <c r="N18" s="60">
        <f>'[5]09918 รพ.สต.ท่ากำชำ'!AO15</f>
        <v>31</v>
      </c>
      <c r="O18" s="61">
        <f>'[5]09918 รพ.สต.ท่ากำชำ'!AP15</f>
        <v>27</v>
      </c>
      <c r="P18" s="62">
        <f>'[5]09918 รพ.สต.ท่ากำชำ'!AQ15</f>
        <v>58</v>
      </c>
      <c r="Q18" s="60">
        <f>'[5]09919 รพ.สต.ตันหยงเปาว์'!AO15</f>
        <v>40</v>
      </c>
      <c r="R18" s="61">
        <f>'[5]09919 รพ.สต.ตันหยงเปาว์'!AP15</f>
        <v>34</v>
      </c>
      <c r="S18" s="62">
        <f>'[5]09919 รพ.สต.ตันหยงเปาว์'!AQ15</f>
        <v>74</v>
      </c>
      <c r="T18" s="60">
        <f>'[5]09920 รพ.สต.บ่อทอง'!AO15</f>
        <v>51</v>
      </c>
      <c r="U18" s="61">
        <f>'[5]09920 รพ.สต.บ่อทอง'!AP15</f>
        <v>50</v>
      </c>
      <c r="V18" s="62">
        <f>'[5]09920 รพ.สต.บ่อทอง'!AQ15</f>
        <v>101</v>
      </c>
      <c r="W18" s="60">
        <f>'[5]09921 รพ.สต.บางเขา'!AO15</f>
        <v>54</v>
      </c>
      <c r="X18" s="61">
        <f>'[5]09921 รพ.สต.บางเขา'!AP15</f>
        <v>61</v>
      </c>
      <c r="Y18" s="62">
        <f>'[5]09921 รพ.สต.บางเขา'!AQ15</f>
        <v>115</v>
      </c>
      <c r="Z18" s="60">
        <f>'[5]09922 รพ.สต.บางตาวา'!AO15</f>
        <v>33</v>
      </c>
      <c r="AA18" s="61">
        <f>'[5]09922 รพ.สต.บางตาวา'!AP15</f>
        <v>34</v>
      </c>
      <c r="AB18" s="62">
        <f>'[5]09922 รพ.สต.บางตาวา'!AQ15</f>
        <v>67</v>
      </c>
      <c r="AC18" s="60">
        <f>'[5]09923 รพ.สต.ท่ากูโบ'!AO15</f>
        <v>35</v>
      </c>
      <c r="AD18" s="61">
        <f>'[5]09923 รพ.สต.ท่ากูโบ'!AP15</f>
        <v>28</v>
      </c>
      <c r="AE18" s="62">
        <f>'[5]09923 รพ.สต.ท่ากูโบ'!AQ15</f>
        <v>63</v>
      </c>
      <c r="AF18" s="60">
        <f>'[5]09924 รพ.สต.ปุโละปุโย'!AO15</f>
        <v>49</v>
      </c>
      <c r="AG18" s="61">
        <f>'[5]09924 รพ.สต.ปุโละปุโย'!AP15</f>
        <v>50</v>
      </c>
      <c r="AH18" s="62">
        <f>'[5]09924 รพ.สต.ปุโละปุโย'!AQ15</f>
        <v>99</v>
      </c>
      <c r="AI18" s="60">
        <f>'[5]09925 รพ.สต.ยาบี'!AO15</f>
        <v>46</v>
      </c>
      <c r="AJ18" s="61">
        <f>'[5]09925 รพ.สต.ยาบี'!AP15</f>
        <v>27</v>
      </c>
      <c r="AK18" s="62">
        <f>'[5]09925 รพ.สต.ยาบี'!AQ15</f>
        <v>73</v>
      </c>
      <c r="AL18" s="60">
        <f>'[5]09926 รพ.สต.ลิปะสะโง'!AO15</f>
        <v>31</v>
      </c>
      <c r="AM18" s="61">
        <f>'[5]09926 รพ.สต.ลิปะสะโง'!AP15</f>
        <v>21</v>
      </c>
      <c r="AN18" s="62">
        <f>'[5]09926 รพ.สต.ลิปะสะโง'!AQ15</f>
        <v>52</v>
      </c>
      <c r="AO18" s="60">
        <f>'[5]11578 รพ.สต.ทุ่งนเรนทร์'!AO15</f>
        <v>18</v>
      </c>
      <c r="AP18" s="61">
        <f>'[5]11578 รพ.สต.ทุ่งนเรนทร์'!AP15</f>
        <v>24</v>
      </c>
      <c r="AQ18" s="62">
        <f>'[5]11578 รพ.สต.ทุ่งนเรนทร์'!AQ15</f>
        <v>42</v>
      </c>
      <c r="AR18" s="60">
        <f>'[5]14106 รพ.สต.โคกโตนด'!AO15</f>
        <v>26</v>
      </c>
      <c r="AS18" s="61">
        <f>'[5]14106 รพ.สต.โคกโตนด'!AP15</f>
        <v>18</v>
      </c>
      <c r="AT18" s="62">
        <f>'[5]14106 รพ.สต.โคกโตนด'!AQ15</f>
        <v>44</v>
      </c>
      <c r="AU18" s="68">
        <f>'[6]99878 ศูนย์สุขภาพชุมชนตุยง ud'!AO15</f>
        <v>87</v>
      </c>
      <c r="AV18" s="70">
        <f>'[6]99878 ศูนย์สุขภาพชุมชนตุยง ud'!AP15</f>
        <v>90</v>
      </c>
      <c r="AW18" s="71">
        <f>'[6]99878 ศูนย์สุขภาพชุมชนตุยง ud'!AQ15</f>
        <v>177</v>
      </c>
      <c r="AX18" s="68">
        <f>[6]อ.หนองจิก!B16</f>
        <v>620</v>
      </c>
      <c r="AY18" s="70">
        <f>[6]อ.หนองจิก!C16</f>
        <v>552</v>
      </c>
      <c r="AZ18" s="71">
        <f>[6]อ.หนองจิก!D16</f>
        <v>1172</v>
      </c>
      <c r="BA18" s="54"/>
      <c r="BB18" s="54"/>
      <c r="BC18" s="54"/>
    </row>
    <row r="19" spans="1:55">
      <c r="A19" s="92" t="s">
        <v>393</v>
      </c>
      <c r="B19" s="60">
        <f>'[5]09914 รพ.สต.เกาะเปาะ'!AO16</f>
        <v>18</v>
      </c>
      <c r="C19" s="61">
        <f>'[5]09914 รพ.สต.เกาะเปาะ'!AP16</f>
        <v>29</v>
      </c>
      <c r="D19" s="62">
        <f>'[5]09914 รพ.สต.เกาะเปาะ'!AQ16</f>
        <v>47</v>
      </c>
      <c r="E19" s="60">
        <f>'[5]09915 รพ.สต.คอลอตันหยง'!AO16</f>
        <v>32</v>
      </c>
      <c r="F19" s="61">
        <f>'[5]09915 รพ.สต.คอลอตันหยง'!AP16</f>
        <v>23</v>
      </c>
      <c r="G19" s="62">
        <f>'[5]09915 รพ.สต.คอลอตันหยง'!AQ16</f>
        <v>55</v>
      </c>
      <c r="H19" s="60">
        <f>'[5]09916 รพ.สต.ดอนรัก'!AO16</f>
        <v>46</v>
      </c>
      <c r="I19" s="61">
        <f>'[5]09916 รพ.สต.ดอนรัก'!AP16</f>
        <v>42</v>
      </c>
      <c r="J19" s="62">
        <f>'[5]09916 รพ.สต.ดอนรัก'!AQ16</f>
        <v>88</v>
      </c>
      <c r="K19" s="60">
        <f>'[5]09917 รพ.สต.ดาโต๊ะ'!AO16</f>
        <v>17</v>
      </c>
      <c r="L19" s="61">
        <f>'[5]09917 รพ.สต.ดาโต๊ะ'!AP16</f>
        <v>17</v>
      </c>
      <c r="M19" s="62">
        <f>'[5]09917 รพ.สต.ดาโต๊ะ'!AQ16</f>
        <v>34</v>
      </c>
      <c r="N19" s="60">
        <f>'[5]09918 รพ.สต.ท่ากำชำ'!AO16</f>
        <v>43</v>
      </c>
      <c r="O19" s="61">
        <f>'[5]09918 รพ.สต.ท่ากำชำ'!AP16</f>
        <v>29</v>
      </c>
      <c r="P19" s="62">
        <f>'[5]09918 รพ.สต.ท่ากำชำ'!AQ16</f>
        <v>72</v>
      </c>
      <c r="Q19" s="60">
        <f>'[5]09919 รพ.สต.ตันหยงเปาว์'!AO16</f>
        <v>34</v>
      </c>
      <c r="R19" s="61">
        <f>'[5]09919 รพ.สต.ตันหยงเปาว์'!AP16</f>
        <v>41</v>
      </c>
      <c r="S19" s="62">
        <f>'[5]09919 รพ.สต.ตันหยงเปาว์'!AQ16</f>
        <v>75</v>
      </c>
      <c r="T19" s="60">
        <f>'[5]09920 รพ.สต.บ่อทอง'!AO16</f>
        <v>58</v>
      </c>
      <c r="U19" s="61">
        <f>'[5]09920 รพ.สต.บ่อทอง'!AP16</f>
        <v>44</v>
      </c>
      <c r="V19" s="62">
        <f>'[5]09920 รพ.สต.บ่อทอง'!AQ16</f>
        <v>102</v>
      </c>
      <c r="W19" s="60">
        <f>'[5]09921 รพ.สต.บางเขา'!AO16</f>
        <v>72</v>
      </c>
      <c r="X19" s="61">
        <f>'[5]09921 รพ.สต.บางเขา'!AP16</f>
        <v>60</v>
      </c>
      <c r="Y19" s="62">
        <f>'[5]09921 รพ.สต.บางเขา'!AQ16</f>
        <v>132</v>
      </c>
      <c r="Z19" s="60">
        <f>'[5]09922 รพ.สต.บางตาวา'!AO16</f>
        <v>35</v>
      </c>
      <c r="AA19" s="61">
        <f>'[5]09922 รพ.สต.บางตาวา'!AP16</f>
        <v>30</v>
      </c>
      <c r="AB19" s="62">
        <f>'[5]09922 รพ.สต.บางตาวา'!AQ16</f>
        <v>65</v>
      </c>
      <c r="AC19" s="60">
        <f>'[5]09923 รพ.สต.ท่ากูโบ'!AO16</f>
        <v>25</v>
      </c>
      <c r="AD19" s="61">
        <f>'[5]09923 รพ.สต.ท่ากูโบ'!AP16</f>
        <v>25</v>
      </c>
      <c r="AE19" s="62">
        <f>'[5]09923 รพ.สต.ท่ากูโบ'!AQ16</f>
        <v>50</v>
      </c>
      <c r="AF19" s="60">
        <f>'[5]09924 รพ.สต.ปุโละปุโย'!AO16</f>
        <v>45</v>
      </c>
      <c r="AG19" s="61">
        <f>'[5]09924 รพ.สต.ปุโละปุโย'!AP16</f>
        <v>41</v>
      </c>
      <c r="AH19" s="62">
        <f>'[5]09924 รพ.สต.ปุโละปุโย'!AQ16</f>
        <v>86</v>
      </c>
      <c r="AI19" s="60">
        <f>'[5]09925 รพ.สต.ยาบี'!AO16</f>
        <v>49</v>
      </c>
      <c r="AJ19" s="61">
        <f>'[5]09925 รพ.สต.ยาบี'!AP16</f>
        <v>37</v>
      </c>
      <c r="AK19" s="62">
        <f>'[5]09925 รพ.สต.ยาบี'!AQ16</f>
        <v>86</v>
      </c>
      <c r="AL19" s="60">
        <f>'[5]09926 รพ.สต.ลิปะสะโง'!AO16</f>
        <v>38</v>
      </c>
      <c r="AM19" s="61">
        <f>'[5]09926 รพ.สต.ลิปะสะโง'!AP16</f>
        <v>33</v>
      </c>
      <c r="AN19" s="62">
        <f>'[5]09926 รพ.สต.ลิปะสะโง'!AQ16</f>
        <v>71</v>
      </c>
      <c r="AO19" s="60">
        <f>'[5]11578 รพ.สต.ทุ่งนเรนทร์'!AO16</f>
        <v>21</v>
      </c>
      <c r="AP19" s="61">
        <f>'[5]11578 รพ.สต.ทุ่งนเรนทร์'!AP16</f>
        <v>24</v>
      </c>
      <c r="AQ19" s="62">
        <f>'[5]11578 รพ.สต.ทุ่งนเรนทร์'!AQ16</f>
        <v>45</v>
      </c>
      <c r="AR19" s="60">
        <f>'[5]14106 รพ.สต.โคกโตนด'!AO16</f>
        <v>20</v>
      </c>
      <c r="AS19" s="61">
        <f>'[5]14106 รพ.สต.โคกโตนด'!AP16</f>
        <v>33</v>
      </c>
      <c r="AT19" s="62">
        <f>'[5]14106 รพ.สต.โคกโตนด'!AQ16</f>
        <v>53</v>
      </c>
      <c r="AU19" s="68">
        <f>'[6]99878 ศูนย์สุขภาพชุมชนตุยง ud'!AO16</f>
        <v>85</v>
      </c>
      <c r="AV19" s="70">
        <f>'[6]99878 ศูนย์สุขภาพชุมชนตุยง ud'!AP16</f>
        <v>96</v>
      </c>
      <c r="AW19" s="71">
        <f>'[6]99878 ศูนย์สุขภาพชุมชนตุยง ud'!AQ16</f>
        <v>181</v>
      </c>
      <c r="AX19" s="68">
        <f>[6]อ.หนองจิก!B17</f>
        <v>638</v>
      </c>
      <c r="AY19" s="70">
        <f>[6]อ.หนองจิก!C17</f>
        <v>604</v>
      </c>
      <c r="AZ19" s="71">
        <f>[6]อ.หนองจิก!D17</f>
        <v>1242</v>
      </c>
      <c r="BA19" s="54"/>
      <c r="BB19" s="54"/>
      <c r="BC19" s="54"/>
    </row>
    <row r="20" spans="1:55">
      <c r="A20" s="92" t="s">
        <v>394</v>
      </c>
      <c r="B20" s="60">
        <f>'[5]09914 รพ.สต.เกาะเปาะ'!AO17</f>
        <v>25</v>
      </c>
      <c r="C20" s="61">
        <f>'[5]09914 รพ.สต.เกาะเปาะ'!AP17</f>
        <v>32</v>
      </c>
      <c r="D20" s="62">
        <f>'[5]09914 รพ.สต.เกาะเปาะ'!AQ17</f>
        <v>57</v>
      </c>
      <c r="E20" s="60">
        <f>'[5]09915 รพ.สต.คอลอตันหยง'!AO17</f>
        <v>31</v>
      </c>
      <c r="F20" s="61">
        <f>'[5]09915 รพ.สต.คอลอตันหยง'!AP17</f>
        <v>28</v>
      </c>
      <c r="G20" s="62">
        <f>'[5]09915 รพ.สต.คอลอตันหยง'!AQ17</f>
        <v>59</v>
      </c>
      <c r="H20" s="60">
        <f>'[5]09916 รพ.สต.ดอนรัก'!AO17</f>
        <v>54</v>
      </c>
      <c r="I20" s="61">
        <f>'[5]09916 รพ.สต.ดอนรัก'!AP17</f>
        <v>39</v>
      </c>
      <c r="J20" s="62">
        <f>'[5]09916 รพ.สต.ดอนรัก'!AQ17</f>
        <v>93</v>
      </c>
      <c r="K20" s="60">
        <f>'[5]09917 รพ.สต.ดาโต๊ะ'!AO17</f>
        <v>31</v>
      </c>
      <c r="L20" s="61">
        <f>'[5]09917 รพ.สต.ดาโต๊ะ'!AP17</f>
        <v>25</v>
      </c>
      <c r="M20" s="62">
        <f>'[5]09917 รพ.สต.ดาโต๊ะ'!AQ17</f>
        <v>56</v>
      </c>
      <c r="N20" s="60">
        <f>'[5]09918 รพ.สต.ท่ากำชำ'!AO17</f>
        <v>38</v>
      </c>
      <c r="O20" s="61">
        <f>'[5]09918 รพ.สต.ท่ากำชำ'!AP17</f>
        <v>28</v>
      </c>
      <c r="P20" s="62">
        <f>'[5]09918 รพ.สต.ท่ากำชำ'!AQ17</f>
        <v>66</v>
      </c>
      <c r="Q20" s="60">
        <f>'[5]09919 รพ.สต.ตันหยงเปาว์'!AO17</f>
        <v>52</v>
      </c>
      <c r="R20" s="61">
        <f>'[5]09919 รพ.สต.ตันหยงเปาว์'!AP17</f>
        <v>53</v>
      </c>
      <c r="S20" s="62">
        <f>'[5]09919 รพ.สต.ตันหยงเปาว์'!AQ17</f>
        <v>105</v>
      </c>
      <c r="T20" s="60">
        <f>'[5]09920 รพ.สต.บ่อทอง'!AO17</f>
        <v>43</v>
      </c>
      <c r="U20" s="61">
        <f>'[5]09920 รพ.สต.บ่อทอง'!AP17</f>
        <v>48</v>
      </c>
      <c r="V20" s="62">
        <f>'[5]09920 รพ.สต.บ่อทอง'!AQ17</f>
        <v>91</v>
      </c>
      <c r="W20" s="60">
        <f>'[5]09921 รพ.สต.บางเขา'!AO17</f>
        <v>77</v>
      </c>
      <c r="X20" s="61">
        <f>'[5]09921 รพ.สต.บางเขา'!AP17</f>
        <v>56</v>
      </c>
      <c r="Y20" s="62">
        <f>'[5]09921 รพ.สต.บางเขา'!AQ17</f>
        <v>133</v>
      </c>
      <c r="Z20" s="60">
        <f>'[5]09922 รพ.สต.บางตาวา'!AO17</f>
        <v>39</v>
      </c>
      <c r="AA20" s="61">
        <f>'[5]09922 รพ.สต.บางตาวา'!AP17</f>
        <v>28</v>
      </c>
      <c r="AB20" s="62">
        <f>'[5]09922 รพ.สต.บางตาวา'!AQ17</f>
        <v>67</v>
      </c>
      <c r="AC20" s="60">
        <f>'[5]09923 รพ.สต.ท่ากูโบ'!AO17</f>
        <v>25</v>
      </c>
      <c r="AD20" s="61">
        <f>'[5]09923 รพ.สต.ท่ากูโบ'!AP17</f>
        <v>20</v>
      </c>
      <c r="AE20" s="62">
        <f>'[5]09923 รพ.สต.ท่ากูโบ'!AQ17</f>
        <v>45</v>
      </c>
      <c r="AF20" s="60">
        <f>'[5]09924 รพ.สต.ปุโละปุโย'!AO17</f>
        <v>48</v>
      </c>
      <c r="AG20" s="61">
        <f>'[5]09924 รพ.สต.ปุโละปุโย'!AP17</f>
        <v>50</v>
      </c>
      <c r="AH20" s="62">
        <f>'[5]09924 รพ.สต.ปุโละปุโย'!AQ17</f>
        <v>98</v>
      </c>
      <c r="AI20" s="60">
        <f>'[5]09925 รพ.สต.ยาบี'!AO17</f>
        <v>42</v>
      </c>
      <c r="AJ20" s="61">
        <f>'[5]09925 รพ.สต.ยาบี'!AP17</f>
        <v>31</v>
      </c>
      <c r="AK20" s="62">
        <f>'[5]09925 รพ.สต.ยาบี'!AQ17</f>
        <v>73</v>
      </c>
      <c r="AL20" s="60">
        <f>'[5]09926 รพ.สต.ลิปะสะโง'!AO17</f>
        <v>37</v>
      </c>
      <c r="AM20" s="61">
        <f>'[5]09926 รพ.สต.ลิปะสะโง'!AP17</f>
        <v>27</v>
      </c>
      <c r="AN20" s="62">
        <f>'[5]09926 รพ.สต.ลิปะสะโง'!AQ17</f>
        <v>64</v>
      </c>
      <c r="AO20" s="60">
        <f>'[5]11578 รพ.สต.ทุ่งนเรนทร์'!AO17</f>
        <v>25</v>
      </c>
      <c r="AP20" s="61">
        <f>'[5]11578 รพ.สต.ทุ่งนเรนทร์'!AP17</f>
        <v>32</v>
      </c>
      <c r="AQ20" s="62">
        <f>'[5]11578 รพ.สต.ทุ่งนเรนทร์'!AQ17</f>
        <v>57</v>
      </c>
      <c r="AR20" s="60">
        <f>'[5]14106 รพ.สต.โคกโตนด'!AO17</f>
        <v>22</v>
      </c>
      <c r="AS20" s="61">
        <f>'[5]14106 รพ.สต.โคกโตนด'!AP17</f>
        <v>18</v>
      </c>
      <c r="AT20" s="62">
        <f>'[5]14106 รพ.สต.โคกโตนด'!AQ17</f>
        <v>40</v>
      </c>
      <c r="AU20" s="68">
        <f>'[6]99878 ศูนย์สุขภาพชุมชนตุยง ud'!AO17</f>
        <v>106</v>
      </c>
      <c r="AV20" s="70">
        <f>'[6]99878 ศูนย์สุขภาพชุมชนตุยง ud'!AP17</f>
        <v>81</v>
      </c>
      <c r="AW20" s="71">
        <f>'[6]99878 ศูนย์สุขภาพชุมชนตุยง ud'!AQ17</f>
        <v>187</v>
      </c>
      <c r="AX20" s="68">
        <f>[6]อ.หนองจิก!B18</f>
        <v>695</v>
      </c>
      <c r="AY20" s="70">
        <f>[6]อ.หนองจิก!C18</f>
        <v>596</v>
      </c>
      <c r="AZ20" s="71">
        <f>[6]อ.หนองจิก!D18</f>
        <v>1291</v>
      </c>
      <c r="BA20" s="54"/>
      <c r="BB20" s="54"/>
      <c r="BC20" s="54"/>
    </row>
    <row r="21" spans="1:55">
      <c r="A21" s="92" t="s">
        <v>395</v>
      </c>
      <c r="B21" s="60">
        <f>'[5]09914 รพ.สต.เกาะเปาะ'!AO18</f>
        <v>26</v>
      </c>
      <c r="C21" s="61">
        <f>'[5]09914 รพ.สต.เกาะเปาะ'!AP18</f>
        <v>23</v>
      </c>
      <c r="D21" s="62">
        <f>'[5]09914 รพ.สต.เกาะเปาะ'!AQ18</f>
        <v>49</v>
      </c>
      <c r="E21" s="60">
        <f>'[5]09915 รพ.สต.คอลอตันหยง'!AO18</f>
        <v>28</v>
      </c>
      <c r="F21" s="61">
        <f>'[5]09915 รพ.สต.คอลอตันหยง'!AP18</f>
        <v>25</v>
      </c>
      <c r="G21" s="62">
        <f>'[5]09915 รพ.สต.คอลอตันหยง'!AQ18</f>
        <v>53</v>
      </c>
      <c r="H21" s="60">
        <f>'[5]09916 รพ.สต.ดอนรัก'!AO18</f>
        <v>60</v>
      </c>
      <c r="I21" s="61">
        <f>'[5]09916 รพ.สต.ดอนรัก'!AP18</f>
        <v>58</v>
      </c>
      <c r="J21" s="62">
        <f>'[5]09916 รพ.สต.ดอนรัก'!AQ18</f>
        <v>118</v>
      </c>
      <c r="K21" s="60">
        <f>'[5]09917 รพ.สต.ดาโต๊ะ'!AO18</f>
        <v>22</v>
      </c>
      <c r="L21" s="61">
        <f>'[5]09917 รพ.สต.ดาโต๊ะ'!AP18</f>
        <v>29</v>
      </c>
      <c r="M21" s="62">
        <f>'[5]09917 รพ.สต.ดาโต๊ะ'!AQ18</f>
        <v>51</v>
      </c>
      <c r="N21" s="60">
        <f>'[5]09918 รพ.สต.ท่ากำชำ'!AO18</f>
        <v>34</v>
      </c>
      <c r="O21" s="61">
        <f>'[5]09918 รพ.สต.ท่ากำชำ'!AP18</f>
        <v>40</v>
      </c>
      <c r="P21" s="62">
        <f>'[5]09918 รพ.สต.ท่ากำชำ'!AQ18</f>
        <v>74</v>
      </c>
      <c r="Q21" s="60">
        <f>'[5]09919 รพ.สต.ตันหยงเปาว์'!AO18</f>
        <v>53</v>
      </c>
      <c r="R21" s="61">
        <f>'[5]09919 รพ.สต.ตันหยงเปาว์'!AP18</f>
        <v>44</v>
      </c>
      <c r="S21" s="62">
        <f>'[5]09919 รพ.สต.ตันหยงเปาว์'!AQ18</f>
        <v>97</v>
      </c>
      <c r="T21" s="60">
        <f>'[5]09920 รพ.สต.บ่อทอง'!AO18</f>
        <v>54</v>
      </c>
      <c r="U21" s="61">
        <f>'[5]09920 รพ.สต.บ่อทอง'!AP18</f>
        <v>54</v>
      </c>
      <c r="V21" s="62">
        <f>'[5]09920 รพ.สต.บ่อทอง'!AQ18</f>
        <v>108</v>
      </c>
      <c r="W21" s="60">
        <f>'[5]09921 รพ.สต.บางเขา'!AO18</f>
        <v>76</v>
      </c>
      <c r="X21" s="61">
        <f>'[5]09921 รพ.สต.บางเขา'!AP18</f>
        <v>71</v>
      </c>
      <c r="Y21" s="62">
        <f>'[5]09921 รพ.สต.บางเขา'!AQ18</f>
        <v>147</v>
      </c>
      <c r="Z21" s="60">
        <f>'[5]09922 รพ.สต.บางตาวา'!AO18</f>
        <v>31</v>
      </c>
      <c r="AA21" s="61">
        <f>'[5]09922 รพ.สต.บางตาวา'!AP18</f>
        <v>21</v>
      </c>
      <c r="AB21" s="62">
        <f>'[5]09922 รพ.สต.บางตาวา'!AQ18</f>
        <v>52</v>
      </c>
      <c r="AC21" s="60">
        <f>'[5]09923 รพ.สต.ท่ากูโบ'!AO18</f>
        <v>23</v>
      </c>
      <c r="AD21" s="61">
        <f>'[5]09923 รพ.สต.ท่ากูโบ'!AP18</f>
        <v>23</v>
      </c>
      <c r="AE21" s="62">
        <f>'[5]09923 รพ.สต.ท่ากูโบ'!AQ18</f>
        <v>46</v>
      </c>
      <c r="AF21" s="60">
        <f>'[5]09924 รพ.สต.ปุโละปุโย'!AO18</f>
        <v>38</v>
      </c>
      <c r="AG21" s="61">
        <f>'[5]09924 รพ.สต.ปุโละปุโย'!AP18</f>
        <v>44</v>
      </c>
      <c r="AH21" s="62">
        <f>'[5]09924 รพ.สต.ปุโละปุโย'!AQ18</f>
        <v>82</v>
      </c>
      <c r="AI21" s="60">
        <f>'[5]09925 รพ.สต.ยาบี'!AO18</f>
        <v>42</v>
      </c>
      <c r="AJ21" s="61">
        <f>'[5]09925 รพ.สต.ยาบี'!AP18</f>
        <v>39</v>
      </c>
      <c r="AK21" s="62">
        <f>'[5]09925 รพ.สต.ยาบี'!AQ18</f>
        <v>81</v>
      </c>
      <c r="AL21" s="60">
        <f>'[5]09926 รพ.สต.ลิปะสะโง'!AO18</f>
        <v>23</v>
      </c>
      <c r="AM21" s="61">
        <f>'[5]09926 รพ.สต.ลิปะสะโง'!AP18</f>
        <v>31</v>
      </c>
      <c r="AN21" s="62">
        <f>'[5]09926 รพ.สต.ลิปะสะโง'!AQ18</f>
        <v>54</v>
      </c>
      <c r="AO21" s="60">
        <f>'[5]11578 รพ.สต.ทุ่งนเรนทร์'!AO18</f>
        <v>32</v>
      </c>
      <c r="AP21" s="61">
        <f>'[5]11578 รพ.สต.ทุ่งนเรนทร์'!AP18</f>
        <v>24</v>
      </c>
      <c r="AQ21" s="62">
        <f>'[5]11578 รพ.สต.ทุ่งนเรนทร์'!AQ18</f>
        <v>56</v>
      </c>
      <c r="AR21" s="60">
        <f>'[5]14106 รพ.สต.โคกโตนด'!AO18</f>
        <v>21</v>
      </c>
      <c r="AS21" s="61">
        <f>'[5]14106 รพ.สต.โคกโตนด'!AP18</f>
        <v>20</v>
      </c>
      <c r="AT21" s="62">
        <f>'[5]14106 รพ.สต.โคกโตนด'!AQ18</f>
        <v>41</v>
      </c>
      <c r="AU21" s="68">
        <f>'[6]99878 ศูนย์สุขภาพชุมชนตุยง ud'!AO18</f>
        <v>100</v>
      </c>
      <c r="AV21" s="70">
        <f>'[6]99878 ศูนย์สุขภาพชุมชนตุยง ud'!AP18</f>
        <v>100</v>
      </c>
      <c r="AW21" s="71">
        <f>'[6]99878 ศูนย์สุขภาพชุมชนตุยง ud'!AQ18</f>
        <v>200</v>
      </c>
      <c r="AX21" s="68">
        <f>[6]อ.หนองจิก!B19</f>
        <v>663</v>
      </c>
      <c r="AY21" s="70">
        <f>[6]อ.หนองจิก!C19</f>
        <v>646</v>
      </c>
      <c r="AZ21" s="71">
        <f>[6]อ.หนองจิก!D19</f>
        <v>1309</v>
      </c>
      <c r="BA21" s="54"/>
      <c r="BB21" s="54"/>
      <c r="BC21" s="54"/>
    </row>
    <row r="22" spans="1:55">
      <c r="A22" s="92" t="s">
        <v>396</v>
      </c>
      <c r="B22" s="60">
        <f>'[5]09914 รพ.สต.เกาะเปาะ'!AO19</f>
        <v>22</v>
      </c>
      <c r="C22" s="61">
        <f>'[5]09914 รพ.สต.เกาะเปาะ'!AP19</f>
        <v>35</v>
      </c>
      <c r="D22" s="62">
        <f>'[5]09914 รพ.สต.เกาะเปาะ'!AQ19</f>
        <v>57</v>
      </c>
      <c r="E22" s="60">
        <f>'[5]09915 รพ.สต.คอลอตันหยง'!AO19</f>
        <v>18</v>
      </c>
      <c r="F22" s="61">
        <f>'[5]09915 รพ.สต.คอลอตันหยง'!AP19</f>
        <v>19</v>
      </c>
      <c r="G22" s="62">
        <f>'[5]09915 รพ.สต.คอลอตันหยง'!AQ19</f>
        <v>37</v>
      </c>
      <c r="H22" s="60">
        <f>'[5]09916 รพ.สต.ดอนรัก'!AO19</f>
        <v>47</v>
      </c>
      <c r="I22" s="61">
        <f>'[5]09916 รพ.สต.ดอนรัก'!AP19</f>
        <v>44</v>
      </c>
      <c r="J22" s="62">
        <f>'[5]09916 รพ.สต.ดอนรัก'!AQ19</f>
        <v>91</v>
      </c>
      <c r="K22" s="60">
        <f>'[5]09917 รพ.สต.ดาโต๊ะ'!AO19</f>
        <v>22</v>
      </c>
      <c r="L22" s="61">
        <f>'[5]09917 รพ.สต.ดาโต๊ะ'!AP19</f>
        <v>30</v>
      </c>
      <c r="M22" s="62">
        <f>'[5]09917 รพ.สต.ดาโต๊ะ'!AQ19</f>
        <v>52</v>
      </c>
      <c r="N22" s="60">
        <f>'[5]09918 รพ.สต.ท่ากำชำ'!AO19</f>
        <v>28</v>
      </c>
      <c r="O22" s="61">
        <f>'[5]09918 รพ.สต.ท่ากำชำ'!AP19</f>
        <v>22</v>
      </c>
      <c r="P22" s="62">
        <f>'[5]09918 รพ.สต.ท่ากำชำ'!AQ19</f>
        <v>50</v>
      </c>
      <c r="Q22" s="60">
        <f>'[5]09919 รพ.สต.ตันหยงเปาว์'!AO19</f>
        <v>25</v>
      </c>
      <c r="R22" s="61">
        <f>'[5]09919 รพ.สต.ตันหยงเปาว์'!AP19</f>
        <v>51</v>
      </c>
      <c r="S22" s="62">
        <f>'[5]09919 รพ.สต.ตันหยงเปาว์'!AQ19</f>
        <v>76</v>
      </c>
      <c r="T22" s="60">
        <f>'[5]09920 รพ.สต.บ่อทอง'!AO19</f>
        <v>49</v>
      </c>
      <c r="U22" s="61">
        <f>'[5]09920 รพ.สต.บ่อทอง'!AP19</f>
        <v>53</v>
      </c>
      <c r="V22" s="62">
        <f>'[5]09920 รพ.สต.บ่อทอง'!AQ19</f>
        <v>102</v>
      </c>
      <c r="W22" s="60">
        <f>'[5]09921 รพ.สต.บางเขา'!AO19</f>
        <v>65</v>
      </c>
      <c r="X22" s="61">
        <f>'[5]09921 รพ.สต.บางเขา'!AP19</f>
        <v>72</v>
      </c>
      <c r="Y22" s="62">
        <f>'[5]09921 รพ.สต.บางเขา'!AQ19</f>
        <v>137</v>
      </c>
      <c r="Z22" s="60">
        <f>'[5]09922 รพ.สต.บางตาวา'!AO19</f>
        <v>45</v>
      </c>
      <c r="AA22" s="61">
        <f>'[5]09922 รพ.สต.บางตาวา'!AP19</f>
        <v>36</v>
      </c>
      <c r="AB22" s="62">
        <f>'[5]09922 รพ.สต.บางตาวา'!AQ19</f>
        <v>81</v>
      </c>
      <c r="AC22" s="60">
        <f>'[5]09923 รพ.สต.ท่ากูโบ'!AO19</f>
        <v>35</v>
      </c>
      <c r="AD22" s="61">
        <f>'[5]09923 รพ.สต.ท่ากูโบ'!AP19</f>
        <v>20</v>
      </c>
      <c r="AE22" s="62">
        <f>'[5]09923 รพ.สต.ท่ากูโบ'!AQ19</f>
        <v>55</v>
      </c>
      <c r="AF22" s="60">
        <f>'[5]09924 รพ.สต.ปุโละปุโย'!AO19</f>
        <v>40</v>
      </c>
      <c r="AG22" s="61">
        <f>'[5]09924 รพ.สต.ปุโละปุโย'!AP19</f>
        <v>38</v>
      </c>
      <c r="AH22" s="62">
        <f>'[5]09924 รพ.สต.ปุโละปุโย'!AQ19</f>
        <v>78</v>
      </c>
      <c r="AI22" s="60">
        <f>'[5]09925 รพ.สต.ยาบี'!AO19</f>
        <v>30</v>
      </c>
      <c r="AJ22" s="61">
        <f>'[5]09925 รพ.สต.ยาบี'!AP19</f>
        <v>35</v>
      </c>
      <c r="AK22" s="62">
        <f>'[5]09925 รพ.สต.ยาบี'!AQ19</f>
        <v>65</v>
      </c>
      <c r="AL22" s="60">
        <f>'[5]09926 รพ.สต.ลิปะสะโง'!AO19</f>
        <v>29</v>
      </c>
      <c r="AM22" s="61">
        <f>'[5]09926 รพ.สต.ลิปะสะโง'!AP19</f>
        <v>27</v>
      </c>
      <c r="AN22" s="62">
        <f>'[5]09926 รพ.สต.ลิปะสะโง'!AQ19</f>
        <v>56</v>
      </c>
      <c r="AO22" s="60">
        <f>'[5]11578 รพ.สต.ทุ่งนเรนทร์'!AO19</f>
        <v>22</v>
      </c>
      <c r="AP22" s="61">
        <f>'[5]11578 รพ.สต.ทุ่งนเรนทร์'!AP19</f>
        <v>21</v>
      </c>
      <c r="AQ22" s="62">
        <f>'[5]11578 รพ.สต.ทุ่งนเรนทร์'!AQ19</f>
        <v>43</v>
      </c>
      <c r="AR22" s="60">
        <f>'[5]14106 รพ.สต.โคกโตนด'!AO19</f>
        <v>25</v>
      </c>
      <c r="AS22" s="61">
        <f>'[5]14106 รพ.สต.โคกโตนด'!AP19</f>
        <v>22</v>
      </c>
      <c r="AT22" s="62">
        <f>'[5]14106 รพ.สต.โคกโตนด'!AQ19</f>
        <v>47</v>
      </c>
      <c r="AU22" s="68">
        <f>'[6]99878 ศูนย์สุขภาพชุมชนตุยง ud'!AO19</f>
        <v>93</v>
      </c>
      <c r="AV22" s="70">
        <f>'[6]99878 ศูนย์สุขภาพชุมชนตุยง ud'!AP19</f>
        <v>109</v>
      </c>
      <c r="AW22" s="71">
        <f>'[6]99878 ศูนย์สุขภาพชุมชนตุยง ud'!AQ19</f>
        <v>202</v>
      </c>
      <c r="AX22" s="68">
        <f>[6]อ.หนองจิก!B20</f>
        <v>595</v>
      </c>
      <c r="AY22" s="70">
        <f>[6]อ.หนองจิก!C20</f>
        <v>634</v>
      </c>
      <c r="AZ22" s="71">
        <f>[6]อ.หนองจิก!D20</f>
        <v>1229</v>
      </c>
      <c r="BA22" s="54"/>
      <c r="BB22" s="54"/>
      <c r="BC22" s="54"/>
    </row>
    <row r="23" spans="1:55">
      <c r="A23" s="92" t="s">
        <v>383</v>
      </c>
      <c r="B23" s="60">
        <f>'[5]09914 รพ.สต.เกาะเปาะ'!AO20</f>
        <v>33</v>
      </c>
      <c r="C23" s="61">
        <f>'[5]09914 รพ.สต.เกาะเปาะ'!AP20</f>
        <v>22</v>
      </c>
      <c r="D23" s="62">
        <f>'[5]09914 รพ.สต.เกาะเปาะ'!AQ20</f>
        <v>55</v>
      </c>
      <c r="E23" s="60">
        <f>'[5]09915 รพ.สต.คอลอตันหยง'!AO20</f>
        <v>28</v>
      </c>
      <c r="F23" s="61">
        <f>'[5]09915 รพ.สต.คอลอตันหยง'!AP20</f>
        <v>29</v>
      </c>
      <c r="G23" s="62">
        <f>'[5]09915 รพ.สต.คอลอตันหยง'!AQ20</f>
        <v>57</v>
      </c>
      <c r="H23" s="60">
        <f>'[5]09916 รพ.สต.ดอนรัก'!AO20</f>
        <v>53</v>
      </c>
      <c r="I23" s="61">
        <f>'[5]09916 รพ.สต.ดอนรัก'!AP20</f>
        <v>42</v>
      </c>
      <c r="J23" s="62">
        <f>'[5]09916 รพ.สต.ดอนรัก'!AQ20</f>
        <v>95</v>
      </c>
      <c r="K23" s="60">
        <f>'[5]09917 รพ.สต.ดาโต๊ะ'!AO20</f>
        <v>25</v>
      </c>
      <c r="L23" s="61">
        <f>'[5]09917 รพ.สต.ดาโต๊ะ'!AP20</f>
        <v>26</v>
      </c>
      <c r="M23" s="62">
        <f>'[5]09917 รพ.สต.ดาโต๊ะ'!AQ20</f>
        <v>51</v>
      </c>
      <c r="N23" s="60">
        <f>'[5]09918 รพ.สต.ท่ากำชำ'!AO20</f>
        <v>24</v>
      </c>
      <c r="O23" s="61">
        <f>'[5]09918 รพ.สต.ท่ากำชำ'!AP20</f>
        <v>21</v>
      </c>
      <c r="P23" s="62">
        <f>'[5]09918 รพ.สต.ท่ากำชำ'!AQ20</f>
        <v>45</v>
      </c>
      <c r="Q23" s="60">
        <f>'[5]09919 รพ.สต.ตันหยงเปาว์'!AO20</f>
        <v>44</v>
      </c>
      <c r="R23" s="61">
        <f>'[5]09919 รพ.สต.ตันหยงเปาว์'!AP20</f>
        <v>56</v>
      </c>
      <c r="S23" s="62">
        <f>'[5]09919 รพ.สต.ตันหยงเปาว์'!AQ20</f>
        <v>100</v>
      </c>
      <c r="T23" s="60">
        <f>'[5]09920 รพ.สต.บ่อทอง'!AO20</f>
        <v>69</v>
      </c>
      <c r="U23" s="61">
        <f>'[5]09920 รพ.สต.บ่อทอง'!AP20</f>
        <v>43</v>
      </c>
      <c r="V23" s="62">
        <f>'[5]09920 รพ.สต.บ่อทอง'!AQ20</f>
        <v>112</v>
      </c>
      <c r="W23" s="60">
        <f>'[5]09921 รพ.สต.บางเขา'!AO20</f>
        <v>88</v>
      </c>
      <c r="X23" s="61">
        <f>'[5]09921 รพ.สต.บางเขา'!AP20</f>
        <v>54</v>
      </c>
      <c r="Y23" s="62">
        <f>'[5]09921 รพ.สต.บางเขา'!AQ20</f>
        <v>142</v>
      </c>
      <c r="Z23" s="60">
        <f>'[5]09922 รพ.สต.บางตาวา'!AO20</f>
        <v>36</v>
      </c>
      <c r="AA23" s="61">
        <f>'[5]09922 รพ.สต.บางตาวา'!AP20</f>
        <v>27</v>
      </c>
      <c r="AB23" s="62">
        <f>'[5]09922 รพ.สต.บางตาวา'!AQ20</f>
        <v>63</v>
      </c>
      <c r="AC23" s="60">
        <f>'[5]09923 รพ.สต.ท่ากูโบ'!AO20</f>
        <v>28</v>
      </c>
      <c r="AD23" s="61">
        <f>'[5]09923 รพ.สต.ท่ากูโบ'!AP20</f>
        <v>26</v>
      </c>
      <c r="AE23" s="62">
        <f>'[5]09923 รพ.สต.ท่ากูโบ'!AQ20</f>
        <v>54</v>
      </c>
      <c r="AF23" s="60">
        <f>'[5]09924 รพ.สต.ปุโละปุโย'!AO20</f>
        <v>38</v>
      </c>
      <c r="AG23" s="61">
        <f>'[5]09924 รพ.สต.ปุโละปุโย'!AP20</f>
        <v>33</v>
      </c>
      <c r="AH23" s="62">
        <f>'[5]09924 รพ.สต.ปุโละปุโย'!AQ20</f>
        <v>71</v>
      </c>
      <c r="AI23" s="60">
        <f>'[5]09925 รพ.สต.ยาบี'!AO20</f>
        <v>33</v>
      </c>
      <c r="AJ23" s="61">
        <f>'[5]09925 รพ.สต.ยาบี'!AP20</f>
        <v>38</v>
      </c>
      <c r="AK23" s="62">
        <f>'[5]09925 รพ.สต.ยาบี'!AQ20</f>
        <v>71</v>
      </c>
      <c r="AL23" s="60">
        <f>'[5]09926 รพ.สต.ลิปะสะโง'!AO20</f>
        <v>29</v>
      </c>
      <c r="AM23" s="61">
        <f>'[5]09926 รพ.สต.ลิปะสะโง'!AP20</f>
        <v>32</v>
      </c>
      <c r="AN23" s="62">
        <f>'[5]09926 รพ.สต.ลิปะสะโง'!AQ20</f>
        <v>61</v>
      </c>
      <c r="AO23" s="60">
        <f>'[5]11578 รพ.สต.ทุ่งนเรนทร์'!AO20</f>
        <v>32</v>
      </c>
      <c r="AP23" s="61">
        <f>'[5]11578 รพ.สต.ทุ่งนเรนทร์'!AP20</f>
        <v>28</v>
      </c>
      <c r="AQ23" s="62">
        <f>'[5]11578 รพ.สต.ทุ่งนเรนทร์'!AQ20</f>
        <v>60</v>
      </c>
      <c r="AR23" s="60">
        <f>'[5]14106 รพ.สต.โคกโตนด'!AO20</f>
        <v>12</v>
      </c>
      <c r="AS23" s="61">
        <f>'[5]14106 รพ.สต.โคกโตนด'!AP20</f>
        <v>17</v>
      </c>
      <c r="AT23" s="62">
        <f>'[5]14106 รพ.สต.โคกโตนด'!AQ20</f>
        <v>29</v>
      </c>
      <c r="AU23" s="68">
        <f>'[6]99878 ศูนย์สุขภาพชุมชนตุยง ud'!AO20</f>
        <v>102</v>
      </c>
      <c r="AV23" s="70">
        <f>'[6]99878 ศูนย์สุขภาพชุมชนตุยง ud'!AP20</f>
        <v>71</v>
      </c>
      <c r="AW23" s="71">
        <f>'[6]99878 ศูนย์สุขภาพชุมชนตุยง ud'!AQ20</f>
        <v>173</v>
      </c>
      <c r="AX23" s="68">
        <f>[6]อ.หนองจิก!B21</f>
        <v>674</v>
      </c>
      <c r="AY23" s="70">
        <f>[6]อ.หนองจิก!C21</f>
        <v>565</v>
      </c>
      <c r="AZ23" s="71">
        <f>[6]อ.หนองจิก!D21</f>
        <v>1239</v>
      </c>
      <c r="BA23" s="54"/>
      <c r="BC23" s="54"/>
    </row>
    <row r="24" spans="1:55">
      <c r="A24" s="92" t="s">
        <v>384</v>
      </c>
      <c r="B24" s="60">
        <f>'[5]09914 รพ.สต.เกาะเปาะ'!AO21</f>
        <v>12</v>
      </c>
      <c r="C24" s="61">
        <f>'[5]09914 รพ.สต.เกาะเปาะ'!AP21</f>
        <v>31</v>
      </c>
      <c r="D24" s="62">
        <f>'[5]09914 รพ.สต.เกาะเปาะ'!AQ21</f>
        <v>43</v>
      </c>
      <c r="E24" s="60">
        <f>'[5]09915 รพ.สต.คอลอตันหยง'!AO21</f>
        <v>27</v>
      </c>
      <c r="F24" s="61">
        <f>'[5]09915 รพ.สต.คอลอตันหยง'!AP21</f>
        <v>27</v>
      </c>
      <c r="G24" s="62">
        <f>'[5]09915 รพ.สต.คอลอตันหยง'!AQ21</f>
        <v>54</v>
      </c>
      <c r="H24" s="60">
        <f>'[5]09916 รพ.สต.ดอนรัก'!AO21</f>
        <v>61</v>
      </c>
      <c r="I24" s="61">
        <f>'[5]09916 รพ.สต.ดอนรัก'!AP21</f>
        <v>49</v>
      </c>
      <c r="J24" s="62">
        <f>'[5]09916 รพ.สต.ดอนรัก'!AQ21</f>
        <v>110</v>
      </c>
      <c r="K24" s="60">
        <f>'[5]09917 รพ.สต.ดาโต๊ะ'!AO21</f>
        <v>34</v>
      </c>
      <c r="L24" s="61">
        <f>'[5]09917 รพ.สต.ดาโต๊ะ'!AP21</f>
        <v>25</v>
      </c>
      <c r="M24" s="62">
        <f>'[5]09917 รพ.สต.ดาโต๊ะ'!AQ21</f>
        <v>59</v>
      </c>
      <c r="N24" s="60">
        <f>'[5]09918 รพ.สต.ท่ากำชำ'!AO21</f>
        <v>23</v>
      </c>
      <c r="O24" s="61">
        <f>'[5]09918 รพ.สต.ท่ากำชำ'!AP21</f>
        <v>31</v>
      </c>
      <c r="P24" s="62">
        <f>'[5]09918 รพ.สต.ท่ากำชำ'!AQ21</f>
        <v>54</v>
      </c>
      <c r="Q24" s="60">
        <f>'[5]09919 รพ.สต.ตันหยงเปาว์'!AO21</f>
        <v>49</v>
      </c>
      <c r="R24" s="61">
        <f>'[5]09919 รพ.สต.ตันหยงเปาว์'!AP21</f>
        <v>37</v>
      </c>
      <c r="S24" s="62">
        <f>'[5]09919 รพ.สต.ตันหยงเปาว์'!AQ21</f>
        <v>86</v>
      </c>
      <c r="T24" s="60">
        <f>'[5]09920 รพ.สต.บ่อทอง'!AO21</f>
        <v>61</v>
      </c>
      <c r="U24" s="61">
        <f>'[5]09920 รพ.สต.บ่อทอง'!AP21</f>
        <v>51</v>
      </c>
      <c r="V24" s="62">
        <f>'[5]09920 รพ.สต.บ่อทอง'!AQ21</f>
        <v>112</v>
      </c>
      <c r="W24" s="60">
        <f>'[5]09921 รพ.สต.บางเขา'!AO21</f>
        <v>75</v>
      </c>
      <c r="X24" s="61">
        <f>'[5]09921 รพ.สต.บางเขา'!AP21</f>
        <v>60</v>
      </c>
      <c r="Y24" s="62">
        <f>'[5]09921 รพ.สต.บางเขา'!AQ21</f>
        <v>135</v>
      </c>
      <c r="Z24" s="60">
        <f>'[5]09922 รพ.สต.บางตาวา'!AO21</f>
        <v>33</v>
      </c>
      <c r="AA24" s="61">
        <f>'[5]09922 รพ.สต.บางตาวา'!AP21</f>
        <v>30</v>
      </c>
      <c r="AB24" s="62">
        <f>'[5]09922 รพ.สต.บางตาวา'!AQ21</f>
        <v>63</v>
      </c>
      <c r="AC24" s="60">
        <f>'[5]09923 รพ.สต.ท่ากูโบ'!AO21</f>
        <v>23</v>
      </c>
      <c r="AD24" s="61">
        <f>'[5]09923 รพ.สต.ท่ากูโบ'!AP21</f>
        <v>24</v>
      </c>
      <c r="AE24" s="62">
        <f>'[5]09923 รพ.สต.ท่ากูโบ'!AQ21</f>
        <v>47</v>
      </c>
      <c r="AF24" s="60">
        <f>'[5]09924 รพ.สต.ปุโละปุโย'!AO21</f>
        <v>48</v>
      </c>
      <c r="AG24" s="61">
        <f>'[5]09924 รพ.สต.ปุโละปุโย'!AP21</f>
        <v>49</v>
      </c>
      <c r="AH24" s="62">
        <f>'[5]09924 รพ.สต.ปุโละปุโย'!AQ21</f>
        <v>97</v>
      </c>
      <c r="AI24" s="60">
        <f>'[5]09925 รพ.สต.ยาบี'!AO21</f>
        <v>31</v>
      </c>
      <c r="AJ24" s="61">
        <f>'[5]09925 รพ.สต.ยาบี'!AP21</f>
        <v>35</v>
      </c>
      <c r="AK24" s="62">
        <f>'[5]09925 รพ.สต.ยาบี'!AQ21</f>
        <v>66</v>
      </c>
      <c r="AL24" s="60">
        <f>'[5]09926 รพ.สต.ลิปะสะโง'!AO21</f>
        <v>27</v>
      </c>
      <c r="AM24" s="61">
        <f>'[5]09926 รพ.สต.ลิปะสะโง'!AP21</f>
        <v>26</v>
      </c>
      <c r="AN24" s="62">
        <f>'[5]09926 รพ.สต.ลิปะสะโง'!AQ21</f>
        <v>53</v>
      </c>
      <c r="AO24" s="60">
        <f>'[5]11578 รพ.สต.ทุ่งนเรนทร์'!AO21</f>
        <v>34</v>
      </c>
      <c r="AP24" s="61">
        <f>'[5]11578 รพ.สต.ทุ่งนเรนทร์'!AP21</f>
        <v>26</v>
      </c>
      <c r="AQ24" s="62">
        <f>'[5]11578 รพ.สต.ทุ่งนเรนทร์'!AQ21</f>
        <v>60</v>
      </c>
      <c r="AR24" s="60">
        <f>'[5]14106 รพ.สต.โคกโตนด'!AO21</f>
        <v>17</v>
      </c>
      <c r="AS24" s="61">
        <f>'[5]14106 รพ.สต.โคกโตนด'!AP21</f>
        <v>24</v>
      </c>
      <c r="AT24" s="62">
        <f>'[5]14106 รพ.สต.โคกโตนด'!AQ21</f>
        <v>41</v>
      </c>
      <c r="AU24" s="68">
        <f>'[6]99878 ศูนย์สุขภาพชุมชนตุยง ud'!AO21</f>
        <v>105</v>
      </c>
      <c r="AV24" s="70">
        <f>'[6]99878 ศูนย์สุขภาพชุมชนตุยง ud'!AP21</f>
        <v>98</v>
      </c>
      <c r="AW24" s="71">
        <f>'[6]99878 ศูนย์สุขภาพชุมชนตุยง ud'!AQ21</f>
        <v>203</v>
      </c>
      <c r="AX24" s="68">
        <f>[6]อ.หนองจิก!B22</f>
        <v>660</v>
      </c>
      <c r="AY24" s="70">
        <f>[6]อ.หนองจิก!C22</f>
        <v>623</v>
      </c>
      <c r="AZ24" s="71">
        <f>[6]อ.หนองจิก!D22</f>
        <v>1283</v>
      </c>
      <c r="BA24" s="54"/>
      <c r="BC24" s="54"/>
    </row>
    <row r="25" spans="1:55">
      <c r="A25" s="92" t="s">
        <v>385</v>
      </c>
      <c r="B25" s="60">
        <f>'[5]09914 รพ.สต.เกาะเปาะ'!AO22</f>
        <v>19</v>
      </c>
      <c r="C25" s="61">
        <f>'[5]09914 รพ.สต.เกาะเปาะ'!AP22</f>
        <v>20</v>
      </c>
      <c r="D25" s="62">
        <f>'[5]09914 รพ.สต.เกาะเปาะ'!AQ22</f>
        <v>39</v>
      </c>
      <c r="E25" s="60">
        <f>'[5]09915 รพ.สต.คอลอตันหยง'!AO22</f>
        <v>31</v>
      </c>
      <c r="F25" s="61">
        <f>'[5]09915 รพ.สต.คอลอตันหยง'!AP22</f>
        <v>36</v>
      </c>
      <c r="G25" s="62">
        <f>'[5]09915 รพ.สต.คอลอตันหยง'!AQ22</f>
        <v>67</v>
      </c>
      <c r="H25" s="60">
        <f>'[5]09916 รพ.สต.ดอนรัก'!AO22</f>
        <v>56</v>
      </c>
      <c r="I25" s="61">
        <f>'[5]09916 รพ.สต.ดอนรัก'!AP22</f>
        <v>51</v>
      </c>
      <c r="J25" s="62">
        <f>'[5]09916 รพ.สต.ดอนรัก'!AQ22</f>
        <v>107</v>
      </c>
      <c r="K25" s="60">
        <f>'[5]09917 รพ.สต.ดาโต๊ะ'!AO22</f>
        <v>35</v>
      </c>
      <c r="L25" s="61">
        <f>'[5]09917 รพ.สต.ดาโต๊ะ'!AP22</f>
        <v>32</v>
      </c>
      <c r="M25" s="62">
        <f>'[5]09917 รพ.สต.ดาโต๊ะ'!AQ22</f>
        <v>67</v>
      </c>
      <c r="N25" s="60">
        <f>'[5]09918 รพ.สต.ท่ากำชำ'!AO22</f>
        <v>39</v>
      </c>
      <c r="O25" s="61">
        <f>'[5]09918 รพ.สต.ท่ากำชำ'!AP22</f>
        <v>36</v>
      </c>
      <c r="P25" s="62">
        <f>'[5]09918 รพ.สต.ท่ากำชำ'!AQ22</f>
        <v>75</v>
      </c>
      <c r="Q25" s="60">
        <f>'[5]09919 รพ.สต.ตันหยงเปาว์'!AO22</f>
        <v>49</v>
      </c>
      <c r="R25" s="61">
        <f>'[5]09919 รพ.สต.ตันหยงเปาว์'!AP22</f>
        <v>47</v>
      </c>
      <c r="S25" s="62">
        <f>'[5]09919 รพ.สต.ตันหยงเปาว์'!AQ22</f>
        <v>96</v>
      </c>
      <c r="T25" s="60">
        <f>'[5]09920 รพ.สต.บ่อทอง'!AO22</f>
        <v>67</v>
      </c>
      <c r="U25" s="61">
        <f>'[5]09920 รพ.สต.บ่อทอง'!AP22</f>
        <v>55</v>
      </c>
      <c r="V25" s="62">
        <f>'[5]09920 รพ.สต.บ่อทอง'!AQ22</f>
        <v>122</v>
      </c>
      <c r="W25" s="60">
        <f>'[5]09921 รพ.สต.บางเขา'!AO22</f>
        <v>73</v>
      </c>
      <c r="X25" s="61">
        <f>'[5]09921 รพ.สต.บางเขา'!AP22</f>
        <v>76</v>
      </c>
      <c r="Y25" s="62">
        <f>'[5]09921 รพ.สต.บางเขา'!AQ22</f>
        <v>149</v>
      </c>
      <c r="Z25" s="60">
        <f>'[5]09922 รพ.สต.บางตาวา'!AO22</f>
        <v>30</v>
      </c>
      <c r="AA25" s="61">
        <f>'[5]09922 รพ.สต.บางตาวา'!AP22</f>
        <v>39</v>
      </c>
      <c r="AB25" s="62">
        <f>'[5]09922 รพ.สต.บางตาวา'!AQ22</f>
        <v>69</v>
      </c>
      <c r="AC25" s="60">
        <f>'[5]09923 รพ.สต.ท่ากูโบ'!AO22</f>
        <v>36</v>
      </c>
      <c r="AD25" s="61">
        <f>'[5]09923 รพ.สต.ท่ากูโบ'!AP22</f>
        <v>23</v>
      </c>
      <c r="AE25" s="62">
        <f>'[5]09923 รพ.สต.ท่ากูโบ'!AQ22</f>
        <v>59</v>
      </c>
      <c r="AF25" s="60">
        <f>'[5]09924 รพ.สต.ปุโละปุโย'!AO22</f>
        <v>54</v>
      </c>
      <c r="AG25" s="61">
        <f>'[5]09924 รพ.สต.ปุโละปุโย'!AP22</f>
        <v>37</v>
      </c>
      <c r="AH25" s="62">
        <f>'[5]09924 รพ.สต.ปุโละปุโย'!AQ22</f>
        <v>91</v>
      </c>
      <c r="AI25" s="60">
        <f>'[5]09925 รพ.สต.ยาบี'!AO22</f>
        <v>29</v>
      </c>
      <c r="AJ25" s="61">
        <f>'[5]09925 รพ.สต.ยาบี'!AP22</f>
        <v>34</v>
      </c>
      <c r="AK25" s="62">
        <f>'[5]09925 รพ.สต.ยาบี'!AQ22</f>
        <v>63</v>
      </c>
      <c r="AL25" s="60">
        <f>'[5]09926 รพ.สต.ลิปะสะโง'!AO22</f>
        <v>33</v>
      </c>
      <c r="AM25" s="61">
        <f>'[5]09926 รพ.สต.ลิปะสะโง'!AP22</f>
        <v>37</v>
      </c>
      <c r="AN25" s="62">
        <f>'[5]09926 รพ.สต.ลิปะสะโง'!AQ22</f>
        <v>70</v>
      </c>
      <c r="AO25" s="60">
        <f>'[5]11578 รพ.สต.ทุ่งนเรนทร์'!AO22</f>
        <v>34</v>
      </c>
      <c r="AP25" s="61">
        <f>'[5]11578 รพ.สต.ทุ่งนเรนทร์'!AP22</f>
        <v>28</v>
      </c>
      <c r="AQ25" s="62">
        <f>'[5]11578 รพ.สต.ทุ่งนเรนทร์'!AQ22</f>
        <v>62</v>
      </c>
      <c r="AR25" s="60">
        <f>'[5]14106 รพ.สต.โคกโตนด'!AO22</f>
        <v>25</v>
      </c>
      <c r="AS25" s="61">
        <f>'[5]14106 รพ.สต.โคกโตนด'!AP22</f>
        <v>19</v>
      </c>
      <c r="AT25" s="62">
        <f>'[5]14106 รพ.สต.โคกโตนด'!AQ22</f>
        <v>44</v>
      </c>
      <c r="AU25" s="68">
        <f>'[6]99878 ศูนย์สุขภาพชุมชนตุยง ud'!AO22</f>
        <v>81</v>
      </c>
      <c r="AV25" s="70">
        <f>'[6]99878 ศูนย์สุขภาพชุมชนตุยง ud'!AP22</f>
        <v>89</v>
      </c>
      <c r="AW25" s="71">
        <f>'[6]99878 ศูนย์สุขภาพชุมชนตุยง ud'!AQ22</f>
        <v>170</v>
      </c>
      <c r="AX25" s="68">
        <f>[6]อ.หนองจิก!B23</f>
        <v>691</v>
      </c>
      <c r="AY25" s="70">
        <f>[6]อ.หนองจิก!C23</f>
        <v>659</v>
      </c>
      <c r="AZ25" s="71">
        <f>[6]อ.หนองจิก!D23</f>
        <v>1350</v>
      </c>
      <c r="BA25" s="54"/>
      <c r="BB25" s="55"/>
      <c r="BC25" s="54"/>
    </row>
    <row r="26" spans="1:55">
      <c r="A26" s="92" t="s">
        <v>386</v>
      </c>
      <c r="B26" s="60">
        <f>'[5]09914 รพ.สต.เกาะเปาะ'!AO23</f>
        <v>23</v>
      </c>
      <c r="C26" s="61">
        <f>'[5]09914 รพ.สต.เกาะเปาะ'!AP23</f>
        <v>22</v>
      </c>
      <c r="D26" s="62">
        <f>'[5]09914 รพ.สต.เกาะเปาะ'!AQ23</f>
        <v>45</v>
      </c>
      <c r="E26" s="60">
        <f>'[5]09915 รพ.สต.คอลอตันหยง'!AO23</f>
        <v>25</v>
      </c>
      <c r="F26" s="61">
        <f>'[5]09915 รพ.สต.คอลอตันหยง'!AP23</f>
        <v>31</v>
      </c>
      <c r="G26" s="62">
        <f>'[5]09915 รพ.สต.คอลอตันหยง'!AQ23</f>
        <v>56</v>
      </c>
      <c r="H26" s="60">
        <f>'[5]09916 รพ.สต.ดอนรัก'!AO23</f>
        <v>56</v>
      </c>
      <c r="I26" s="61">
        <f>'[5]09916 รพ.สต.ดอนรัก'!AP23</f>
        <v>60</v>
      </c>
      <c r="J26" s="62">
        <f>'[5]09916 รพ.สต.ดอนรัก'!AQ23</f>
        <v>116</v>
      </c>
      <c r="K26" s="60">
        <f>'[5]09917 รพ.สต.ดาโต๊ะ'!AO23</f>
        <v>28</v>
      </c>
      <c r="L26" s="61">
        <f>'[5]09917 รพ.สต.ดาโต๊ะ'!AP23</f>
        <v>23</v>
      </c>
      <c r="M26" s="62">
        <f>'[5]09917 รพ.สต.ดาโต๊ะ'!AQ23</f>
        <v>51</v>
      </c>
      <c r="N26" s="60">
        <f>'[5]09918 รพ.สต.ท่ากำชำ'!AO23</f>
        <v>28</v>
      </c>
      <c r="O26" s="61">
        <f>'[5]09918 รพ.สต.ท่ากำชำ'!AP23</f>
        <v>37</v>
      </c>
      <c r="P26" s="62">
        <f>'[5]09918 รพ.สต.ท่ากำชำ'!AQ23</f>
        <v>65</v>
      </c>
      <c r="Q26" s="60">
        <f>'[5]09919 รพ.สต.ตันหยงเปาว์'!AO23</f>
        <v>62</v>
      </c>
      <c r="R26" s="61">
        <f>'[5]09919 รพ.สต.ตันหยงเปาว์'!AP23</f>
        <v>37</v>
      </c>
      <c r="S26" s="62">
        <f>'[5]09919 รพ.สต.ตันหยงเปาว์'!AQ23</f>
        <v>99</v>
      </c>
      <c r="T26" s="60">
        <f>'[5]09920 รพ.สต.บ่อทอง'!AO23</f>
        <v>66</v>
      </c>
      <c r="U26" s="61">
        <f>'[5]09920 รพ.สต.บ่อทอง'!AP23</f>
        <v>60</v>
      </c>
      <c r="V26" s="62">
        <f>'[5]09920 รพ.สต.บ่อทอง'!AQ23</f>
        <v>126</v>
      </c>
      <c r="W26" s="60">
        <f>'[5]09921 รพ.สต.บางเขา'!AO23</f>
        <v>72</v>
      </c>
      <c r="X26" s="61">
        <f>'[5]09921 รพ.สต.บางเขา'!AP23</f>
        <v>63</v>
      </c>
      <c r="Y26" s="62">
        <f>'[5]09921 รพ.สต.บางเขา'!AQ23</f>
        <v>135</v>
      </c>
      <c r="Z26" s="60">
        <f>'[5]09922 รพ.สต.บางตาวา'!AO23</f>
        <v>42</v>
      </c>
      <c r="AA26" s="61">
        <f>'[5]09922 รพ.สต.บางตาวา'!AP23</f>
        <v>30</v>
      </c>
      <c r="AB26" s="62">
        <f>'[5]09922 รพ.สต.บางตาวา'!AQ23</f>
        <v>72</v>
      </c>
      <c r="AC26" s="60">
        <f>'[5]09923 รพ.สต.ท่ากูโบ'!AO23</f>
        <v>32</v>
      </c>
      <c r="AD26" s="61">
        <f>'[5]09923 รพ.สต.ท่ากูโบ'!AP23</f>
        <v>15</v>
      </c>
      <c r="AE26" s="62">
        <f>'[5]09923 รพ.สต.ท่ากูโบ'!AQ23</f>
        <v>47</v>
      </c>
      <c r="AF26" s="60">
        <f>'[5]09924 รพ.สต.ปุโละปุโย'!AO23</f>
        <v>38</v>
      </c>
      <c r="AG26" s="61">
        <f>'[5]09924 รพ.สต.ปุโละปุโย'!AP23</f>
        <v>34</v>
      </c>
      <c r="AH26" s="62">
        <f>'[5]09924 รพ.สต.ปุโละปุโย'!AQ23</f>
        <v>72</v>
      </c>
      <c r="AI26" s="60">
        <f>'[5]09925 รพ.สต.ยาบี'!AO23</f>
        <v>42</v>
      </c>
      <c r="AJ26" s="61">
        <f>'[5]09925 รพ.สต.ยาบี'!AP23</f>
        <v>44</v>
      </c>
      <c r="AK26" s="62">
        <f>'[5]09925 รพ.สต.ยาบี'!AQ23</f>
        <v>86</v>
      </c>
      <c r="AL26" s="60">
        <f>'[5]09926 รพ.สต.ลิปะสะโง'!AO23</f>
        <v>28</v>
      </c>
      <c r="AM26" s="61">
        <f>'[5]09926 รพ.สต.ลิปะสะโง'!AP23</f>
        <v>31</v>
      </c>
      <c r="AN26" s="62">
        <f>'[5]09926 รพ.สต.ลิปะสะโง'!AQ23</f>
        <v>59</v>
      </c>
      <c r="AO26" s="60">
        <f>'[5]11578 รพ.สต.ทุ่งนเรนทร์'!AO23</f>
        <v>24</v>
      </c>
      <c r="AP26" s="61">
        <f>'[5]11578 รพ.สต.ทุ่งนเรนทร์'!AP23</f>
        <v>30</v>
      </c>
      <c r="AQ26" s="62">
        <f>'[5]11578 รพ.สต.ทุ่งนเรนทร์'!AQ23</f>
        <v>54</v>
      </c>
      <c r="AR26" s="60">
        <f>'[5]14106 รพ.สต.โคกโตนด'!AO23</f>
        <v>28</v>
      </c>
      <c r="AS26" s="61">
        <f>'[5]14106 รพ.สต.โคกโตนด'!AP23</f>
        <v>26</v>
      </c>
      <c r="AT26" s="62">
        <f>'[5]14106 รพ.สต.โคกโตนด'!AQ23</f>
        <v>54</v>
      </c>
      <c r="AU26" s="68">
        <f>'[6]99878 ศูนย์สุขภาพชุมชนตุยง ud'!AO23</f>
        <v>89</v>
      </c>
      <c r="AV26" s="70">
        <f>'[6]99878 ศูนย์สุขภาพชุมชนตุยง ud'!AP23</f>
        <v>117</v>
      </c>
      <c r="AW26" s="71">
        <f>'[6]99878 ศูนย์สุขภาพชุมชนตุยง ud'!AQ23</f>
        <v>206</v>
      </c>
      <c r="AX26" s="68">
        <f>[6]อ.หนองจิก!B24</f>
        <v>683</v>
      </c>
      <c r="AY26" s="70">
        <f>[6]อ.หนองจิก!C24</f>
        <v>660</v>
      </c>
      <c r="AZ26" s="71">
        <f>[6]อ.หนองจิก!D24</f>
        <v>1343</v>
      </c>
      <c r="BA26" s="54"/>
      <c r="BB26" s="55"/>
      <c r="BC26" s="54"/>
    </row>
    <row r="27" spans="1:55">
      <c r="A27" s="92" t="s">
        <v>387</v>
      </c>
      <c r="B27" s="60">
        <f>'[5]09914 รพ.สต.เกาะเปาะ'!AO24</f>
        <v>23</v>
      </c>
      <c r="C27" s="61">
        <f>'[5]09914 รพ.สต.เกาะเปาะ'!AP24</f>
        <v>24</v>
      </c>
      <c r="D27" s="62">
        <f>'[5]09914 รพ.สต.เกาะเปาะ'!AQ24</f>
        <v>47</v>
      </c>
      <c r="E27" s="60">
        <f>'[5]09915 รพ.สต.คอลอตันหยง'!AO24</f>
        <v>42</v>
      </c>
      <c r="F27" s="61">
        <f>'[5]09915 รพ.สต.คอลอตันหยง'!AP24</f>
        <v>24</v>
      </c>
      <c r="G27" s="62">
        <f>'[5]09915 รพ.สต.คอลอตันหยง'!AQ24</f>
        <v>66</v>
      </c>
      <c r="H27" s="60">
        <f>'[5]09916 รพ.สต.ดอนรัก'!AO24</f>
        <v>66</v>
      </c>
      <c r="I27" s="61">
        <f>'[5]09916 รพ.สต.ดอนรัก'!AP24</f>
        <v>48</v>
      </c>
      <c r="J27" s="62">
        <f>'[5]09916 รพ.สต.ดอนรัก'!AQ24</f>
        <v>114</v>
      </c>
      <c r="K27" s="60">
        <f>'[5]09917 รพ.สต.ดาโต๊ะ'!AO24</f>
        <v>20</v>
      </c>
      <c r="L27" s="61">
        <f>'[5]09917 รพ.สต.ดาโต๊ะ'!AP24</f>
        <v>40</v>
      </c>
      <c r="M27" s="62">
        <f>'[5]09917 รพ.สต.ดาโต๊ะ'!AQ24</f>
        <v>60</v>
      </c>
      <c r="N27" s="60">
        <f>'[5]09918 รพ.สต.ท่ากำชำ'!AO24</f>
        <v>37</v>
      </c>
      <c r="O27" s="61">
        <f>'[5]09918 รพ.สต.ท่ากำชำ'!AP24</f>
        <v>35</v>
      </c>
      <c r="P27" s="62">
        <f>'[5]09918 รพ.สต.ท่ากำชำ'!AQ24</f>
        <v>72</v>
      </c>
      <c r="Q27" s="60">
        <f>'[5]09919 รพ.สต.ตันหยงเปาว์'!AO24</f>
        <v>39</v>
      </c>
      <c r="R27" s="61">
        <f>'[5]09919 รพ.สต.ตันหยงเปาว์'!AP24</f>
        <v>39</v>
      </c>
      <c r="S27" s="62">
        <f>'[5]09919 รพ.สต.ตันหยงเปาว์'!AQ24</f>
        <v>78</v>
      </c>
      <c r="T27" s="60">
        <f>'[5]09920 รพ.สต.บ่อทอง'!AO24</f>
        <v>50</v>
      </c>
      <c r="U27" s="61">
        <f>'[5]09920 รพ.สต.บ่อทอง'!AP24</f>
        <v>61</v>
      </c>
      <c r="V27" s="62">
        <f>'[5]09920 รพ.สต.บ่อทอง'!AQ24</f>
        <v>111</v>
      </c>
      <c r="W27" s="60">
        <f>'[5]09921 รพ.สต.บางเขา'!AO24</f>
        <v>57</v>
      </c>
      <c r="X27" s="61">
        <f>'[5]09921 รพ.สต.บางเขา'!AP24</f>
        <v>89</v>
      </c>
      <c r="Y27" s="62">
        <f>'[5]09921 รพ.สต.บางเขา'!AQ24</f>
        <v>146</v>
      </c>
      <c r="Z27" s="60">
        <f>'[5]09922 รพ.สต.บางตาวา'!AO24</f>
        <v>30</v>
      </c>
      <c r="AA27" s="61">
        <f>'[5]09922 รพ.สต.บางตาวา'!AP24</f>
        <v>34</v>
      </c>
      <c r="AB27" s="62">
        <f>'[5]09922 รพ.สต.บางตาวา'!AQ24</f>
        <v>64</v>
      </c>
      <c r="AC27" s="60">
        <f>'[5]09923 รพ.สต.ท่ากูโบ'!AO24</f>
        <v>25</v>
      </c>
      <c r="AD27" s="61">
        <f>'[5]09923 รพ.สต.ท่ากูโบ'!AP24</f>
        <v>22</v>
      </c>
      <c r="AE27" s="62">
        <f>'[5]09923 รพ.สต.ท่ากูโบ'!AQ24</f>
        <v>47</v>
      </c>
      <c r="AF27" s="60">
        <f>'[5]09924 รพ.สต.ปุโละปุโย'!AO24</f>
        <v>43</v>
      </c>
      <c r="AG27" s="61">
        <f>'[5]09924 รพ.สต.ปุโละปุโย'!AP24</f>
        <v>39</v>
      </c>
      <c r="AH27" s="62">
        <f>'[5]09924 รพ.สต.ปุโละปุโย'!AQ24</f>
        <v>82</v>
      </c>
      <c r="AI27" s="60">
        <f>'[5]09925 รพ.สต.ยาบี'!AO24</f>
        <v>41</v>
      </c>
      <c r="AJ27" s="61">
        <f>'[5]09925 รพ.สต.ยาบี'!AP24</f>
        <v>41</v>
      </c>
      <c r="AK27" s="62">
        <f>'[5]09925 รพ.สต.ยาบี'!AQ24</f>
        <v>82</v>
      </c>
      <c r="AL27" s="60">
        <f>'[5]09926 รพ.สต.ลิปะสะโง'!AO24</f>
        <v>31</v>
      </c>
      <c r="AM27" s="61">
        <f>'[5]09926 รพ.สต.ลิปะสะโง'!AP24</f>
        <v>32</v>
      </c>
      <c r="AN27" s="62">
        <f>'[5]09926 รพ.สต.ลิปะสะโง'!AQ24</f>
        <v>63</v>
      </c>
      <c r="AO27" s="60">
        <f>'[5]11578 รพ.สต.ทุ่งนเรนทร์'!AO24</f>
        <v>35</v>
      </c>
      <c r="AP27" s="61">
        <f>'[5]11578 รพ.สต.ทุ่งนเรนทร์'!AP24</f>
        <v>27</v>
      </c>
      <c r="AQ27" s="62">
        <f>'[5]11578 รพ.สต.ทุ่งนเรนทร์'!AQ24</f>
        <v>62</v>
      </c>
      <c r="AR27" s="60">
        <f>'[5]14106 รพ.สต.โคกโตนด'!AO24</f>
        <v>21</v>
      </c>
      <c r="AS27" s="61">
        <f>'[5]14106 รพ.สต.โคกโตนด'!AP24</f>
        <v>26</v>
      </c>
      <c r="AT27" s="62">
        <f>'[5]14106 รพ.สต.โคกโตนด'!AQ24</f>
        <v>47</v>
      </c>
      <c r="AU27" s="68">
        <f>'[6]99878 ศูนย์สุขภาพชุมชนตุยง ud'!AO24</f>
        <v>84</v>
      </c>
      <c r="AV27" s="70">
        <f>'[6]99878 ศูนย์สุขภาพชุมชนตุยง ud'!AP24</f>
        <v>90</v>
      </c>
      <c r="AW27" s="71">
        <f>'[6]99878 ศูนย์สุขภาพชุมชนตุยง ud'!AQ24</f>
        <v>174</v>
      </c>
      <c r="AX27" s="68">
        <f>[6]อ.หนองจิก!B25</f>
        <v>644</v>
      </c>
      <c r="AY27" s="70">
        <f>[6]อ.หนองจิก!C25</f>
        <v>671</v>
      </c>
      <c r="AZ27" s="71">
        <f>[6]อ.หนองจิก!D25</f>
        <v>1315</v>
      </c>
      <c r="BA27" s="54"/>
      <c r="BB27" s="55"/>
      <c r="BC27" s="54"/>
    </row>
    <row r="28" spans="1:55">
      <c r="A28" s="92" t="s">
        <v>388</v>
      </c>
      <c r="B28" s="60">
        <f>'[5]09914 รพ.สต.เกาะเปาะ'!AO25</f>
        <v>14</v>
      </c>
      <c r="C28" s="61">
        <f>'[5]09914 รพ.สต.เกาะเปาะ'!AP25</f>
        <v>12</v>
      </c>
      <c r="D28" s="62">
        <f>'[5]09914 รพ.สต.เกาะเปาะ'!AQ25</f>
        <v>26</v>
      </c>
      <c r="E28" s="60">
        <f>'[5]09915 รพ.สต.คอลอตันหยง'!AO25</f>
        <v>31</v>
      </c>
      <c r="F28" s="61">
        <f>'[5]09915 รพ.สต.คอลอตันหยง'!AP25</f>
        <v>33</v>
      </c>
      <c r="G28" s="62">
        <f>'[5]09915 รพ.สต.คอลอตันหยง'!AQ25</f>
        <v>64</v>
      </c>
      <c r="H28" s="60">
        <f>'[5]09916 รพ.สต.ดอนรัก'!AO25</f>
        <v>50</v>
      </c>
      <c r="I28" s="61">
        <f>'[5]09916 รพ.สต.ดอนรัก'!AP25</f>
        <v>45</v>
      </c>
      <c r="J28" s="62">
        <f>'[5]09916 รพ.สต.ดอนรัก'!AQ25</f>
        <v>95</v>
      </c>
      <c r="K28" s="60">
        <f>'[5]09917 รพ.สต.ดาโต๊ะ'!AO25</f>
        <v>26</v>
      </c>
      <c r="L28" s="61">
        <f>'[5]09917 รพ.สต.ดาโต๊ะ'!AP25</f>
        <v>22</v>
      </c>
      <c r="M28" s="62">
        <f>'[5]09917 รพ.สต.ดาโต๊ะ'!AQ25</f>
        <v>48</v>
      </c>
      <c r="N28" s="60">
        <f>'[5]09918 รพ.สต.ท่ากำชำ'!AO25</f>
        <v>41</v>
      </c>
      <c r="O28" s="61">
        <f>'[5]09918 รพ.สต.ท่ากำชำ'!AP25</f>
        <v>33</v>
      </c>
      <c r="P28" s="62">
        <f>'[5]09918 รพ.สต.ท่ากำชำ'!AQ25</f>
        <v>74</v>
      </c>
      <c r="Q28" s="60">
        <f>'[5]09919 รพ.สต.ตันหยงเปาว์'!AO25</f>
        <v>39</v>
      </c>
      <c r="R28" s="61">
        <f>'[5]09919 รพ.สต.ตันหยงเปาว์'!AP25</f>
        <v>34</v>
      </c>
      <c r="S28" s="62">
        <f>'[5]09919 รพ.สต.ตันหยงเปาว์'!AQ25</f>
        <v>73</v>
      </c>
      <c r="T28" s="60">
        <f>'[5]09920 รพ.สต.บ่อทอง'!AO25</f>
        <v>63</v>
      </c>
      <c r="U28" s="61">
        <f>'[5]09920 รพ.สต.บ่อทอง'!AP25</f>
        <v>70</v>
      </c>
      <c r="V28" s="62">
        <f>'[5]09920 รพ.สต.บ่อทอง'!AQ25</f>
        <v>133</v>
      </c>
      <c r="W28" s="60">
        <f>'[5]09921 รพ.สต.บางเขา'!AO25</f>
        <v>56</v>
      </c>
      <c r="X28" s="61">
        <f>'[5]09921 รพ.สต.บางเขา'!AP25</f>
        <v>58</v>
      </c>
      <c r="Y28" s="62">
        <f>'[5]09921 รพ.สต.บางเขา'!AQ25</f>
        <v>114</v>
      </c>
      <c r="Z28" s="60">
        <f>'[5]09922 รพ.สต.บางตาวา'!AO25</f>
        <v>25</v>
      </c>
      <c r="AA28" s="61">
        <f>'[5]09922 รพ.สต.บางตาวา'!AP25</f>
        <v>15</v>
      </c>
      <c r="AB28" s="62">
        <f>'[5]09922 รพ.สต.บางตาวา'!AQ25</f>
        <v>40</v>
      </c>
      <c r="AC28" s="60">
        <f>'[5]09923 รพ.สต.ท่ากูโบ'!AO25</f>
        <v>25</v>
      </c>
      <c r="AD28" s="61">
        <f>'[5]09923 รพ.สต.ท่ากูโบ'!AP25</f>
        <v>21</v>
      </c>
      <c r="AE28" s="62">
        <f>'[5]09923 รพ.สต.ท่ากูโบ'!AQ25</f>
        <v>46</v>
      </c>
      <c r="AF28" s="60">
        <f>'[5]09924 รพ.สต.ปุโละปุโย'!AO25</f>
        <v>44</v>
      </c>
      <c r="AG28" s="61">
        <f>'[5]09924 รพ.สต.ปุโละปุโย'!AP25</f>
        <v>30</v>
      </c>
      <c r="AH28" s="62">
        <f>'[5]09924 รพ.สต.ปุโละปุโย'!AQ25</f>
        <v>74</v>
      </c>
      <c r="AI28" s="60">
        <f>'[5]09925 รพ.สต.ยาบี'!AO25</f>
        <v>29</v>
      </c>
      <c r="AJ28" s="61">
        <f>'[5]09925 รพ.สต.ยาบี'!AP25</f>
        <v>37</v>
      </c>
      <c r="AK28" s="62">
        <f>'[5]09925 รพ.สต.ยาบี'!AQ25</f>
        <v>66</v>
      </c>
      <c r="AL28" s="60">
        <f>'[5]09926 รพ.สต.ลิปะสะโง'!AO25</f>
        <v>36</v>
      </c>
      <c r="AM28" s="61">
        <f>'[5]09926 รพ.สต.ลิปะสะโง'!AP25</f>
        <v>27</v>
      </c>
      <c r="AN28" s="62">
        <f>'[5]09926 รพ.สต.ลิปะสะโง'!AQ25</f>
        <v>63</v>
      </c>
      <c r="AO28" s="60">
        <f>'[5]11578 รพ.สต.ทุ่งนเรนทร์'!AO25</f>
        <v>23</v>
      </c>
      <c r="AP28" s="61">
        <f>'[5]11578 รพ.สต.ทุ่งนเรนทร์'!AP25</f>
        <v>34</v>
      </c>
      <c r="AQ28" s="62">
        <f>'[5]11578 รพ.สต.ทุ่งนเรนทร์'!AQ25</f>
        <v>57</v>
      </c>
      <c r="AR28" s="60">
        <f>'[5]14106 รพ.สต.โคกโตนด'!AO25</f>
        <v>25</v>
      </c>
      <c r="AS28" s="61">
        <f>'[5]14106 รพ.สต.โคกโตนด'!AP25</f>
        <v>30</v>
      </c>
      <c r="AT28" s="62">
        <f>'[5]14106 รพ.สต.โคกโตนด'!AQ25</f>
        <v>55</v>
      </c>
      <c r="AU28" s="68">
        <f>'[6]99878 ศูนย์สุขภาพชุมชนตุยง ud'!AO25</f>
        <v>86</v>
      </c>
      <c r="AV28" s="70">
        <f>'[6]99878 ศูนย์สุขภาพชุมชนตุยง ud'!AP25</f>
        <v>80</v>
      </c>
      <c r="AW28" s="71">
        <f>'[6]99878 ศูนย์สุขภาพชุมชนตุยง ud'!AQ25</f>
        <v>166</v>
      </c>
      <c r="AX28" s="68">
        <f>[6]อ.หนองจิก!B26</f>
        <v>613</v>
      </c>
      <c r="AY28" s="70">
        <f>[6]อ.หนองจิก!C26</f>
        <v>581</v>
      </c>
      <c r="AZ28" s="71">
        <f>[6]อ.หนองจิก!D26</f>
        <v>1194</v>
      </c>
      <c r="BA28" s="54"/>
      <c r="BC28" s="54"/>
    </row>
    <row r="29" spans="1:55">
      <c r="A29" s="92" t="s">
        <v>389</v>
      </c>
      <c r="B29" s="60">
        <f>'[5]09914 รพ.สต.เกาะเปาะ'!AO26</f>
        <v>25</v>
      </c>
      <c r="C29" s="61">
        <f>'[5]09914 รพ.สต.เกาะเปาะ'!AP26</f>
        <v>24</v>
      </c>
      <c r="D29" s="62">
        <f>'[5]09914 รพ.สต.เกาะเปาะ'!AQ26</f>
        <v>49</v>
      </c>
      <c r="E29" s="60">
        <f>'[5]09915 รพ.สต.คอลอตันหยง'!AO26</f>
        <v>23</v>
      </c>
      <c r="F29" s="61">
        <f>'[5]09915 รพ.สต.คอลอตันหยง'!AP26</f>
        <v>20</v>
      </c>
      <c r="G29" s="62">
        <f>'[5]09915 รพ.สต.คอลอตันหยง'!AQ26</f>
        <v>43</v>
      </c>
      <c r="H29" s="60">
        <f>'[5]09916 รพ.สต.ดอนรัก'!AO26</f>
        <v>46</v>
      </c>
      <c r="I29" s="61">
        <f>'[5]09916 รพ.สต.ดอนรัก'!AP26</f>
        <v>70</v>
      </c>
      <c r="J29" s="62">
        <f>'[5]09916 รพ.สต.ดอนรัก'!AQ26</f>
        <v>116</v>
      </c>
      <c r="K29" s="60">
        <f>'[5]09917 รพ.สต.ดาโต๊ะ'!AO26</f>
        <v>37</v>
      </c>
      <c r="L29" s="61">
        <f>'[5]09917 รพ.สต.ดาโต๊ะ'!AP26</f>
        <v>39</v>
      </c>
      <c r="M29" s="62">
        <f>'[5]09917 รพ.สต.ดาโต๊ะ'!AQ26</f>
        <v>76</v>
      </c>
      <c r="N29" s="60">
        <f>'[5]09918 รพ.สต.ท่ากำชำ'!AO26</f>
        <v>21</v>
      </c>
      <c r="O29" s="61">
        <f>'[5]09918 รพ.สต.ท่ากำชำ'!AP26</f>
        <v>28</v>
      </c>
      <c r="P29" s="62">
        <f>'[5]09918 รพ.สต.ท่ากำชำ'!AQ26</f>
        <v>49</v>
      </c>
      <c r="Q29" s="60">
        <f>'[5]09919 รพ.สต.ตันหยงเปาว์'!AO26</f>
        <v>40</v>
      </c>
      <c r="R29" s="61">
        <f>'[5]09919 รพ.สต.ตันหยงเปาว์'!AP26</f>
        <v>31</v>
      </c>
      <c r="S29" s="62">
        <f>'[5]09919 รพ.สต.ตันหยงเปาว์'!AQ26</f>
        <v>71</v>
      </c>
      <c r="T29" s="60">
        <f>'[5]09920 รพ.สต.บ่อทอง'!AO26</f>
        <v>64</v>
      </c>
      <c r="U29" s="61">
        <f>'[5]09920 รพ.สต.บ่อทอง'!AP26</f>
        <v>65</v>
      </c>
      <c r="V29" s="62">
        <f>'[5]09920 รพ.สต.บ่อทอง'!AQ26</f>
        <v>129</v>
      </c>
      <c r="W29" s="60">
        <f>'[5]09921 รพ.สต.บางเขา'!AO26</f>
        <v>61</v>
      </c>
      <c r="X29" s="61">
        <f>'[5]09921 รพ.สต.บางเขา'!AP26</f>
        <v>71</v>
      </c>
      <c r="Y29" s="62">
        <f>'[5]09921 รพ.สต.บางเขา'!AQ26</f>
        <v>132</v>
      </c>
      <c r="Z29" s="60">
        <f>'[5]09922 รพ.สต.บางตาวา'!AO26</f>
        <v>16</v>
      </c>
      <c r="AA29" s="61">
        <f>'[5]09922 รพ.สต.บางตาวา'!AP26</f>
        <v>21</v>
      </c>
      <c r="AB29" s="62">
        <f>'[5]09922 รพ.สต.บางตาวา'!AQ26</f>
        <v>37</v>
      </c>
      <c r="AC29" s="60">
        <f>'[5]09923 รพ.สต.ท่ากูโบ'!AO26</f>
        <v>33</v>
      </c>
      <c r="AD29" s="61">
        <f>'[5]09923 รพ.สต.ท่ากูโบ'!AP26</f>
        <v>26</v>
      </c>
      <c r="AE29" s="62">
        <f>'[5]09923 รพ.สต.ท่ากูโบ'!AQ26</f>
        <v>59</v>
      </c>
      <c r="AF29" s="60">
        <f>'[5]09924 รพ.สต.ปุโละปุโย'!AO26</f>
        <v>52</v>
      </c>
      <c r="AG29" s="61">
        <f>'[5]09924 รพ.สต.ปุโละปุโย'!AP26</f>
        <v>52</v>
      </c>
      <c r="AH29" s="62">
        <f>'[5]09924 รพ.สต.ปุโละปุโย'!AQ26</f>
        <v>104</v>
      </c>
      <c r="AI29" s="60">
        <f>'[5]09925 รพ.สต.ยาบี'!AO26</f>
        <v>34</v>
      </c>
      <c r="AJ29" s="61">
        <f>'[5]09925 รพ.สต.ยาบี'!AP26</f>
        <v>28</v>
      </c>
      <c r="AK29" s="62">
        <f>'[5]09925 รพ.สต.ยาบี'!AQ26</f>
        <v>62</v>
      </c>
      <c r="AL29" s="60">
        <f>'[5]09926 รพ.สต.ลิปะสะโง'!AO26</f>
        <v>32</v>
      </c>
      <c r="AM29" s="61">
        <f>'[5]09926 รพ.สต.ลิปะสะโง'!AP26</f>
        <v>36</v>
      </c>
      <c r="AN29" s="62">
        <f>'[5]09926 รพ.สต.ลิปะสะโง'!AQ26</f>
        <v>68</v>
      </c>
      <c r="AO29" s="60">
        <f>'[5]11578 รพ.สต.ทุ่งนเรนทร์'!AO26</f>
        <v>30</v>
      </c>
      <c r="AP29" s="61">
        <f>'[5]11578 รพ.สต.ทุ่งนเรนทร์'!AP26</f>
        <v>26</v>
      </c>
      <c r="AQ29" s="62">
        <f>'[5]11578 รพ.สต.ทุ่งนเรนทร์'!AQ26</f>
        <v>56</v>
      </c>
      <c r="AR29" s="60">
        <f>'[5]14106 รพ.สต.โคกโตนด'!AO26</f>
        <v>30</v>
      </c>
      <c r="AS29" s="61">
        <f>'[5]14106 รพ.สต.โคกโตนด'!AP26</f>
        <v>21</v>
      </c>
      <c r="AT29" s="62">
        <f>'[5]14106 รพ.สต.โคกโตนด'!AQ26</f>
        <v>51</v>
      </c>
      <c r="AU29" s="68">
        <f>'[6]99878 ศูนย์สุขภาพชุมชนตุยง ud'!AO26</f>
        <v>91</v>
      </c>
      <c r="AV29" s="70">
        <f>'[6]99878 ศูนย์สุขภาพชุมชนตุยง ud'!AP26</f>
        <v>81</v>
      </c>
      <c r="AW29" s="71">
        <f>'[6]99878 ศูนย์สุขภาพชุมชนตุยง ud'!AQ26</f>
        <v>172</v>
      </c>
      <c r="AX29" s="68">
        <f>[6]อ.หนองจิก!B27</f>
        <v>635</v>
      </c>
      <c r="AY29" s="70">
        <f>[6]อ.หนองจิก!C27</f>
        <v>639</v>
      </c>
      <c r="AZ29" s="71">
        <f>[6]อ.หนองจิก!D27</f>
        <v>1274</v>
      </c>
      <c r="BA29" s="54"/>
      <c r="BC29" s="54"/>
    </row>
    <row r="30" spans="1:55">
      <c r="A30" s="92" t="s">
        <v>390</v>
      </c>
      <c r="B30" s="60">
        <f>'[5]09914 รพ.สต.เกาะเปาะ'!AO27</f>
        <v>20</v>
      </c>
      <c r="C30" s="61">
        <f>'[5]09914 รพ.สต.เกาะเปาะ'!AP27</f>
        <v>16</v>
      </c>
      <c r="D30" s="62">
        <f>'[5]09914 รพ.สต.เกาะเปาะ'!AQ27</f>
        <v>36</v>
      </c>
      <c r="E30" s="60">
        <f>'[5]09915 รพ.สต.คอลอตันหยง'!AO27</f>
        <v>22</v>
      </c>
      <c r="F30" s="61">
        <f>'[5]09915 รพ.สต.คอลอตันหยง'!AP27</f>
        <v>18</v>
      </c>
      <c r="G30" s="62">
        <f>'[5]09915 รพ.สต.คอลอตันหยง'!AQ27</f>
        <v>40</v>
      </c>
      <c r="H30" s="60">
        <f>'[5]09916 รพ.สต.ดอนรัก'!AO27</f>
        <v>53</v>
      </c>
      <c r="I30" s="61">
        <f>'[5]09916 รพ.สต.ดอนรัก'!AP27</f>
        <v>42</v>
      </c>
      <c r="J30" s="62">
        <f>'[5]09916 รพ.สต.ดอนรัก'!AQ27</f>
        <v>95</v>
      </c>
      <c r="K30" s="60">
        <f>'[5]09917 รพ.สต.ดาโต๊ะ'!AO27</f>
        <v>29</v>
      </c>
      <c r="L30" s="61">
        <f>'[5]09917 รพ.สต.ดาโต๊ะ'!AP27</f>
        <v>31</v>
      </c>
      <c r="M30" s="62">
        <f>'[5]09917 รพ.สต.ดาโต๊ะ'!AQ27</f>
        <v>60</v>
      </c>
      <c r="N30" s="60">
        <f>'[5]09918 รพ.สต.ท่ากำชำ'!AO27</f>
        <v>37</v>
      </c>
      <c r="O30" s="61">
        <f>'[5]09918 รพ.สต.ท่ากำชำ'!AP27</f>
        <v>38</v>
      </c>
      <c r="P30" s="62">
        <f>'[5]09918 รพ.สต.ท่ากำชำ'!AQ27</f>
        <v>75</v>
      </c>
      <c r="Q30" s="60">
        <f>'[5]09919 รพ.สต.ตันหยงเปาว์'!AO27</f>
        <v>32</v>
      </c>
      <c r="R30" s="61">
        <f>'[5]09919 รพ.สต.ตันหยงเปาว์'!AP27</f>
        <v>31</v>
      </c>
      <c r="S30" s="62">
        <f>'[5]09919 รพ.สต.ตันหยงเปาว์'!AQ27</f>
        <v>63</v>
      </c>
      <c r="T30" s="60">
        <f>'[5]09920 รพ.สต.บ่อทอง'!AO27</f>
        <v>71</v>
      </c>
      <c r="U30" s="61">
        <f>'[5]09920 รพ.สต.บ่อทอง'!AP27</f>
        <v>68</v>
      </c>
      <c r="V30" s="62">
        <f>'[5]09920 รพ.สต.บ่อทอง'!AQ27</f>
        <v>139</v>
      </c>
      <c r="W30" s="60">
        <f>'[5]09921 รพ.สต.บางเขา'!AO27</f>
        <v>71</v>
      </c>
      <c r="X30" s="61">
        <f>'[5]09921 รพ.สต.บางเขา'!AP27</f>
        <v>65</v>
      </c>
      <c r="Y30" s="62">
        <f>'[5]09921 รพ.สต.บางเขา'!AQ27</f>
        <v>136</v>
      </c>
      <c r="Z30" s="60">
        <f>'[5]09922 รพ.สต.บางตาวา'!AO27</f>
        <v>20</v>
      </c>
      <c r="AA30" s="61">
        <f>'[5]09922 รพ.สต.บางตาวา'!AP27</f>
        <v>30</v>
      </c>
      <c r="AB30" s="62">
        <f>'[5]09922 รพ.สต.บางตาวา'!AQ27</f>
        <v>50</v>
      </c>
      <c r="AC30" s="60">
        <f>'[5]09923 รพ.สต.ท่ากูโบ'!AO27</f>
        <v>35</v>
      </c>
      <c r="AD30" s="61">
        <f>'[5]09923 รพ.สต.ท่ากูโบ'!AP27</f>
        <v>26</v>
      </c>
      <c r="AE30" s="62">
        <f>'[5]09923 รพ.สต.ท่ากูโบ'!AQ27</f>
        <v>61</v>
      </c>
      <c r="AF30" s="60">
        <f>'[5]09924 รพ.สต.ปุโละปุโย'!AO27</f>
        <v>46</v>
      </c>
      <c r="AG30" s="61">
        <f>'[5]09924 รพ.สต.ปุโละปุโย'!AP27</f>
        <v>50</v>
      </c>
      <c r="AH30" s="62">
        <f>'[5]09924 รพ.สต.ปุโละปุโย'!AQ27</f>
        <v>96</v>
      </c>
      <c r="AI30" s="60">
        <f>'[5]09925 รพ.สต.ยาบี'!AO27</f>
        <v>35</v>
      </c>
      <c r="AJ30" s="61">
        <f>'[5]09925 รพ.สต.ยาบี'!AP27</f>
        <v>34</v>
      </c>
      <c r="AK30" s="62">
        <f>'[5]09925 รพ.สต.ยาบี'!AQ27</f>
        <v>69</v>
      </c>
      <c r="AL30" s="60">
        <f>'[5]09926 รพ.สต.ลิปะสะโง'!AO27</f>
        <v>32</v>
      </c>
      <c r="AM30" s="61">
        <f>'[5]09926 รพ.สต.ลิปะสะโง'!AP27</f>
        <v>28</v>
      </c>
      <c r="AN30" s="62">
        <f>'[5]09926 รพ.สต.ลิปะสะโง'!AQ27</f>
        <v>60</v>
      </c>
      <c r="AO30" s="60">
        <f>'[5]11578 รพ.สต.ทุ่งนเรนทร์'!AO27</f>
        <v>26</v>
      </c>
      <c r="AP30" s="61">
        <f>'[5]11578 รพ.สต.ทุ่งนเรนทร์'!AP27</f>
        <v>21</v>
      </c>
      <c r="AQ30" s="62">
        <f>'[5]11578 รพ.สต.ทุ่งนเรนทร์'!AQ27</f>
        <v>47</v>
      </c>
      <c r="AR30" s="60">
        <f>'[5]14106 รพ.สต.โคกโตนด'!AO27</f>
        <v>27</v>
      </c>
      <c r="AS30" s="61">
        <f>'[5]14106 รพ.สต.โคกโตนด'!AP27</f>
        <v>25</v>
      </c>
      <c r="AT30" s="62">
        <f>'[5]14106 รพ.สต.โคกโตนด'!AQ27</f>
        <v>52</v>
      </c>
      <c r="AU30" s="68">
        <f>'[6]99878 ศูนย์สุขภาพชุมชนตุยง ud'!AO27</f>
        <v>83</v>
      </c>
      <c r="AV30" s="70">
        <f>'[6]99878 ศูนย์สุขภาพชุมชนตุยง ud'!AP27</f>
        <v>61</v>
      </c>
      <c r="AW30" s="71">
        <f>'[6]99878 ศูนย์สุขภาพชุมชนตุยง ud'!AQ27</f>
        <v>144</v>
      </c>
      <c r="AX30" s="68">
        <f>[6]อ.หนองจิก!B28</f>
        <v>639</v>
      </c>
      <c r="AY30" s="70">
        <f>[6]อ.หนองจิก!C28</f>
        <v>584</v>
      </c>
      <c r="AZ30" s="71">
        <f>[6]อ.หนองจิก!D28</f>
        <v>1223</v>
      </c>
      <c r="BA30" s="54"/>
      <c r="BC30" s="54"/>
    </row>
    <row r="31" spans="1:55">
      <c r="A31" s="92" t="s">
        <v>382</v>
      </c>
      <c r="B31" s="60">
        <f>'[5]09914 รพ.สต.เกาะเปาะ'!AO28</f>
        <v>29</v>
      </c>
      <c r="C31" s="61">
        <f>'[5]09914 รพ.สต.เกาะเปาะ'!AP28</f>
        <v>27</v>
      </c>
      <c r="D31" s="62">
        <f>'[5]09914 รพ.สต.เกาะเปาะ'!AQ28</f>
        <v>56</v>
      </c>
      <c r="E31" s="60">
        <f>'[5]09915 รพ.สต.คอลอตันหยง'!AO28</f>
        <v>21</v>
      </c>
      <c r="F31" s="61">
        <f>'[5]09915 รพ.สต.คอลอตันหยง'!AP28</f>
        <v>19</v>
      </c>
      <c r="G31" s="62">
        <f>'[5]09915 รพ.สต.คอลอตันหยง'!AQ28</f>
        <v>40</v>
      </c>
      <c r="H31" s="60">
        <f>'[5]09916 รพ.สต.ดอนรัก'!AO28</f>
        <v>37</v>
      </c>
      <c r="I31" s="61">
        <f>'[5]09916 รพ.สต.ดอนรัก'!AP28</f>
        <v>38</v>
      </c>
      <c r="J31" s="62">
        <f>'[5]09916 รพ.สต.ดอนรัก'!AQ28</f>
        <v>75</v>
      </c>
      <c r="K31" s="60">
        <f>'[5]09917 รพ.สต.ดาโต๊ะ'!AO28</f>
        <v>25</v>
      </c>
      <c r="L31" s="61">
        <f>'[5]09917 รพ.สต.ดาโต๊ะ'!AP28</f>
        <v>28</v>
      </c>
      <c r="M31" s="62">
        <f>'[5]09917 รพ.สต.ดาโต๊ะ'!AQ28</f>
        <v>53</v>
      </c>
      <c r="N31" s="60">
        <f>'[5]09918 รพ.สต.ท่ากำชำ'!AO28</f>
        <v>25</v>
      </c>
      <c r="O31" s="61">
        <f>'[5]09918 รพ.สต.ท่ากำชำ'!AP28</f>
        <v>28</v>
      </c>
      <c r="P31" s="62">
        <f>'[5]09918 รพ.สต.ท่ากำชำ'!AQ28</f>
        <v>53</v>
      </c>
      <c r="Q31" s="60">
        <f>'[5]09919 รพ.สต.ตันหยงเปาว์'!AO28</f>
        <v>28</v>
      </c>
      <c r="R31" s="61">
        <f>'[5]09919 รพ.สต.ตันหยงเปาว์'!AP28</f>
        <v>37</v>
      </c>
      <c r="S31" s="62">
        <f>'[5]09919 รพ.สต.ตันหยงเปาว์'!AQ28</f>
        <v>65</v>
      </c>
      <c r="T31" s="60">
        <f>'[5]09920 รพ.สต.บ่อทอง'!AO28</f>
        <v>48</v>
      </c>
      <c r="U31" s="61">
        <f>'[5]09920 รพ.สต.บ่อทอง'!AP28</f>
        <v>61</v>
      </c>
      <c r="V31" s="62">
        <f>'[5]09920 รพ.สต.บ่อทอง'!AQ28</f>
        <v>109</v>
      </c>
      <c r="W31" s="60">
        <f>'[5]09921 รพ.สต.บางเขา'!AO28</f>
        <v>52</v>
      </c>
      <c r="X31" s="61">
        <f>'[5]09921 รพ.สต.บางเขา'!AP28</f>
        <v>65</v>
      </c>
      <c r="Y31" s="62">
        <f>'[5]09921 รพ.สต.บางเขา'!AQ28</f>
        <v>117</v>
      </c>
      <c r="Z31" s="60">
        <f>'[5]09922 รพ.สต.บางตาวา'!AO28</f>
        <v>34</v>
      </c>
      <c r="AA31" s="61">
        <f>'[5]09922 รพ.สต.บางตาวา'!AP28</f>
        <v>17</v>
      </c>
      <c r="AB31" s="62">
        <f>'[5]09922 รพ.สต.บางตาวา'!AQ28</f>
        <v>51</v>
      </c>
      <c r="AC31" s="60">
        <f>'[5]09923 รพ.สต.ท่ากูโบ'!AO28</f>
        <v>28</v>
      </c>
      <c r="AD31" s="61">
        <f>'[5]09923 รพ.สต.ท่ากูโบ'!AP28</f>
        <v>20</v>
      </c>
      <c r="AE31" s="62">
        <f>'[5]09923 รพ.สต.ท่ากูโบ'!AQ28</f>
        <v>48</v>
      </c>
      <c r="AF31" s="60">
        <f>'[5]09924 รพ.สต.ปุโละปุโย'!AO28</f>
        <v>40</v>
      </c>
      <c r="AG31" s="61">
        <f>'[5]09924 รพ.สต.ปุโละปุโย'!AP28</f>
        <v>37</v>
      </c>
      <c r="AH31" s="62">
        <f>'[5]09924 รพ.สต.ปุโละปุโย'!AQ28</f>
        <v>77</v>
      </c>
      <c r="AI31" s="60">
        <f>'[5]09925 รพ.สต.ยาบี'!AO28</f>
        <v>29</v>
      </c>
      <c r="AJ31" s="61">
        <f>'[5]09925 รพ.สต.ยาบี'!AP28</f>
        <v>23</v>
      </c>
      <c r="AK31" s="62">
        <f>'[5]09925 รพ.สต.ยาบี'!AQ28</f>
        <v>52</v>
      </c>
      <c r="AL31" s="60">
        <f>'[5]09926 รพ.สต.ลิปะสะโง'!AO28</f>
        <v>21</v>
      </c>
      <c r="AM31" s="61">
        <f>'[5]09926 รพ.สต.ลิปะสะโง'!AP28</f>
        <v>33</v>
      </c>
      <c r="AN31" s="62">
        <f>'[5]09926 รพ.สต.ลิปะสะโง'!AQ28</f>
        <v>54</v>
      </c>
      <c r="AO31" s="60">
        <f>'[5]11578 รพ.สต.ทุ่งนเรนทร์'!AO28</f>
        <v>40</v>
      </c>
      <c r="AP31" s="61">
        <f>'[5]11578 รพ.สต.ทุ่งนเรนทร์'!AP28</f>
        <v>21</v>
      </c>
      <c r="AQ31" s="62">
        <f>'[5]11578 รพ.สต.ทุ่งนเรนทร์'!AQ28</f>
        <v>61</v>
      </c>
      <c r="AR31" s="60">
        <f>'[5]14106 รพ.สต.โคกโตนด'!AO28</f>
        <v>16</v>
      </c>
      <c r="AS31" s="61">
        <f>'[5]14106 รพ.สต.โคกโตนด'!AP28</f>
        <v>19</v>
      </c>
      <c r="AT31" s="62">
        <f>'[5]14106 รพ.สต.โคกโตนด'!AQ28</f>
        <v>35</v>
      </c>
      <c r="AU31" s="68">
        <f>'[6]99878 ศูนย์สุขภาพชุมชนตุยง ud'!AO28</f>
        <v>79</v>
      </c>
      <c r="AV31" s="70">
        <f>'[6]99878 ศูนย์สุขภาพชุมชนตุยง ud'!AP28</f>
        <v>77</v>
      </c>
      <c r="AW31" s="71">
        <f>'[6]99878 ศูนย์สุขภาพชุมชนตุยง ud'!AQ28</f>
        <v>156</v>
      </c>
      <c r="AX31" s="68">
        <f>[6]อ.หนองจิก!B29</f>
        <v>552</v>
      </c>
      <c r="AY31" s="70">
        <f>[6]อ.หนองจิก!C29</f>
        <v>550</v>
      </c>
      <c r="AZ31" s="71">
        <f>[6]อ.หนองจิก!D29</f>
        <v>1102</v>
      </c>
      <c r="BA31" s="54"/>
      <c r="BC31" s="54"/>
    </row>
    <row r="32" spans="1:55">
      <c r="A32" s="92" t="s">
        <v>381</v>
      </c>
      <c r="B32" s="60">
        <f>'[5]09914 รพ.สต.เกาะเปาะ'!AO29</f>
        <v>23</v>
      </c>
      <c r="C32" s="61">
        <f>'[5]09914 รพ.สต.เกาะเปาะ'!AP29</f>
        <v>17</v>
      </c>
      <c r="D32" s="62">
        <f>'[5]09914 รพ.สต.เกาะเปาะ'!AQ29</f>
        <v>40</v>
      </c>
      <c r="E32" s="60">
        <f>'[5]09915 รพ.สต.คอลอตันหยง'!AO29</f>
        <v>16</v>
      </c>
      <c r="F32" s="61">
        <f>'[5]09915 รพ.สต.คอลอตันหยง'!AP29</f>
        <v>20</v>
      </c>
      <c r="G32" s="62">
        <f>'[5]09915 รพ.สต.คอลอตันหยง'!AQ29</f>
        <v>36</v>
      </c>
      <c r="H32" s="60">
        <f>'[5]09916 รพ.สต.ดอนรัก'!AO29</f>
        <v>59</v>
      </c>
      <c r="I32" s="61">
        <f>'[5]09916 รพ.สต.ดอนรัก'!AP29</f>
        <v>40</v>
      </c>
      <c r="J32" s="62">
        <f>'[5]09916 รพ.สต.ดอนรัก'!AQ29</f>
        <v>99</v>
      </c>
      <c r="K32" s="60">
        <f>'[5]09917 รพ.สต.ดาโต๊ะ'!AO29</f>
        <v>23</v>
      </c>
      <c r="L32" s="61">
        <f>'[5]09917 รพ.สต.ดาโต๊ะ'!AP29</f>
        <v>11</v>
      </c>
      <c r="M32" s="62">
        <f>'[5]09917 รพ.สต.ดาโต๊ะ'!AQ29</f>
        <v>34</v>
      </c>
      <c r="N32" s="60">
        <f>'[5]09918 รพ.สต.ท่ากำชำ'!AO29</f>
        <v>35</v>
      </c>
      <c r="O32" s="61">
        <f>'[5]09918 รพ.สต.ท่ากำชำ'!AP29</f>
        <v>38</v>
      </c>
      <c r="P32" s="62">
        <f>'[5]09918 รพ.สต.ท่ากำชำ'!AQ29</f>
        <v>73</v>
      </c>
      <c r="Q32" s="60">
        <f>'[5]09919 รพ.สต.ตันหยงเปาว์'!AO29</f>
        <v>33</v>
      </c>
      <c r="R32" s="61">
        <f>'[5]09919 รพ.สต.ตันหยงเปาว์'!AP29</f>
        <v>54</v>
      </c>
      <c r="S32" s="62">
        <f>'[5]09919 รพ.สต.ตันหยงเปาว์'!AQ29</f>
        <v>87</v>
      </c>
      <c r="T32" s="60">
        <f>'[5]09920 รพ.สต.บ่อทอง'!AO29</f>
        <v>65</v>
      </c>
      <c r="U32" s="61">
        <f>'[5]09920 รพ.สต.บ่อทอง'!AP29</f>
        <v>55</v>
      </c>
      <c r="V32" s="62">
        <f>'[5]09920 รพ.สต.บ่อทอง'!AQ29</f>
        <v>120</v>
      </c>
      <c r="W32" s="60">
        <f>'[5]09921 รพ.สต.บางเขา'!AO29</f>
        <v>66</v>
      </c>
      <c r="X32" s="61">
        <f>'[5]09921 รพ.สต.บางเขา'!AP29</f>
        <v>51</v>
      </c>
      <c r="Y32" s="62">
        <f>'[5]09921 รพ.สต.บางเขา'!AQ29</f>
        <v>117</v>
      </c>
      <c r="Z32" s="60">
        <f>'[5]09922 รพ.สต.บางตาวา'!AO29</f>
        <v>20</v>
      </c>
      <c r="AA32" s="61">
        <f>'[5]09922 รพ.สต.บางตาวา'!AP29</f>
        <v>28</v>
      </c>
      <c r="AB32" s="62">
        <f>'[5]09922 รพ.สต.บางตาวา'!AQ29</f>
        <v>48</v>
      </c>
      <c r="AC32" s="60">
        <f>'[5]09923 รพ.สต.ท่ากูโบ'!AO29</f>
        <v>26</v>
      </c>
      <c r="AD32" s="61">
        <f>'[5]09923 รพ.สต.ท่ากูโบ'!AP29</f>
        <v>22</v>
      </c>
      <c r="AE32" s="62">
        <f>'[5]09923 รพ.สต.ท่ากูโบ'!AQ29</f>
        <v>48</v>
      </c>
      <c r="AF32" s="60">
        <f>'[5]09924 รพ.สต.ปุโละปุโย'!AO29</f>
        <v>32</v>
      </c>
      <c r="AG32" s="61">
        <f>'[5]09924 รพ.สต.ปุโละปุโย'!AP29</f>
        <v>36</v>
      </c>
      <c r="AH32" s="62">
        <f>'[5]09924 รพ.สต.ปุโละปุโย'!AQ29</f>
        <v>68</v>
      </c>
      <c r="AI32" s="60">
        <f>'[5]09925 รพ.สต.ยาบี'!AO29</f>
        <v>42</v>
      </c>
      <c r="AJ32" s="61">
        <f>'[5]09925 รพ.สต.ยาบี'!AP29</f>
        <v>23</v>
      </c>
      <c r="AK32" s="62">
        <f>'[5]09925 รพ.สต.ยาบี'!AQ29</f>
        <v>65</v>
      </c>
      <c r="AL32" s="60">
        <f>'[5]09926 รพ.สต.ลิปะสะโง'!AO29</f>
        <v>38</v>
      </c>
      <c r="AM32" s="61">
        <f>'[5]09926 รพ.สต.ลิปะสะโง'!AP29</f>
        <v>27</v>
      </c>
      <c r="AN32" s="62">
        <f>'[5]09926 รพ.สต.ลิปะสะโง'!AQ29</f>
        <v>65</v>
      </c>
      <c r="AO32" s="60">
        <f>'[5]11578 รพ.สต.ทุ่งนเรนทร์'!AO29</f>
        <v>31</v>
      </c>
      <c r="AP32" s="61">
        <f>'[5]11578 รพ.สต.ทุ่งนเรนทร์'!AP29</f>
        <v>28</v>
      </c>
      <c r="AQ32" s="62">
        <f>'[5]11578 รพ.สต.ทุ่งนเรนทร์'!AQ29</f>
        <v>59</v>
      </c>
      <c r="AR32" s="60">
        <f>'[5]14106 รพ.สต.โคกโตนด'!AO29</f>
        <v>22</v>
      </c>
      <c r="AS32" s="61">
        <f>'[5]14106 รพ.สต.โคกโตนด'!AP29</f>
        <v>29</v>
      </c>
      <c r="AT32" s="62">
        <f>'[5]14106 รพ.สต.โคกโตนด'!AQ29</f>
        <v>51</v>
      </c>
      <c r="AU32" s="68">
        <f>'[6]99878 ศูนย์สุขภาพชุมชนตุยง ud'!AO29</f>
        <v>66</v>
      </c>
      <c r="AV32" s="70">
        <f>'[6]99878 ศูนย์สุขภาพชุมชนตุยง ud'!AP29</f>
        <v>68</v>
      </c>
      <c r="AW32" s="71">
        <f>'[6]99878 ศูนย์สุขภาพชุมชนตุยง ud'!AQ29</f>
        <v>134</v>
      </c>
      <c r="AX32" s="68">
        <f>[6]อ.หนองจิก!B30</f>
        <v>597</v>
      </c>
      <c r="AY32" s="70">
        <f>[6]อ.หนองจิก!C30</f>
        <v>547</v>
      </c>
      <c r="AZ32" s="71">
        <f>[6]อ.หนองจิก!D30</f>
        <v>1144</v>
      </c>
      <c r="BA32" s="54"/>
      <c r="BC32" s="54"/>
    </row>
    <row r="33" spans="1:55">
      <c r="A33" s="92" t="s">
        <v>380</v>
      </c>
      <c r="B33" s="60">
        <f>'[5]09914 รพ.สต.เกาะเปาะ'!AO30</f>
        <v>20</v>
      </c>
      <c r="C33" s="61">
        <f>'[5]09914 รพ.สต.เกาะเปาะ'!AP30</f>
        <v>20</v>
      </c>
      <c r="D33" s="62">
        <f>'[5]09914 รพ.สต.เกาะเปาะ'!AQ30</f>
        <v>40</v>
      </c>
      <c r="E33" s="60">
        <f>'[5]09915 รพ.สต.คอลอตันหยง'!AO30</f>
        <v>12</v>
      </c>
      <c r="F33" s="61">
        <f>'[5]09915 รพ.สต.คอลอตันหยง'!AP30</f>
        <v>17</v>
      </c>
      <c r="G33" s="62">
        <f>'[5]09915 รพ.สต.คอลอตันหยง'!AQ30</f>
        <v>29</v>
      </c>
      <c r="H33" s="60">
        <f>'[5]09916 รพ.สต.ดอนรัก'!AO30</f>
        <v>48</v>
      </c>
      <c r="I33" s="61">
        <f>'[5]09916 รพ.สต.ดอนรัก'!AP30</f>
        <v>49</v>
      </c>
      <c r="J33" s="62">
        <f>'[5]09916 รพ.สต.ดอนรัก'!AQ30</f>
        <v>97</v>
      </c>
      <c r="K33" s="60">
        <f>'[5]09917 รพ.สต.ดาโต๊ะ'!AO30</f>
        <v>27</v>
      </c>
      <c r="L33" s="61">
        <f>'[5]09917 รพ.สต.ดาโต๊ะ'!AP30</f>
        <v>26</v>
      </c>
      <c r="M33" s="62">
        <f>'[5]09917 รพ.สต.ดาโต๊ะ'!AQ30</f>
        <v>53</v>
      </c>
      <c r="N33" s="60">
        <f>'[5]09918 รพ.สต.ท่ากำชำ'!AO30</f>
        <v>27</v>
      </c>
      <c r="O33" s="61">
        <f>'[5]09918 รพ.สต.ท่ากำชำ'!AP30</f>
        <v>38</v>
      </c>
      <c r="P33" s="62">
        <f>'[5]09918 รพ.สต.ท่ากำชำ'!AQ30</f>
        <v>65</v>
      </c>
      <c r="Q33" s="60">
        <f>'[5]09919 รพ.สต.ตันหยงเปาว์'!AO30</f>
        <v>35</v>
      </c>
      <c r="R33" s="61">
        <f>'[5]09919 รพ.สต.ตันหยงเปาว์'!AP30</f>
        <v>51</v>
      </c>
      <c r="S33" s="62">
        <f>'[5]09919 รพ.สต.ตันหยงเปาว์'!AQ30</f>
        <v>86</v>
      </c>
      <c r="T33" s="60">
        <f>'[5]09920 รพ.สต.บ่อทอง'!AO30</f>
        <v>54</v>
      </c>
      <c r="U33" s="61">
        <f>'[5]09920 รพ.สต.บ่อทอง'!AP30</f>
        <v>55</v>
      </c>
      <c r="V33" s="62">
        <f>'[5]09920 รพ.สต.บ่อทอง'!AQ30</f>
        <v>109</v>
      </c>
      <c r="W33" s="60">
        <f>'[5]09921 รพ.สต.บางเขา'!AO30</f>
        <v>60</v>
      </c>
      <c r="X33" s="61">
        <f>'[5]09921 รพ.สต.บางเขา'!AP30</f>
        <v>64</v>
      </c>
      <c r="Y33" s="62">
        <f>'[5]09921 รพ.สต.บางเขา'!AQ30</f>
        <v>124</v>
      </c>
      <c r="Z33" s="60">
        <f>'[5]09922 รพ.สต.บางตาวา'!AO30</f>
        <v>22</v>
      </c>
      <c r="AA33" s="61">
        <f>'[5]09922 รพ.สต.บางตาวา'!AP30</f>
        <v>20</v>
      </c>
      <c r="AB33" s="62">
        <f>'[5]09922 รพ.สต.บางตาวา'!AQ30</f>
        <v>42</v>
      </c>
      <c r="AC33" s="60">
        <f>'[5]09923 รพ.สต.ท่ากูโบ'!AO30</f>
        <v>27</v>
      </c>
      <c r="AD33" s="61">
        <f>'[5]09923 รพ.สต.ท่ากูโบ'!AP30</f>
        <v>22</v>
      </c>
      <c r="AE33" s="62">
        <f>'[5]09923 รพ.สต.ท่ากูโบ'!AQ30</f>
        <v>49</v>
      </c>
      <c r="AF33" s="60">
        <f>'[5]09924 รพ.สต.ปุโละปุโย'!AO30</f>
        <v>48</v>
      </c>
      <c r="AG33" s="61">
        <f>'[5]09924 รพ.สต.ปุโละปุโย'!AP30</f>
        <v>25</v>
      </c>
      <c r="AH33" s="62">
        <f>'[5]09924 รพ.สต.ปุโละปุโย'!AQ30</f>
        <v>73</v>
      </c>
      <c r="AI33" s="60">
        <f>'[5]09925 รพ.สต.ยาบี'!AO30</f>
        <v>39</v>
      </c>
      <c r="AJ33" s="61">
        <f>'[5]09925 รพ.สต.ยาบี'!AP30</f>
        <v>33</v>
      </c>
      <c r="AK33" s="62">
        <f>'[5]09925 รพ.สต.ยาบี'!AQ30</f>
        <v>72</v>
      </c>
      <c r="AL33" s="60">
        <f>'[5]09926 รพ.สต.ลิปะสะโง'!AO30</f>
        <v>30</v>
      </c>
      <c r="AM33" s="61">
        <f>'[5]09926 รพ.สต.ลิปะสะโง'!AP30</f>
        <v>26</v>
      </c>
      <c r="AN33" s="62">
        <f>'[5]09926 รพ.สต.ลิปะสะโง'!AQ30</f>
        <v>56</v>
      </c>
      <c r="AO33" s="60">
        <f>'[5]11578 รพ.สต.ทุ่งนเรนทร์'!AO30</f>
        <v>25</v>
      </c>
      <c r="AP33" s="61">
        <f>'[5]11578 รพ.สต.ทุ่งนเรนทร์'!AP30</f>
        <v>26</v>
      </c>
      <c r="AQ33" s="62">
        <f>'[5]11578 รพ.สต.ทุ่งนเรนทร์'!AQ30</f>
        <v>51</v>
      </c>
      <c r="AR33" s="60">
        <f>'[5]14106 รพ.สต.โคกโตนด'!AO30</f>
        <v>27</v>
      </c>
      <c r="AS33" s="61">
        <f>'[5]14106 รพ.สต.โคกโตนด'!AP30</f>
        <v>28</v>
      </c>
      <c r="AT33" s="62">
        <f>'[5]14106 รพ.สต.โคกโตนด'!AQ30</f>
        <v>55</v>
      </c>
      <c r="AU33" s="68">
        <f>'[6]99878 ศูนย์สุขภาพชุมชนตุยง ud'!AO30</f>
        <v>74</v>
      </c>
      <c r="AV33" s="70">
        <f>'[6]99878 ศูนย์สุขภาพชุมชนตุยง ud'!AP30</f>
        <v>70</v>
      </c>
      <c r="AW33" s="71">
        <f>'[6]99878 ศูนย์สุขภาพชุมชนตุยง ud'!AQ30</f>
        <v>144</v>
      </c>
      <c r="AX33" s="68">
        <f>[6]อ.หนองจิก!B31</f>
        <v>575</v>
      </c>
      <c r="AY33" s="70">
        <f>[6]อ.หนองจิก!C31</f>
        <v>570</v>
      </c>
      <c r="AZ33" s="71">
        <f>[6]อ.หนองจิก!D31</f>
        <v>1145</v>
      </c>
      <c r="BA33" s="54"/>
      <c r="BC33" s="54"/>
    </row>
    <row r="34" spans="1:55">
      <c r="A34" s="92" t="s">
        <v>379</v>
      </c>
      <c r="B34" s="60">
        <f>'[5]09914 รพ.สต.เกาะเปาะ'!AO31</f>
        <v>8</v>
      </c>
      <c r="C34" s="61">
        <f>'[5]09914 รพ.สต.เกาะเปาะ'!AP31</f>
        <v>24</v>
      </c>
      <c r="D34" s="62">
        <f>'[5]09914 รพ.สต.เกาะเปาะ'!AQ31</f>
        <v>32</v>
      </c>
      <c r="E34" s="60">
        <f>'[5]09915 รพ.สต.คอลอตันหยง'!AO31</f>
        <v>15</v>
      </c>
      <c r="F34" s="61">
        <f>'[5]09915 รพ.สต.คอลอตันหยง'!AP31</f>
        <v>23</v>
      </c>
      <c r="G34" s="62">
        <f>'[5]09915 รพ.สต.คอลอตันหยง'!AQ31</f>
        <v>38</v>
      </c>
      <c r="H34" s="60">
        <f>'[5]09916 รพ.สต.ดอนรัก'!AO31</f>
        <v>50</v>
      </c>
      <c r="I34" s="61">
        <f>'[5]09916 รพ.สต.ดอนรัก'!AP31</f>
        <v>40</v>
      </c>
      <c r="J34" s="62">
        <f>'[5]09916 รพ.สต.ดอนรัก'!AQ31</f>
        <v>90</v>
      </c>
      <c r="K34" s="60">
        <f>'[5]09917 รพ.สต.ดาโต๊ะ'!AO31</f>
        <v>28</v>
      </c>
      <c r="L34" s="61">
        <f>'[5]09917 รพ.สต.ดาโต๊ะ'!AP31</f>
        <v>15</v>
      </c>
      <c r="M34" s="62">
        <f>'[5]09917 รพ.สต.ดาโต๊ะ'!AQ31</f>
        <v>43</v>
      </c>
      <c r="N34" s="60">
        <f>'[5]09918 รพ.สต.ท่ากำชำ'!AO31</f>
        <v>31</v>
      </c>
      <c r="O34" s="61">
        <f>'[5]09918 รพ.สต.ท่ากำชำ'!AP31</f>
        <v>39</v>
      </c>
      <c r="P34" s="62">
        <f>'[5]09918 รพ.สต.ท่ากำชำ'!AQ31</f>
        <v>70</v>
      </c>
      <c r="Q34" s="60">
        <f>'[5]09919 รพ.สต.ตันหยงเปาว์'!AO31</f>
        <v>38</v>
      </c>
      <c r="R34" s="61">
        <f>'[5]09919 รพ.สต.ตันหยงเปาว์'!AP31</f>
        <v>38</v>
      </c>
      <c r="S34" s="62">
        <f>'[5]09919 รพ.สต.ตันหยงเปาว์'!AQ31</f>
        <v>76</v>
      </c>
      <c r="T34" s="60">
        <f>'[5]09920 รพ.สต.บ่อทอง'!AO31</f>
        <v>54</v>
      </c>
      <c r="U34" s="61">
        <f>'[5]09920 รพ.สต.บ่อทอง'!AP31</f>
        <v>62</v>
      </c>
      <c r="V34" s="62">
        <f>'[5]09920 รพ.สต.บ่อทอง'!AQ31</f>
        <v>116</v>
      </c>
      <c r="W34" s="60">
        <f>'[5]09921 รพ.สต.บางเขา'!AO31</f>
        <v>55</v>
      </c>
      <c r="X34" s="61">
        <f>'[5]09921 รพ.สต.บางเขา'!AP31</f>
        <v>47</v>
      </c>
      <c r="Y34" s="62">
        <f>'[5]09921 รพ.สต.บางเขา'!AQ31</f>
        <v>102</v>
      </c>
      <c r="Z34" s="60">
        <f>'[5]09922 รพ.สต.บางตาวา'!AO31</f>
        <v>25</v>
      </c>
      <c r="AA34" s="61">
        <f>'[5]09922 รพ.สต.บางตาวา'!AP31</f>
        <v>17</v>
      </c>
      <c r="AB34" s="62">
        <f>'[5]09922 รพ.สต.บางตาวา'!AQ31</f>
        <v>42</v>
      </c>
      <c r="AC34" s="60">
        <f>'[5]09923 รพ.สต.ท่ากูโบ'!AO31</f>
        <v>31</v>
      </c>
      <c r="AD34" s="61">
        <f>'[5]09923 รพ.สต.ท่ากูโบ'!AP31</f>
        <v>17</v>
      </c>
      <c r="AE34" s="62">
        <f>'[5]09923 รพ.สต.ท่ากูโบ'!AQ31</f>
        <v>48</v>
      </c>
      <c r="AF34" s="60">
        <f>'[5]09924 รพ.สต.ปุโละปุโย'!AO31</f>
        <v>30</v>
      </c>
      <c r="AG34" s="61">
        <f>'[5]09924 รพ.สต.ปุโละปุโย'!AP31</f>
        <v>39</v>
      </c>
      <c r="AH34" s="62">
        <f>'[5]09924 รพ.สต.ปุโละปุโย'!AQ31</f>
        <v>69</v>
      </c>
      <c r="AI34" s="60">
        <f>'[5]09925 รพ.สต.ยาบี'!AO31</f>
        <v>26</v>
      </c>
      <c r="AJ34" s="61">
        <f>'[5]09925 รพ.สต.ยาบี'!AP31</f>
        <v>40</v>
      </c>
      <c r="AK34" s="62">
        <f>'[5]09925 รพ.สต.ยาบี'!AQ31</f>
        <v>66</v>
      </c>
      <c r="AL34" s="60">
        <f>'[5]09926 รพ.สต.ลิปะสะโง'!AO31</f>
        <v>24</v>
      </c>
      <c r="AM34" s="61">
        <f>'[5]09926 รพ.สต.ลิปะสะโง'!AP31</f>
        <v>24</v>
      </c>
      <c r="AN34" s="62">
        <f>'[5]09926 รพ.สต.ลิปะสะโง'!AQ31</f>
        <v>48</v>
      </c>
      <c r="AO34" s="60">
        <f>'[5]11578 รพ.สต.ทุ่งนเรนทร์'!AO31</f>
        <v>20</v>
      </c>
      <c r="AP34" s="61">
        <f>'[5]11578 รพ.สต.ทุ่งนเรนทร์'!AP31</f>
        <v>25</v>
      </c>
      <c r="AQ34" s="62">
        <f>'[5]11578 รพ.สต.ทุ่งนเรนทร์'!AQ31</f>
        <v>45</v>
      </c>
      <c r="AR34" s="60">
        <f>'[5]14106 รพ.สต.โคกโตนด'!AO31</f>
        <v>25</v>
      </c>
      <c r="AS34" s="61">
        <f>'[5]14106 รพ.สต.โคกโตนด'!AP31</f>
        <v>23</v>
      </c>
      <c r="AT34" s="62">
        <f>'[5]14106 รพ.สต.โคกโตนด'!AQ31</f>
        <v>48</v>
      </c>
      <c r="AU34" s="68">
        <f>'[6]99878 ศูนย์สุขภาพชุมชนตุยง ud'!AO31</f>
        <v>58</v>
      </c>
      <c r="AV34" s="70">
        <f>'[6]99878 ศูนย์สุขภาพชุมชนตุยง ud'!AP31</f>
        <v>56</v>
      </c>
      <c r="AW34" s="71">
        <f>'[6]99878 ศูนย์สุขภาพชุมชนตุยง ud'!AQ31</f>
        <v>114</v>
      </c>
      <c r="AX34" s="68">
        <f>[6]อ.หนองจิก!B32</f>
        <v>518</v>
      </c>
      <c r="AY34" s="70">
        <f>[6]อ.หนองจิก!C32</f>
        <v>529</v>
      </c>
      <c r="AZ34" s="71">
        <f>[6]อ.หนองจิก!D32</f>
        <v>1047</v>
      </c>
      <c r="BA34" s="54"/>
      <c r="BC34" s="54"/>
    </row>
    <row r="35" spans="1:55">
      <c r="A35" s="92" t="s">
        <v>378</v>
      </c>
      <c r="B35" s="60">
        <f>'[5]09914 รพ.สต.เกาะเปาะ'!AO32</f>
        <v>18</v>
      </c>
      <c r="C35" s="61">
        <f>'[5]09914 รพ.สต.เกาะเปาะ'!AP32</f>
        <v>17</v>
      </c>
      <c r="D35" s="62">
        <f>'[5]09914 รพ.สต.เกาะเปาะ'!AQ32</f>
        <v>35</v>
      </c>
      <c r="E35" s="60">
        <f>'[5]09915 รพ.สต.คอลอตันหยง'!AO32</f>
        <v>15</v>
      </c>
      <c r="F35" s="61">
        <f>'[5]09915 รพ.สต.คอลอตันหยง'!AP32</f>
        <v>22</v>
      </c>
      <c r="G35" s="62">
        <f>'[5]09915 รพ.สต.คอลอตันหยง'!AQ32</f>
        <v>37</v>
      </c>
      <c r="H35" s="60">
        <f>'[5]09916 รพ.สต.ดอนรัก'!AO32</f>
        <v>26</v>
      </c>
      <c r="I35" s="61">
        <f>'[5]09916 รพ.สต.ดอนรัก'!AP32</f>
        <v>43</v>
      </c>
      <c r="J35" s="62">
        <f>'[5]09916 รพ.สต.ดอนรัก'!AQ32</f>
        <v>69</v>
      </c>
      <c r="K35" s="60">
        <f>'[5]09917 รพ.สต.ดาโต๊ะ'!AO32</f>
        <v>23</v>
      </c>
      <c r="L35" s="61">
        <f>'[5]09917 รพ.สต.ดาโต๊ะ'!AP32</f>
        <v>19</v>
      </c>
      <c r="M35" s="62">
        <f>'[5]09917 รพ.สต.ดาโต๊ะ'!AQ32</f>
        <v>42</v>
      </c>
      <c r="N35" s="60">
        <f>'[5]09918 รพ.สต.ท่ากำชำ'!AO32</f>
        <v>30</v>
      </c>
      <c r="O35" s="61">
        <f>'[5]09918 รพ.สต.ท่ากำชำ'!AP32</f>
        <v>30</v>
      </c>
      <c r="P35" s="62">
        <f>'[5]09918 รพ.สต.ท่ากำชำ'!AQ32</f>
        <v>60</v>
      </c>
      <c r="Q35" s="60">
        <f>'[5]09919 รพ.สต.ตันหยงเปาว์'!AO32</f>
        <v>42</v>
      </c>
      <c r="R35" s="61">
        <f>'[5]09919 รพ.สต.ตันหยงเปาว์'!AP32</f>
        <v>27</v>
      </c>
      <c r="S35" s="62">
        <f>'[5]09919 รพ.สต.ตันหยงเปาว์'!AQ32</f>
        <v>69</v>
      </c>
      <c r="T35" s="60">
        <f>'[5]09920 รพ.สต.บ่อทอง'!AO32</f>
        <v>68</v>
      </c>
      <c r="U35" s="61">
        <f>'[5]09920 รพ.สต.บ่อทอง'!AP32</f>
        <v>62</v>
      </c>
      <c r="V35" s="62">
        <f>'[5]09920 รพ.สต.บ่อทอง'!AQ32</f>
        <v>130</v>
      </c>
      <c r="W35" s="60">
        <f>'[5]09921 รพ.สต.บางเขา'!AO32</f>
        <v>54</v>
      </c>
      <c r="X35" s="61">
        <f>'[5]09921 รพ.สต.บางเขา'!AP32</f>
        <v>47</v>
      </c>
      <c r="Y35" s="62">
        <f>'[5]09921 รพ.สต.บางเขา'!AQ32</f>
        <v>101</v>
      </c>
      <c r="Z35" s="60">
        <f>'[5]09922 รพ.สต.บางตาวา'!AO32</f>
        <v>21</v>
      </c>
      <c r="AA35" s="61">
        <f>'[5]09922 รพ.สต.บางตาวา'!AP32</f>
        <v>24</v>
      </c>
      <c r="AB35" s="62">
        <f>'[5]09922 รพ.สต.บางตาวา'!AQ32</f>
        <v>45</v>
      </c>
      <c r="AC35" s="60">
        <f>'[5]09923 รพ.สต.ท่ากูโบ'!AO32</f>
        <v>22</v>
      </c>
      <c r="AD35" s="61">
        <f>'[5]09923 รพ.สต.ท่ากูโบ'!AP32</f>
        <v>14</v>
      </c>
      <c r="AE35" s="62">
        <f>'[5]09923 รพ.สต.ท่ากูโบ'!AQ32</f>
        <v>36</v>
      </c>
      <c r="AF35" s="60">
        <f>'[5]09924 รพ.สต.ปุโละปุโย'!AO32</f>
        <v>27</v>
      </c>
      <c r="AG35" s="61">
        <f>'[5]09924 รพ.สต.ปุโละปุโย'!AP32</f>
        <v>28</v>
      </c>
      <c r="AH35" s="62">
        <f>'[5]09924 รพ.สต.ปุโละปุโย'!AQ32</f>
        <v>55</v>
      </c>
      <c r="AI35" s="60">
        <f>'[5]09925 รพ.สต.ยาบี'!AO32</f>
        <v>43</v>
      </c>
      <c r="AJ35" s="61">
        <f>'[5]09925 รพ.สต.ยาบี'!AP32</f>
        <v>23</v>
      </c>
      <c r="AK35" s="62">
        <f>'[5]09925 รพ.สต.ยาบี'!AQ32</f>
        <v>66</v>
      </c>
      <c r="AL35" s="60">
        <f>'[5]09926 รพ.สต.ลิปะสะโง'!AO32</f>
        <v>33</v>
      </c>
      <c r="AM35" s="61">
        <f>'[5]09926 รพ.สต.ลิปะสะโง'!AP32</f>
        <v>41</v>
      </c>
      <c r="AN35" s="62">
        <f>'[5]09926 รพ.สต.ลิปะสะโง'!AQ32</f>
        <v>74</v>
      </c>
      <c r="AO35" s="60">
        <f>'[5]11578 รพ.สต.ทุ่งนเรนทร์'!AO32</f>
        <v>36</v>
      </c>
      <c r="AP35" s="61">
        <f>'[5]11578 รพ.สต.ทุ่งนเรนทร์'!AP32</f>
        <v>24</v>
      </c>
      <c r="AQ35" s="62">
        <f>'[5]11578 รพ.สต.ทุ่งนเรนทร์'!AQ32</f>
        <v>60</v>
      </c>
      <c r="AR35" s="60">
        <f>'[5]14106 รพ.สต.โคกโตนด'!AO32</f>
        <v>13</v>
      </c>
      <c r="AS35" s="61">
        <f>'[5]14106 รพ.สต.โคกโตนด'!AP32</f>
        <v>12</v>
      </c>
      <c r="AT35" s="62">
        <f>'[5]14106 รพ.สต.โคกโตนด'!AQ32</f>
        <v>25</v>
      </c>
      <c r="AU35" s="68">
        <f>'[6]99878 ศูนย์สุขภาพชุมชนตุยง ud'!AO32</f>
        <v>60</v>
      </c>
      <c r="AV35" s="70">
        <f>'[6]99878 ศูนย์สุขภาพชุมชนตุยง ud'!AP32</f>
        <v>44</v>
      </c>
      <c r="AW35" s="71">
        <f>'[6]99878 ศูนย์สุขภาพชุมชนตุยง ud'!AQ32</f>
        <v>104</v>
      </c>
      <c r="AX35" s="68">
        <f>[6]อ.หนองจิก!B33</f>
        <v>531</v>
      </c>
      <c r="AY35" s="70">
        <f>[6]อ.หนองจิก!C33</f>
        <v>477</v>
      </c>
      <c r="AZ35" s="71">
        <f>[6]อ.หนองจิก!D33</f>
        <v>1008</v>
      </c>
      <c r="BA35" s="54"/>
      <c r="BC35" s="54"/>
    </row>
    <row r="36" spans="1:55">
      <c r="A36" s="92" t="s">
        <v>377</v>
      </c>
      <c r="B36" s="60">
        <f>'[5]09914 รพ.สต.เกาะเปาะ'!AO33</f>
        <v>14</v>
      </c>
      <c r="C36" s="61">
        <f>'[5]09914 รพ.สต.เกาะเปาะ'!AP33</f>
        <v>21</v>
      </c>
      <c r="D36" s="62">
        <f>'[5]09914 รพ.สต.เกาะเปาะ'!AQ33</f>
        <v>35</v>
      </c>
      <c r="E36" s="60">
        <f>'[5]09915 รพ.สต.คอลอตันหยง'!AO33</f>
        <v>15</v>
      </c>
      <c r="F36" s="61">
        <f>'[5]09915 รพ.สต.คอลอตันหยง'!AP33</f>
        <v>23</v>
      </c>
      <c r="G36" s="62">
        <f>'[5]09915 รพ.สต.คอลอตันหยง'!AQ33</f>
        <v>38</v>
      </c>
      <c r="H36" s="60">
        <f>'[5]09916 รพ.สต.ดอนรัก'!AO33</f>
        <v>37</v>
      </c>
      <c r="I36" s="61">
        <f>'[5]09916 รพ.สต.ดอนรัก'!AP33</f>
        <v>34</v>
      </c>
      <c r="J36" s="62">
        <f>'[5]09916 รพ.สต.ดอนรัก'!AQ33</f>
        <v>71</v>
      </c>
      <c r="K36" s="60">
        <f>'[5]09917 รพ.สต.ดาโต๊ะ'!AO33</f>
        <v>11</v>
      </c>
      <c r="L36" s="61">
        <f>'[5]09917 รพ.สต.ดาโต๊ะ'!AP33</f>
        <v>17</v>
      </c>
      <c r="M36" s="62">
        <f>'[5]09917 รพ.สต.ดาโต๊ะ'!AQ33</f>
        <v>28</v>
      </c>
      <c r="N36" s="60">
        <f>'[5]09918 รพ.สต.ท่ากำชำ'!AO33</f>
        <v>26</v>
      </c>
      <c r="O36" s="61">
        <f>'[5]09918 รพ.สต.ท่ากำชำ'!AP33</f>
        <v>29</v>
      </c>
      <c r="P36" s="62">
        <f>'[5]09918 รพ.สต.ท่ากำชำ'!AQ33</f>
        <v>55</v>
      </c>
      <c r="Q36" s="60">
        <f>'[5]09919 รพ.สต.ตันหยงเปาว์'!AO33</f>
        <v>29</v>
      </c>
      <c r="R36" s="61">
        <f>'[5]09919 รพ.สต.ตันหยงเปาว์'!AP33</f>
        <v>45</v>
      </c>
      <c r="S36" s="62">
        <f>'[5]09919 รพ.สต.ตันหยงเปาว์'!AQ33</f>
        <v>74</v>
      </c>
      <c r="T36" s="60">
        <f>'[5]09920 รพ.สต.บ่อทอง'!AO33</f>
        <v>60</v>
      </c>
      <c r="U36" s="61">
        <f>'[5]09920 รพ.สต.บ่อทอง'!AP33</f>
        <v>49</v>
      </c>
      <c r="V36" s="62">
        <f>'[5]09920 รพ.สต.บ่อทอง'!AQ33</f>
        <v>109</v>
      </c>
      <c r="W36" s="60">
        <f>'[5]09921 รพ.สต.บางเขา'!AO33</f>
        <v>47</v>
      </c>
      <c r="X36" s="61">
        <f>'[5]09921 รพ.สต.บางเขา'!AP33</f>
        <v>47</v>
      </c>
      <c r="Y36" s="62">
        <f>'[5]09921 รพ.สต.บางเขา'!AQ33</f>
        <v>94</v>
      </c>
      <c r="Z36" s="60">
        <f>'[5]09922 รพ.สต.บางตาวา'!AO33</f>
        <v>23</v>
      </c>
      <c r="AA36" s="61">
        <f>'[5]09922 รพ.สต.บางตาวา'!AP33</f>
        <v>25</v>
      </c>
      <c r="AB36" s="62">
        <f>'[5]09922 รพ.สต.บางตาวา'!AQ33</f>
        <v>48</v>
      </c>
      <c r="AC36" s="60">
        <f>'[5]09923 รพ.สต.ท่ากูโบ'!AO33</f>
        <v>20</v>
      </c>
      <c r="AD36" s="61">
        <f>'[5]09923 รพ.สต.ท่ากูโบ'!AP33</f>
        <v>21</v>
      </c>
      <c r="AE36" s="62">
        <f>'[5]09923 รพ.สต.ท่ากูโบ'!AQ33</f>
        <v>41</v>
      </c>
      <c r="AF36" s="60">
        <f>'[5]09924 รพ.สต.ปุโละปุโย'!AO33</f>
        <v>29</v>
      </c>
      <c r="AG36" s="61">
        <f>'[5]09924 รพ.สต.ปุโละปุโย'!AP33</f>
        <v>26</v>
      </c>
      <c r="AH36" s="62">
        <f>'[5]09924 รพ.สต.ปุโละปุโย'!AQ33</f>
        <v>55</v>
      </c>
      <c r="AI36" s="60">
        <f>'[5]09925 รพ.สต.ยาบี'!AO33</f>
        <v>27</v>
      </c>
      <c r="AJ36" s="61">
        <f>'[5]09925 รพ.สต.ยาบี'!AP33</f>
        <v>30</v>
      </c>
      <c r="AK36" s="62">
        <f>'[5]09925 รพ.สต.ยาบี'!AQ33</f>
        <v>57</v>
      </c>
      <c r="AL36" s="60">
        <f>'[5]09926 รพ.สต.ลิปะสะโง'!AO33</f>
        <v>26</v>
      </c>
      <c r="AM36" s="61">
        <f>'[5]09926 รพ.สต.ลิปะสะโง'!AP33</f>
        <v>20</v>
      </c>
      <c r="AN36" s="62">
        <f>'[5]09926 รพ.สต.ลิปะสะโง'!AQ33</f>
        <v>46</v>
      </c>
      <c r="AO36" s="60">
        <f>'[5]11578 รพ.สต.ทุ่งนเรนทร์'!AO33</f>
        <v>32</v>
      </c>
      <c r="AP36" s="61">
        <f>'[5]11578 รพ.สต.ทุ่งนเรนทร์'!AP33</f>
        <v>24</v>
      </c>
      <c r="AQ36" s="62">
        <f>'[5]11578 รพ.สต.ทุ่งนเรนทร์'!AQ33</f>
        <v>56</v>
      </c>
      <c r="AR36" s="60">
        <f>'[5]14106 รพ.สต.โคกโตนด'!AO33</f>
        <v>15</v>
      </c>
      <c r="AS36" s="61">
        <f>'[5]14106 รพ.สต.โคกโตนด'!AP33</f>
        <v>12</v>
      </c>
      <c r="AT36" s="62">
        <f>'[5]14106 รพ.สต.โคกโตนด'!AQ33</f>
        <v>27</v>
      </c>
      <c r="AU36" s="68">
        <f>'[6]99878 ศูนย์สุขภาพชุมชนตุยง ud'!AO33</f>
        <v>69</v>
      </c>
      <c r="AV36" s="70">
        <f>'[6]99878 ศูนย์สุขภาพชุมชนตุยง ud'!AP33</f>
        <v>58</v>
      </c>
      <c r="AW36" s="71">
        <f>'[6]99878 ศูนย์สุขภาพชุมชนตุยง ud'!AQ33</f>
        <v>127</v>
      </c>
      <c r="AX36" s="68">
        <f>[6]อ.หนองจิก!B34</f>
        <v>480</v>
      </c>
      <c r="AY36" s="70">
        <f>[6]อ.หนองจิก!C34</f>
        <v>481</v>
      </c>
      <c r="AZ36" s="71">
        <f>[6]อ.หนองจิก!D34</f>
        <v>961</v>
      </c>
      <c r="BA36" s="54"/>
      <c r="BC36" s="54"/>
    </row>
    <row r="37" spans="1:55">
      <c r="A37" s="92" t="s">
        <v>376</v>
      </c>
      <c r="B37" s="60">
        <f>'[5]09914 รพ.สต.เกาะเปาะ'!AO34</f>
        <v>14</v>
      </c>
      <c r="C37" s="61">
        <f>'[5]09914 รพ.สต.เกาะเปาะ'!AP34</f>
        <v>13</v>
      </c>
      <c r="D37" s="62">
        <f>'[5]09914 รพ.สต.เกาะเปาะ'!AQ34</f>
        <v>27</v>
      </c>
      <c r="E37" s="60">
        <f>'[5]09915 รพ.สต.คอลอตันหยง'!AO34</f>
        <v>11</v>
      </c>
      <c r="F37" s="61">
        <f>'[5]09915 รพ.สต.คอลอตันหยง'!AP34</f>
        <v>13</v>
      </c>
      <c r="G37" s="62">
        <f>'[5]09915 รพ.สต.คอลอตันหยง'!AQ34</f>
        <v>24</v>
      </c>
      <c r="H37" s="60">
        <f>'[5]09916 รพ.สต.ดอนรัก'!AO34</f>
        <v>45</v>
      </c>
      <c r="I37" s="61">
        <f>'[5]09916 รพ.สต.ดอนรัก'!AP34</f>
        <v>38</v>
      </c>
      <c r="J37" s="62">
        <f>'[5]09916 รพ.สต.ดอนรัก'!AQ34</f>
        <v>83</v>
      </c>
      <c r="K37" s="60">
        <f>'[5]09917 รพ.สต.ดาโต๊ะ'!AO34</f>
        <v>16</v>
      </c>
      <c r="L37" s="61">
        <f>'[5]09917 รพ.สต.ดาโต๊ะ'!AP34</f>
        <v>31</v>
      </c>
      <c r="M37" s="62">
        <f>'[5]09917 รพ.สต.ดาโต๊ะ'!AQ34</f>
        <v>47</v>
      </c>
      <c r="N37" s="60">
        <f>'[5]09918 รพ.สต.ท่ากำชำ'!AO34</f>
        <v>22</v>
      </c>
      <c r="O37" s="61">
        <f>'[5]09918 รพ.สต.ท่ากำชำ'!AP34</f>
        <v>29</v>
      </c>
      <c r="P37" s="62">
        <f>'[5]09918 รพ.สต.ท่ากำชำ'!AQ34</f>
        <v>51</v>
      </c>
      <c r="Q37" s="60">
        <f>'[5]09919 รพ.สต.ตันหยงเปาว์'!AO34</f>
        <v>45</v>
      </c>
      <c r="R37" s="61">
        <f>'[5]09919 รพ.สต.ตันหยงเปาว์'!AP34</f>
        <v>38</v>
      </c>
      <c r="S37" s="62">
        <f>'[5]09919 รพ.สต.ตันหยงเปาว์'!AQ34</f>
        <v>83</v>
      </c>
      <c r="T37" s="60">
        <f>'[5]09920 รพ.สต.บ่อทอง'!AO34</f>
        <v>58</v>
      </c>
      <c r="U37" s="61">
        <f>'[5]09920 รพ.สต.บ่อทอง'!AP34</f>
        <v>55</v>
      </c>
      <c r="V37" s="62">
        <f>'[5]09920 รพ.สต.บ่อทอง'!AQ34</f>
        <v>113</v>
      </c>
      <c r="W37" s="60">
        <f>'[5]09921 รพ.สต.บางเขา'!AO34</f>
        <v>51</v>
      </c>
      <c r="X37" s="61">
        <f>'[5]09921 รพ.สต.บางเขา'!AP34</f>
        <v>34</v>
      </c>
      <c r="Y37" s="62">
        <f>'[5]09921 รพ.สต.บางเขา'!AQ34</f>
        <v>85</v>
      </c>
      <c r="Z37" s="60">
        <f>'[5]09922 รพ.สต.บางตาวา'!AO34</f>
        <v>26</v>
      </c>
      <c r="AA37" s="61">
        <f>'[5]09922 รพ.สต.บางตาวา'!AP34</f>
        <v>29</v>
      </c>
      <c r="AB37" s="62">
        <f>'[5]09922 รพ.สต.บางตาวา'!AQ34</f>
        <v>55</v>
      </c>
      <c r="AC37" s="60">
        <f>'[5]09923 รพ.สต.ท่ากูโบ'!AO34</f>
        <v>18</v>
      </c>
      <c r="AD37" s="61">
        <f>'[5]09923 รพ.สต.ท่ากูโบ'!AP34</f>
        <v>19</v>
      </c>
      <c r="AE37" s="62">
        <f>'[5]09923 รพ.สต.ท่ากูโบ'!AQ34</f>
        <v>37</v>
      </c>
      <c r="AF37" s="60">
        <f>'[5]09924 รพ.สต.ปุโละปุโย'!AO34</f>
        <v>34</v>
      </c>
      <c r="AG37" s="61">
        <f>'[5]09924 รพ.สต.ปุโละปุโย'!AP34</f>
        <v>25</v>
      </c>
      <c r="AH37" s="62">
        <f>'[5]09924 รพ.สต.ปุโละปุโย'!AQ34</f>
        <v>59</v>
      </c>
      <c r="AI37" s="60">
        <f>'[5]09925 รพ.สต.ยาบี'!AO34</f>
        <v>27</v>
      </c>
      <c r="AJ37" s="61">
        <f>'[5]09925 รพ.สต.ยาบี'!AP34</f>
        <v>24</v>
      </c>
      <c r="AK37" s="62">
        <f>'[5]09925 รพ.สต.ยาบี'!AQ34</f>
        <v>51</v>
      </c>
      <c r="AL37" s="60">
        <f>'[5]09926 รพ.สต.ลิปะสะโง'!AO34</f>
        <v>29</v>
      </c>
      <c r="AM37" s="61">
        <f>'[5]09926 รพ.สต.ลิปะสะโง'!AP34</f>
        <v>29</v>
      </c>
      <c r="AN37" s="62">
        <f>'[5]09926 รพ.สต.ลิปะสะโง'!AQ34</f>
        <v>58</v>
      </c>
      <c r="AO37" s="60">
        <f>'[5]11578 รพ.สต.ทุ่งนเรนทร์'!AO34</f>
        <v>29</v>
      </c>
      <c r="AP37" s="61">
        <f>'[5]11578 รพ.สต.ทุ่งนเรนทร์'!AP34</f>
        <v>29</v>
      </c>
      <c r="AQ37" s="62">
        <f>'[5]11578 รพ.สต.ทุ่งนเรนทร์'!AQ34</f>
        <v>58</v>
      </c>
      <c r="AR37" s="60">
        <f>'[5]14106 รพ.สต.โคกโตนด'!AO34</f>
        <v>11</v>
      </c>
      <c r="AS37" s="61">
        <f>'[5]14106 รพ.สต.โคกโตนด'!AP34</f>
        <v>13</v>
      </c>
      <c r="AT37" s="62">
        <f>'[5]14106 รพ.สต.โคกโตนด'!AQ34</f>
        <v>24</v>
      </c>
      <c r="AU37" s="68">
        <f>'[6]99878 ศูนย์สุขภาพชุมชนตุยง ud'!AO34</f>
        <v>59</v>
      </c>
      <c r="AV37" s="70">
        <f>'[6]99878 ศูนย์สุขภาพชุมชนตุยง ud'!AP34</f>
        <v>63</v>
      </c>
      <c r="AW37" s="71">
        <f>'[6]99878 ศูนย์สุขภาพชุมชนตุยง ud'!AQ34</f>
        <v>122</v>
      </c>
      <c r="AX37" s="68">
        <f>[6]อ.หนองจิก!B35</f>
        <v>495</v>
      </c>
      <c r="AY37" s="70">
        <f>[6]อ.หนองจิก!C35</f>
        <v>482</v>
      </c>
      <c r="AZ37" s="71">
        <f>[6]อ.หนองจิก!D35</f>
        <v>977</v>
      </c>
      <c r="BA37" s="54"/>
      <c r="BC37" s="54"/>
    </row>
    <row r="38" spans="1:55">
      <c r="A38" s="92" t="s">
        <v>375</v>
      </c>
      <c r="B38" s="60">
        <f>'[5]09914 รพ.สต.เกาะเปาะ'!AO35</f>
        <v>18</v>
      </c>
      <c r="C38" s="61">
        <f>'[5]09914 รพ.สต.เกาะเปาะ'!AP35</f>
        <v>17</v>
      </c>
      <c r="D38" s="62">
        <f>'[5]09914 รพ.สต.เกาะเปาะ'!AQ35</f>
        <v>35</v>
      </c>
      <c r="E38" s="60">
        <f>'[5]09915 รพ.สต.คอลอตันหยง'!AO35</f>
        <v>15</v>
      </c>
      <c r="F38" s="61">
        <f>'[5]09915 รพ.สต.คอลอตันหยง'!AP35</f>
        <v>14</v>
      </c>
      <c r="G38" s="62">
        <f>'[5]09915 รพ.สต.คอลอตันหยง'!AQ35</f>
        <v>29</v>
      </c>
      <c r="H38" s="60">
        <f>'[5]09916 รพ.สต.ดอนรัก'!AO35</f>
        <v>40</v>
      </c>
      <c r="I38" s="61">
        <f>'[5]09916 รพ.สต.ดอนรัก'!AP35</f>
        <v>36</v>
      </c>
      <c r="J38" s="62">
        <f>'[5]09916 รพ.สต.ดอนรัก'!AQ35</f>
        <v>76</v>
      </c>
      <c r="K38" s="60">
        <f>'[5]09917 รพ.สต.ดาโต๊ะ'!AO35</f>
        <v>24</v>
      </c>
      <c r="L38" s="61">
        <f>'[5]09917 รพ.สต.ดาโต๊ะ'!AP35</f>
        <v>19</v>
      </c>
      <c r="M38" s="62">
        <f>'[5]09917 รพ.สต.ดาโต๊ะ'!AQ35</f>
        <v>43</v>
      </c>
      <c r="N38" s="60">
        <f>'[5]09918 รพ.สต.ท่ากำชำ'!AO35</f>
        <v>22</v>
      </c>
      <c r="O38" s="61">
        <f>'[5]09918 รพ.สต.ท่ากำชำ'!AP35</f>
        <v>33</v>
      </c>
      <c r="P38" s="62">
        <f>'[5]09918 รพ.สต.ท่ากำชำ'!AQ35</f>
        <v>55</v>
      </c>
      <c r="Q38" s="60">
        <f>'[5]09919 รพ.สต.ตันหยงเปาว์'!AO35</f>
        <v>38</v>
      </c>
      <c r="R38" s="61">
        <f>'[5]09919 รพ.สต.ตันหยงเปาว์'!AP35</f>
        <v>30</v>
      </c>
      <c r="S38" s="62">
        <f>'[5]09919 รพ.สต.ตันหยงเปาว์'!AQ35</f>
        <v>68</v>
      </c>
      <c r="T38" s="60">
        <f>'[5]09920 รพ.สต.บ่อทอง'!AO35</f>
        <v>60</v>
      </c>
      <c r="U38" s="61">
        <f>'[5]09920 รพ.สต.บ่อทอง'!AP35</f>
        <v>63</v>
      </c>
      <c r="V38" s="62">
        <f>'[5]09920 รพ.สต.บ่อทอง'!AQ35</f>
        <v>123</v>
      </c>
      <c r="W38" s="60">
        <f>'[5]09921 รพ.สต.บางเขา'!AO35</f>
        <v>62</v>
      </c>
      <c r="X38" s="61">
        <f>'[5]09921 รพ.สต.บางเขา'!AP35</f>
        <v>58</v>
      </c>
      <c r="Y38" s="62">
        <f>'[5]09921 รพ.สต.บางเขา'!AQ35</f>
        <v>120</v>
      </c>
      <c r="Z38" s="60">
        <f>'[5]09922 รพ.สต.บางตาวา'!AO35</f>
        <v>35</v>
      </c>
      <c r="AA38" s="61">
        <f>'[5]09922 รพ.สต.บางตาวา'!AP35</f>
        <v>32</v>
      </c>
      <c r="AB38" s="62">
        <f>'[5]09922 รพ.สต.บางตาวา'!AQ35</f>
        <v>67</v>
      </c>
      <c r="AC38" s="60">
        <f>'[5]09923 รพ.สต.ท่ากูโบ'!AO35</f>
        <v>28</v>
      </c>
      <c r="AD38" s="61">
        <f>'[5]09923 รพ.สต.ท่ากูโบ'!AP35</f>
        <v>13</v>
      </c>
      <c r="AE38" s="62">
        <f>'[5]09923 รพ.สต.ท่ากูโบ'!AQ35</f>
        <v>41</v>
      </c>
      <c r="AF38" s="60">
        <f>'[5]09924 รพ.สต.ปุโละปุโย'!AO35</f>
        <v>16</v>
      </c>
      <c r="AG38" s="61">
        <f>'[5]09924 รพ.สต.ปุโละปุโย'!AP35</f>
        <v>29</v>
      </c>
      <c r="AH38" s="62">
        <f>'[5]09924 รพ.สต.ปุโละปุโย'!AQ35</f>
        <v>45</v>
      </c>
      <c r="AI38" s="60">
        <f>'[5]09925 รพ.สต.ยาบี'!AO35</f>
        <v>32</v>
      </c>
      <c r="AJ38" s="61">
        <f>'[5]09925 รพ.สต.ยาบี'!AP35</f>
        <v>38</v>
      </c>
      <c r="AK38" s="62">
        <f>'[5]09925 รพ.สต.ยาบี'!AQ35</f>
        <v>70</v>
      </c>
      <c r="AL38" s="60">
        <f>'[5]09926 รพ.สต.ลิปะสะโง'!AO35</f>
        <v>19</v>
      </c>
      <c r="AM38" s="61">
        <f>'[5]09926 รพ.สต.ลิปะสะโง'!AP35</f>
        <v>18</v>
      </c>
      <c r="AN38" s="62">
        <f>'[5]09926 รพ.สต.ลิปะสะโง'!AQ35</f>
        <v>37</v>
      </c>
      <c r="AO38" s="60">
        <f>'[5]11578 รพ.สต.ทุ่งนเรนทร์'!AO35</f>
        <v>29</v>
      </c>
      <c r="AP38" s="61">
        <f>'[5]11578 รพ.สต.ทุ่งนเรนทร์'!AP35</f>
        <v>24</v>
      </c>
      <c r="AQ38" s="62">
        <f>'[5]11578 รพ.สต.ทุ่งนเรนทร์'!AQ35</f>
        <v>53</v>
      </c>
      <c r="AR38" s="60">
        <f>'[5]14106 รพ.สต.โคกโตนด'!AO35</f>
        <v>7</v>
      </c>
      <c r="AS38" s="61">
        <f>'[5]14106 รพ.สต.โคกโตนด'!AP35</f>
        <v>11</v>
      </c>
      <c r="AT38" s="62">
        <f>'[5]14106 รพ.สต.โคกโตนด'!AQ35</f>
        <v>18</v>
      </c>
      <c r="AU38" s="68">
        <f>'[6]99878 ศูนย์สุขภาพชุมชนตุยง ud'!AO35</f>
        <v>67</v>
      </c>
      <c r="AV38" s="70">
        <f>'[6]99878 ศูนย์สุขภาพชุมชนตุยง ud'!AP35</f>
        <v>65</v>
      </c>
      <c r="AW38" s="71">
        <f>'[6]99878 ศูนย์สุขภาพชุมชนตุยง ud'!AQ35</f>
        <v>132</v>
      </c>
      <c r="AX38" s="68">
        <f>[6]อ.หนองจิก!B36</f>
        <v>512</v>
      </c>
      <c r="AY38" s="70">
        <f>[6]อ.หนองจิก!C36</f>
        <v>500</v>
      </c>
      <c r="AZ38" s="71">
        <f>[6]อ.หนองจิก!D36</f>
        <v>1012</v>
      </c>
      <c r="BA38" s="54"/>
      <c r="BC38" s="54"/>
    </row>
    <row r="39" spans="1:55">
      <c r="A39" s="92" t="s">
        <v>374</v>
      </c>
      <c r="B39" s="60">
        <f>'[5]09914 รพ.สต.เกาะเปาะ'!AO36</f>
        <v>18</v>
      </c>
      <c r="C39" s="61">
        <f>'[5]09914 รพ.สต.เกาะเปาะ'!AP36</f>
        <v>15</v>
      </c>
      <c r="D39" s="62">
        <f>'[5]09914 รพ.สต.เกาะเปาะ'!AQ36</f>
        <v>33</v>
      </c>
      <c r="E39" s="60">
        <f>'[5]09915 รพ.สต.คอลอตันหยง'!AO36</f>
        <v>20</v>
      </c>
      <c r="F39" s="61">
        <f>'[5]09915 รพ.สต.คอลอตันหยง'!AP36</f>
        <v>9</v>
      </c>
      <c r="G39" s="62">
        <f>'[5]09915 รพ.สต.คอลอตันหยง'!AQ36</f>
        <v>29</v>
      </c>
      <c r="H39" s="60">
        <f>'[5]09916 รพ.สต.ดอนรัก'!AO36</f>
        <v>37</v>
      </c>
      <c r="I39" s="61">
        <f>'[5]09916 รพ.สต.ดอนรัก'!AP36</f>
        <v>37</v>
      </c>
      <c r="J39" s="62">
        <f>'[5]09916 รพ.สต.ดอนรัก'!AQ36</f>
        <v>74</v>
      </c>
      <c r="K39" s="60">
        <f>'[5]09917 รพ.สต.ดาโต๊ะ'!AO36</f>
        <v>18</v>
      </c>
      <c r="L39" s="61">
        <f>'[5]09917 รพ.สต.ดาโต๊ะ'!AP36</f>
        <v>16</v>
      </c>
      <c r="M39" s="62">
        <f>'[5]09917 รพ.สต.ดาโต๊ะ'!AQ36</f>
        <v>34</v>
      </c>
      <c r="N39" s="60">
        <f>'[5]09918 รพ.สต.ท่ากำชำ'!AO36</f>
        <v>31</v>
      </c>
      <c r="O39" s="61">
        <f>'[5]09918 รพ.สต.ท่ากำชำ'!AP36</f>
        <v>25</v>
      </c>
      <c r="P39" s="62">
        <f>'[5]09918 รพ.สต.ท่ากำชำ'!AQ36</f>
        <v>56</v>
      </c>
      <c r="Q39" s="60">
        <f>'[5]09919 รพ.สต.ตันหยงเปาว์'!AO36</f>
        <v>26</v>
      </c>
      <c r="R39" s="61">
        <f>'[5]09919 รพ.สต.ตันหยงเปาว์'!AP36</f>
        <v>20</v>
      </c>
      <c r="S39" s="62">
        <f>'[5]09919 รพ.สต.ตันหยงเปาว์'!AQ36</f>
        <v>46</v>
      </c>
      <c r="T39" s="60">
        <f>'[5]09920 รพ.สต.บ่อทอง'!AO36</f>
        <v>69</v>
      </c>
      <c r="U39" s="61">
        <f>'[5]09920 รพ.สต.บ่อทอง'!AP36</f>
        <v>46</v>
      </c>
      <c r="V39" s="62">
        <f>'[5]09920 รพ.สต.บ่อทอง'!AQ36</f>
        <v>115</v>
      </c>
      <c r="W39" s="60">
        <f>'[5]09921 รพ.สต.บางเขา'!AO36</f>
        <v>39</v>
      </c>
      <c r="X39" s="61">
        <f>'[5]09921 รพ.สต.บางเขา'!AP36</f>
        <v>46</v>
      </c>
      <c r="Y39" s="62">
        <f>'[5]09921 รพ.สต.บางเขา'!AQ36</f>
        <v>85</v>
      </c>
      <c r="Z39" s="60">
        <f>'[5]09922 รพ.สต.บางตาวา'!AO36</f>
        <v>21</v>
      </c>
      <c r="AA39" s="61">
        <f>'[5]09922 รพ.สต.บางตาวา'!AP36</f>
        <v>27</v>
      </c>
      <c r="AB39" s="62">
        <f>'[5]09922 รพ.สต.บางตาวา'!AQ36</f>
        <v>48</v>
      </c>
      <c r="AC39" s="60">
        <f>'[5]09923 รพ.สต.ท่ากูโบ'!AO36</f>
        <v>24</v>
      </c>
      <c r="AD39" s="61">
        <f>'[5]09923 รพ.สต.ท่ากูโบ'!AP36</f>
        <v>14</v>
      </c>
      <c r="AE39" s="62">
        <f>'[5]09923 รพ.สต.ท่ากูโบ'!AQ36</f>
        <v>38</v>
      </c>
      <c r="AF39" s="60">
        <f>'[5]09924 รพ.สต.ปุโละปุโย'!AO36</f>
        <v>14</v>
      </c>
      <c r="AG39" s="61">
        <f>'[5]09924 รพ.สต.ปุโละปุโย'!AP36</f>
        <v>16</v>
      </c>
      <c r="AH39" s="62">
        <f>'[5]09924 รพ.สต.ปุโละปุโย'!AQ36</f>
        <v>30</v>
      </c>
      <c r="AI39" s="60">
        <f>'[5]09925 รพ.สต.ยาบี'!AO36</f>
        <v>20</v>
      </c>
      <c r="AJ39" s="61">
        <f>'[5]09925 รพ.สต.ยาบี'!AP36</f>
        <v>21</v>
      </c>
      <c r="AK39" s="62">
        <f>'[5]09925 รพ.สต.ยาบี'!AQ36</f>
        <v>41</v>
      </c>
      <c r="AL39" s="60">
        <f>'[5]09926 รพ.สต.ลิปะสะโง'!AO36</f>
        <v>29</v>
      </c>
      <c r="AM39" s="61">
        <f>'[5]09926 รพ.สต.ลิปะสะโง'!AP36</f>
        <v>21</v>
      </c>
      <c r="AN39" s="62">
        <f>'[5]09926 รพ.สต.ลิปะสะโง'!AQ36</f>
        <v>50</v>
      </c>
      <c r="AO39" s="60">
        <f>'[5]11578 รพ.สต.ทุ่งนเรนทร์'!AO36</f>
        <v>34</v>
      </c>
      <c r="AP39" s="61">
        <f>'[5]11578 รพ.สต.ทุ่งนเรนทร์'!AP36</f>
        <v>28</v>
      </c>
      <c r="AQ39" s="62">
        <f>'[5]11578 รพ.สต.ทุ่งนเรนทร์'!AQ36</f>
        <v>62</v>
      </c>
      <c r="AR39" s="60">
        <f>'[5]14106 รพ.สต.โคกโตนด'!AO36</f>
        <v>20</v>
      </c>
      <c r="AS39" s="61">
        <f>'[5]14106 รพ.สต.โคกโตนด'!AP36</f>
        <v>25</v>
      </c>
      <c r="AT39" s="62">
        <f>'[5]14106 รพ.สต.โคกโตนด'!AQ36</f>
        <v>45</v>
      </c>
      <c r="AU39" s="68">
        <f>'[6]99878 ศูนย์สุขภาพชุมชนตุยง ud'!AO36</f>
        <v>67</v>
      </c>
      <c r="AV39" s="70">
        <f>'[6]99878 ศูนย์สุขภาพชุมชนตุยง ud'!AP36</f>
        <v>55</v>
      </c>
      <c r="AW39" s="71">
        <f>'[6]99878 ศูนย์สุขภาพชุมชนตุยง ud'!AQ36</f>
        <v>122</v>
      </c>
      <c r="AX39" s="68">
        <f>[6]อ.หนองจิก!B37</f>
        <v>487</v>
      </c>
      <c r="AY39" s="70">
        <f>[6]อ.หนองจิก!C37</f>
        <v>421</v>
      </c>
      <c r="AZ39" s="71">
        <f>[6]อ.หนองจิก!D37</f>
        <v>908</v>
      </c>
      <c r="BA39" s="54"/>
      <c r="BC39" s="54"/>
    </row>
    <row r="40" spans="1:55">
      <c r="A40" s="92" t="s">
        <v>373</v>
      </c>
      <c r="B40" s="60">
        <f>'[5]09914 รพ.สต.เกาะเปาะ'!AO37</f>
        <v>12</v>
      </c>
      <c r="C40" s="61">
        <f>'[5]09914 รพ.สต.เกาะเปาะ'!AP37</f>
        <v>14</v>
      </c>
      <c r="D40" s="62">
        <f>'[5]09914 รพ.สต.เกาะเปาะ'!AQ37</f>
        <v>26</v>
      </c>
      <c r="E40" s="60">
        <f>'[5]09915 รพ.สต.คอลอตันหยง'!AO37</f>
        <v>19</v>
      </c>
      <c r="F40" s="61">
        <f>'[5]09915 รพ.สต.คอลอตันหยง'!AP37</f>
        <v>13</v>
      </c>
      <c r="G40" s="62">
        <f>'[5]09915 รพ.สต.คอลอตันหยง'!AQ37</f>
        <v>32</v>
      </c>
      <c r="H40" s="60">
        <f>'[5]09916 รพ.สต.ดอนรัก'!AO37</f>
        <v>51</v>
      </c>
      <c r="I40" s="61">
        <f>'[5]09916 รพ.สต.ดอนรัก'!AP37</f>
        <v>39</v>
      </c>
      <c r="J40" s="62">
        <f>'[5]09916 รพ.สต.ดอนรัก'!AQ37</f>
        <v>90</v>
      </c>
      <c r="K40" s="60">
        <f>'[5]09917 รพ.สต.ดาโต๊ะ'!AO37</f>
        <v>17</v>
      </c>
      <c r="L40" s="61">
        <f>'[5]09917 รพ.สต.ดาโต๊ะ'!AP37</f>
        <v>15</v>
      </c>
      <c r="M40" s="62">
        <f>'[5]09917 รพ.สต.ดาโต๊ะ'!AQ37</f>
        <v>32</v>
      </c>
      <c r="N40" s="60">
        <f>'[5]09918 รพ.สต.ท่ากำชำ'!AO37</f>
        <v>30</v>
      </c>
      <c r="O40" s="61">
        <f>'[5]09918 รพ.สต.ท่ากำชำ'!AP37</f>
        <v>29</v>
      </c>
      <c r="P40" s="62">
        <f>'[5]09918 รพ.สต.ท่ากำชำ'!AQ37</f>
        <v>59</v>
      </c>
      <c r="Q40" s="60">
        <f>'[5]09919 รพ.สต.ตันหยงเปาว์'!AO37</f>
        <v>23</v>
      </c>
      <c r="R40" s="61">
        <f>'[5]09919 รพ.สต.ตันหยงเปาว์'!AP37</f>
        <v>37</v>
      </c>
      <c r="S40" s="62">
        <f>'[5]09919 รพ.สต.ตันหยงเปาว์'!AQ37</f>
        <v>60</v>
      </c>
      <c r="T40" s="60">
        <f>'[5]09920 รพ.สต.บ่อทอง'!AO37</f>
        <v>48</v>
      </c>
      <c r="U40" s="61">
        <f>'[5]09920 รพ.สต.บ่อทอง'!AP37</f>
        <v>48</v>
      </c>
      <c r="V40" s="62">
        <f>'[5]09920 รพ.สต.บ่อทอง'!AQ37</f>
        <v>96</v>
      </c>
      <c r="W40" s="60">
        <f>'[5]09921 รพ.สต.บางเขา'!AO37</f>
        <v>34</v>
      </c>
      <c r="X40" s="61">
        <f>'[5]09921 รพ.สต.บางเขา'!AP37</f>
        <v>38</v>
      </c>
      <c r="Y40" s="62">
        <f>'[5]09921 รพ.สต.บางเขา'!AQ37</f>
        <v>72</v>
      </c>
      <c r="Z40" s="60">
        <f>'[5]09922 รพ.สต.บางตาวา'!AO37</f>
        <v>24</v>
      </c>
      <c r="AA40" s="61">
        <f>'[5]09922 รพ.สต.บางตาวา'!AP37</f>
        <v>22</v>
      </c>
      <c r="AB40" s="62">
        <f>'[5]09922 รพ.สต.บางตาวา'!AQ37</f>
        <v>46</v>
      </c>
      <c r="AC40" s="60">
        <f>'[5]09923 รพ.สต.ท่ากูโบ'!AO37</f>
        <v>26</v>
      </c>
      <c r="AD40" s="61">
        <f>'[5]09923 รพ.สต.ท่ากูโบ'!AP37</f>
        <v>6</v>
      </c>
      <c r="AE40" s="62">
        <f>'[5]09923 รพ.สต.ท่ากูโบ'!AQ37</f>
        <v>32</v>
      </c>
      <c r="AF40" s="60">
        <f>'[5]09924 รพ.สต.ปุโละปุโย'!AO37</f>
        <v>32</v>
      </c>
      <c r="AG40" s="61">
        <f>'[5]09924 รพ.สต.ปุโละปุโย'!AP37</f>
        <v>18</v>
      </c>
      <c r="AH40" s="62">
        <f>'[5]09924 รพ.สต.ปุโละปุโย'!AQ37</f>
        <v>50</v>
      </c>
      <c r="AI40" s="60">
        <f>'[5]09925 รพ.สต.ยาบี'!AO37</f>
        <v>26</v>
      </c>
      <c r="AJ40" s="61">
        <f>'[5]09925 รพ.สต.ยาบี'!AP37</f>
        <v>20</v>
      </c>
      <c r="AK40" s="62">
        <f>'[5]09925 รพ.สต.ยาบี'!AQ37</f>
        <v>46</v>
      </c>
      <c r="AL40" s="60">
        <f>'[5]09926 รพ.สต.ลิปะสะโง'!AO37</f>
        <v>24</v>
      </c>
      <c r="AM40" s="61">
        <f>'[5]09926 รพ.สต.ลิปะสะโง'!AP37</f>
        <v>22</v>
      </c>
      <c r="AN40" s="62">
        <f>'[5]09926 รพ.สต.ลิปะสะโง'!AQ37</f>
        <v>46</v>
      </c>
      <c r="AO40" s="60">
        <f>'[5]11578 รพ.สต.ทุ่งนเรนทร์'!AO37</f>
        <v>28</v>
      </c>
      <c r="AP40" s="61">
        <f>'[5]11578 รพ.สต.ทุ่งนเรนทร์'!AP37</f>
        <v>21</v>
      </c>
      <c r="AQ40" s="62">
        <f>'[5]11578 รพ.สต.ทุ่งนเรนทร์'!AQ37</f>
        <v>49</v>
      </c>
      <c r="AR40" s="60">
        <f>'[5]14106 รพ.สต.โคกโตนด'!AO37</f>
        <v>11</v>
      </c>
      <c r="AS40" s="61">
        <f>'[5]14106 รพ.สต.โคกโตนด'!AP37</f>
        <v>12</v>
      </c>
      <c r="AT40" s="62">
        <f>'[5]14106 รพ.สต.โคกโตนด'!AQ37</f>
        <v>23</v>
      </c>
      <c r="AU40" s="68">
        <f>'[6]99878 ศูนย์สุขภาพชุมชนตุยง ud'!AO37</f>
        <v>53</v>
      </c>
      <c r="AV40" s="70">
        <f>'[6]99878 ศูนย์สุขภาพชุมชนตุยง ud'!AP37</f>
        <v>63</v>
      </c>
      <c r="AW40" s="71">
        <f>'[6]99878 ศูนย์สุขภาพชุมชนตุยง ud'!AQ37</f>
        <v>116</v>
      </c>
      <c r="AX40" s="68">
        <f>[6]อ.หนองจิก!B38</f>
        <v>458</v>
      </c>
      <c r="AY40" s="70">
        <f>[6]อ.หนองจิก!C38</f>
        <v>417</v>
      </c>
      <c r="AZ40" s="71">
        <f>[6]อ.หนองจิก!D38</f>
        <v>875</v>
      </c>
      <c r="BA40" s="54"/>
      <c r="BC40" s="54"/>
    </row>
    <row r="41" spans="1:55">
      <c r="A41" s="92" t="s">
        <v>372</v>
      </c>
      <c r="B41" s="60">
        <f>'[5]09914 รพ.สต.เกาะเปาะ'!AO38</f>
        <v>7</v>
      </c>
      <c r="C41" s="61">
        <f>'[5]09914 รพ.สต.เกาะเปาะ'!AP38</f>
        <v>16</v>
      </c>
      <c r="D41" s="62">
        <f>'[5]09914 รพ.สต.เกาะเปาะ'!AQ38</f>
        <v>23</v>
      </c>
      <c r="E41" s="60">
        <f>'[5]09915 รพ.สต.คอลอตันหยง'!AO38</f>
        <v>8</v>
      </c>
      <c r="F41" s="61">
        <f>'[5]09915 รพ.สต.คอลอตันหยง'!AP38</f>
        <v>19</v>
      </c>
      <c r="G41" s="62">
        <f>'[5]09915 รพ.สต.คอลอตันหยง'!AQ38</f>
        <v>27</v>
      </c>
      <c r="H41" s="60">
        <f>'[5]09916 รพ.สต.ดอนรัก'!AO38</f>
        <v>27</v>
      </c>
      <c r="I41" s="61">
        <f>'[5]09916 รพ.สต.ดอนรัก'!AP38</f>
        <v>37</v>
      </c>
      <c r="J41" s="62">
        <f>'[5]09916 รพ.สต.ดอนรัก'!AQ38</f>
        <v>64</v>
      </c>
      <c r="K41" s="60">
        <f>'[5]09917 รพ.สต.ดาโต๊ะ'!AO38</f>
        <v>13</v>
      </c>
      <c r="L41" s="61">
        <f>'[5]09917 รพ.สต.ดาโต๊ะ'!AP38</f>
        <v>10</v>
      </c>
      <c r="M41" s="62">
        <f>'[5]09917 รพ.สต.ดาโต๊ะ'!AQ38</f>
        <v>23</v>
      </c>
      <c r="N41" s="60">
        <f>'[5]09918 รพ.สต.ท่ากำชำ'!AO38</f>
        <v>19</v>
      </c>
      <c r="O41" s="61">
        <f>'[5]09918 รพ.สต.ท่ากำชำ'!AP38</f>
        <v>31</v>
      </c>
      <c r="P41" s="62">
        <f>'[5]09918 รพ.สต.ท่ากำชำ'!AQ38</f>
        <v>50</v>
      </c>
      <c r="Q41" s="60">
        <f>'[5]09919 รพ.สต.ตันหยงเปาว์'!AO38</f>
        <v>29</v>
      </c>
      <c r="R41" s="61">
        <f>'[5]09919 รพ.สต.ตันหยงเปาว์'!AP38</f>
        <v>41</v>
      </c>
      <c r="S41" s="62">
        <f>'[5]09919 รพ.สต.ตันหยงเปาว์'!AQ38</f>
        <v>70</v>
      </c>
      <c r="T41" s="60">
        <f>'[5]09920 รพ.สต.บ่อทอง'!AO38</f>
        <v>34</v>
      </c>
      <c r="U41" s="61">
        <f>'[5]09920 รพ.สต.บ่อทอง'!AP38</f>
        <v>36</v>
      </c>
      <c r="V41" s="62">
        <f>'[5]09920 รพ.สต.บ่อทอง'!AQ38</f>
        <v>70</v>
      </c>
      <c r="W41" s="60">
        <f>'[5]09921 รพ.สต.บางเขา'!AO38</f>
        <v>37</v>
      </c>
      <c r="X41" s="61">
        <f>'[5]09921 รพ.สต.บางเขา'!AP38</f>
        <v>53</v>
      </c>
      <c r="Y41" s="62">
        <f>'[5]09921 รพ.สต.บางเขา'!AQ38</f>
        <v>90</v>
      </c>
      <c r="Z41" s="60">
        <f>'[5]09922 รพ.สต.บางตาวา'!AO38</f>
        <v>18</v>
      </c>
      <c r="AA41" s="61">
        <f>'[5]09922 รพ.สต.บางตาวา'!AP38</f>
        <v>22</v>
      </c>
      <c r="AB41" s="62">
        <f>'[5]09922 รพ.สต.บางตาวา'!AQ38</f>
        <v>40</v>
      </c>
      <c r="AC41" s="60">
        <f>'[5]09923 รพ.สต.ท่ากูโบ'!AO38</f>
        <v>19</v>
      </c>
      <c r="AD41" s="61">
        <f>'[5]09923 รพ.สต.ท่ากูโบ'!AP38</f>
        <v>10</v>
      </c>
      <c r="AE41" s="62">
        <f>'[5]09923 รพ.สต.ท่ากูโบ'!AQ38</f>
        <v>29</v>
      </c>
      <c r="AF41" s="60">
        <f>'[5]09924 รพ.สต.ปุโละปุโย'!AO38</f>
        <v>22</v>
      </c>
      <c r="AG41" s="61">
        <f>'[5]09924 รพ.สต.ปุโละปุโย'!AP38</f>
        <v>18</v>
      </c>
      <c r="AH41" s="62">
        <f>'[5]09924 รพ.สต.ปุโละปุโย'!AQ38</f>
        <v>40</v>
      </c>
      <c r="AI41" s="60">
        <f>'[5]09925 รพ.สต.ยาบี'!AO38</f>
        <v>22</v>
      </c>
      <c r="AJ41" s="61">
        <f>'[5]09925 รพ.สต.ยาบี'!AP38</f>
        <v>27</v>
      </c>
      <c r="AK41" s="62">
        <f>'[5]09925 รพ.สต.ยาบี'!AQ38</f>
        <v>49</v>
      </c>
      <c r="AL41" s="60">
        <f>'[5]09926 รพ.สต.ลิปะสะโง'!AO38</f>
        <v>15</v>
      </c>
      <c r="AM41" s="61">
        <f>'[5]09926 รพ.สต.ลิปะสะโง'!AP38</f>
        <v>21</v>
      </c>
      <c r="AN41" s="62">
        <f>'[5]09926 รพ.สต.ลิปะสะโง'!AQ38</f>
        <v>36</v>
      </c>
      <c r="AO41" s="60">
        <f>'[5]11578 รพ.สต.ทุ่งนเรนทร์'!AO38</f>
        <v>26</v>
      </c>
      <c r="AP41" s="61">
        <f>'[5]11578 รพ.สต.ทุ่งนเรนทร์'!AP38</f>
        <v>19</v>
      </c>
      <c r="AQ41" s="62">
        <f>'[5]11578 รพ.สต.ทุ่งนเรนทร์'!AQ38</f>
        <v>45</v>
      </c>
      <c r="AR41" s="60">
        <f>'[5]14106 รพ.สต.โคกโตนด'!AO38</f>
        <v>16</v>
      </c>
      <c r="AS41" s="61">
        <f>'[5]14106 รพ.สต.โคกโตนด'!AP38</f>
        <v>16</v>
      </c>
      <c r="AT41" s="62">
        <f>'[5]14106 รพ.สต.โคกโตนด'!AQ38</f>
        <v>32</v>
      </c>
      <c r="AU41" s="68">
        <f>'[6]99878 ศูนย์สุขภาพชุมชนตุยง ud'!AO38</f>
        <v>49</v>
      </c>
      <c r="AV41" s="70">
        <f>'[6]99878 ศูนย์สุขภาพชุมชนตุยง ud'!AP38</f>
        <v>52</v>
      </c>
      <c r="AW41" s="71">
        <f>'[6]99878 ศูนย์สุขภาพชุมชนตุยง ud'!AQ38</f>
        <v>101</v>
      </c>
      <c r="AX41" s="68">
        <f>[6]อ.หนองจิก!B39</f>
        <v>361</v>
      </c>
      <c r="AY41" s="70">
        <f>[6]อ.หนองจิก!C39</f>
        <v>428</v>
      </c>
      <c r="AZ41" s="71">
        <f>[6]อ.หนองจิก!D39</f>
        <v>789</v>
      </c>
      <c r="BA41" s="54"/>
      <c r="BB41" s="54"/>
      <c r="BC41" s="54"/>
    </row>
    <row r="42" spans="1:55">
      <c r="A42" s="92" t="s">
        <v>371</v>
      </c>
      <c r="B42" s="60">
        <f>'[5]09914 รพ.สต.เกาะเปาะ'!AO39</f>
        <v>13</v>
      </c>
      <c r="C42" s="61">
        <f>'[5]09914 รพ.สต.เกาะเปาะ'!AP39</f>
        <v>12</v>
      </c>
      <c r="D42" s="62">
        <f>'[5]09914 รพ.สต.เกาะเปาะ'!AQ39</f>
        <v>25</v>
      </c>
      <c r="E42" s="60">
        <f>'[5]09915 รพ.สต.คอลอตันหยง'!AO39</f>
        <v>15</v>
      </c>
      <c r="F42" s="61">
        <f>'[5]09915 รพ.สต.คอลอตันหยง'!AP39</f>
        <v>14</v>
      </c>
      <c r="G42" s="62">
        <f>'[5]09915 รพ.สต.คอลอตันหยง'!AQ39</f>
        <v>29</v>
      </c>
      <c r="H42" s="60">
        <f>'[5]09916 รพ.สต.ดอนรัก'!AO39</f>
        <v>34</v>
      </c>
      <c r="I42" s="61">
        <f>'[5]09916 รพ.สต.ดอนรัก'!AP39</f>
        <v>40</v>
      </c>
      <c r="J42" s="62">
        <f>'[5]09916 รพ.สต.ดอนรัก'!AQ39</f>
        <v>74</v>
      </c>
      <c r="K42" s="60">
        <f>'[5]09917 รพ.สต.ดาโต๊ะ'!AO39</f>
        <v>12</v>
      </c>
      <c r="L42" s="61">
        <f>'[5]09917 รพ.สต.ดาโต๊ะ'!AP39</f>
        <v>14</v>
      </c>
      <c r="M42" s="62">
        <f>'[5]09917 รพ.สต.ดาโต๊ะ'!AQ39</f>
        <v>26</v>
      </c>
      <c r="N42" s="60">
        <f>'[5]09918 รพ.สต.ท่ากำชำ'!AO39</f>
        <v>30</v>
      </c>
      <c r="O42" s="61">
        <f>'[5]09918 รพ.สต.ท่ากำชำ'!AP39</f>
        <v>22</v>
      </c>
      <c r="P42" s="62">
        <f>'[5]09918 รพ.สต.ท่ากำชำ'!AQ39</f>
        <v>52</v>
      </c>
      <c r="Q42" s="60">
        <f>'[5]09919 รพ.สต.ตันหยงเปาว์'!AO39</f>
        <v>44</v>
      </c>
      <c r="R42" s="61">
        <f>'[5]09919 รพ.สต.ตันหยงเปาว์'!AP39</f>
        <v>42</v>
      </c>
      <c r="S42" s="62">
        <f>'[5]09919 รพ.สต.ตันหยงเปาว์'!AQ39</f>
        <v>86</v>
      </c>
      <c r="T42" s="60">
        <f>'[5]09920 รพ.สต.บ่อทอง'!AO39</f>
        <v>47</v>
      </c>
      <c r="U42" s="61">
        <f>'[5]09920 รพ.สต.บ่อทอง'!AP39</f>
        <v>45</v>
      </c>
      <c r="V42" s="62">
        <f>'[5]09920 รพ.สต.บ่อทอง'!AQ39</f>
        <v>92</v>
      </c>
      <c r="W42" s="60">
        <f>'[5]09921 รพ.สต.บางเขา'!AO39</f>
        <v>52</v>
      </c>
      <c r="X42" s="61">
        <f>'[5]09921 รพ.สต.บางเขา'!AP39</f>
        <v>46</v>
      </c>
      <c r="Y42" s="62">
        <f>'[5]09921 รพ.สต.บางเขา'!AQ39</f>
        <v>98</v>
      </c>
      <c r="Z42" s="60">
        <f>'[5]09922 รพ.สต.บางตาวา'!AO39</f>
        <v>36</v>
      </c>
      <c r="AA42" s="61">
        <f>'[5]09922 รพ.สต.บางตาวา'!AP39</f>
        <v>26</v>
      </c>
      <c r="AB42" s="62">
        <f>'[5]09922 รพ.สต.บางตาวา'!AQ39</f>
        <v>62</v>
      </c>
      <c r="AC42" s="60">
        <f>'[5]09923 รพ.สต.ท่ากูโบ'!AO39</f>
        <v>15</v>
      </c>
      <c r="AD42" s="61">
        <f>'[5]09923 รพ.สต.ท่ากูโบ'!AP39</f>
        <v>18</v>
      </c>
      <c r="AE42" s="62">
        <f>'[5]09923 รพ.สต.ท่ากูโบ'!AQ39</f>
        <v>33</v>
      </c>
      <c r="AF42" s="60">
        <f>'[5]09924 รพ.สต.ปุโละปุโย'!AO39</f>
        <v>25</v>
      </c>
      <c r="AG42" s="61">
        <f>'[5]09924 รพ.สต.ปุโละปุโย'!AP39</f>
        <v>19</v>
      </c>
      <c r="AH42" s="62">
        <f>'[5]09924 รพ.สต.ปุโละปุโย'!AQ39</f>
        <v>44</v>
      </c>
      <c r="AI42" s="60">
        <f>'[5]09925 รพ.สต.ยาบี'!AO39</f>
        <v>32</v>
      </c>
      <c r="AJ42" s="61">
        <f>'[5]09925 รพ.สต.ยาบี'!AP39</f>
        <v>25</v>
      </c>
      <c r="AK42" s="62">
        <f>'[5]09925 รพ.สต.ยาบี'!AQ39</f>
        <v>57</v>
      </c>
      <c r="AL42" s="60">
        <f>'[5]09926 รพ.สต.ลิปะสะโง'!AO39</f>
        <v>20</v>
      </c>
      <c r="AM42" s="61">
        <f>'[5]09926 รพ.สต.ลิปะสะโง'!AP39</f>
        <v>22</v>
      </c>
      <c r="AN42" s="62">
        <f>'[5]09926 รพ.สต.ลิปะสะโง'!AQ39</f>
        <v>42</v>
      </c>
      <c r="AO42" s="60">
        <f>'[5]11578 รพ.สต.ทุ่งนเรนทร์'!AO39</f>
        <v>33</v>
      </c>
      <c r="AP42" s="61">
        <f>'[5]11578 รพ.สต.ทุ่งนเรนทร์'!AP39</f>
        <v>19</v>
      </c>
      <c r="AQ42" s="62">
        <f>'[5]11578 รพ.สต.ทุ่งนเรนทร์'!AQ39</f>
        <v>52</v>
      </c>
      <c r="AR42" s="60">
        <f>'[5]14106 รพ.สต.โคกโตนด'!AO39</f>
        <v>16</v>
      </c>
      <c r="AS42" s="61">
        <f>'[5]14106 รพ.สต.โคกโตนด'!AP39</f>
        <v>13</v>
      </c>
      <c r="AT42" s="62">
        <f>'[5]14106 รพ.สต.โคกโตนด'!AQ39</f>
        <v>29</v>
      </c>
      <c r="AU42" s="68">
        <f>'[6]99878 ศูนย์สุขภาพชุมชนตุยง ud'!AO39</f>
        <v>52</v>
      </c>
      <c r="AV42" s="70">
        <f>'[6]99878 ศูนย์สุขภาพชุมชนตุยง ud'!AP39</f>
        <v>57</v>
      </c>
      <c r="AW42" s="71">
        <f>'[6]99878 ศูนย์สุขภาพชุมชนตุยง ud'!AQ39</f>
        <v>109</v>
      </c>
      <c r="AX42" s="68">
        <f>[6]อ.หนองจิก!B40</f>
        <v>476</v>
      </c>
      <c r="AY42" s="70">
        <f>[6]อ.หนองจิก!C40</f>
        <v>434</v>
      </c>
      <c r="AZ42" s="71">
        <f>[6]อ.หนองจิก!D40</f>
        <v>910</v>
      </c>
      <c r="BA42" s="54"/>
      <c r="BB42" s="54"/>
      <c r="BC42" s="54"/>
    </row>
    <row r="43" spans="1:55">
      <c r="A43" s="92" t="s">
        <v>370</v>
      </c>
      <c r="B43" s="60">
        <f>'[5]09914 รพ.สต.เกาะเปาะ'!AO40</f>
        <v>12</v>
      </c>
      <c r="C43" s="61">
        <f>'[5]09914 รพ.สต.เกาะเปาะ'!AP40</f>
        <v>18</v>
      </c>
      <c r="D43" s="62">
        <f>'[5]09914 รพ.สต.เกาะเปาะ'!AQ40</f>
        <v>30</v>
      </c>
      <c r="E43" s="60">
        <f>'[5]09915 รพ.สต.คอลอตันหยง'!AO40</f>
        <v>17</v>
      </c>
      <c r="F43" s="61">
        <f>'[5]09915 รพ.สต.คอลอตันหยง'!AP40</f>
        <v>11</v>
      </c>
      <c r="G43" s="62">
        <f>'[5]09915 รพ.สต.คอลอตันหยง'!AQ40</f>
        <v>28</v>
      </c>
      <c r="H43" s="60">
        <f>'[5]09916 รพ.สต.ดอนรัก'!AO40</f>
        <v>35</v>
      </c>
      <c r="I43" s="61">
        <f>'[5]09916 รพ.สต.ดอนรัก'!AP40</f>
        <v>37</v>
      </c>
      <c r="J43" s="62">
        <f>'[5]09916 รพ.สต.ดอนรัก'!AQ40</f>
        <v>72</v>
      </c>
      <c r="K43" s="60">
        <f>'[5]09917 รพ.สต.ดาโต๊ะ'!AO40</f>
        <v>10</v>
      </c>
      <c r="L43" s="61">
        <f>'[5]09917 รพ.สต.ดาโต๊ะ'!AP40</f>
        <v>16</v>
      </c>
      <c r="M43" s="62">
        <f>'[5]09917 รพ.สต.ดาโต๊ะ'!AQ40</f>
        <v>26</v>
      </c>
      <c r="N43" s="60">
        <f>'[5]09918 รพ.สต.ท่ากำชำ'!AO40</f>
        <v>40</v>
      </c>
      <c r="O43" s="61">
        <f>'[5]09918 รพ.สต.ท่ากำชำ'!AP40</f>
        <v>26</v>
      </c>
      <c r="P43" s="62">
        <f>'[5]09918 รพ.สต.ท่ากำชำ'!AQ40</f>
        <v>66</v>
      </c>
      <c r="Q43" s="60">
        <f>'[5]09919 รพ.สต.ตันหยงเปาว์'!AO40</f>
        <v>25</v>
      </c>
      <c r="R43" s="61">
        <f>'[5]09919 รพ.สต.ตันหยงเปาว์'!AP40</f>
        <v>34</v>
      </c>
      <c r="S43" s="62">
        <f>'[5]09919 รพ.สต.ตันหยงเปาว์'!AQ40</f>
        <v>59</v>
      </c>
      <c r="T43" s="60">
        <f>'[5]09920 รพ.สต.บ่อทอง'!AO40</f>
        <v>43</v>
      </c>
      <c r="U43" s="61">
        <f>'[5]09920 รพ.สต.บ่อทอง'!AP40</f>
        <v>51</v>
      </c>
      <c r="V43" s="62">
        <f>'[5]09920 รพ.สต.บ่อทอง'!AQ40</f>
        <v>94</v>
      </c>
      <c r="W43" s="60">
        <f>'[5]09921 รพ.สต.บางเขา'!AO40</f>
        <v>37</v>
      </c>
      <c r="X43" s="61">
        <f>'[5]09921 รพ.สต.บางเขา'!AP40</f>
        <v>34</v>
      </c>
      <c r="Y43" s="62">
        <f>'[5]09921 รพ.สต.บางเขา'!AQ40</f>
        <v>71</v>
      </c>
      <c r="Z43" s="60">
        <f>'[5]09922 รพ.สต.บางตาวา'!AO40</f>
        <v>28</v>
      </c>
      <c r="AA43" s="61">
        <f>'[5]09922 รพ.สต.บางตาวา'!AP40</f>
        <v>30</v>
      </c>
      <c r="AB43" s="62">
        <f>'[5]09922 รพ.สต.บางตาวา'!AQ40</f>
        <v>58</v>
      </c>
      <c r="AC43" s="60">
        <f>'[5]09923 รพ.สต.ท่ากูโบ'!AO40</f>
        <v>16</v>
      </c>
      <c r="AD43" s="61">
        <f>'[5]09923 รพ.สต.ท่ากูโบ'!AP40</f>
        <v>11</v>
      </c>
      <c r="AE43" s="62">
        <f>'[5]09923 รพ.สต.ท่ากูโบ'!AQ40</f>
        <v>27</v>
      </c>
      <c r="AF43" s="60">
        <f>'[5]09924 รพ.สต.ปุโละปุโย'!AO40</f>
        <v>16</v>
      </c>
      <c r="AG43" s="61">
        <f>'[5]09924 รพ.สต.ปุโละปุโย'!AP40</f>
        <v>19</v>
      </c>
      <c r="AH43" s="62">
        <f>'[5]09924 รพ.สต.ปุโละปุโย'!AQ40</f>
        <v>35</v>
      </c>
      <c r="AI43" s="60">
        <f>'[5]09925 รพ.สต.ยาบี'!AO40</f>
        <v>32</v>
      </c>
      <c r="AJ43" s="61">
        <f>'[5]09925 รพ.สต.ยาบี'!AP40</f>
        <v>23</v>
      </c>
      <c r="AK43" s="62">
        <f>'[5]09925 รพ.สต.ยาบี'!AQ40</f>
        <v>55</v>
      </c>
      <c r="AL43" s="60">
        <f>'[5]09926 รพ.สต.ลิปะสะโง'!AO40</f>
        <v>20</v>
      </c>
      <c r="AM43" s="61">
        <f>'[5]09926 รพ.สต.ลิปะสะโง'!AP40</f>
        <v>18</v>
      </c>
      <c r="AN43" s="62">
        <f>'[5]09926 รพ.สต.ลิปะสะโง'!AQ40</f>
        <v>38</v>
      </c>
      <c r="AO43" s="60">
        <f>'[5]11578 รพ.สต.ทุ่งนเรนทร์'!AO40</f>
        <v>30</v>
      </c>
      <c r="AP43" s="61">
        <f>'[5]11578 รพ.สต.ทุ่งนเรนทร์'!AP40</f>
        <v>32</v>
      </c>
      <c r="AQ43" s="62">
        <f>'[5]11578 รพ.สต.ทุ่งนเรนทร์'!AQ40</f>
        <v>62</v>
      </c>
      <c r="AR43" s="60">
        <f>'[5]14106 รพ.สต.โคกโตนด'!AO40</f>
        <v>17</v>
      </c>
      <c r="AS43" s="61">
        <f>'[5]14106 รพ.สต.โคกโตนด'!AP40</f>
        <v>10</v>
      </c>
      <c r="AT43" s="62">
        <f>'[5]14106 รพ.สต.โคกโตนด'!AQ40</f>
        <v>27</v>
      </c>
      <c r="AU43" s="68">
        <f>'[6]99878 ศูนย์สุขภาพชุมชนตุยง ud'!AO40</f>
        <v>53</v>
      </c>
      <c r="AV43" s="70">
        <f>'[6]99878 ศูนย์สุขภาพชุมชนตุยง ud'!AP40</f>
        <v>62</v>
      </c>
      <c r="AW43" s="71">
        <f>'[6]99878 ศูนย์สุขภาพชุมชนตุยง ud'!AQ40</f>
        <v>115</v>
      </c>
      <c r="AX43" s="68">
        <f>[6]อ.หนองจิก!B41</f>
        <v>431</v>
      </c>
      <c r="AY43" s="70">
        <f>[6]อ.หนองจิก!C41</f>
        <v>432</v>
      </c>
      <c r="AZ43" s="71">
        <f>[6]อ.หนองจิก!D41</f>
        <v>863</v>
      </c>
      <c r="BA43" s="54"/>
      <c r="BB43" s="54"/>
      <c r="BC43" s="54"/>
    </row>
    <row r="44" spans="1:55">
      <c r="A44" s="92" t="s">
        <v>369</v>
      </c>
      <c r="B44" s="60">
        <f>'[5]09914 รพ.สต.เกาะเปาะ'!AO41</f>
        <v>14</v>
      </c>
      <c r="C44" s="61">
        <f>'[5]09914 รพ.สต.เกาะเปาะ'!AP41</f>
        <v>18</v>
      </c>
      <c r="D44" s="62">
        <f>'[5]09914 รพ.สต.เกาะเปาะ'!AQ41</f>
        <v>32</v>
      </c>
      <c r="E44" s="60">
        <f>'[5]09915 รพ.สต.คอลอตันหยง'!AO41</f>
        <v>13</v>
      </c>
      <c r="F44" s="61">
        <f>'[5]09915 รพ.สต.คอลอตันหยง'!AP41</f>
        <v>13</v>
      </c>
      <c r="G44" s="62">
        <f>'[5]09915 รพ.สต.คอลอตันหยง'!AQ41</f>
        <v>26</v>
      </c>
      <c r="H44" s="60">
        <f>'[5]09916 รพ.สต.ดอนรัก'!AO41</f>
        <v>49</v>
      </c>
      <c r="I44" s="61">
        <f>'[5]09916 รพ.สต.ดอนรัก'!AP41</f>
        <v>35</v>
      </c>
      <c r="J44" s="62">
        <f>'[5]09916 รพ.สต.ดอนรัก'!AQ41</f>
        <v>84</v>
      </c>
      <c r="K44" s="60">
        <f>'[5]09917 รพ.สต.ดาโต๊ะ'!AO41</f>
        <v>16</v>
      </c>
      <c r="L44" s="61">
        <f>'[5]09917 รพ.สต.ดาโต๊ะ'!AP41</f>
        <v>15</v>
      </c>
      <c r="M44" s="62">
        <f>'[5]09917 รพ.สต.ดาโต๊ะ'!AQ41</f>
        <v>31</v>
      </c>
      <c r="N44" s="60">
        <f>'[5]09918 รพ.สต.ท่ากำชำ'!AO41</f>
        <v>24</v>
      </c>
      <c r="O44" s="61">
        <f>'[5]09918 รพ.สต.ท่ากำชำ'!AP41</f>
        <v>31</v>
      </c>
      <c r="P44" s="62">
        <f>'[5]09918 รพ.สต.ท่ากำชำ'!AQ41</f>
        <v>55</v>
      </c>
      <c r="Q44" s="60">
        <f>'[5]09919 รพ.สต.ตันหยงเปาว์'!AO41</f>
        <v>38</v>
      </c>
      <c r="R44" s="61">
        <f>'[5]09919 รพ.สต.ตันหยงเปาว์'!AP41</f>
        <v>34</v>
      </c>
      <c r="S44" s="62">
        <f>'[5]09919 รพ.สต.ตันหยงเปาว์'!AQ41</f>
        <v>72</v>
      </c>
      <c r="T44" s="60">
        <f>'[5]09920 รพ.สต.บ่อทอง'!AO41</f>
        <v>40</v>
      </c>
      <c r="U44" s="61">
        <f>'[5]09920 รพ.สต.บ่อทอง'!AP41</f>
        <v>44</v>
      </c>
      <c r="V44" s="62">
        <f>'[5]09920 รพ.สต.บ่อทอง'!AQ41</f>
        <v>84</v>
      </c>
      <c r="W44" s="60">
        <f>'[5]09921 รพ.สต.บางเขา'!AO41</f>
        <v>44</v>
      </c>
      <c r="X44" s="61">
        <f>'[5]09921 รพ.สต.บางเขา'!AP41</f>
        <v>40</v>
      </c>
      <c r="Y44" s="62">
        <f>'[5]09921 รพ.สต.บางเขา'!AQ41</f>
        <v>84</v>
      </c>
      <c r="Z44" s="60">
        <f>'[5]09922 รพ.สต.บางตาวา'!AO41</f>
        <v>23</v>
      </c>
      <c r="AA44" s="61">
        <f>'[5]09922 รพ.สต.บางตาวา'!AP41</f>
        <v>26</v>
      </c>
      <c r="AB44" s="62">
        <f>'[5]09922 รพ.สต.บางตาวา'!AQ41</f>
        <v>49</v>
      </c>
      <c r="AC44" s="60">
        <f>'[5]09923 รพ.สต.ท่ากูโบ'!AO41</f>
        <v>15</v>
      </c>
      <c r="AD44" s="61">
        <f>'[5]09923 รพ.สต.ท่ากูโบ'!AP41</f>
        <v>12</v>
      </c>
      <c r="AE44" s="62">
        <f>'[5]09923 รพ.สต.ท่ากูโบ'!AQ41</f>
        <v>27</v>
      </c>
      <c r="AF44" s="60">
        <f>'[5]09924 รพ.สต.ปุโละปุโย'!AO41</f>
        <v>29</v>
      </c>
      <c r="AG44" s="61">
        <f>'[5]09924 รพ.สต.ปุโละปุโย'!AP41</f>
        <v>20</v>
      </c>
      <c r="AH44" s="62">
        <f>'[5]09924 รพ.สต.ปุโละปุโย'!AQ41</f>
        <v>49</v>
      </c>
      <c r="AI44" s="60">
        <f>'[5]09925 รพ.สต.ยาบี'!AO41</f>
        <v>23</v>
      </c>
      <c r="AJ44" s="61">
        <f>'[5]09925 รพ.สต.ยาบี'!AP41</f>
        <v>22</v>
      </c>
      <c r="AK44" s="62">
        <f>'[5]09925 รพ.สต.ยาบี'!AQ41</f>
        <v>45</v>
      </c>
      <c r="AL44" s="60">
        <f>'[5]09926 รพ.สต.ลิปะสะโง'!AO41</f>
        <v>22</v>
      </c>
      <c r="AM44" s="61">
        <f>'[5]09926 รพ.สต.ลิปะสะโง'!AP41</f>
        <v>17</v>
      </c>
      <c r="AN44" s="62">
        <f>'[5]09926 รพ.สต.ลิปะสะโง'!AQ41</f>
        <v>39</v>
      </c>
      <c r="AO44" s="60">
        <f>'[5]11578 รพ.สต.ทุ่งนเรนทร์'!AO41</f>
        <v>28</v>
      </c>
      <c r="AP44" s="61">
        <f>'[5]11578 รพ.สต.ทุ่งนเรนทร์'!AP41</f>
        <v>15</v>
      </c>
      <c r="AQ44" s="62">
        <f>'[5]11578 รพ.สต.ทุ่งนเรนทร์'!AQ41</f>
        <v>43</v>
      </c>
      <c r="AR44" s="60">
        <f>'[5]14106 รพ.สต.โคกโตนด'!AO41</f>
        <v>7</v>
      </c>
      <c r="AS44" s="61">
        <f>'[5]14106 รพ.สต.โคกโตนด'!AP41</f>
        <v>12</v>
      </c>
      <c r="AT44" s="62">
        <f>'[5]14106 รพ.สต.โคกโตนด'!AQ41</f>
        <v>19</v>
      </c>
      <c r="AU44" s="68">
        <f>'[6]99878 ศูนย์สุขภาพชุมชนตุยง ud'!AO41</f>
        <v>51</v>
      </c>
      <c r="AV44" s="70">
        <f>'[6]99878 ศูนย์สุขภาพชุมชนตุยง ud'!AP41</f>
        <v>65</v>
      </c>
      <c r="AW44" s="71">
        <f>'[6]99878 ศูนย์สุขภาพชุมชนตุยง ud'!AQ41</f>
        <v>116</v>
      </c>
      <c r="AX44" s="68">
        <f>[6]อ.หนองจิก!B42</f>
        <v>436</v>
      </c>
      <c r="AY44" s="70">
        <f>[6]อ.หนองจิก!C42</f>
        <v>419</v>
      </c>
      <c r="AZ44" s="71">
        <f>[6]อ.หนองจิก!D42</f>
        <v>855</v>
      </c>
      <c r="BA44" s="54"/>
      <c r="BB44" s="54"/>
      <c r="BC44" s="54"/>
    </row>
    <row r="45" spans="1:55">
      <c r="A45" s="92" t="s">
        <v>368</v>
      </c>
      <c r="B45" s="60">
        <f>'[5]09914 รพ.สต.เกาะเปาะ'!AO42</f>
        <v>13</v>
      </c>
      <c r="C45" s="61">
        <f>'[5]09914 รพ.สต.เกาะเปาะ'!AP42</f>
        <v>12</v>
      </c>
      <c r="D45" s="62">
        <f>'[5]09914 รพ.สต.เกาะเปาะ'!AQ42</f>
        <v>25</v>
      </c>
      <c r="E45" s="60">
        <f>'[5]09915 รพ.สต.คอลอตันหยง'!AO42</f>
        <v>13</v>
      </c>
      <c r="F45" s="61">
        <f>'[5]09915 รพ.สต.คอลอตันหยง'!AP42</f>
        <v>7</v>
      </c>
      <c r="G45" s="62">
        <f>'[5]09915 รพ.สต.คอลอตันหยง'!AQ42</f>
        <v>20</v>
      </c>
      <c r="H45" s="60">
        <f>'[5]09916 รพ.สต.ดอนรัก'!AO42</f>
        <v>33</v>
      </c>
      <c r="I45" s="61">
        <f>'[5]09916 รพ.สต.ดอนรัก'!AP42</f>
        <v>34</v>
      </c>
      <c r="J45" s="62">
        <f>'[5]09916 รพ.สต.ดอนรัก'!AQ42</f>
        <v>67</v>
      </c>
      <c r="K45" s="60">
        <f>'[5]09917 รพ.สต.ดาโต๊ะ'!AO42</f>
        <v>15</v>
      </c>
      <c r="L45" s="61">
        <f>'[5]09917 รพ.สต.ดาโต๊ะ'!AP42</f>
        <v>23</v>
      </c>
      <c r="M45" s="62">
        <f>'[5]09917 รพ.สต.ดาโต๊ะ'!AQ42</f>
        <v>38</v>
      </c>
      <c r="N45" s="60">
        <f>'[5]09918 รพ.สต.ท่ากำชำ'!AO42</f>
        <v>24</v>
      </c>
      <c r="O45" s="61">
        <f>'[5]09918 รพ.สต.ท่ากำชำ'!AP42</f>
        <v>28</v>
      </c>
      <c r="P45" s="62">
        <f>'[5]09918 รพ.สต.ท่ากำชำ'!AQ42</f>
        <v>52</v>
      </c>
      <c r="Q45" s="60">
        <f>'[5]09919 รพ.สต.ตันหยงเปาว์'!AO42</f>
        <v>37</v>
      </c>
      <c r="R45" s="61">
        <f>'[5]09919 รพ.สต.ตันหยงเปาว์'!AP42</f>
        <v>34</v>
      </c>
      <c r="S45" s="62">
        <f>'[5]09919 รพ.สต.ตันหยงเปาว์'!AQ42</f>
        <v>71</v>
      </c>
      <c r="T45" s="60">
        <f>'[5]09920 รพ.สต.บ่อทอง'!AO42</f>
        <v>47</v>
      </c>
      <c r="U45" s="61">
        <f>'[5]09920 รพ.สต.บ่อทอง'!AP42</f>
        <v>40</v>
      </c>
      <c r="V45" s="62">
        <f>'[5]09920 รพ.สต.บ่อทอง'!AQ42</f>
        <v>87</v>
      </c>
      <c r="W45" s="60">
        <f>'[5]09921 รพ.สต.บางเขา'!AO42</f>
        <v>44</v>
      </c>
      <c r="X45" s="61">
        <f>'[5]09921 รพ.สต.บางเขา'!AP42</f>
        <v>39</v>
      </c>
      <c r="Y45" s="62">
        <f>'[5]09921 รพ.สต.บางเขา'!AQ42</f>
        <v>83</v>
      </c>
      <c r="Z45" s="60">
        <f>'[5]09922 รพ.สต.บางตาวา'!AO42</f>
        <v>28</v>
      </c>
      <c r="AA45" s="61">
        <f>'[5]09922 รพ.สต.บางตาวา'!AP42</f>
        <v>31</v>
      </c>
      <c r="AB45" s="62">
        <f>'[5]09922 รพ.สต.บางตาวา'!AQ42</f>
        <v>59</v>
      </c>
      <c r="AC45" s="60">
        <f>'[5]09923 รพ.สต.ท่ากูโบ'!AO42</f>
        <v>15</v>
      </c>
      <c r="AD45" s="61">
        <f>'[5]09923 รพ.สต.ท่ากูโบ'!AP42</f>
        <v>15</v>
      </c>
      <c r="AE45" s="62">
        <f>'[5]09923 รพ.สต.ท่ากูโบ'!AQ42</f>
        <v>30</v>
      </c>
      <c r="AF45" s="60">
        <f>'[5]09924 รพ.สต.ปุโละปุโย'!AO42</f>
        <v>27</v>
      </c>
      <c r="AG45" s="61">
        <f>'[5]09924 รพ.สต.ปุโละปุโย'!AP42</f>
        <v>22</v>
      </c>
      <c r="AH45" s="62">
        <f>'[5]09924 รพ.สต.ปุโละปุโย'!AQ42</f>
        <v>49</v>
      </c>
      <c r="AI45" s="60">
        <f>'[5]09925 รพ.สต.ยาบี'!AO42</f>
        <v>23</v>
      </c>
      <c r="AJ45" s="61">
        <f>'[5]09925 รพ.สต.ยาบี'!AP42</f>
        <v>19</v>
      </c>
      <c r="AK45" s="62">
        <f>'[5]09925 รพ.สต.ยาบี'!AQ42</f>
        <v>42</v>
      </c>
      <c r="AL45" s="60">
        <f>'[5]09926 รพ.สต.ลิปะสะโง'!AO42</f>
        <v>21</v>
      </c>
      <c r="AM45" s="61">
        <f>'[5]09926 รพ.สต.ลิปะสะโง'!AP42</f>
        <v>21</v>
      </c>
      <c r="AN45" s="62">
        <f>'[5]09926 รพ.สต.ลิปะสะโง'!AQ42</f>
        <v>42</v>
      </c>
      <c r="AO45" s="60">
        <f>'[5]11578 รพ.สต.ทุ่งนเรนทร์'!AO42</f>
        <v>24</v>
      </c>
      <c r="AP45" s="61">
        <f>'[5]11578 รพ.สต.ทุ่งนเรนทร์'!AP42</f>
        <v>23</v>
      </c>
      <c r="AQ45" s="62">
        <f>'[5]11578 รพ.สต.ทุ่งนเรนทร์'!AQ42</f>
        <v>47</v>
      </c>
      <c r="AR45" s="60">
        <f>'[5]14106 รพ.สต.โคกโตนด'!AO42</f>
        <v>10</v>
      </c>
      <c r="AS45" s="61">
        <f>'[5]14106 รพ.สต.โคกโตนด'!AP42</f>
        <v>11</v>
      </c>
      <c r="AT45" s="62">
        <f>'[5]14106 รพ.สต.โคกโตนด'!AQ42</f>
        <v>21</v>
      </c>
      <c r="AU45" s="68">
        <f>'[6]99878 ศูนย์สุขภาพชุมชนตุยง ud'!AO42</f>
        <v>54</v>
      </c>
      <c r="AV45" s="70">
        <f>'[6]99878 ศูนย์สุขภาพชุมชนตุยง ud'!AP42</f>
        <v>60</v>
      </c>
      <c r="AW45" s="71">
        <f>'[6]99878 ศูนย์สุขภาพชุมชนตุยง ud'!AQ42</f>
        <v>114</v>
      </c>
      <c r="AX45" s="68">
        <f>[6]อ.หนองจิก!B43</f>
        <v>428</v>
      </c>
      <c r="AY45" s="70">
        <f>[6]อ.หนองจิก!C43</f>
        <v>419</v>
      </c>
      <c r="AZ45" s="71">
        <f>[6]อ.หนองจิก!D43</f>
        <v>847</v>
      </c>
      <c r="BA45" s="54"/>
      <c r="BB45" s="54"/>
      <c r="BC45" s="54"/>
    </row>
    <row r="46" spans="1:55">
      <c r="A46" s="92" t="s">
        <v>367</v>
      </c>
      <c r="B46" s="60">
        <f>'[5]09914 รพ.สต.เกาะเปาะ'!AO43</f>
        <v>10</v>
      </c>
      <c r="C46" s="61">
        <f>'[5]09914 รพ.สต.เกาะเปาะ'!AP43</f>
        <v>14</v>
      </c>
      <c r="D46" s="62">
        <f>'[5]09914 รพ.สต.เกาะเปาะ'!AQ43</f>
        <v>24</v>
      </c>
      <c r="E46" s="60">
        <f>'[5]09915 รพ.สต.คอลอตันหยง'!AO43</f>
        <v>10</v>
      </c>
      <c r="F46" s="61">
        <f>'[5]09915 รพ.สต.คอลอตันหยง'!AP43</f>
        <v>15</v>
      </c>
      <c r="G46" s="62">
        <f>'[5]09915 รพ.สต.คอลอตันหยง'!AQ43</f>
        <v>25</v>
      </c>
      <c r="H46" s="60">
        <f>'[5]09916 รพ.สต.ดอนรัก'!AO43</f>
        <v>34</v>
      </c>
      <c r="I46" s="61">
        <f>'[5]09916 รพ.สต.ดอนรัก'!AP43</f>
        <v>40</v>
      </c>
      <c r="J46" s="62">
        <f>'[5]09916 รพ.สต.ดอนรัก'!AQ43</f>
        <v>74</v>
      </c>
      <c r="K46" s="60">
        <f>'[5]09917 รพ.สต.ดาโต๊ะ'!AO43</f>
        <v>16</v>
      </c>
      <c r="L46" s="61">
        <f>'[5]09917 รพ.สต.ดาโต๊ะ'!AP43</f>
        <v>8</v>
      </c>
      <c r="M46" s="62">
        <f>'[5]09917 รพ.สต.ดาโต๊ะ'!AQ43</f>
        <v>24</v>
      </c>
      <c r="N46" s="60">
        <f>'[5]09918 รพ.สต.ท่ากำชำ'!AO43</f>
        <v>27</v>
      </c>
      <c r="O46" s="61">
        <f>'[5]09918 รพ.สต.ท่ากำชำ'!AP43</f>
        <v>23</v>
      </c>
      <c r="P46" s="62">
        <f>'[5]09918 รพ.สต.ท่ากำชำ'!AQ43</f>
        <v>50</v>
      </c>
      <c r="Q46" s="60">
        <f>'[5]09919 รพ.สต.ตันหยงเปาว์'!AO43</f>
        <v>26</v>
      </c>
      <c r="R46" s="61">
        <f>'[5]09919 รพ.สต.ตันหยงเปาว์'!AP43</f>
        <v>34</v>
      </c>
      <c r="S46" s="62">
        <f>'[5]09919 รพ.สต.ตันหยงเปาว์'!AQ43</f>
        <v>60</v>
      </c>
      <c r="T46" s="60">
        <f>'[5]09920 รพ.สต.บ่อทอง'!AO43</f>
        <v>49</v>
      </c>
      <c r="U46" s="61">
        <f>'[5]09920 รพ.สต.บ่อทอง'!AP43</f>
        <v>43</v>
      </c>
      <c r="V46" s="62">
        <f>'[5]09920 รพ.สต.บ่อทอง'!AQ43</f>
        <v>92</v>
      </c>
      <c r="W46" s="60">
        <f>'[5]09921 รพ.สต.บางเขา'!AO43</f>
        <v>35</v>
      </c>
      <c r="X46" s="61">
        <f>'[5]09921 รพ.สต.บางเขา'!AP43</f>
        <v>40</v>
      </c>
      <c r="Y46" s="62">
        <f>'[5]09921 รพ.สต.บางเขา'!AQ43</f>
        <v>75</v>
      </c>
      <c r="Z46" s="60">
        <f>'[5]09922 รพ.สต.บางตาวา'!AO43</f>
        <v>38</v>
      </c>
      <c r="AA46" s="61">
        <f>'[5]09922 รพ.สต.บางตาวา'!AP43</f>
        <v>23</v>
      </c>
      <c r="AB46" s="62">
        <f>'[5]09922 รพ.สต.บางตาวา'!AQ43</f>
        <v>61</v>
      </c>
      <c r="AC46" s="60">
        <f>'[5]09923 รพ.สต.ท่ากูโบ'!AO43</f>
        <v>18</v>
      </c>
      <c r="AD46" s="61">
        <f>'[5]09923 รพ.สต.ท่ากูโบ'!AP43</f>
        <v>13</v>
      </c>
      <c r="AE46" s="62">
        <f>'[5]09923 รพ.สต.ท่ากูโบ'!AQ43</f>
        <v>31</v>
      </c>
      <c r="AF46" s="60">
        <f>'[5]09924 รพ.สต.ปุโละปุโย'!AO43</f>
        <v>17</v>
      </c>
      <c r="AG46" s="61">
        <f>'[5]09924 รพ.สต.ปุโละปุโย'!AP43</f>
        <v>16</v>
      </c>
      <c r="AH46" s="62">
        <f>'[5]09924 รพ.สต.ปุโละปุโย'!AQ43</f>
        <v>33</v>
      </c>
      <c r="AI46" s="60">
        <f>'[5]09925 รพ.สต.ยาบี'!AO43</f>
        <v>22</v>
      </c>
      <c r="AJ46" s="61">
        <f>'[5]09925 รพ.สต.ยาบี'!AP43</f>
        <v>17</v>
      </c>
      <c r="AK46" s="62">
        <f>'[5]09925 รพ.สต.ยาบี'!AQ43</f>
        <v>39</v>
      </c>
      <c r="AL46" s="60">
        <f>'[5]09926 รพ.สต.ลิปะสะโง'!AO43</f>
        <v>16</v>
      </c>
      <c r="AM46" s="61">
        <f>'[5]09926 รพ.สต.ลิปะสะโง'!AP43</f>
        <v>25</v>
      </c>
      <c r="AN46" s="62">
        <f>'[5]09926 รพ.สต.ลิปะสะโง'!AQ43</f>
        <v>41</v>
      </c>
      <c r="AO46" s="60">
        <f>'[5]11578 รพ.สต.ทุ่งนเรนทร์'!AO43</f>
        <v>24</v>
      </c>
      <c r="AP46" s="61">
        <f>'[5]11578 รพ.สต.ทุ่งนเรนทร์'!AP43</f>
        <v>13</v>
      </c>
      <c r="AQ46" s="62">
        <f>'[5]11578 รพ.สต.ทุ่งนเรนทร์'!AQ43</f>
        <v>37</v>
      </c>
      <c r="AR46" s="60">
        <f>'[5]14106 รพ.สต.โคกโตนด'!AO43</f>
        <v>13</v>
      </c>
      <c r="AS46" s="61">
        <f>'[5]14106 รพ.สต.โคกโตนด'!AP43</f>
        <v>15</v>
      </c>
      <c r="AT46" s="62">
        <f>'[5]14106 รพ.สต.โคกโตนด'!AQ43</f>
        <v>28</v>
      </c>
      <c r="AU46" s="68">
        <f>'[6]99878 ศูนย์สุขภาพชุมชนตุยง ud'!AO43</f>
        <v>73</v>
      </c>
      <c r="AV46" s="70">
        <f>'[6]99878 ศูนย์สุขภาพชุมชนตุยง ud'!AP43</f>
        <v>56</v>
      </c>
      <c r="AW46" s="71">
        <f>'[6]99878 ศูนย์สุขภาพชุมชนตุยง ud'!AQ43</f>
        <v>129</v>
      </c>
      <c r="AX46" s="68">
        <f>[6]อ.หนองจิก!B44</f>
        <v>428</v>
      </c>
      <c r="AY46" s="70">
        <f>[6]อ.หนองจิก!C44</f>
        <v>395</v>
      </c>
      <c r="AZ46" s="71">
        <f>[6]อ.หนองจิก!D44</f>
        <v>823</v>
      </c>
      <c r="BA46" s="54"/>
      <c r="BB46" s="54"/>
      <c r="BC46" s="54"/>
    </row>
    <row r="47" spans="1:55">
      <c r="A47" s="92" t="s">
        <v>366</v>
      </c>
      <c r="B47" s="60">
        <f>'[5]09914 รพ.สต.เกาะเปาะ'!AO44</f>
        <v>14</v>
      </c>
      <c r="C47" s="61">
        <f>'[5]09914 รพ.สต.เกาะเปาะ'!AP44</f>
        <v>9</v>
      </c>
      <c r="D47" s="62">
        <f>'[5]09914 รพ.สต.เกาะเปาะ'!AQ44</f>
        <v>23</v>
      </c>
      <c r="E47" s="60">
        <f>'[5]09915 รพ.สต.คอลอตันหยง'!AO44</f>
        <v>19</v>
      </c>
      <c r="F47" s="61">
        <f>'[5]09915 รพ.สต.คอลอตันหยง'!AP44</f>
        <v>15</v>
      </c>
      <c r="G47" s="62">
        <f>'[5]09915 รพ.สต.คอลอตันหยง'!AQ44</f>
        <v>34</v>
      </c>
      <c r="H47" s="60">
        <f>'[5]09916 รพ.สต.ดอนรัก'!AO44</f>
        <v>44</v>
      </c>
      <c r="I47" s="61">
        <f>'[5]09916 รพ.สต.ดอนรัก'!AP44</f>
        <v>39</v>
      </c>
      <c r="J47" s="62">
        <f>'[5]09916 รพ.สต.ดอนรัก'!AQ44</f>
        <v>83</v>
      </c>
      <c r="K47" s="60">
        <f>'[5]09917 รพ.สต.ดาโต๊ะ'!AO44</f>
        <v>17</v>
      </c>
      <c r="L47" s="61">
        <f>'[5]09917 รพ.สต.ดาโต๊ะ'!AP44</f>
        <v>11</v>
      </c>
      <c r="M47" s="62">
        <f>'[5]09917 รพ.สต.ดาโต๊ะ'!AQ44</f>
        <v>28</v>
      </c>
      <c r="N47" s="60">
        <f>'[5]09918 รพ.สต.ท่ากำชำ'!AO44</f>
        <v>18</v>
      </c>
      <c r="O47" s="61">
        <f>'[5]09918 รพ.สต.ท่ากำชำ'!AP44</f>
        <v>22</v>
      </c>
      <c r="P47" s="62">
        <f>'[5]09918 รพ.สต.ท่ากำชำ'!AQ44</f>
        <v>40</v>
      </c>
      <c r="Q47" s="60">
        <f>'[5]09919 รพ.สต.ตันหยงเปาว์'!AO44</f>
        <v>28</v>
      </c>
      <c r="R47" s="61">
        <f>'[5]09919 รพ.สต.ตันหยงเปาว์'!AP44</f>
        <v>21</v>
      </c>
      <c r="S47" s="62">
        <f>'[5]09919 รพ.สต.ตันหยงเปาว์'!AQ44</f>
        <v>49</v>
      </c>
      <c r="T47" s="60">
        <f>'[5]09920 รพ.สต.บ่อทอง'!AO44</f>
        <v>48</v>
      </c>
      <c r="U47" s="61">
        <f>'[5]09920 รพ.สต.บ่อทอง'!AP44</f>
        <v>43</v>
      </c>
      <c r="V47" s="62">
        <f>'[5]09920 รพ.สต.บ่อทอง'!AQ44</f>
        <v>91</v>
      </c>
      <c r="W47" s="60">
        <f>'[5]09921 รพ.สต.บางเขา'!AO44</f>
        <v>40</v>
      </c>
      <c r="X47" s="61">
        <f>'[5]09921 รพ.สต.บางเขา'!AP44</f>
        <v>44</v>
      </c>
      <c r="Y47" s="62">
        <f>'[5]09921 รพ.สต.บางเขา'!AQ44</f>
        <v>84</v>
      </c>
      <c r="Z47" s="60">
        <f>'[5]09922 รพ.สต.บางตาวา'!AO44</f>
        <v>24</v>
      </c>
      <c r="AA47" s="61">
        <f>'[5]09922 รพ.สต.บางตาวา'!AP44</f>
        <v>18</v>
      </c>
      <c r="AB47" s="62">
        <f>'[5]09922 รพ.สต.บางตาวา'!AQ44</f>
        <v>42</v>
      </c>
      <c r="AC47" s="60">
        <f>'[5]09923 รพ.สต.ท่ากูโบ'!AO44</f>
        <v>12</v>
      </c>
      <c r="AD47" s="61">
        <f>'[5]09923 รพ.สต.ท่ากูโบ'!AP44</f>
        <v>8</v>
      </c>
      <c r="AE47" s="62">
        <f>'[5]09923 รพ.สต.ท่ากูโบ'!AQ44</f>
        <v>20</v>
      </c>
      <c r="AF47" s="60">
        <f>'[5]09924 รพ.สต.ปุโละปุโย'!AO44</f>
        <v>17</v>
      </c>
      <c r="AG47" s="61">
        <f>'[5]09924 รพ.สต.ปุโละปุโย'!AP44</f>
        <v>19</v>
      </c>
      <c r="AH47" s="62">
        <f>'[5]09924 รพ.สต.ปุโละปุโย'!AQ44</f>
        <v>36</v>
      </c>
      <c r="AI47" s="60">
        <f>'[5]09925 รพ.สต.ยาบี'!AO44</f>
        <v>22</v>
      </c>
      <c r="AJ47" s="61">
        <f>'[5]09925 รพ.สต.ยาบี'!AP44</f>
        <v>24</v>
      </c>
      <c r="AK47" s="62">
        <f>'[5]09925 รพ.สต.ยาบี'!AQ44</f>
        <v>46</v>
      </c>
      <c r="AL47" s="60">
        <f>'[5]09926 รพ.สต.ลิปะสะโง'!AO44</f>
        <v>24</v>
      </c>
      <c r="AM47" s="61">
        <f>'[5]09926 รพ.สต.ลิปะสะโง'!AP44</f>
        <v>15</v>
      </c>
      <c r="AN47" s="62">
        <f>'[5]09926 รพ.สต.ลิปะสะโง'!AQ44</f>
        <v>39</v>
      </c>
      <c r="AO47" s="60">
        <f>'[5]11578 รพ.สต.ทุ่งนเรนทร์'!AO44</f>
        <v>31</v>
      </c>
      <c r="AP47" s="61">
        <f>'[5]11578 รพ.สต.ทุ่งนเรนทร์'!AP44</f>
        <v>16</v>
      </c>
      <c r="AQ47" s="62">
        <f>'[5]11578 รพ.สต.ทุ่งนเรนทร์'!AQ44</f>
        <v>47</v>
      </c>
      <c r="AR47" s="60">
        <f>'[5]14106 รพ.สต.โคกโตนด'!AO44</f>
        <v>10</v>
      </c>
      <c r="AS47" s="61">
        <f>'[5]14106 รพ.สต.โคกโตนด'!AP44</f>
        <v>10</v>
      </c>
      <c r="AT47" s="62">
        <f>'[5]14106 รพ.สต.โคกโตนด'!AQ44</f>
        <v>20</v>
      </c>
      <c r="AU47" s="68">
        <f>'[6]99878 ศูนย์สุขภาพชุมชนตุยง ud'!AO44</f>
        <v>54</v>
      </c>
      <c r="AV47" s="70">
        <f>'[6]99878 ศูนย์สุขภาพชุมชนตุยง ud'!AP44</f>
        <v>51</v>
      </c>
      <c r="AW47" s="71">
        <f>'[6]99878 ศูนย์สุขภาพชุมชนตุยง ud'!AQ44</f>
        <v>105</v>
      </c>
      <c r="AX47" s="68">
        <f>[6]อ.หนองจิก!B45</f>
        <v>422</v>
      </c>
      <c r="AY47" s="70">
        <f>[6]อ.หนองจิก!C45</f>
        <v>365</v>
      </c>
      <c r="AZ47" s="71">
        <f>[6]อ.หนองจิก!D45</f>
        <v>787</v>
      </c>
      <c r="BA47" s="54"/>
      <c r="BB47" s="54"/>
      <c r="BC47" s="54"/>
    </row>
    <row r="48" spans="1:55">
      <c r="A48" s="92" t="s">
        <v>365</v>
      </c>
      <c r="B48" s="60">
        <f>'[5]09914 รพ.สต.เกาะเปาะ'!AO45</f>
        <v>12</v>
      </c>
      <c r="C48" s="61">
        <f>'[5]09914 รพ.สต.เกาะเปาะ'!AP45</f>
        <v>15</v>
      </c>
      <c r="D48" s="62">
        <f>'[5]09914 รพ.สต.เกาะเปาะ'!AQ45</f>
        <v>27</v>
      </c>
      <c r="E48" s="60">
        <f>'[5]09915 รพ.สต.คอลอตันหยง'!AO45</f>
        <v>16</v>
      </c>
      <c r="F48" s="61">
        <f>'[5]09915 รพ.สต.คอลอตันหยง'!AP45</f>
        <v>18</v>
      </c>
      <c r="G48" s="62">
        <f>'[5]09915 รพ.สต.คอลอตันหยง'!AQ45</f>
        <v>34</v>
      </c>
      <c r="H48" s="60">
        <f>'[5]09916 รพ.สต.ดอนรัก'!AO45</f>
        <v>30</v>
      </c>
      <c r="I48" s="61">
        <f>'[5]09916 รพ.สต.ดอนรัก'!AP45</f>
        <v>27</v>
      </c>
      <c r="J48" s="62">
        <f>'[5]09916 รพ.สต.ดอนรัก'!AQ45</f>
        <v>57</v>
      </c>
      <c r="K48" s="60">
        <f>'[5]09917 รพ.สต.ดาโต๊ะ'!AO45</f>
        <v>12</v>
      </c>
      <c r="L48" s="61">
        <f>'[5]09917 รพ.สต.ดาโต๊ะ'!AP45</f>
        <v>10</v>
      </c>
      <c r="M48" s="62">
        <f>'[5]09917 รพ.สต.ดาโต๊ะ'!AQ45</f>
        <v>22</v>
      </c>
      <c r="N48" s="60">
        <f>'[5]09918 รพ.สต.ท่ากำชำ'!AO45</f>
        <v>17</v>
      </c>
      <c r="O48" s="61">
        <f>'[5]09918 รพ.สต.ท่ากำชำ'!AP45</f>
        <v>21</v>
      </c>
      <c r="P48" s="62">
        <f>'[5]09918 รพ.สต.ท่ากำชำ'!AQ45</f>
        <v>38</v>
      </c>
      <c r="Q48" s="60">
        <f>'[5]09919 รพ.สต.ตันหยงเปาว์'!AO45</f>
        <v>22</v>
      </c>
      <c r="R48" s="61">
        <f>'[5]09919 รพ.สต.ตันหยงเปาว์'!AP45</f>
        <v>28</v>
      </c>
      <c r="S48" s="62">
        <f>'[5]09919 รพ.สต.ตันหยงเปาว์'!AQ45</f>
        <v>50</v>
      </c>
      <c r="T48" s="60">
        <f>'[5]09920 รพ.สต.บ่อทอง'!AO45</f>
        <v>49</v>
      </c>
      <c r="U48" s="61">
        <f>'[5]09920 รพ.สต.บ่อทอง'!AP45</f>
        <v>38</v>
      </c>
      <c r="V48" s="62">
        <f>'[5]09920 รพ.สต.บ่อทอง'!AQ45</f>
        <v>87</v>
      </c>
      <c r="W48" s="60">
        <f>'[5]09921 รพ.สต.บางเขา'!AO45</f>
        <v>40</v>
      </c>
      <c r="X48" s="61">
        <f>'[5]09921 รพ.สต.บางเขา'!AP45</f>
        <v>40</v>
      </c>
      <c r="Y48" s="62">
        <f>'[5]09921 รพ.สต.บางเขา'!AQ45</f>
        <v>80</v>
      </c>
      <c r="Z48" s="60">
        <f>'[5]09922 รพ.สต.บางตาวา'!AO45</f>
        <v>33</v>
      </c>
      <c r="AA48" s="61">
        <f>'[5]09922 รพ.สต.บางตาวา'!AP45</f>
        <v>23</v>
      </c>
      <c r="AB48" s="62">
        <f>'[5]09922 รพ.สต.บางตาวา'!AQ45</f>
        <v>56</v>
      </c>
      <c r="AC48" s="60">
        <f>'[5]09923 รพ.สต.ท่ากูโบ'!AO45</f>
        <v>18</v>
      </c>
      <c r="AD48" s="61">
        <f>'[5]09923 รพ.สต.ท่ากูโบ'!AP45</f>
        <v>12</v>
      </c>
      <c r="AE48" s="62">
        <f>'[5]09923 รพ.สต.ท่ากูโบ'!AQ45</f>
        <v>30</v>
      </c>
      <c r="AF48" s="60">
        <f>'[5]09924 รพ.สต.ปุโละปุโย'!AO45</f>
        <v>20</v>
      </c>
      <c r="AG48" s="61">
        <f>'[5]09924 รพ.สต.ปุโละปุโย'!AP45</f>
        <v>23</v>
      </c>
      <c r="AH48" s="62">
        <f>'[5]09924 รพ.สต.ปุโละปุโย'!AQ45</f>
        <v>43</v>
      </c>
      <c r="AI48" s="60">
        <f>'[5]09925 รพ.สต.ยาบี'!AO45</f>
        <v>11</v>
      </c>
      <c r="AJ48" s="61">
        <f>'[5]09925 รพ.สต.ยาบี'!AP45</f>
        <v>15</v>
      </c>
      <c r="AK48" s="62">
        <f>'[5]09925 รพ.สต.ยาบี'!AQ45</f>
        <v>26</v>
      </c>
      <c r="AL48" s="60">
        <f>'[5]09926 รพ.สต.ลิปะสะโง'!AO45</f>
        <v>12</v>
      </c>
      <c r="AM48" s="61">
        <f>'[5]09926 รพ.สต.ลิปะสะโง'!AP45</f>
        <v>10</v>
      </c>
      <c r="AN48" s="62">
        <f>'[5]09926 รพ.สต.ลิปะสะโง'!AQ45</f>
        <v>22</v>
      </c>
      <c r="AO48" s="60">
        <f>'[5]11578 รพ.สต.ทุ่งนเรนทร์'!AO45</f>
        <v>25</v>
      </c>
      <c r="AP48" s="61">
        <f>'[5]11578 รพ.สต.ทุ่งนเรนทร์'!AP45</f>
        <v>14</v>
      </c>
      <c r="AQ48" s="62">
        <f>'[5]11578 รพ.สต.ทุ่งนเรนทร์'!AQ45</f>
        <v>39</v>
      </c>
      <c r="AR48" s="60">
        <f>'[5]14106 รพ.สต.โคกโตนด'!AO45</f>
        <v>11</v>
      </c>
      <c r="AS48" s="61">
        <f>'[5]14106 รพ.สต.โคกโตนด'!AP45</f>
        <v>10</v>
      </c>
      <c r="AT48" s="62">
        <f>'[5]14106 รพ.สต.โคกโตนด'!AQ45</f>
        <v>21</v>
      </c>
      <c r="AU48" s="68">
        <f>'[6]99878 ศูนย์สุขภาพชุมชนตุยง ud'!AO45</f>
        <v>64</v>
      </c>
      <c r="AV48" s="70">
        <f>'[6]99878 ศูนย์สุขภาพชุมชนตุยง ud'!AP45</f>
        <v>50</v>
      </c>
      <c r="AW48" s="71">
        <f>'[6]99878 ศูนย์สุขภาพชุมชนตุยง ud'!AQ45</f>
        <v>114</v>
      </c>
      <c r="AX48" s="68">
        <f>[6]อ.หนองจิก!B46</f>
        <v>392</v>
      </c>
      <c r="AY48" s="70">
        <f>[6]อ.หนองจิก!C46</f>
        <v>354</v>
      </c>
      <c r="AZ48" s="71">
        <f>[6]อ.หนองจิก!D46</f>
        <v>746</v>
      </c>
      <c r="BA48" s="54"/>
      <c r="BB48" s="54"/>
      <c r="BC48" s="54"/>
    </row>
    <row r="49" spans="1:55">
      <c r="A49" s="92" t="s">
        <v>364</v>
      </c>
      <c r="B49" s="60">
        <f>'[5]09914 รพ.สต.เกาะเปาะ'!AO46</f>
        <v>9</v>
      </c>
      <c r="C49" s="61">
        <f>'[5]09914 รพ.สต.เกาะเปาะ'!AP46</f>
        <v>13</v>
      </c>
      <c r="D49" s="62">
        <f>'[5]09914 รพ.สต.เกาะเปาะ'!AQ46</f>
        <v>22</v>
      </c>
      <c r="E49" s="60">
        <f>'[5]09915 รพ.สต.คอลอตันหยง'!AO46</f>
        <v>14</v>
      </c>
      <c r="F49" s="61">
        <f>'[5]09915 รพ.สต.คอลอตันหยง'!AP46</f>
        <v>18</v>
      </c>
      <c r="G49" s="62">
        <f>'[5]09915 รพ.สต.คอลอตันหยง'!AQ46</f>
        <v>32</v>
      </c>
      <c r="H49" s="60">
        <f>'[5]09916 รพ.สต.ดอนรัก'!AO46</f>
        <v>37</v>
      </c>
      <c r="I49" s="61">
        <f>'[5]09916 รพ.สต.ดอนรัก'!AP46</f>
        <v>26</v>
      </c>
      <c r="J49" s="62">
        <f>'[5]09916 รพ.สต.ดอนรัก'!AQ46</f>
        <v>63</v>
      </c>
      <c r="K49" s="60">
        <f>'[5]09917 รพ.สต.ดาโต๊ะ'!AO46</f>
        <v>18</v>
      </c>
      <c r="L49" s="61">
        <f>'[5]09917 รพ.สต.ดาโต๊ะ'!AP46</f>
        <v>10</v>
      </c>
      <c r="M49" s="62">
        <f>'[5]09917 รพ.สต.ดาโต๊ะ'!AQ46</f>
        <v>28</v>
      </c>
      <c r="N49" s="60">
        <f>'[5]09918 รพ.สต.ท่ากำชำ'!AO46</f>
        <v>21</v>
      </c>
      <c r="O49" s="61">
        <f>'[5]09918 รพ.สต.ท่ากำชำ'!AP46</f>
        <v>22</v>
      </c>
      <c r="P49" s="62">
        <f>'[5]09918 รพ.สต.ท่ากำชำ'!AQ46</f>
        <v>43</v>
      </c>
      <c r="Q49" s="60">
        <f>'[5]09919 รพ.สต.ตันหยงเปาว์'!AO46</f>
        <v>24</v>
      </c>
      <c r="R49" s="61">
        <f>'[5]09919 รพ.สต.ตันหยงเปาว์'!AP46</f>
        <v>24</v>
      </c>
      <c r="S49" s="62">
        <f>'[5]09919 รพ.สต.ตันหยงเปาว์'!AQ46</f>
        <v>48</v>
      </c>
      <c r="T49" s="60">
        <f>'[5]09920 รพ.สต.บ่อทอง'!AO46</f>
        <v>46</v>
      </c>
      <c r="U49" s="61">
        <f>'[5]09920 รพ.สต.บ่อทอง'!AP46</f>
        <v>49</v>
      </c>
      <c r="V49" s="62">
        <f>'[5]09920 รพ.สต.บ่อทอง'!AQ46</f>
        <v>95</v>
      </c>
      <c r="W49" s="60">
        <f>'[5]09921 รพ.สต.บางเขา'!AO46</f>
        <v>31</v>
      </c>
      <c r="X49" s="61">
        <f>'[5]09921 รพ.สต.บางเขา'!AP46</f>
        <v>30</v>
      </c>
      <c r="Y49" s="62">
        <f>'[5]09921 รพ.สต.บางเขา'!AQ46</f>
        <v>61</v>
      </c>
      <c r="Z49" s="60">
        <f>'[5]09922 รพ.สต.บางตาวา'!AO46</f>
        <v>23</v>
      </c>
      <c r="AA49" s="61">
        <f>'[5]09922 รพ.สต.บางตาวา'!AP46</f>
        <v>29</v>
      </c>
      <c r="AB49" s="62">
        <f>'[5]09922 รพ.สต.บางตาวา'!AQ46</f>
        <v>52</v>
      </c>
      <c r="AC49" s="60">
        <f>'[5]09923 รพ.สต.ท่ากูโบ'!AO46</f>
        <v>15</v>
      </c>
      <c r="AD49" s="61">
        <f>'[5]09923 รพ.สต.ท่ากูโบ'!AP46</f>
        <v>13</v>
      </c>
      <c r="AE49" s="62">
        <f>'[5]09923 รพ.สต.ท่ากูโบ'!AQ46</f>
        <v>28</v>
      </c>
      <c r="AF49" s="60">
        <f>'[5]09924 รพ.สต.ปุโละปุโย'!AO46</f>
        <v>15</v>
      </c>
      <c r="AG49" s="61">
        <f>'[5]09924 รพ.สต.ปุโละปุโย'!AP46</f>
        <v>28</v>
      </c>
      <c r="AH49" s="62">
        <f>'[5]09924 รพ.สต.ปุโละปุโย'!AQ46</f>
        <v>43</v>
      </c>
      <c r="AI49" s="60">
        <f>'[5]09925 รพ.สต.ยาบี'!AO46</f>
        <v>16</v>
      </c>
      <c r="AJ49" s="61">
        <f>'[5]09925 รพ.สต.ยาบี'!AP46</f>
        <v>21</v>
      </c>
      <c r="AK49" s="62">
        <f>'[5]09925 รพ.สต.ยาบี'!AQ46</f>
        <v>37</v>
      </c>
      <c r="AL49" s="60">
        <f>'[5]09926 รพ.สต.ลิปะสะโง'!AO46</f>
        <v>13</v>
      </c>
      <c r="AM49" s="61">
        <f>'[5]09926 รพ.สต.ลิปะสะโง'!AP46</f>
        <v>14</v>
      </c>
      <c r="AN49" s="62">
        <f>'[5]09926 รพ.สต.ลิปะสะโง'!AQ46</f>
        <v>27</v>
      </c>
      <c r="AO49" s="60">
        <f>'[5]11578 รพ.สต.ทุ่งนเรนทร์'!AO46</f>
        <v>25</v>
      </c>
      <c r="AP49" s="61">
        <f>'[5]11578 รพ.สต.ทุ่งนเรนทร์'!AP46</f>
        <v>26</v>
      </c>
      <c r="AQ49" s="62">
        <f>'[5]11578 รพ.สต.ทุ่งนเรนทร์'!AQ46</f>
        <v>51</v>
      </c>
      <c r="AR49" s="60">
        <f>'[5]14106 รพ.สต.โคกโตนด'!AO46</f>
        <v>13</v>
      </c>
      <c r="AS49" s="61">
        <f>'[5]14106 รพ.สต.โคกโตนด'!AP46</f>
        <v>10</v>
      </c>
      <c r="AT49" s="62">
        <f>'[5]14106 รพ.สต.โคกโตนด'!AQ46</f>
        <v>23</v>
      </c>
      <c r="AU49" s="68">
        <f>'[6]99878 ศูนย์สุขภาพชุมชนตุยง ud'!AO46</f>
        <v>49</v>
      </c>
      <c r="AV49" s="70">
        <f>'[6]99878 ศูนย์สุขภาพชุมชนตุยง ud'!AP46</f>
        <v>57</v>
      </c>
      <c r="AW49" s="71">
        <f>'[6]99878 ศูนย์สุขภาพชุมชนตุยง ud'!AQ46</f>
        <v>106</v>
      </c>
      <c r="AX49" s="68">
        <f>[6]อ.หนองจิก!B47</f>
        <v>369</v>
      </c>
      <c r="AY49" s="70">
        <f>[6]อ.หนองจิก!C47</f>
        <v>390</v>
      </c>
      <c r="AZ49" s="71">
        <f>[6]อ.หนองจิก!D47</f>
        <v>759</v>
      </c>
      <c r="BA49" s="54"/>
      <c r="BB49" s="54"/>
      <c r="BC49" s="54"/>
    </row>
    <row r="50" spans="1:55">
      <c r="A50" s="92" t="s">
        <v>363</v>
      </c>
      <c r="B50" s="60">
        <f>'[5]09914 รพ.สต.เกาะเปาะ'!AO47</f>
        <v>12</v>
      </c>
      <c r="C50" s="61">
        <f>'[5]09914 รพ.สต.เกาะเปาะ'!AP47</f>
        <v>16</v>
      </c>
      <c r="D50" s="62">
        <f>'[5]09914 รพ.สต.เกาะเปาะ'!AQ47</f>
        <v>28</v>
      </c>
      <c r="E50" s="60">
        <f>'[5]09915 รพ.สต.คอลอตันหยง'!AO47</f>
        <v>20</v>
      </c>
      <c r="F50" s="61">
        <f>'[5]09915 รพ.สต.คอลอตันหยง'!AP47</f>
        <v>21</v>
      </c>
      <c r="G50" s="62">
        <f>'[5]09915 รพ.สต.คอลอตันหยง'!AQ47</f>
        <v>41</v>
      </c>
      <c r="H50" s="60">
        <f>'[5]09916 รพ.สต.ดอนรัก'!AO47</f>
        <v>38</v>
      </c>
      <c r="I50" s="61">
        <f>'[5]09916 รพ.สต.ดอนรัก'!AP47</f>
        <v>32</v>
      </c>
      <c r="J50" s="62">
        <f>'[5]09916 รพ.สต.ดอนรัก'!AQ47</f>
        <v>70</v>
      </c>
      <c r="K50" s="60">
        <f>'[5]09917 รพ.สต.ดาโต๊ะ'!AO47</f>
        <v>24</v>
      </c>
      <c r="L50" s="61">
        <f>'[5]09917 รพ.สต.ดาโต๊ะ'!AP47</f>
        <v>18</v>
      </c>
      <c r="M50" s="62">
        <f>'[5]09917 รพ.สต.ดาโต๊ะ'!AQ47</f>
        <v>42</v>
      </c>
      <c r="N50" s="60">
        <f>'[5]09918 รพ.สต.ท่ากำชำ'!AO47</f>
        <v>21</v>
      </c>
      <c r="O50" s="61">
        <f>'[5]09918 รพ.สต.ท่ากำชำ'!AP47</f>
        <v>19</v>
      </c>
      <c r="P50" s="62">
        <f>'[5]09918 รพ.สต.ท่ากำชำ'!AQ47</f>
        <v>40</v>
      </c>
      <c r="Q50" s="60">
        <f>'[5]09919 รพ.สต.ตันหยงเปาว์'!AO47</f>
        <v>36</v>
      </c>
      <c r="R50" s="61">
        <f>'[5]09919 รพ.สต.ตันหยงเปาว์'!AP47</f>
        <v>30</v>
      </c>
      <c r="S50" s="62">
        <f>'[5]09919 รพ.สต.ตันหยงเปาว์'!AQ47</f>
        <v>66</v>
      </c>
      <c r="T50" s="60">
        <f>'[5]09920 รพ.สต.บ่อทอง'!AO47</f>
        <v>35</v>
      </c>
      <c r="U50" s="61">
        <f>'[5]09920 รพ.สต.บ่อทอง'!AP47</f>
        <v>45</v>
      </c>
      <c r="V50" s="62">
        <f>'[5]09920 รพ.สต.บ่อทอง'!AQ47</f>
        <v>80</v>
      </c>
      <c r="W50" s="60">
        <f>'[5]09921 รพ.สต.บางเขา'!AO47</f>
        <v>30</v>
      </c>
      <c r="X50" s="61">
        <f>'[5]09921 รพ.สต.บางเขา'!AP47</f>
        <v>48</v>
      </c>
      <c r="Y50" s="62">
        <f>'[5]09921 รพ.สต.บางเขา'!AQ47</f>
        <v>78</v>
      </c>
      <c r="Z50" s="60">
        <f>'[5]09922 รพ.สต.บางตาวา'!AO47</f>
        <v>29</v>
      </c>
      <c r="AA50" s="61">
        <f>'[5]09922 รพ.สต.บางตาวา'!AP47</f>
        <v>23</v>
      </c>
      <c r="AB50" s="62">
        <f>'[5]09922 รพ.สต.บางตาวา'!AQ47</f>
        <v>52</v>
      </c>
      <c r="AC50" s="60">
        <f>'[5]09923 รพ.สต.ท่ากูโบ'!AO47</f>
        <v>21</v>
      </c>
      <c r="AD50" s="61">
        <f>'[5]09923 รพ.สต.ท่ากูโบ'!AP47</f>
        <v>10</v>
      </c>
      <c r="AE50" s="62">
        <f>'[5]09923 รพ.สต.ท่ากูโบ'!AQ47</f>
        <v>31</v>
      </c>
      <c r="AF50" s="60">
        <f>'[5]09924 รพ.สต.ปุโละปุโย'!AO47</f>
        <v>22</v>
      </c>
      <c r="AG50" s="61">
        <f>'[5]09924 รพ.สต.ปุโละปุโย'!AP47</f>
        <v>32</v>
      </c>
      <c r="AH50" s="62">
        <f>'[5]09924 รพ.สต.ปุโละปุโย'!AQ47</f>
        <v>54</v>
      </c>
      <c r="AI50" s="60">
        <f>'[5]09925 รพ.สต.ยาบี'!AO47</f>
        <v>24</v>
      </c>
      <c r="AJ50" s="61">
        <f>'[5]09925 รพ.สต.ยาบี'!AP47</f>
        <v>17</v>
      </c>
      <c r="AK50" s="62">
        <f>'[5]09925 รพ.สต.ยาบี'!AQ47</f>
        <v>41</v>
      </c>
      <c r="AL50" s="60">
        <f>'[5]09926 รพ.สต.ลิปะสะโง'!AO47</f>
        <v>31</v>
      </c>
      <c r="AM50" s="61">
        <f>'[5]09926 รพ.สต.ลิปะสะโง'!AP47</f>
        <v>33</v>
      </c>
      <c r="AN50" s="62">
        <f>'[5]09926 รพ.สต.ลิปะสะโง'!AQ47</f>
        <v>64</v>
      </c>
      <c r="AO50" s="60">
        <f>'[5]11578 รพ.สต.ทุ่งนเรนทร์'!AO47</f>
        <v>24</v>
      </c>
      <c r="AP50" s="61">
        <f>'[5]11578 รพ.สต.ทุ่งนเรนทร์'!AP47</f>
        <v>17</v>
      </c>
      <c r="AQ50" s="62">
        <f>'[5]11578 รพ.สต.ทุ่งนเรนทร์'!AQ47</f>
        <v>41</v>
      </c>
      <c r="AR50" s="60">
        <f>'[5]14106 รพ.สต.โคกโตนด'!AO47</f>
        <v>10</v>
      </c>
      <c r="AS50" s="61">
        <f>'[5]14106 รพ.สต.โคกโตนด'!AP47</f>
        <v>13</v>
      </c>
      <c r="AT50" s="62">
        <f>'[5]14106 รพ.สต.โคกโตนด'!AQ47</f>
        <v>23</v>
      </c>
      <c r="AU50" s="68">
        <f>'[6]99878 ศูนย์สุขภาพชุมชนตุยง ud'!AO47</f>
        <v>54</v>
      </c>
      <c r="AV50" s="70">
        <f>'[6]99878 ศูนย์สุขภาพชุมชนตุยง ud'!AP47</f>
        <v>48</v>
      </c>
      <c r="AW50" s="71">
        <f>'[6]99878 ศูนย์สุขภาพชุมชนตุยง ud'!AQ47</f>
        <v>102</v>
      </c>
      <c r="AX50" s="68">
        <f>[6]อ.หนองจิก!B48</f>
        <v>431</v>
      </c>
      <c r="AY50" s="70">
        <f>[6]อ.หนองจิก!C48</f>
        <v>422</v>
      </c>
      <c r="AZ50" s="71">
        <f>[6]อ.หนองจิก!D48</f>
        <v>853</v>
      </c>
      <c r="BA50" s="54"/>
      <c r="BB50" s="54"/>
      <c r="BC50" s="54"/>
    </row>
    <row r="51" spans="1:55">
      <c r="A51" s="92" t="s">
        <v>362</v>
      </c>
      <c r="B51" s="60">
        <f>'[5]09914 รพ.สต.เกาะเปาะ'!AO48</f>
        <v>7</v>
      </c>
      <c r="C51" s="61">
        <f>'[5]09914 รพ.สต.เกาะเปาะ'!AP48</f>
        <v>5</v>
      </c>
      <c r="D51" s="62">
        <f>'[5]09914 รพ.สต.เกาะเปาะ'!AQ48</f>
        <v>12</v>
      </c>
      <c r="E51" s="60">
        <f>'[5]09915 รพ.สต.คอลอตันหยง'!AO48</f>
        <v>13</v>
      </c>
      <c r="F51" s="61">
        <f>'[5]09915 รพ.สต.คอลอตันหยง'!AP48</f>
        <v>20</v>
      </c>
      <c r="G51" s="62">
        <f>'[5]09915 รพ.สต.คอลอตันหยง'!AQ48</f>
        <v>33</v>
      </c>
      <c r="H51" s="60">
        <f>'[5]09916 รพ.สต.ดอนรัก'!AO48</f>
        <v>44</v>
      </c>
      <c r="I51" s="61">
        <f>'[5]09916 รพ.สต.ดอนรัก'!AP48</f>
        <v>39</v>
      </c>
      <c r="J51" s="62">
        <f>'[5]09916 รพ.สต.ดอนรัก'!AQ48</f>
        <v>83</v>
      </c>
      <c r="K51" s="60">
        <f>'[5]09917 รพ.สต.ดาโต๊ะ'!AO48</f>
        <v>15</v>
      </c>
      <c r="L51" s="61">
        <f>'[5]09917 รพ.สต.ดาโต๊ะ'!AP48</f>
        <v>13</v>
      </c>
      <c r="M51" s="62">
        <f>'[5]09917 รพ.สต.ดาโต๊ะ'!AQ48</f>
        <v>28</v>
      </c>
      <c r="N51" s="60">
        <f>'[5]09918 รพ.สต.ท่ากำชำ'!AO48</f>
        <v>18</v>
      </c>
      <c r="O51" s="61">
        <f>'[5]09918 รพ.สต.ท่ากำชำ'!AP48</f>
        <v>20</v>
      </c>
      <c r="P51" s="62">
        <f>'[5]09918 รพ.สต.ท่ากำชำ'!AQ48</f>
        <v>38</v>
      </c>
      <c r="Q51" s="60">
        <f>'[5]09919 รพ.สต.ตันหยงเปาว์'!AO48</f>
        <v>24</v>
      </c>
      <c r="R51" s="61">
        <f>'[5]09919 รพ.สต.ตันหยงเปาว์'!AP48</f>
        <v>27</v>
      </c>
      <c r="S51" s="62">
        <f>'[5]09919 รพ.สต.ตันหยงเปาว์'!AQ48</f>
        <v>51</v>
      </c>
      <c r="T51" s="60">
        <f>'[5]09920 รพ.สต.บ่อทอง'!AO48</f>
        <v>41</v>
      </c>
      <c r="U51" s="61">
        <f>'[5]09920 รพ.สต.บ่อทอง'!AP48</f>
        <v>39</v>
      </c>
      <c r="V51" s="62">
        <f>'[5]09920 รพ.สต.บ่อทอง'!AQ48</f>
        <v>80</v>
      </c>
      <c r="W51" s="60">
        <f>'[5]09921 รพ.สต.บางเขา'!AO48</f>
        <v>40</v>
      </c>
      <c r="X51" s="61">
        <f>'[5]09921 รพ.สต.บางเขา'!AP48</f>
        <v>43</v>
      </c>
      <c r="Y51" s="62">
        <f>'[5]09921 รพ.สต.บางเขา'!AQ48</f>
        <v>83</v>
      </c>
      <c r="Z51" s="60">
        <f>'[5]09922 รพ.สต.บางตาวา'!AO48</f>
        <v>21</v>
      </c>
      <c r="AA51" s="61">
        <f>'[5]09922 รพ.สต.บางตาวา'!AP48</f>
        <v>22</v>
      </c>
      <c r="AB51" s="62">
        <f>'[5]09922 รพ.สต.บางตาวา'!AQ48</f>
        <v>43</v>
      </c>
      <c r="AC51" s="60">
        <f>'[5]09923 รพ.สต.ท่ากูโบ'!AO48</f>
        <v>10</v>
      </c>
      <c r="AD51" s="61">
        <f>'[5]09923 รพ.สต.ท่ากูโบ'!AP48</f>
        <v>12</v>
      </c>
      <c r="AE51" s="62">
        <f>'[5]09923 รพ.สต.ท่ากูโบ'!AQ48</f>
        <v>22</v>
      </c>
      <c r="AF51" s="60">
        <f>'[5]09924 รพ.สต.ปุโละปุโย'!AO48</f>
        <v>17</v>
      </c>
      <c r="AG51" s="61">
        <f>'[5]09924 รพ.สต.ปุโละปุโย'!AP48</f>
        <v>19</v>
      </c>
      <c r="AH51" s="62">
        <f>'[5]09924 รพ.สต.ปุโละปุโย'!AQ48</f>
        <v>36</v>
      </c>
      <c r="AI51" s="60">
        <f>'[5]09925 รพ.สต.ยาบี'!AO48</f>
        <v>15</v>
      </c>
      <c r="AJ51" s="61">
        <f>'[5]09925 รพ.สต.ยาบี'!AP48</f>
        <v>21</v>
      </c>
      <c r="AK51" s="62">
        <f>'[5]09925 รพ.สต.ยาบี'!AQ48</f>
        <v>36</v>
      </c>
      <c r="AL51" s="60">
        <f>'[5]09926 รพ.สต.ลิปะสะโง'!AO48</f>
        <v>14</v>
      </c>
      <c r="AM51" s="61">
        <f>'[5]09926 รพ.สต.ลิปะสะโง'!AP48</f>
        <v>17</v>
      </c>
      <c r="AN51" s="62">
        <f>'[5]09926 รพ.สต.ลิปะสะโง'!AQ48</f>
        <v>31</v>
      </c>
      <c r="AO51" s="60">
        <f>'[5]11578 รพ.สต.ทุ่งนเรนทร์'!AO48</f>
        <v>23</v>
      </c>
      <c r="AP51" s="61">
        <f>'[5]11578 รพ.สต.ทุ่งนเรนทร์'!AP48</f>
        <v>20</v>
      </c>
      <c r="AQ51" s="62">
        <f>'[5]11578 รพ.สต.ทุ่งนเรนทร์'!AQ48</f>
        <v>43</v>
      </c>
      <c r="AR51" s="60">
        <f>'[5]14106 รพ.สต.โคกโตนด'!AO48</f>
        <v>11</v>
      </c>
      <c r="AS51" s="61">
        <f>'[5]14106 รพ.สต.โคกโตนด'!AP48</f>
        <v>6</v>
      </c>
      <c r="AT51" s="62">
        <f>'[5]14106 รพ.สต.โคกโตนด'!AQ48</f>
        <v>17</v>
      </c>
      <c r="AU51" s="68">
        <f>'[6]99878 ศูนย์สุขภาพชุมชนตุยง ud'!AO48</f>
        <v>64</v>
      </c>
      <c r="AV51" s="70">
        <f>'[6]99878 ศูนย์สุขภาพชุมชนตุยง ud'!AP48</f>
        <v>62</v>
      </c>
      <c r="AW51" s="71">
        <f>'[6]99878 ศูนย์สุขภาพชุมชนตุยง ud'!AQ48</f>
        <v>126</v>
      </c>
      <c r="AX51" s="68">
        <f>[6]อ.หนองจิก!B49</f>
        <v>377</v>
      </c>
      <c r="AY51" s="70">
        <f>[6]อ.หนองจิก!C49</f>
        <v>385</v>
      </c>
      <c r="AZ51" s="71">
        <f>[6]อ.หนองจิก!D49</f>
        <v>762</v>
      </c>
      <c r="BA51" s="54"/>
      <c r="BB51" s="54"/>
      <c r="BC51" s="54"/>
    </row>
    <row r="52" spans="1:55">
      <c r="A52" s="92" t="s">
        <v>361</v>
      </c>
      <c r="B52" s="60">
        <f>'[5]09914 รพ.สต.เกาะเปาะ'!AO49</f>
        <v>12</v>
      </c>
      <c r="C52" s="61">
        <f>'[5]09914 รพ.สต.เกาะเปาะ'!AP49</f>
        <v>8</v>
      </c>
      <c r="D52" s="62">
        <f>'[5]09914 รพ.สต.เกาะเปาะ'!AQ49</f>
        <v>20</v>
      </c>
      <c r="E52" s="60">
        <f>'[5]09915 รพ.สต.คอลอตันหยง'!AO49</f>
        <v>11</v>
      </c>
      <c r="F52" s="61">
        <f>'[5]09915 รพ.สต.คอลอตันหยง'!AP49</f>
        <v>13</v>
      </c>
      <c r="G52" s="62">
        <f>'[5]09915 รพ.สต.คอลอตันหยง'!AQ49</f>
        <v>24</v>
      </c>
      <c r="H52" s="60">
        <f>'[5]09916 รพ.สต.ดอนรัก'!AO49</f>
        <v>31</v>
      </c>
      <c r="I52" s="61">
        <f>'[5]09916 รพ.สต.ดอนรัก'!AP49</f>
        <v>34</v>
      </c>
      <c r="J52" s="62">
        <f>'[5]09916 รพ.สต.ดอนรัก'!AQ49</f>
        <v>65</v>
      </c>
      <c r="K52" s="60">
        <f>'[5]09917 รพ.สต.ดาโต๊ะ'!AO49</f>
        <v>14</v>
      </c>
      <c r="L52" s="61">
        <f>'[5]09917 รพ.สต.ดาโต๊ะ'!AP49</f>
        <v>9</v>
      </c>
      <c r="M52" s="62">
        <f>'[5]09917 รพ.สต.ดาโต๊ะ'!AQ49</f>
        <v>23</v>
      </c>
      <c r="N52" s="60">
        <f>'[5]09918 รพ.สต.ท่ากำชำ'!AO49</f>
        <v>24</v>
      </c>
      <c r="O52" s="61">
        <f>'[5]09918 รพ.สต.ท่ากำชำ'!AP49</f>
        <v>24</v>
      </c>
      <c r="P52" s="62">
        <f>'[5]09918 รพ.สต.ท่ากำชำ'!AQ49</f>
        <v>48</v>
      </c>
      <c r="Q52" s="60">
        <f>'[5]09919 รพ.สต.ตันหยงเปาว์'!AO49</f>
        <v>17</v>
      </c>
      <c r="R52" s="61">
        <f>'[5]09919 รพ.สต.ตันหยงเปาว์'!AP49</f>
        <v>26</v>
      </c>
      <c r="S52" s="62">
        <f>'[5]09919 รพ.สต.ตันหยงเปาว์'!AQ49</f>
        <v>43</v>
      </c>
      <c r="T52" s="60">
        <f>'[5]09920 รพ.สต.บ่อทอง'!AO49</f>
        <v>30</v>
      </c>
      <c r="U52" s="61">
        <f>'[5]09920 รพ.สต.บ่อทอง'!AP49</f>
        <v>58</v>
      </c>
      <c r="V52" s="62">
        <f>'[5]09920 รพ.สต.บ่อทอง'!AQ49</f>
        <v>88</v>
      </c>
      <c r="W52" s="60">
        <f>'[5]09921 รพ.สต.บางเขา'!AO49</f>
        <v>29</v>
      </c>
      <c r="X52" s="61">
        <f>'[5]09921 รพ.สต.บางเขา'!AP49</f>
        <v>29</v>
      </c>
      <c r="Y52" s="62">
        <f>'[5]09921 รพ.สต.บางเขา'!AQ49</f>
        <v>58</v>
      </c>
      <c r="Z52" s="60">
        <f>'[5]09922 รพ.สต.บางตาวา'!AO49</f>
        <v>21</v>
      </c>
      <c r="AA52" s="61">
        <f>'[5]09922 รพ.สต.บางตาวา'!AP49</f>
        <v>14</v>
      </c>
      <c r="AB52" s="62">
        <f>'[5]09922 รพ.สต.บางตาวา'!AQ49</f>
        <v>35</v>
      </c>
      <c r="AC52" s="60">
        <f>'[5]09923 รพ.สต.ท่ากูโบ'!AO49</f>
        <v>11</v>
      </c>
      <c r="AD52" s="61">
        <f>'[5]09923 รพ.สต.ท่ากูโบ'!AP49</f>
        <v>14</v>
      </c>
      <c r="AE52" s="62">
        <f>'[5]09923 รพ.สต.ท่ากูโบ'!AQ49</f>
        <v>25</v>
      </c>
      <c r="AF52" s="60">
        <f>'[5]09924 รพ.สต.ปุโละปุโย'!AO49</f>
        <v>16</v>
      </c>
      <c r="AG52" s="61">
        <f>'[5]09924 รพ.สต.ปุโละปุโย'!AP49</f>
        <v>22</v>
      </c>
      <c r="AH52" s="62">
        <f>'[5]09924 รพ.สต.ปุโละปุโย'!AQ49</f>
        <v>38</v>
      </c>
      <c r="AI52" s="60">
        <f>'[5]09925 รพ.สต.ยาบี'!AO49</f>
        <v>19</v>
      </c>
      <c r="AJ52" s="61">
        <f>'[5]09925 รพ.สต.ยาบี'!AP49</f>
        <v>15</v>
      </c>
      <c r="AK52" s="62">
        <f>'[5]09925 รพ.สต.ยาบี'!AQ49</f>
        <v>34</v>
      </c>
      <c r="AL52" s="60">
        <f>'[5]09926 รพ.สต.ลิปะสะโง'!AO49</f>
        <v>19</v>
      </c>
      <c r="AM52" s="61">
        <f>'[5]09926 รพ.สต.ลิปะสะโง'!AP49</f>
        <v>15</v>
      </c>
      <c r="AN52" s="62">
        <f>'[5]09926 รพ.สต.ลิปะสะโง'!AQ49</f>
        <v>34</v>
      </c>
      <c r="AO52" s="60">
        <f>'[5]11578 รพ.สต.ทุ่งนเรนทร์'!AO49</f>
        <v>16</v>
      </c>
      <c r="AP52" s="61">
        <f>'[5]11578 รพ.สต.ทุ่งนเรนทร์'!AP49</f>
        <v>20</v>
      </c>
      <c r="AQ52" s="62">
        <f>'[5]11578 รพ.สต.ทุ่งนเรนทร์'!AQ49</f>
        <v>36</v>
      </c>
      <c r="AR52" s="60">
        <f>'[5]14106 รพ.สต.โคกโตนด'!AO49</f>
        <v>7</v>
      </c>
      <c r="AS52" s="61">
        <f>'[5]14106 รพ.สต.โคกโตนด'!AP49</f>
        <v>11</v>
      </c>
      <c r="AT52" s="62">
        <f>'[5]14106 รพ.สต.โคกโตนด'!AQ49</f>
        <v>18</v>
      </c>
      <c r="AU52" s="68">
        <f>'[6]99878 ศูนย์สุขภาพชุมชนตุยง ud'!AO49</f>
        <v>64</v>
      </c>
      <c r="AV52" s="70">
        <f>'[6]99878 ศูนย์สุขภาพชุมชนตุยง ud'!AP49</f>
        <v>48</v>
      </c>
      <c r="AW52" s="71">
        <f>'[6]99878 ศูนย์สุขภาพชุมชนตุยง ud'!AQ49</f>
        <v>112</v>
      </c>
      <c r="AX52" s="68">
        <f>[6]อ.หนองจิก!B50</f>
        <v>341</v>
      </c>
      <c r="AY52" s="70">
        <f>[6]อ.หนองจิก!C50</f>
        <v>360</v>
      </c>
      <c r="AZ52" s="71">
        <f>[6]อ.หนองจิก!D50</f>
        <v>701</v>
      </c>
      <c r="BA52" s="54"/>
      <c r="BB52" s="54"/>
      <c r="BC52" s="54"/>
    </row>
    <row r="53" spans="1:55">
      <c r="A53" s="92" t="s">
        <v>360</v>
      </c>
      <c r="B53" s="60">
        <f>'[5]09914 รพ.สต.เกาะเปาะ'!AO50</f>
        <v>13</v>
      </c>
      <c r="C53" s="61">
        <f>'[5]09914 รพ.สต.เกาะเปาะ'!AP50</f>
        <v>13</v>
      </c>
      <c r="D53" s="62">
        <f>'[5]09914 รพ.สต.เกาะเปาะ'!AQ50</f>
        <v>26</v>
      </c>
      <c r="E53" s="60">
        <f>'[5]09915 รพ.สต.คอลอตันหยง'!AO50</f>
        <v>16</v>
      </c>
      <c r="F53" s="61">
        <f>'[5]09915 รพ.สต.คอลอตันหยง'!AP50</f>
        <v>10</v>
      </c>
      <c r="G53" s="62">
        <f>'[5]09915 รพ.สต.คอลอตันหยง'!AQ50</f>
        <v>26</v>
      </c>
      <c r="H53" s="60">
        <f>'[5]09916 รพ.สต.ดอนรัก'!AO50</f>
        <v>30</v>
      </c>
      <c r="I53" s="61">
        <f>'[5]09916 รพ.สต.ดอนรัก'!AP50</f>
        <v>30</v>
      </c>
      <c r="J53" s="62">
        <f>'[5]09916 รพ.สต.ดอนรัก'!AQ50</f>
        <v>60</v>
      </c>
      <c r="K53" s="60">
        <f>'[5]09917 รพ.สต.ดาโต๊ะ'!AO50</f>
        <v>9</v>
      </c>
      <c r="L53" s="61">
        <f>'[5]09917 รพ.สต.ดาโต๊ะ'!AP50</f>
        <v>9</v>
      </c>
      <c r="M53" s="62">
        <f>'[5]09917 รพ.สต.ดาโต๊ะ'!AQ50</f>
        <v>18</v>
      </c>
      <c r="N53" s="60">
        <f>'[5]09918 รพ.สต.ท่ากำชำ'!AO50</f>
        <v>29</v>
      </c>
      <c r="O53" s="61">
        <f>'[5]09918 รพ.สต.ท่ากำชำ'!AP50</f>
        <v>27</v>
      </c>
      <c r="P53" s="62">
        <f>'[5]09918 รพ.สต.ท่ากำชำ'!AQ50</f>
        <v>56</v>
      </c>
      <c r="Q53" s="60">
        <f>'[5]09919 รพ.สต.ตันหยงเปาว์'!AO50</f>
        <v>19</v>
      </c>
      <c r="R53" s="61">
        <f>'[5]09919 รพ.สต.ตันหยงเปาว์'!AP50</f>
        <v>27</v>
      </c>
      <c r="S53" s="62">
        <f>'[5]09919 รพ.สต.ตันหยงเปาว์'!AQ50</f>
        <v>46</v>
      </c>
      <c r="T53" s="60">
        <f>'[5]09920 รพ.สต.บ่อทอง'!AO50</f>
        <v>50</v>
      </c>
      <c r="U53" s="61">
        <f>'[5]09920 รพ.สต.บ่อทอง'!AP50</f>
        <v>49</v>
      </c>
      <c r="V53" s="62">
        <f>'[5]09920 รพ.สต.บ่อทอง'!AQ50</f>
        <v>99</v>
      </c>
      <c r="W53" s="60">
        <f>'[5]09921 รพ.สต.บางเขา'!AO50</f>
        <v>33</v>
      </c>
      <c r="X53" s="61">
        <f>'[5]09921 รพ.สต.บางเขา'!AP50</f>
        <v>48</v>
      </c>
      <c r="Y53" s="62">
        <f>'[5]09921 รพ.สต.บางเขา'!AQ50</f>
        <v>81</v>
      </c>
      <c r="Z53" s="60">
        <f>'[5]09922 รพ.สต.บางตาวา'!AO50</f>
        <v>15</v>
      </c>
      <c r="AA53" s="61">
        <f>'[5]09922 รพ.สต.บางตาวา'!AP50</f>
        <v>19</v>
      </c>
      <c r="AB53" s="62">
        <f>'[5]09922 รพ.สต.บางตาวา'!AQ50</f>
        <v>34</v>
      </c>
      <c r="AC53" s="60">
        <f>'[5]09923 รพ.สต.ท่ากูโบ'!AO50</f>
        <v>15</v>
      </c>
      <c r="AD53" s="61">
        <f>'[5]09923 รพ.สต.ท่ากูโบ'!AP50</f>
        <v>11</v>
      </c>
      <c r="AE53" s="62">
        <f>'[5]09923 รพ.สต.ท่ากูโบ'!AQ50</f>
        <v>26</v>
      </c>
      <c r="AF53" s="60">
        <f>'[5]09924 รพ.สต.ปุโละปุโย'!AO50</f>
        <v>21</v>
      </c>
      <c r="AG53" s="61">
        <f>'[5]09924 รพ.สต.ปุโละปุโย'!AP50</f>
        <v>25</v>
      </c>
      <c r="AH53" s="62">
        <f>'[5]09924 รพ.สต.ปุโละปุโย'!AQ50</f>
        <v>46</v>
      </c>
      <c r="AI53" s="60">
        <f>'[5]09925 รพ.สต.ยาบี'!AO50</f>
        <v>25</v>
      </c>
      <c r="AJ53" s="61">
        <f>'[5]09925 รพ.สต.ยาบี'!AP50</f>
        <v>19</v>
      </c>
      <c r="AK53" s="62">
        <f>'[5]09925 รพ.สต.ยาบี'!AQ50</f>
        <v>44</v>
      </c>
      <c r="AL53" s="60">
        <f>'[5]09926 รพ.สต.ลิปะสะโง'!AO50</f>
        <v>14</v>
      </c>
      <c r="AM53" s="61">
        <f>'[5]09926 รพ.สต.ลิปะสะโง'!AP50</f>
        <v>15</v>
      </c>
      <c r="AN53" s="62">
        <f>'[5]09926 รพ.สต.ลิปะสะโง'!AQ50</f>
        <v>29</v>
      </c>
      <c r="AO53" s="60">
        <f>'[5]11578 รพ.สต.ทุ่งนเรนทร์'!AO50</f>
        <v>16</v>
      </c>
      <c r="AP53" s="61">
        <f>'[5]11578 รพ.สต.ทุ่งนเรนทร์'!AP50</f>
        <v>17</v>
      </c>
      <c r="AQ53" s="62">
        <f>'[5]11578 รพ.สต.ทุ่งนเรนทร์'!AQ50</f>
        <v>33</v>
      </c>
      <c r="AR53" s="60">
        <f>'[5]14106 รพ.สต.โคกโตนด'!AO50</f>
        <v>11</v>
      </c>
      <c r="AS53" s="61">
        <f>'[5]14106 รพ.สต.โคกโตนด'!AP50</f>
        <v>11</v>
      </c>
      <c r="AT53" s="62">
        <f>'[5]14106 รพ.สต.โคกโตนด'!AQ50</f>
        <v>22</v>
      </c>
      <c r="AU53" s="68">
        <f>'[6]99878 ศูนย์สุขภาพชุมชนตุยง ud'!AO50</f>
        <v>53</v>
      </c>
      <c r="AV53" s="70">
        <f>'[6]99878 ศูนย์สุขภาพชุมชนตุยง ud'!AP50</f>
        <v>66</v>
      </c>
      <c r="AW53" s="71">
        <f>'[6]99878 ศูนย์สุขภาพชุมชนตุยง ud'!AQ50</f>
        <v>119</v>
      </c>
      <c r="AX53" s="68">
        <f>[6]อ.หนองจิก!B51</f>
        <v>369</v>
      </c>
      <c r="AY53" s="70">
        <f>[6]อ.หนองจิก!C51</f>
        <v>396</v>
      </c>
      <c r="AZ53" s="71">
        <f>[6]อ.หนองจิก!D51</f>
        <v>765</v>
      </c>
      <c r="BA53" s="54"/>
      <c r="BB53" s="54"/>
      <c r="BC53" s="54"/>
    </row>
    <row r="54" spans="1:55">
      <c r="A54" s="92" t="s">
        <v>359</v>
      </c>
      <c r="B54" s="60">
        <f>'[5]09914 รพ.สต.เกาะเปาะ'!AO51</f>
        <v>15</v>
      </c>
      <c r="C54" s="61">
        <f>'[5]09914 รพ.สต.เกาะเปาะ'!AP51</f>
        <v>12</v>
      </c>
      <c r="D54" s="62">
        <f>'[5]09914 รพ.สต.เกาะเปาะ'!AQ51</f>
        <v>27</v>
      </c>
      <c r="E54" s="60">
        <f>'[5]09915 รพ.สต.คอลอตันหยง'!AO51</f>
        <v>17</v>
      </c>
      <c r="F54" s="61">
        <f>'[5]09915 รพ.สต.คอลอตันหยง'!AP51</f>
        <v>15</v>
      </c>
      <c r="G54" s="62">
        <f>'[5]09915 รพ.สต.คอลอตันหยง'!AQ51</f>
        <v>32</v>
      </c>
      <c r="H54" s="60">
        <f>'[5]09916 รพ.สต.ดอนรัก'!AO51</f>
        <v>39</v>
      </c>
      <c r="I54" s="61">
        <f>'[5]09916 รพ.สต.ดอนรัก'!AP51</f>
        <v>30</v>
      </c>
      <c r="J54" s="62">
        <f>'[5]09916 รพ.สต.ดอนรัก'!AQ51</f>
        <v>69</v>
      </c>
      <c r="K54" s="60">
        <f>'[5]09917 รพ.สต.ดาโต๊ะ'!AO51</f>
        <v>6</v>
      </c>
      <c r="L54" s="61">
        <f>'[5]09917 รพ.สต.ดาโต๊ะ'!AP51</f>
        <v>13</v>
      </c>
      <c r="M54" s="62">
        <f>'[5]09917 รพ.สต.ดาโต๊ะ'!AQ51</f>
        <v>19</v>
      </c>
      <c r="N54" s="60">
        <f>'[5]09918 รพ.สต.ท่ากำชำ'!AO51</f>
        <v>23</v>
      </c>
      <c r="O54" s="61">
        <f>'[5]09918 รพ.สต.ท่ากำชำ'!AP51</f>
        <v>26</v>
      </c>
      <c r="P54" s="62">
        <f>'[5]09918 รพ.สต.ท่ากำชำ'!AQ51</f>
        <v>49</v>
      </c>
      <c r="Q54" s="60">
        <f>'[5]09919 รพ.สต.ตันหยงเปาว์'!AO51</f>
        <v>33</v>
      </c>
      <c r="R54" s="61">
        <f>'[5]09919 รพ.สต.ตันหยงเปาว์'!AP51</f>
        <v>28</v>
      </c>
      <c r="S54" s="62">
        <f>'[5]09919 รพ.สต.ตันหยงเปาว์'!AQ51</f>
        <v>61</v>
      </c>
      <c r="T54" s="60">
        <f>'[5]09920 รพ.สต.บ่อทอง'!AO51</f>
        <v>40</v>
      </c>
      <c r="U54" s="61">
        <f>'[5]09920 รพ.สต.บ่อทอง'!AP51</f>
        <v>37</v>
      </c>
      <c r="V54" s="62">
        <f>'[5]09920 รพ.สต.บ่อทอง'!AQ51</f>
        <v>77</v>
      </c>
      <c r="W54" s="60">
        <f>'[5]09921 รพ.สต.บางเขา'!AO51</f>
        <v>48</v>
      </c>
      <c r="X54" s="61">
        <f>'[5]09921 รพ.สต.บางเขา'!AP51</f>
        <v>41</v>
      </c>
      <c r="Y54" s="62">
        <f>'[5]09921 รพ.สต.บางเขา'!AQ51</f>
        <v>89</v>
      </c>
      <c r="Z54" s="60">
        <f>'[5]09922 รพ.สต.บางตาวา'!AO51</f>
        <v>19</v>
      </c>
      <c r="AA54" s="61">
        <f>'[5]09922 รพ.สต.บางตาวา'!AP51</f>
        <v>19</v>
      </c>
      <c r="AB54" s="62">
        <f>'[5]09922 รพ.สต.บางตาวา'!AQ51</f>
        <v>38</v>
      </c>
      <c r="AC54" s="60">
        <f>'[5]09923 รพ.สต.ท่ากูโบ'!AO51</f>
        <v>12</v>
      </c>
      <c r="AD54" s="61">
        <f>'[5]09923 รพ.สต.ท่ากูโบ'!AP51</f>
        <v>15</v>
      </c>
      <c r="AE54" s="62">
        <f>'[5]09923 รพ.สต.ท่ากูโบ'!AQ51</f>
        <v>27</v>
      </c>
      <c r="AF54" s="60">
        <f>'[5]09924 รพ.สต.ปุโละปุโย'!AO51</f>
        <v>18</v>
      </c>
      <c r="AG54" s="61">
        <f>'[5]09924 รพ.สต.ปุโละปุโย'!AP51</f>
        <v>22</v>
      </c>
      <c r="AH54" s="62">
        <f>'[5]09924 รพ.สต.ปุโละปุโย'!AQ51</f>
        <v>40</v>
      </c>
      <c r="AI54" s="60">
        <f>'[5]09925 รพ.สต.ยาบี'!AO51</f>
        <v>23</v>
      </c>
      <c r="AJ54" s="61">
        <f>'[5]09925 รพ.สต.ยาบี'!AP51</f>
        <v>19</v>
      </c>
      <c r="AK54" s="62">
        <f>'[5]09925 รพ.สต.ยาบี'!AQ51</f>
        <v>42</v>
      </c>
      <c r="AL54" s="60">
        <f>'[5]09926 รพ.สต.ลิปะสะโง'!AO51</f>
        <v>14</v>
      </c>
      <c r="AM54" s="61">
        <f>'[5]09926 รพ.สต.ลิปะสะโง'!AP51</f>
        <v>20</v>
      </c>
      <c r="AN54" s="62">
        <f>'[5]09926 รพ.สต.ลิปะสะโง'!AQ51</f>
        <v>34</v>
      </c>
      <c r="AO54" s="60">
        <f>'[5]11578 รพ.สต.ทุ่งนเรนทร์'!AO51</f>
        <v>18</v>
      </c>
      <c r="AP54" s="61">
        <f>'[5]11578 รพ.สต.ทุ่งนเรนทร์'!AP51</f>
        <v>21</v>
      </c>
      <c r="AQ54" s="62">
        <f>'[5]11578 รพ.สต.ทุ่งนเรนทร์'!AQ51</f>
        <v>39</v>
      </c>
      <c r="AR54" s="60">
        <f>'[5]14106 รพ.สต.โคกโตนด'!AO51</f>
        <v>14</v>
      </c>
      <c r="AS54" s="61">
        <f>'[5]14106 รพ.สต.โคกโตนด'!AP51</f>
        <v>5</v>
      </c>
      <c r="AT54" s="62">
        <f>'[5]14106 รพ.สต.โคกโตนด'!AQ51</f>
        <v>19</v>
      </c>
      <c r="AU54" s="68">
        <f>'[6]99878 ศูนย์สุขภาพชุมชนตุยง ud'!AO51</f>
        <v>54</v>
      </c>
      <c r="AV54" s="70">
        <f>'[6]99878 ศูนย์สุขภาพชุมชนตุยง ud'!AP51</f>
        <v>68</v>
      </c>
      <c r="AW54" s="71">
        <f>'[6]99878 ศูนย์สุขภาพชุมชนตุยง ud'!AQ51</f>
        <v>122</v>
      </c>
      <c r="AX54" s="68">
        <f>[6]อ.หนองจิก!B52</f>
        <v>393</v>
      </c>
      <c r="AY54" s="70">
        <f>[6]อ.หนองจิก!C52</f>
        <v>391</v>
      </c>
      <c r="AZ54" s="71">
        <f>[6]อ.หนองจิก!D52</f>
        <v>784</v>
      </c>
      <c r="BA54" s="54"/>
      <c r="BB54" s="54"/>
      <c r="BC54" s="54"/>
    </row>
    <row r="55" spans="1:55">
      <c r="A55" s="92" t="s">
        <v>358</v>
      </c>
      <c r="B55" s="60">
        <f>'[5]09914 รพ.สต.เกาะเปาะ'!AO52</f>
        <v>14</v>
      </c>
      <c r="C55" s="61">
        <f>'[5]09914 รพ.สต.เกาะเปาะ'!AP52</f>
        <v>13</v>
      </c>
      <c r="D55" s="62">
        <f>'[5]09914 รพ.สต.เกาะเปาะ'!AQ52</f>
        <v>27</v>
      </c>
      <c r="E55" s="60">
        <f>'[5]09915 รพ.สต.คอลอตันหยง'!AO52</f>
        <v>12</v>
      </c>
      <c r="F55" s="61">
        <f>'[5]09915 รพ.สต.คอลอตันหยง'!AP52</f>
        <v>9</v>
      </c>
      <c r="G55" s="62">
        <f>'[5]09915 รพ.สต.คอลอตันหยง'!AQ52</f>
        <v>21</v>
      </c>
      <c r="H55" s="60">
        <f>'[5]09916 รพ.สต.ดอนรัก'!AO52</f>
        <v>27</v>
      </c>
      <c r="I55" s="61">
        <f>'[5]09916 รพ.สต.ดอนรัก'!AP52</f>
        <v>30</v>
      </c>
      <c r="J55" s="62">
        <f>'[5]09916 รพ.สต.ดอนรัก'!AQ52</f>
        <v>57</v>
      </c>
      <c r="K55" s="60">
        <f>'[5]09917 รพ.สต.ดาโต๊ะ'!AO52</f>
        <v>10</v>
      </c>
      <c r="L55" s="61">
        <f>'[5]09917 รพ.สต.ดาโต๊ะ'!AP52</f>
        <v>17</v>
      </c>
      <c r="M55" s="62">
        <f>'[5]09917 รพ.สต.ดาโต๊ะ'!AQ52</f>
        <v>27</v>
      </c>
      <c r="N55" s="60">
        <f>'[5]09918 รพ.สต.ท่ากำชำ'!AO52</f>
        <v>9</v>
      </c>
      <c r="O55" s="61">
        <f>'[5]09918 รพ.สต.ท่ากำชำ'!AP52</f>
        <v>16</v>
      </c>
      <c r="P55" s="62">
        <f>'[5]09918 รพ.สต.ท่ากำชำ'!AQ52</f>
        <v>25</v>
      </c>
      <c r="Q55" s="60">
        <f>'[5]09919 รพ.สต.ตันหยงเปาว์'!AO52</f>
        <v>25</v>
      </c>
      <c r="R55" s="61">
        <f>'[5]09919 รพ.สต.ตันหยงเปาว์'!AP52</f>
        <v>29</v>
      </c>
      <c r="S55" s="62">
        <f>'[5]09919 รพ.สต.ตันหยงเปาว์'!AQ52</f>
        <v>54</v>
      </c>
      <c r="T55" s="60">
        <f>'[5]09920 รพ.สต.บ่อทอง'!AO52</f>
        <v>41</v>
      </c>
      <c r="U55" s="61">
        <f>'[5]09920 รพ.สต.บ่อทอง'!AP52</f>
        <v>34</v>
      </c>
      <c r="V55" s="62">
        <f>'[5]09920 รพ.สต.บ่อทอง'!AQ52</f>
        <v>75</v>
      </c>
      <c r="W55" s="60">
        <f>'[5]09921 รพ.สต.บางเขา'!AO52</f>
        <v>44</v>
      </c>
      <c r="X55" s="61">
        <f>'[5]09921 รพ.สต.บางเขา'!AP52</f>
        <v>37</v>
      </c>
      <c r="Y55" s="62">
        <f>'[5]09921 รพ.สต.บางเขา'!AQ52</f>
        <v>81</v>
      </c>
      <c r="Z55" s="60">
        <f>'[5]09922 รพ.สต.บางตาวา'!AO52</f>
        <v>13</v>
      </c>
      <c r="AA55" s="61">
        <f>'[5]09922 รพ.สต.บางตาวา'!AP52</f>
        <v>13</v>
      </c>
      <c r="AB55" s="62">
        <f>'[5]09922 รพ.สต.บางตาวา'!AQ52</f>
        <v>26</v>
      </c>
      <c r="AC55" s="60">
        <f>'[5]09923 รพ.สต.ท่ากูโบ'!AO52</f>
        <v>14</v>
      </c>
      <c r="AD55" s="61">
        <f>'[5]09923 รพ.สต.ท่ากูโบ'!AP52</f>
        <v>14</v>
      </c>
      <c r="AE55" s="62">
        <f>'[5]09923 รพ.สต.ท่ากูโบ'!AQ52</f>
        <v>28</v>
      </c>
      <c r="AF55" s="60">
        <f>'[5]09924 รพ.สต.ปุโละปุโย'!AO52</f>
        <v>27</v>
      </c>
      <c r="AG55" s="61">
        <f>'[5]09924 รพ.สต.ปุโละปุโย'!AP52</f>
        <v>28</v>
      </c>
      <c r="AH55" s="62">
        <f>'[5]09924 รพ.สต.ปุโละปุโย'!AQ52</f>
        <v>55</v>
      </c>
      <c r="AI55" s="60">
        <f>'[5]09925 รพ.สต.ยาบี'!AO52</f>
        <v>21</v>
      </c>
      <c r="AJ55" s="61">
        <f>'[5]09925 รพ.สต.ยาบี'!AP52</f>
        <v>21</v>
      </c>
      <c r="AK55" s="62">
        <f>'[5]09925 รพ.สต.ยาบี'!AQ52</f>
        <v>42</v>
      </c>
      <c r="AL55" s="60">
        <f>'[5]09926 รพ.สต.ลิปะสะโง'!AO52</f>
        <v>9</v>
      </c>
      <c r="AM55" s="61">
        <f>'[5]09926 รพ.สต.ลิปะสะโง'!AP52</f>
        <v>16</v>
      </c>
      <c r="AN55" s="62">
        <f>'[5]09926 รพ.สต.ลิปะสะโง'!AQ52</f>
        <v>25</v>
      </c>
      <c r="AO55" s="60">
        <f>'[5]11578 รพ.สต.ทุ่งนเรนทร์'!AO52</f>
        <v>15</v>
      </c>
      <c r="AP55" s="61">
        <f>'[5]11578 รพ.สต.ทุ่งนเรนทร์'!AP52</f>
        <v>19</v>
      </c>
      <c r="AQ55" s="62">
        <f>'[5]11578 รพ.สต.ทุ่งนเรนทร์'!AQ52</f>
        <v>34</v>
      </c>
      <c r="AR55" s="60">
        <f>'[5]14106 รพ.สต.โคกโตนด'!AO52</f>
        <v>8</v>
      </c>
      <c r="AS55" s="61">
        <f>'[5]14106 รพ.สต.โคกโตนด'!AP52</f>
        <v>13</v>
      </c>
      <c r="AT55" s="62">
        <f>'[5]14106 รพ.สต.โคกโตนด'!AQ52</f>
        <v>21</v>
      </c>
      <c r="AU55" s="68">
        <f>'[6]99878 ศูนย์สุขภาพชุมชนตุยง ud'!AO52</f>
        <v>53</v>
      </c>
      <c r="AV55" s="70">
        <f>'[6]99878 ศูนย์สุขภาพชุมชนตุยง ud'!AP52</f>
        <v>50</v>
      </c>
      <c r="AW55" s="71">
        <f>'[6]99878 ศูนย์สุขภาพชุมชนตุยง ud'!AQ52</f>
        <v>103</v>
      </c>
      <c r="AX55" s="68">
        <f>[6]อ.หนองจิก!B53</f>
        <v>342</v>
      </c>
      <c r="AY55" s="70">
        <f>[6]อ.หนองจิก!C53</f>
        <v>359</v>
      </c>
      <c r="AZ55" s="71">
        <f>[6]อ.หนองจิก!D53</f>
        <v>701</v>
      </c>
      <c r="BA55" s="54"/>
      <c r="BB55" s="54"/>
      <c r="BC55" s="54"/>
    </row>
    <row r="56" spans="1:55">
      <c r="A56" s="92" t="s">
        <v>357</v>
      </c>
      <c r="B56" s="60">
        <f>'[5]09914 รพ.สต.เกาะเปาะ'!AO53</f>
        <v>14</v>
      </c>
      <c r="C56" s="61">
        <f>'[5]09914 รพ.สต.เกาะเปาะ'!AP53</f>
        <v>15</v>
      </c>
      <c r="D56" s="62">
        <f>'[5]09914 รพ.สต.เกาะเปาะ'!AQ53</f>
        <v>29</v>
      </c>
      <c r="E56" s="60">
        <f>'[5]09915 รพ.สต.คอลอตันหยง'!AO53</f>
        <v>20</v>
      </c>
      <c r="F56" s="61">
        <f>'[5]09915 รพ.สต.คอลอตันหยง'!AP53</f>
        <v>15</v>
      </c>
      <c r="G56" s="62">
        <f>'[5]09915 รพ.สต.คอลอตันหยง'!AQ53</f>
        <v>35</v>
      </c>
      <c r="H56" s="60">
        <f>'[5]09916 รพ.สต.ดอนรัก'!AO53</f>
        <v>29</v>
      </c>
      <c r="I56" s="61">
        <f>'[5]09916 รพ.สต.ดอนรัก'!AP53</f>
        <v>46</v>
      </c>
      <c r="J56" s="62">
        <f>'[5]09916 รพ.สต.ดอนรัก'!AQ53</f>
        <v>75</v>
      </c>
      <c r="K56" s="60">
        <f>'[5]09917 รพ.สต.ดาโต๊ะ'!AO53</f>
        <v>8</v>
      </c>
      <c r="L56" s="61">
        <f>'[5]09917 รพ.สต.ดาโต๊ะ'!AP53</f>
        <v>5</v>
      </c>
      <c r="M56" s="62">
        <f>'[5]09917 รพ.สต.ดาโต๊ะ'!AQ53</f>
        <v>13</v>
      </c>
      <c r="N56" s="60">
        <f>'[5]09918 รพ.สต.ท่ากำชำ'!AO53</f>
        <v>18</v>
      </c>
      <c r="O56" s="61">
        <f>'[5]09918 รพ.สต.ท่ากำชำ'!AP53</f>
        <v>14</v>
      </c>
      <c r="P56" s="62">
        <f>'[5]09918 รพ.สต.ท่ากำชำ'!AQ53</f>
        <v>32</v>
      </c>
      <c r="Q56" s="60">
        <f>'[5]09919 รพ.สต.ตันหยงเปาว์'!AO53</f>
        <v>16</v>
      </c>
      <c r="R56" s="61">
        <f>'[5]09919 รพ.สต.ตันหยงเปาว์'!AP53</f>
        <v>23</v>
      </c>
      <c r="S56" s="62">
        <f>'[5]09919 รพ.สต.ตันหยงเปาว์'!AQ53</f>
        <v>39</v>
      </c>
      <c r="T56" s="60">
        <f>'[5]09920 รพ.สต.บ่อทอง'!AO53</f>
        <v>34</v>
      </c>
      <c r="U56" s="61">
        <f>'[5]09920 รพ.สต.บ่อทอง'!AP53</f>
        <v>37</v>
      </c>
      <c r="V56" s="62">
        <f>'[5]09920 รพ.สต.บ่อทอง'!AQ53</f>
        <v>71</v>
      </c>
      <c r="W56" s="60">
        <f>'[5]09921 รพ.สต.บางเขา'!AO53</f>
        <v>36</v>
      </c>
      <c r="X56" s="61">
        <f>'[5]09921 รพ.สต.บางเขา'!AP53</f>
        <v>34</v>
      </c>
      <c r="Y56" s="62">
        <f>'[5]09921 รพ.สต.บางเขา'!AQ53</f>
        <v>70</v>
      </c>
      <c r="Z56" s="60">
        <f>'[5]09922 รพ.สต.บางตาวา'!AO53</f>
        <v>27</v>
      </c>
      <c r="AA56" s="61">
        <f>'[5]09922 รพ.สต.บางตาวา'!AP53</f>
        <v>18</v>
      </c>
      <c r="AB56" s="62">
        <f>'[5]09922 รพ.สต.บางตาวา'!AQ53</f>
        <v>45</v>
      </c>
      <c r="AC56" s="60">
        <f>'[5]09923 รพ.สต.ท่ากูโบ'!AO53</f>
        <v>18</v>
      </c>
      <c r="AD56" s="61">
        <f>'[5]09923 รพ.สต.ท่ากูโบ'!AP53</f>
        <v>26</v>
      </c>
      <c r="AE56" s="62">
        <f>'[5]09923 รพ.สต.ท่ากูโบ'!AQ53</f>
        <v>44</v>
      </c>
      <c r="AF56" s="60">
        <f>'[5]09924 รพ.สต.ปุโละปุโย'!AO53</f>
        <v>21</v>
      </c>
      <c r="AG56" s="61">
        <f>'[5]09924 รพ.สต.ปุโละปุโย'!AP53</f>
        <v>23</v>
      </c>
      <c r="AH56" s="62">
        <f>'[5]09924 รพ.สต.ปุโละปุโย'!AQ53</f>
        <v>44</v>
      </c>
      <c r="AI56" s="60">
        <f>'[5]09925 รพ.สต.ยาบี'!AO53</f>
        <v>22</v>
      </c>
      <c r="AJ56" s="61">
        <f>'[5]09925 รพ.สต.ยาบี'!AP53</f>
        <v>21</v>
      </c>
      <c r="AK56" s="62">
        <f>'[5]09925 รพ.สต.ยาบี'!AQ53</f>
        <v>43</v>
      </c>
      <c r="AL56" s="60">
        <f>'[5]09926 รพ.สต.ลิปะสะโง'!AO53</f>
        <v>12</v>
      </c>
      <c r="AM56" s="61">
        <f>'[5]09926 รพ.สต.ลิปะสะโง'!AP53</f>
        <v>14</v>
      </c>
      <c r="AN56" s="62">
        <f>'[5]09926 รพ.สต.ลิปะสะโง'!AQ53</f>
        <v>26</v>
      </c>
      <c r="AO56" s="60">
        <f>'[5]11578 รพ.สต.ทุ่งนเรนทร์'!AO53</f>
        <v>21</v>
      </c>
      <c r="AP56" s="61">
        <f>'[5]11578 รพ.สต.ทุ่งนเรนทร์'!AP53</f>
        <v>21</v>
      </c>
      <c r="AQ56" s="62">
        <f>'[5]11578 รพ.สต.ทุ่งนเรนทร์'!AQ53</f>
        <v>42</v>
      </c>
      <c r="AR56" s="60">
        <f>'[5]14106 รพ.สต.โคกโตนด'!AO53</f>
        <v>10</v>
      </c>
      <c r="AS56" s="61">
        <f>'[5]14106 รพ.สต.โคกโตนด'!AP53</f>
        <v>12</v>
      </c>
      <c r="AT56" s="62">
        <f>'[5]14106 รพ.สต.โคกโตนด'!AQ53</f>
        <v>22</v>
      </c>
      <c r="AU56" s="68">
        <f>'[6]99878 ศูนย์สุขภาพชุมชนตุยง ud'!AO53</f>
        <v>45</v>
      </c>
      <c r="AV56" s="70">
        <f>'[6]99878 ศูนย์สุขภาพชุมชนตุยง ud'!AP53</f>
        <v>41</v>
      </c>
      <c r="AW56" s="71">
        <f>'[6]99878 ศูนย์สุขภาพชุมชนตุยง ud'!AQ53</f>
        <v>86</v>
      </c>
      <c r="AX56" s="68">
        <f>[6]อ.หนองจิก!B54</f>
        <v>351</v>
      </c>
      <c r="AY56" s="70">
        <f>[6]อ.หนองจิก!C54</f>
        <v>365</v>
      </c>
      <c r="AZ56" s="71">
        <f>[6]อ.หนองจิก!D54</f>
        <v>716</v>
      </c>
      <c r="BA56" s="54"/>
      <c r="BB56" s="54"/>
      <c r="BC56" s="54"/>
    </row>
    <row r="57" spans="1:55">
      <c r="A57" s="92" t="s">
        <v>356</v>
      </c>
      <c r="B57" s="60">
        <f>'[5]09914 รพ.สต.เกาะเปาะ'!AO54</f>
        <v>9</v>
      </c>
      <c r="C57" s="61">
        <f>'[5]09914 รพ.สต.เกาะเปาะ'!AP54</f>
        <v>8</v>
      </c>
      <c r="D57" s="62">
        <f>'[5]09914 รพ.สต.เกาะเปาะ'!AQ54</f>
        <v>17</v>
      </c>
      <c r="E57" s="60">
        <f>'[5]09915 รพ.สต.คอลอตันหยง'!AO54</f>
        <v>10</v>
      </c>
      <c r="F57" s="61">
        <f>'[5]09915 รพ.สต.คอลอตันหยง'!AP54</f>
        <v>6</v>
      </c>
      <c r="G57" s="62">
        <f>'[5]09915 รพ.สต.คอลอตันหยง'!AQ54</f>
        <v>16</v>
      </c>
      <c r="H57" s="60">
        <f>'[5]09916 รพ.สต.ดอนรัก'!AO54</f>
        <v>39</v>
      </c>
      <c r="I57" s="61">
        <f>'[5]09916 รพ.สต.ดอนรัก'!AP54</f>
        <v>26</v>
      </c>
      <c r="J57" s="62">
        <f>'[5]09916 รพ.สต.ดอนรัก'!AQ54</f>
        <v>65</v>
      </c>
      <c r="K57" s="60">
        <f>'[5]09917 รพ.สต.ดาโต๊ะ'!AO54</f>
        <v>9</v>
      </c>
      <c r="L57" s="61">
        <f>'[5]09917 รพ.สต.ดาโต๊ะ'!AP54</f>
        <v>11</v>
      </c>
      <c r="M57" s="62">
        <f>'[5]09917 รพ.สต.ดาโต๊ะ'!AQ54</f>
        <v>20</v>
      </c>
      <c r="N57" s="60">
        <f>'[5]09918 รพ.สต.ท่ากำชำ'!AO54</f>
        <v>16</v>
      </c>
      <c r="O57" s="61">
        <f>'[5]09918 รพ.สต.ท่ากำชำ'!AP54</f>
        <v>19</v>
      </c>
      <c r="P57" s="62">
        <f>'[5]09918 รพ.สต.ท่ากำชำ'!AQ54</f>
        <v>35</v>
      </c>
      <c r="Q57" s="60">
        <f>'[5]09919 รพ.สต.ตันหยงเปาว์'!AO54</f>
        <v>29</v>
      </c>
      <c r="R57" s="61">
        <f>'[5]09919 รพ.สต.ตันหยงเปาว์'!AP54</f>
        <v>35</v>
      </c>
      <c r="S57" s="62">
        <f>'[5]09919 รพ.สต.ตันหยงเปาว์'!AQ54</f>
        <v>64</v>
      </c>
      <c r="T57" s="60">
        <f>'[5]09920 รพ.สต.บ่อทอง'!AO54</f>
        <v>37</v>
      </c>
      <c r="U57" s="61">
        <f>'[5]09920 รพ.สต.บ่อทอง'!AP54</f>
        <v>38</v>
      </c>
      <c r="V57" s="62">
        <f>'[5]09920 รพ.สต.บ่อทอง'!AQ54</f>
        <v>75</v>
      </c>
      <c r="W57" s="60">
        <f>'[5]09921 รพ.สต.บางเขา'!AO54</f>
        <v>22</v>
      </c>
      <c r="X57" s="61">
        <f>'[5]09921 รพ.สต.บางเขา'!AP54</f>
        <v>28</v>
      </c>
      <c r="Y57" s="62">
        <f>'[5]09921 รพ.สต.บางเขา'!AQ54</f>
        <v>50</v>
      </c>
      <c r="Z57" s="60">
        <f>'[5]09922 รพ.สต.บางตาวา'!AO54</f>
        <v>15</v>
      </c>
      <c r="AA57" s="61">
        <f>'[5]09922 รพ.สต.บางตาวา'!AP54</f>
        <v>17</v>
      </c>
      <c r="AB57" s="62">
        <f>'[5]09922 รพ.สต.บางตาวา'!AQ54</f>
        <v>32</v>
      </c>
      <c r="AC57" s="60">
        <f>'[5]09923 รพ.สต.ท่ากูโบ'!AO54</f>
        <v>19</v>
      </c>
      <c r="AD57" s="61">
        <f>'[5]09923 รพ.สต.ท่ากูโบ'!AP54</f>
        <v>15</v>
      </c>
      <c r="AE57" s="62">
        <f>'[5]09923 รพ.สต.ท่ากูโบ'!AQ54</f>
        <v>34</v>
      </c>
      <c r="AF57" s="60">
        <f>'[5]09924 รพ.สต.ปุโละปุโย'!AO54</f>
        <v>24</v>
      </c>
      <c r="AG57" s="61">
        <f>'[5]09924 รพ.สต.ปุโละปุโย'!AP54</f>
        <v>13</v>
      </c>
      <c r="AH57" s="62">
        <f>'[5]09924 รพ.สต.ปุโละปุโย'!AQ54</f>
        <v>37</v>
      </c>
      <c r="AI57" s="60">
        <f>'[5]09925 รพ.สต.ยาบี'!AO54</f>
        <v>21</v>
      </c>
      <c r="AJ57" s="61">
        <f>'[5]09925 รพ.สต.ยาบี'!AP54</f>
        <v>15</v>
      </c>
      <c r="AK57" s="62">
        <f>'[5]09925 รพ.สต.ยาบี'!AQ54</f>
        <v>36</v>
      </c>
      <c r="AL57" s="60">
        <f>'[5]09926 รพ.สต.ลิปะสะโง'!AO54</f>
        <v>22</v>
      </c>
      <c r="AM57" s="61">
        <f>'[5]09926 รพ.สต.ลิปะสะโง'!AP54</f>
        <v>18</v>
      </c>
      <c r="AN57" s="62">
        <f>'[5]09926 รพ.สต.ลิปะสะโง'!AQ54</f>
        <v>40</v>
      </c>
      <c r="AO57" s="60">
        <f>'[5]11578 รพ.สต.ทุ่งนเรนทร์'!AO54</f>
        <v>18</v>
      </c>
      <c r="AP57" s="61">
        <f>'[5]11578 รพ.สต.ทุ่งนเรนทร์'!AP54</f>
        <v>17</v>
      </c>
      <c r="AQ57" s="62">
        <f>'[5]11578 รพ.สต.ทุ่งนเรนทร์'!AQ54</f>
        <v>35</v>
      </c>
      <c r="AR57" s="60">
        <f>'[5]14106 รพ.สต.โคกโตนด'!AO54</f>
        <v>12</v>
      </c>
      <c r="AS57" s="61">
        <f>'[5]14106 รพ.สต.โคกโตนด'!AP54</f>
        <v>10</v>
      </c>
      <c r="AT57" s="62">
        <f>'[5]14106 รพ.สต.โคกโตนด'!AQ54</f>
        <v>22</v>
      </c>
      <c r="AU57" s="68">
        <f>'[6]99878 ศูนย์สุขภาพชุมชนตุยง ud'!AO54</f>
        <v>56</v>
      </c>
      <c r="AV57" s="70">
        <f>'[6]99878 ศูนย์สุขภาพชุมชนตุยง ud'!AP54</f>
        <v>58</v>
      </c>
      <c r="AW57" s="71">
        <f>'[6]99878 ศูนย์สุขภาพชุมชนตุยง ud'!AQ54</f>
        <v>114</v>
      </c>
      <c r="AX57" s="68">
        <f>[6]อ.หนองจิก!B55</f>
        <v>358</v>
      </c>
      <c r="AY57" s="70">
        <f>[6]อ.หนองจิก!C55</f>
        <v>334</v>
      </c>
      <c r="AZ57" s="71">
        <f>[6]อ.หนองจิก!D55</f>
        <v>692</v>
      </c>
      <c r="BA57" s="54"/>
      <c r="BB57" s="54"/>
      <c r="BC57" s="54"/>
    </row>
    <row r="58" spans="1:55">
      <c r="A58" s="92" t="s">
        <v>355</v>
      </c>
      <c r="B58" s="60">
        <f>'[5]09914 รพ.สต.เกาะเปาะ'!AO55</f>
        <v>15</v>
      </c>
      <c r="C58" s="61">
        <f>'[5]09914 รพ.สต.เกาะเปาะ'!AP55</f>
        <v>10</v>
      </c>
      <c r="D58" s="62">
        <f>'[5]09914 รพ.สต.เกาะเปาะ'!AQ55</f>
        <v>25</v>
      </c>
      <c r="E58" s="60">
        <f>'[5]09915 รพ.สต.คอลอตันหยง'!AO55</f>
        <v>18</v>
      </c>
      <c r="F58" s="61">
        <f>'[5]09915 รพ.สต.คอลอตันหยง'!AP55</f>
        <v>16</v>
      </c>
      <c r="G58" s="62">
        <f>'[5]09915 รพ.สต.คอลอตันหยง'!AQ55</f>
        <v>34</v>
      </c>
      <c r="H58" s="60">
        <f>'[5]09916 รพ.สต.ดอนรัก'!AO55</f>
        <v>20</v>
      </c>
      <c r="I58" s="61">
        <f>'[5]09916 รพ.สต.ดอนรัก'!AP55</f>
        <v>24</v>
      </c>
      <c r="J58" s="62">
        <f>'[5]09916 รพ.สต.ดอนรัก'!AQ55</f>
        <v>44</v>
      </c>
      <c r="K58" s="60">
        <f>'[5]09917 รพ.สต.ดาโต๊ะ'!AO55</f>
        <v>12</v>
      </c>
      <c r="L58" s="61">
        <f>'[5]09917 รพ.สต.ดาโต๊ะ'!AP55</f>
        <v>15</v>
      </c>
      <c r="M58" s="62">
        <f>'[5]09917 รพ.สต.ดาโต๊ะ'!AQ55</f>
        <v>27</v>
      </c>
      <c r="N58" s="60">
        <f>'[5]09918 รพ.สต.ท่ากำชำ'!AO55</f>
        <v>26</v>
      </c>
      <c r="O58" s="61">
        <f>'[5]09918 รพ.สต.ท่ากำชำ'!AP55</f>
        <v>22</v>
      </c>
      <c r="P58" s="62">
        <f>'[5]09918 รพ.สต.ท่ากำชำ'!AQ55</f>
        <v>48</v>
      </c>
      <c r="Q58" s="60">
        <f>'[5]09919 รพ.สต.ตันหยงเปาว์'!AO55</f>
        <v>16</v>
      </c>
      <c r="R58" s="61">
        <f>'[5]09919 รพ.สต.ตันหยงเปาว์'!AP55</f>
        <v>28</v>
      </c>
      <c r="S58" s="62">
        <f>'[5]09919 รพ.สต.ตันหยงเปาว์'!AQ55</f>
        <v>44</v>
      </c>
      <c r="T58" s="60">
        <f>'[5]09920 รพ.สต.บ่อทอง'!AO55</f>
        <v>33</v>
      </c>
      <c r="U58" s="61">
        <f>'[5]09920 รพ.สต.บ่อทอง'!AP55</f>
        <v>45</v>
      </c>
      <c r="V58" s="62">
        <f>'[5]09920 รพ.สต.บ่อทอง'!AQ55</f>
        <v>78</v>
      </c>
      <c r="W58" s="60">
        <f>'[5]09921 รพ.สต.บางเขา'!AO55</f>
        <v>28</v>
      </c>
      <c r="X58" s="61">
        <f>'[5]09921 รพ.สต.บางเขา'!AP55</f>
        <v>32</v>
      </c>
      <c r="Y58" s="62">
        <f>'[5]09921 รพ.สต.บางเขา'!AQ55</f>
        <v>60</v>
      </c>
      <c r="Z58" s="60">
        <f>'[5]09922 รพ.สต.บางตาวา'!AO55</f>
        <v>14</v>
      </c>
      <c r="AA58" s="61">
        <f>'[5]09922 รพ.สต.บางตาวา'!AP55</f>
        <v>14</v>
      </c>
      <c r="AB58" s="62">
        <f>'[5]09922 รพ.สต.บางตาวา'!AQ55</f>
        <v>28</v>
      </c>
      <c r="AC58" s="60">
        <f>'[5]09923 รพ.สต.ท่ากูโบ'!AO55</f>
        <v>17</v>
      </c>
      <c r="AD58" s="61">
        <f>'[5]09923 รพ.สต.ท่ากูโบ'!AP55</f>
        <v>14</v>
      </c>
      <c r="AE58" s="62">
        <f>'[5]09923 รพ.สต.ท่ากูโบ'!AQ55</f>
        <v>31</v>
      </c>
      <c r="AF58" s="60">
        <f>'[5]09924 รพ.สต.ปุโละปุโย'!AO55</f>
        <v>12</v>
      </c>
      <c r="AG58" s="61">
        <f>'[5]09924 รพ.สต.ปุโละปุโย'!AP55</f>
        <v>17</v>
      </c>
      <c r="AH58" s="62">
        <f>'[5]09924 รพ.สต.ปุโละปุโย'!AQ55</f>
        <v>29</v>
      </c>
      <c r="AI58" s="60">
        <f>'[5]09925 รพ.สต.ยาบี'!AO55</f>
        <v>13</v>
      </c>
      <c r="AJ58" s="61">
        <f>'[5]09925 รพ.สต.ยาบี'!AP55</f>
        <v>17</v>
      </c>
      <c r="AK58" s="62">
        <f>'[5]09925 รพ.สต.ยาบี'!AQ55</f>
        <v>30</v>
      </c>
      <c r="AL58" s="60">
        <f>'[5]09926 รพ.สต.ลิปะสะโง'!AO55</f>
        <v>13</v>
      </c>
      <c r="AM58" s="61">
        <f>'[5]09926 รพ.สต.ลิปะสะโง'!AP55</f>
        <v>6</v>
      </c>
      <c r="AN58" s="62">
        <f>'[5]09926 รพ.สต.ลิปะสะโง'!AQ55</f>
        <v>19</v>
      </c>
      <c r="AO58" s="60">
        <f>'[5]11578 รพ.สต.ทุ่งนเรนทร์'!AO55</f>
        <v>20</v>
      </c>
      <c r="AP58" s="61">
        <f>'[5]11578 รพ.สต.ทุ่งนเรนทร์'!AP55</f>
        <v>16</v>
      </c>
      <c r="AQ58" s="62">
        <f>'[5]11578 รพ.สต.ทุ่งนเรนทร์'!AQ55</f>
        <v>36</v>
      </c>
      <c r="AR58" s="60">
        <f>'[5]14106 รพ.สต.โคกโตนด'!AO55</f>
        <v>9</v>
      </c>
      <c r="AS58" s="61">
        <f>'[5]14106 รพ.สต.โคกโตนด'!AP55</f>
        <v>10</v>
      </c>
      <c r="AT58" s="62">
        <f>'[5]14106 รพ.สต.โคกโตนด'!AQ55</f>
        <v>19</v>
      </c>
      <c r="AU58" s="68">
        <f>'[6]99878 ศูนย์สุขภาพชุมชนตุยง ud'!AO55</f>
        <v>51</v>
      </c>
      <c r="AV58" s="70">
        <f>'[6]99878 ศูนย์สุขภาพชุมชนตุยง ud'!AP55</f>
        <v>50</v>
      </c>
      <c r="AW58" s="71">
        <f>'[6]99878 ศูนย์สุขภาพชุมชนตุยง ud'!AQ55</f>
        <v>101</v>
      </c>
      <c r="AX58" s="68">
        <f>[6]อ.หนองจิก!B56</f>
        <v>317</v>
      </c>
      <c r="AY58" s="70">
        <f>[6]อ.หนองจิก!C56</f>
        <v>336</v>
      </c>
      <c r="AZ58" s="71">
        <f>[6]อ.หนองจิก!D56</f>
        <v>653</v>
      </c>
      <c r="BA58" s="54"/>
      <c r="BB58" s="54"/>
      <c r="BC58" s="54"/>
    </row>
    <row r="59" spans="1:55">
      <c r="A59" s="92" t="s">
        <v>354</v>
      </c>
      <c r="B59" s="60">
        <f>'[5]09914 รพ.สต.เกาะเปาะ'!AO56</f>
        <v>7</v>
      </c>
      <c r="C59" s="61">
        <f>'[5]09914 รพ.สต.เกาะเปาะ'!AP56</f>
        <v>10</v>
      </c>
      <c r="D59" s="62">
        <f>'[5]09914 รพ.สต.เกาะเปาะ'!AQ56</f>
        <v>17</v>
      </c>
      <c r="E59" s="60">
        <f>'[5]09915 รพ.สต.คอลอตันหยง'!AO56</f>
        <v>11</v>
      </c>
      <c r="F59" s="61">
        <f>'[5]09915 รพ.สต.คอลอตันหยง'!AP56</f>
        <v>12</v>
      </c>
      <c r="G59" s="62">
        <f>'[5]09915 รพ.สต.คอลอตันหยง'!AQ56</f>
        <v>23</v>
      </c>
      <c r="H59" s="60">
        <f>'[5]09916 รพ.สต.ดอนรัก'!AO56</f>
        <v>34</v>
      </c>
      <c r="I59" s="61">
        <f>'[5]09916 รพ.สต.ดอนรัก'!AP56</f>
        <v>19</v>
      </c>
      <c r="J59" s="62">
        <f>'[5]09916 รพ.สต.ดอนรัก'!AQ56</f>
        <v>53</v>
      </c>
      <c r="K59" s="60">
        <f>'[5]09917 รพ.สต.ดาโต๊ะ'!AO56</f>
        <v>5</v>
      </c>
      <c r="L59" s="61">
        <f>'[5]09917 รพ.สต.ดาโต๊ะ'!AP56</f>
        <v>11</v>
      </c>
      <c r="M59" s="62">
        <f>'[5]09917 รพ.สต.ดาโต๊ะ'!AQ56</f>
        <v>16</v>
      </c>
      <c r="N59" s="60">
        <f>'[5]09918 รพ.สต.ท่ากำชำ'!AO56</f>
        <v>19</v>
      </c>
      <c r="O59" s="61">
        <f>'[5]09918 รพ.สต.ท่ากำชำ'!AP56</f>
        <v>22</v>
      </c>
      <c r="P59" s="62">
        <f>'[5]09918 รพ.สต.ท่ากำชำ'!AQ56</f>
        <v>41</v>
      </c>
      <c r="Q59" s="60">
        <f>'[5]09919 รพ.สต.ตันหยงเปาว์'!AO56</f>
        <v>18</v>
      </c>
      <c r="R59" s="61">
        <f>'[5]09919 รพ.สต.ตันหยงเปาว์'!AP56</f>
        <v>33</v>
      </c>
      <c r="S59" s="62">
        <f>'[5]09919 รพ.สต.ตันหยงเปาว์'!AQ56</f>
        <v>51</v>
      </c>
      <c r="T59" s="60">
        <f>'[5]09920 รพ.สต.บ่อทอง'!AO56</f>
        <v>28</v>
      </c>
      <c r="U59" s="61">
        <f>'[5]09920 รพ.สต.บ่อทอง'!AP56</f>
        <v>36</v>
      </c>
      <c r="V59" s="62">
        <f>'[5]09920 รพ.สต.บ่อทอง'!AQ56</f>
        <v>64</v>
      </c>
      <c r="W59" s="60">
        <f>'[5]09921 รพ.สต.บางเขา'!AO56</f>
        <v>43</v>
      </c>
      <c r="X59" s="61">
        <f>'[5]09921 รพ.สต.บางเขา'!AP56</f>
        <v>36</v>
      </c>
      <c r="Y59" s="62">
        <f>'[5]09921 รพ.สต.บางเขา'!AQ56</f>
        <v>79</v>
      </c>
      <c r="Z59" s="60">
        <f>'[5]09922 รพ.สต.บางตาวา'!AO56</f>
        <v>20</v>
      </c>
      <c r="AA59" s="61">
        <f>'[5]09922 รพ.สต.บางตาวา'!AP56</f>
        <v>21</v>
      </c>
      <c r="AB59" s="62">
        <f>'[5]09922 รพ.สต.บางตาวา'!AQ56</f>
        <v>41</v>
      </c>
      <c r="AC59" s="60">
        <f>'[5]09923 รพ.สต.ท่ากูโบ'!AO56</f>
        <v>16</v>
      </c>
      <c r="AD59" s="61">
        <f>'[5]09923 รพ.สต.ท่ากูโบ'!AP56</f>
        <v>22</v>
      </c>
      <c r="AE59" s="62">
        <f>'[5]09923 รพ.สต.ท่ากูโบ'!AQ56</f>
        <v>38</v>
      </c>
      <c r="AF59" s="60">
        <f>'[5]09924 รพ.สต.ปุโละปุโย'!AO56</f>
        <v>21</v>
      </c>
      <c r="AG59" s="61">
        <f>'[5]09924 รพ.สต.ปุโละปุโย'!AP56</f>
        <v>21</v>
      </c>
      <c r="AH59" s="62">
        <f>'[5]09924 รพ.สต.ปุโละปุโย'!AQ56</f>
        <v>42</v>
      </c>
      <c r="AI59" s="60">
        <f>'[5]09925 รพ.สต.ยาบี'!AO56</f>
        <v>15</v>
      </c>
      <c r="AJ59" s="61">
        <f>'[5]09925 รพ.สต.ยาบี'!AP56</f>
        <v>20</v>
      </c>
      <c r="AK59" s="62">
        <f>'[5]09925 รพ.สต.ยาบี'!AQ56</f>
        <v>35</v>
      </c>
      <c r="AL59" s="60">
        <f>'[5]09926 รพ.สต.ลิปะสะโง'!AO56</f>
        <v>21</v>
      </c>
      <c r="AM59" s="61">
        <f>'[5]09926 รพ.สต.ลิปะสะโง'!AP56</f>
        <v>16</v>
      </c>
      <c r="AN59" s="62">
        <f>'[5]09926 รพ.สต.ลิปะสะโง'!AQ56</f>
        <v>37</v>
      </c>
      <c r="AO59" s="60">
        <f>'[5]11578 รพ.สต.ทุ่งนเรนทร์'!AO56</f>
        <v>26</v>
      </c>
      <c r="AP59" s="61">
        <f>'[5]11578 รพ.สต.ทุ่งนเรนทร์'!AP56</f>
        <v>23</v>
      </c>
      <c r="AQ59" s="62">
        <f>'[5]11578 รพ.สต.ทุ่งนเรนทร์'!AQ56</f>
        <v>49</v>
      </c>
      <c r="AR59" s="60">
        <f>'[5]14106 รพ.สต.โคกโตนด'!AO56</f>
        <v>11</v>
      </c>
      <c r="AS59" s="61">
        <f>'[5]14106 รพ.สต.โคกโตนด'!AP56</f>
        <v>9</v>
      </c>
      <c r="AT59" s="62">
        <f>'[5]14106 รพ.สต.โคกโตนด'!AQ56</f>
        <v>20</v>
      </c>
      <c r="AU59" s="68">
        <f>'[6]99878 ศูนย์สุขภาพชุมชนตุยง ud'!AO56</f>
        <v>41</v>
      </c>
      <c r="AV59" s="70">
        <f>'[6]99878 ศูนย์สุขภาพชุมชนตุยง ud'!AP56</f>
        <v>62</v>
      </c>
      <c r="AW59" s="71">
        <f>'[6]99878 ศูนย์สุขภาพชุมชนตุยง ud'!AQ56</f>
        <v>103</v>
      </c>
      <c r="AX59" s="68">
        <f>[6]อ.หนองจิก!B57</f>
        <v>336</v>
      </c>
      <c r="AY59" s="70">
        <f>[6]อ.หนองจิก!C57</f>
        <v>373</v>
      </c>
      <c r="AZ59" s="71">
        <f>[6]อ.หนองจิก!D57</f>
        <v>709</v>
      </c>
      <c r="BA59" s="54"/>
      <c r="BB59" s="54"/>
      <c r="BC59" s="54"/>
    </row>
    <row r="60" spans="1:55">
      <c r="A60" s="92" t="s">
        <v>353</v>
      </c>
      <c r="B60" s="60">
        <f>'[5]09914 รพ.สต.เกาะเปาะ'!AO57</f>
        <v>13</v>
      </c>
      <c r="C60" s="61">
        <f>'[5]09914 รพ.สต.เกาะเปาะ'!AP57</f>
        <v>4</v>
      </c>
      <c r="D60" s="62">
        <f>'[5]09914 รพ.สต.เกาะเปาะ'!AQ57</f>
        <v>17</v>
      </c>
      <c r="E60" s="60">
        <f>'[5]09915 รพ.สต.คอลอตันหยง'!AO57</f>
        <v>11</v>
      </c>
      <c r="F60" s="61">
        <f>'[5]09915 รพ.สต.คอลอตันหยง'!AP57</f>
        <v>11</v>
      </c>
      <c r="G60" s="62">
        <f>'[5]09915 รพ.สต.คอลอตันหยง'!AQ57</f>
        <v>22</v>
      </c>
      <c r="H60" s="60">
        <f>'[5]09916 รพ.สต.ดอนรัก'!AO57</f>
        <v>24</v>
      </c>
      <c r="I60" s="61">
        <f>'[5]09916 รพ.สต.ดอนรัก'!AP57</f>
        <v>26</v>
      </c>
      <c r="J60" s="62">
        <f>'[5]09916 รพ.สต.ดอนรัก'!AQ57</f>
        <v>50</v>
      </c>
      <c r="K60" s="60">
        <f>'[5]09917 รพ.สต.ดาโต๊ะ'!AO57</f>
        <v>14</v>
      </c>
      <c r="L60" s="61">
        <f>'[5]09917 รพ.สต.ดาโต๊ะ'!AP57</f>
        <v>20</v>
      </c>
      <c r="M60" s="62">
        <f>'[5]09917 รพ.สต.ดาโต๊ะ'!AQ57</f>
        <v>34</v>
      </c>
      <c r="N60" s="60">
        <f>'[5]09918 รพ.สต.ท่ากำชำ'!AO57</f>
        <v>19</v>
      </c>
      <c r="O60" s="61">
        <f>'[5]09918 รพ.สต.ท่ากำชำ'!AP57</f>
        <v>11</v>
      </c>
      <c r="P60" s="62">
        <f>'[5]09918 รพ.สต.ท่ากำชำ'!AQ57</f>
        <v>30</v>
      </c>
      <c r="Q60" s="60">
        <f>'[5]09919 รพ.สต.ตันหยงเปาว์'!AO57</f>
        <v>22</v>
      </c>
      <c r="R60" s="61">
        <f>'[5]09919 รพ.สต.ตันหยงเปาว์'!AP57</f>
        <v>17</v>
      </c>
      <c r="S60" s="62">
        <f>'[5]09919 รพ.สต.ตันหยงเปาว์'!AQ57</f>
        <v>39</v>
      </c>
      <c r="T60" s="60">
        <f>'[5]09920 รพ.สต.บ่อทอง'!AO57</f>
        <v>39</v>
      </c>
      <c r="U60" s="61">
        <f>'[5]09920 รพ.สต.บ่อทอง'!AP57</f>
        <v>36</v>
      </c>
      <c r="V60" s="62">
        <f>'[5]09920 รพ.สต.บ่อทอง'!AQ57</f>
        <v>75</v>
      </c>
      <c r="W60" s="60">
        <f>'[5]09921 รพ.สต.บางเขา'!AO57</f>
        <v>21</v>
      </c>
      <c r="X60" s="61">
        <f>'[5]09921 รพ.สต.บางเขา'!AP57</f>
        <v>25</v>
      </c>
      <c r="Y60" s="62">
        <f>'[5]09921 รพ.สต.บางเขา'!AQ57</f>
        <v>46</v>
      </c>
      <c r="Z60" s="60">
        <f>'[5]09922 รพ.สต.บางตาวา'!AO57</f>
        <v>6</v>
      </c>
      <c r="AA60" s="61">
        <f>'[5]09922 รพ.สต.บางตาวา'!AP57</f>
        <v>15</v>
      </c>
      <c r="AB60" s="62">
        <f>'[5]09922 รพ.สต.บางตาวา'!AQ57</f>
        <v>21</v>
      </c>
      <c r="AC60" s="60">
        <f>'[5]09923 รพ.สต.ท่ากูโบ'!AO57</f>
        <v>10</v>
      </c>
      <c r="AD60" s="61">
        <f>'[5]09923 รพ.สต.ท่ากูโบ'!AP57</f>
        <v>17</v>
      </c>
      <c r="AE60" s="62">
        <f>'[5]09923 รพ.สต.ท่ากูโบ'!AQ57</f>
        <v>27</v>
      </c>
      <c r="AF60" s="60">
        <f>'[5]09924 รพ.สต.ปุโละปุโย'!AO57</f>
        <v>23</v>
      </c>
      <c r="AG60" s="61">
        <f>'[5]09924 รพ.สต.ปุโละปุโย'!AP57</f>
        <v>18</v>
      </c>
      <c r="AH60" s="62">
        <f>'[5]09924 รพ.สต.ปุโละปุโย'!AQ57</f>
        <v>41</v>
      </c>
      <c r="AI60" s="60">
        <f>'[5]09925 รพ.สต.ยาบี'!AO57</f>
        <v>8</v>
      </c>
      <c r="AJ60" s="61">
        <f>'[5]09925 รพ.สต.ยาบี'!AP57</f>
        <v>16</v>
      </c>
      <c r="AK60" s="62">
        <f>'[5]09925 รพ.สต.ยาบี'!AQ57</f>
        <v>24</v>
      </c>
      <c r="AL60" s="60">
        <f>'[5]09926 รพ.สต.ลิปะสะโง'!AO57</f>
        <v>19</v>
      </c>
      <c r="AM60" s="61">
        <f>'[5]09926 รพ.สต.ลิปะสะโง'!AP57</f>
        <v>15</v>
      </c>
      <c r="AN60" s="62">
        <f>'[5]09926 รพ.สต.ลิปะสะโง'!AQ57</f>
        <v>34</v>
      </c>
      <c r="AO60" s="60">
        <f>'[5]11578 รพ.สต.ทุ่งนเรนทร์'!AO57</f>
        <v>18</v>
      </c>
      <c r="AP60" s="61">
        <f>'[5]11578 รพ.สต.ทุ่งนเรนทร์'!AP57</f>
        <v>19</v>
      </c>
      <c r="AQ60" s="62">
        <f>'[5]11578 รพ.สต.ทุ่งนเรนทร์'!AQ57</f>
        <v>37</v>
      </c>
      <c r="AR60" s="60">
        <f>'[5]14106 รพ.สต.โคกโตนด'!AO57</f>
        <v>13</v>
      </c>
      <c r="AS60" s="61">
        <f>'[5]14106 รพ.สต.โคกโตนด'!AP57</f>
        <v>11</v>
      </c>
      <c r="AT60" s="62">
        <f>'[5]14106 รพ.สต.โคกโตนด'!AQ57</f>
        <v>24</v>
      </c>
      <c r="AU60" s="68">
        <f>'[6]99878 ศูนย์สุขภาพชุมชนตุยง ud'!AO57</f>
        <v>61</v>
      </c>
      <c r="AV60" s="70">
        <f>'[6]99878 ศูนย์สุขภาพชุมชนตุยง ud'!AP57</f>
        <v>76</v>
      </c>
      <c r="AW60" s="71">
        <f>'[6]99878 ศูนย์สุขภาพชุมชนตุยง ud'!AQ57</f>
        <v>137</v>
      </c>
      <c r="AX60" s="68">
        <f>[6]อ.หนองจิก!B58</f>
        <v>321</v>
      </c>
      <c r="AY60" s="70">
        <f>[6]อ.หนองจิก!C58</f>
        <v>337</v>
      </c>
      <c r="AZ60" s="71">
        <f>[6]อ.หนองจิก!D58</f>
        <v>658</v>
      </c>
      <c r="BA60" s="54"/>
      <c r="BB60" s="54"/>
      <c r="BC60" s="54"/>
    </row>
    <row r="61" spans="1:55">
      <c r="A61" s="92" t="s">
        <v>352</v>
      </c>
      <c r="B61" s="60">
        <f>'[5]09914 รพ.สต.เกาะเปาะ'!AO58</f>
        <v>4</v>
      </c>
      <c r="C61" s="61">
        <f>'[5]09914 รพ.สต.เกาะเปาะ'!AP58</f>
        <v>13</v>
      </c>
      <c r="D61" s="62">
        <f>'[5]09914 รพ.สต.เกาะเปาะ'!AQ58</f>
        <v>17</v>
      </c>
      <c r="E61" s="60">
        <f>'[5]09915 รพ.สต.คอลอตันหยง'!AO58</f>
        <v>8</v>
      </c>
      <c r="F61" s="61">
        <f>'[5]09915 รพ.สต.คอลอตันหยง'!AP58</f>
        <v>11</v>
      </c>
      <c r="G61" s="62">
        <f>'[5]09915 รพ.สต.คอลอตันหยง'!AQ58</f>
        <v>19</v>
      </c>
      <c r="H61" s="60">
        <f>'[5]09916 รพ.สต.ดอนรัก'!AO58</f>
        <v>25</v>
      </c>
      <c r="I61" s="61">
        <f>'[5]09916 รพ.สต.ดอนรัก'!AP58</f>
        <v>28</v>
      </c>
      <c r="J61" s="62">
        <f>'[5]09916 รพ.สต.ดอนรัก'!AQ58</f>
        <v>53</v>
      </c>
      <c r="K61" s="60">
        <f>'[5]09917 รพ.สต.ดาโต๊ะ'!AO58</f>
        <v>10</v>
      </c>
      <c r="L61" s="61">
        <f>'[5]09917 รพ.สต.ดาโต๊ะ'!AP58</f>
        <v>11</v>
      </c>
      <c r="M61" s="62">
        <f>'[5]09917 รพ.สต.ดาโต๊ะ'!AQ58</f>
        <v>21</v>
      </c>
      <c r="N61" s="60">
        <f>'[5]09918 รพ.สต.ท่ากำชำ'!AO58</f>
        <v>16</v>
      </c>
      <c r="O61" s="61">
        <f>'[5]09918 รพ.สต.ท่ากำชำ'!AP58</f>
        <v>18</v>
      </c>
      <c r="P61" s="62">
        <f>'[5]09918 รพ.สต.ท่ากำชำ'!AQ58</f>
        <v>34</v>
      </c>
      <c r="Q61" s="60">
        <f>'[5]09919 รพ.สต.ตันหยงเปาว์'!AO58</f>
        <v>19</v>
      </c>
      <c r="R61" s="61">
        <f>'[5]09919 รพ.สต.ตันหยงเปาว์'!AP58</f>
        <v>21</v>
      </c>
      <c r="S61" s="62">
        <f>'[5]09919 รพ.สต.ตันหยงเปาว์'!AQ58</f>
        <v>40</v>
      </c>
      <c r="T61" s="60">
        <f>'[5]09920 รพ.สต.บ่อทอง'!AO58</f>
        <v>27</v>
      </c>
      <c r="U61" s="61">
        <f>'[5]09920 รพ.สต.บ่อทอง'!AP58</f>
        <v>38</v>
      </c>
      <c r="V61" s="62">
        <f>'[5]09920 รพ.สต.บ่อทอง'!AQ58</f>
        <v>65</v>
      </c>
      <c r="W61" s="60">
        <f>'[5]09921 รพ.สต.บางเขา'!AO58</f>
        <v>25</v>
      </c>
      <c r="X61" s="61">
        <f>'[5]09921 รพ.สต.บางเขา'!AP58</f>
        <v>31</v>
      </c>
      <c r="Y61" s="62">
        <f>'[5]09921 รพ.สต.บางเขา'!AQ58</f>
        <v>56</v>
      </c>
      <c r="Z61" s="60">
        <f>'[5]09922 รพ.สต.บางตาวา'!AO58</f>
        <v>9</v>
      </c>
      <c r="AA61" s="61">
        <f>'[5]09922 รพ.สต.บางตาวา'!AP58</f>
        <v>15</v>
      </c>
      <c r="AB61" s="62">
        <f>'[5]09922 รพ.สต.บางตาวา'!AQ58</f>
        <v>24</v>
      </c>
      <c r="AC61" s="60">
        <f>'[5]09923 รพ.สต.ท่ากูโบ'!AO58</f>
        <v>14</v>
      </c>
      <c r="AD61" s="61">
        <f>'[5]09923 รพ.สต.ท่ากูโบ'!AP58</f>
        <v>11</v>
      </c>
      <c r="AE61" s="62">
        <f>'[5]09923 รพ.สต.ท่ากูโบ'!AQ58</f>
        <v>25</v>
      </c>
      <c r="AF61" s="60">
        <f>'[5]09924 รพ.สต.ปุโละปุโย'!AO58</f>
        <v>11</v>
      </c>
      <c r="AG61" s="61">
        <f>'[5]09924 รพ.สต.ปุโละปุโย'!AP58</f>
        <v>14</v>
      </c>
      <c r="AH61" s="62">
        <f>'[5]09924 รพ.สต.ปุโละปุโย'!AQ58</f>
        <v>25</v>
      </c>
      <c r="AI61" s="60">
        <f>'[5]09925 รพ.สต.ยาบี'!AO58</f>
        <v>12</v>
      </c>
      <c r="AJ61" s="61">
        <f>'[5]09925 รพ.สต.ยาบี'!AP58</f>
        <v>15</v>
      </c>
      <c r="AK61" s="62">
        <f>'[5]09925 รพ.สต.ยาบี'!AQ58</f>
        <v>27</v>
      </c>
      <c r="AL61" s="60">
        <f>'[5]09926 รพ.สต.ลิปะสะโง'!AO58</f>
        <v>13</v>
      </c>
      <c r="AM61" s="61">
        <f>'[5]09926 รพ.สต.ลิปะสะโง'!AP58</f>
        <v>11</v>
      </c>
      <c r="AN61" s="62">
        <f>'[5]09926 รพ.สต.ลิปะสะโง'!AQ58</f>
        <v>24</v>
      </c>
      <c r="AO61" s="60">
        <f>'[5]11578 รพ.สต.ทุ่งนเรนทร์'!AO58</f>
        <v>12</v>
      </c>
      <c r="AP61" s="61">
        <f>'[5]11578 รพ.สต.ทุ่งนเรนทร์'!AP58</f>
        <v>16</v>
      </c>
      <c r="AQ61" s="62">
        <f>'[5]11578 รพ.สต.ทุ่งนเรนทร์'!AQ58</f>
        <v>28</v>
      </c>
      <c r="AR61" s="60">
        <f>'[5]14106 รพ.สต.โคกโตนด'!AO58</f>
        <v>6</v>
      </c>
      <c r="AS61" s="61">
        <f>'[5]14106 รพ.สต.โคกโตนด'!AP58</f>
        <v>11</v>
      </c>
      <c r="AT61" s="62">
        <f>'[5]14106 รพ.สต.โคกโตนด'!AQ58</f>
        <v>17</v>
      </c>
      <c r="AU61" s="68">
        <f>'[6]99878 ศูนย์สุขภาพชุมชนตุยง ud'!AO58</f>
        <v>39</v>
      </c>
      <c r="AV61" s="70">
        <f>'[6]99878 ศูนย์สุขภาพชุมชนตุยง ud'!AP58</f>
        <v>52</v>
      </c>
      <c r="AW61" s="71">
        <f>'[6]99878 ศูนย์สุขภาพชุมชนตุยง ud'!AQ58</f>
        <v>91</v>
      </c>
      <c r="AX61" s="68">
        <f>[6]อ.หนองจิก!B59</f>
        <v>250</v>
      </c>
      <c r="AY61" s="70">
        <f>[6]อ.หนองจิก!C59</f>
        <v>316</v>
      </c>
      <c r="AZ61" s="71">
        <f>[6]อ.หนองจิก!D59</f>
        <v>566</v>
      </c>
      <c r="BA61" s="54"/>
      <c r="BB61" s="54"/>
      <c r="BC61" s="54"/>
    </row>
    <row r="62" spans="1:55">
      <c r="A62" s="92" t="s">
        <v>351</v>
      </c>
      <c r="B62" s="60">
        <f>'[5]09914 รพ.สต.เกาะเปาะ'!AO59</f>
        <v>6</v>
      </c>
      <c r="C62" s="61">
        <f>'[5]09914 รพ.สต.เกาะเปาะ'!AP59</f>
        <v>9</v>
      </c>
      <c r="D62" s="62">
        <f>'[5]09914 รพ.สต.เกาะเปาะ'!AQ59</f>
        <v>15</v>
      </c>
      <c r="E62" s="60">
        <f>'[5]09915 รพ.สต.คอลอตันหยง'!AO59</f>
        <v>11</v>
      </c>
      <c r="F62" s="61">
        <f>'[5]09915 รพ.สต.คอลอตันหยง'!AP59</f>
        <v>6</v>
      </c>
      <c r="G62" s="62">
        <f>'[5]09915 รพ.สต.คอลอตันหยง'!AQ59</f>
        <v>17</v>
      </c>
      <c r="H62" s="60">
        <f>'[5]09916 รพ.สต.ดอนรัก'!AO59</f>
        <v>18</v>
      </c>
      <c r="I62" s="61">
        <f>'[5]09916 รพ.สต.ดอนรัก'!AP59</f>
        <v>23</v>
      </c>
      <c r="J62" s="62">
        <f>'[5]09916 รพ.สต.ดอนรัก'!AQ59</f>
        <v>41</v>
      </c>
      <c r="K62" s="60">
        <f>'[5]09917 รพ.สต.ดาโต๊ะ'!AO59</f>
        <v>9</v>
      </c>
      <c r="L62" s="61">
        <f>'[5]09917 รพ.สต.ดาโต๊ะ'!AP59</f>
        <v>5</v>
      </c>
      <c r="M62" s="62">
        <f>'[5]09917 รพ.สต.ดาโต๊ะ'!AQ59</f>
        <v>14</v>
      </c>
      <c r="N62" s="60">
        <f>'[5]09918 รพ.สต.ท่ากำชำ'!AO59</f>
        <v>12</v>
      </c>
      <c r="O62" s="61">
        <f>'[5]09918 รพ.สต.ท่ากำชำ'!AP59</f>
        <v>19</v>
      </c>
      <c r="P62" s="62">
        <f>'[5]09918 รพ.สต.ท่ากำชำ'!AQ59</f>
        <v>31</v>
      </c>
      <c r="Q62" s="60">
        <f>'[5]09919 รพ.สต.ตันหยงเปาว์'!AO59</f>
        <v>28</v>
      </c>
      <c r="R62" s="61">
        <f>'[5]09919 รพ.สต.ตันหยงเปาว์'!AP59</f>
        <v>14</v>
      </c>
      <c r="S62" s="62">
        <f>'[5]09919 รพ.สต.ตันหยงเปาว์'!AQ59</f>
        <v>42</v>
      </c>
      <c r="T62" s="60">
        <f>'[5]09920 รพ.สต.บ่อทอง'!AO59</f>
        <v>23</v>
      </c>
      <c r="U62" s="61">
        <f>'[5]09920 รพ.สต.บ่อทอง'!AP59</f>
        <v>38</v>
      </c>
      <c r="V62" s="62">
        <f>'[5]09920 รพ.สต.บ่อทอง'!AQ59</f>
        <v>61</v>
      </c>
      <c r="W62" s="60">
        <f>'[5]09921 รพ.สต.บางเขา'!AO59</f>
        <v>17</v>
      </c>
      <c r="X62" s="61">
        <f>'[5]09921 รพ.สต.บางเขา'!AP59</f>
        <v>29</v>
      </c>
      <c r="Y62" s="62">
        <f>'[5]09921 รพ.สต.บางเขา'!AQ59</f>
        <v>46</v>
      </c>
      <c r="Z62" s="60">
        <f>'[5]09922 รพ.สต.บางตาวา'!AO59</f>
        <v>13</v>
      </c>
      <c r="AA62" s="61">
        <f>'[5]09922 รพ.สต.บางตาวา'!AP59</f>
        <v>10</v>
      </c>
      <c r="AB62" s="62">
        <f>'[5]09922 รพ.สต.บางตาวา'!AQ59</f>
        <v>23</v>
      </c>
      <c r="AC62" s="60">
        <f>'[5]09923 รพ.สต.ท่ากูโบ'!AO59</f>
        <v>10</v>
      </c>
      <c r="AD62" s="61">
        <f>'[5]09923 รพ.สต.ท่ากูโบ'!AP59</f>
        <v>7</v>
      </c>
      <c r="AE62" s="62">
        <f>'[5]09923 รพ.สต.ท่ากูโบ'!AQ59</f>
        <v>17</v>
      </c>
      <c r="AF62" s="60">
        <f>'[5]09924 รพ.สต.ปุโละปุโย'!AO59</f>
        <v>10</v>
      </c>
      <c r="AG62" s="61">
        <f>'[5]09924 รพ.สต.ปุโละปุโย'!AP59</f>
        <v>13</v>
      </c>
      <c r="AH62" s="62">
        <f>'[5]09924 รพ.สต.ปุโละปุโย'!AQ59</f>
        <v>23</v>
      </c>
      <c r="AI62" s="60">
        <f>'[5]09925 รพ.สต.ยาบี'!AO59</f>
        <v>6</v>
      </c>
      <c r="AJ62" s="61">
        <f>'[5]09925 รพ.สต.ยาบี'!AP59</f>
        <v>9</v>
      </c>
      <c r="AK62" s="62">
        <f>'[5]09925 รพ.สต.ยาบี'!AQ59</f>
        <v>15</v>
      </c>
      <c r="AL62" s="60">
        <f>'[5]09926 รพ.สต.ลิปะสะโง'!AO59</f>
        <v>15</v>
      </c>
      <c r="AM62" s="61">
        <f>'[5]09926 รพ.สต.ลิปะสะโง'!AP59</f>
        <v>12</v>
      </c>
      <c r="AN62" s="62">
        <f>'[5]09926 รพ.สต.ลิปะสะโง'!AQ59</f>
        <v>27</v>
      </c>
      <c r="AO62" s="60">
        <f>'[5]11578 รพ.สต.ทุ่งนเรนทร์'!AO59</f>
        <v>15</v>
      </c>
      <c r="AP62" s="61">
        <f>'[5]11578 รพ.สต.ทุ่งนเรนทร์'!AP59</f>
        <v>21</v>
      </c>
      <c r="AQ62" s="62">
        <f>'[5]11578 รพ.สต.ทุ่งนเรนทร์'!AQ59</f>
        <v>36</v>
      </c>
      <c r="AR62" s="60">
        <f>'[5]14106 รพ.สต.โคกโตนด'!AO59</f>
        <v>9</v>
      </c>
      <c r="AS62" s="61">
        <f>'[5]14106 รพ.สต.โคกโตนด'!AP59</f>
        <v>9</v>
      </c>
      <c r="AT62" s="62">
        <f>'[5]14106 รพ.สต.โคกโตนด'!AQ59</f>
        <v>18</v>
      </c>
      <c r="AU62" s="68">
        <f>'[6]99878 ศูนย์สุขภาพชุมชนตุยง ud'!AO59</f>
        <v>24</v>
      </c>
      <c r="AV62" s="70">
        <f>'[6]99878 ศูนย์สุขภาพชุมชนตุยง ud'!AP59</f>
        <v>46</v>
      </c>
      <c r="AW62" s="71">
        <f>'[6]99878 ศูนย์สุขภาพชุมชนตุยง ud'!AQ59</f>
        <v>70</v>
      </c>
      <c r="AX62" s="68">
        <f>[6]อ.หนองจิก!B60</f>
        <v>226</v>
      </c>
      <c r="AY62" s="70">
        <f>[6]อ.หนองจิก!C60</f>
        <v>270</v>
      </c>
      <c r="AZ62" s="71">
        <f>[6]อ.หนองจิก!D60</f>
        <v>496</v>
      </c>
      <c r="BA62" s="54"/>
      <c r="BB62" s="54"/>
      <c r="BC62" s="54"/>
    </row>
    <row r="63" spans="1:55">
      <c r="A63" s="92" t="s">
        <v>348</v>
      </c>
      <c r="B63" s="60">
        <f>'[5]09914 รพ.สต.เกาะเปาะ'!AO60</f>
        <v>6</v>
      </c>
      <c r="C63" s="61">
        <f>'[5]09914 รพ.สต.เกาะเปาะ'!AP60</f>
        <v>9</v>
      </c>
      <c r="D63" s="62">
        <f>'[5]09914 รพ.สต.เกาะเปาะ'!AQ60</f>
        <v>15</v>
      </c>
      <c r="E63" s="60">
        <f>'[5]09915 รพ.สต.คอลอตันหยง'!AO60</f>
        <v>9</v>
      </c>
      <c r="F63" s="61">
        <f>'[5]09915 รพ.สต.คอลอตันหยง'!AP60</f>
        <v>9</v>
      </c>
      <c r="G63" s="62">
        <f>'[5]09915 รพ.สต.คอลอตันหยง'!AQ60</f>
        <v>18</v>
      </c>
      <c r="H63" s="60">
        <f>'[5]09916 รพ.สต.ดอนรัก'!AO60</f>
        <v>23</v>
      </c>
      <c r="I63" s="61">
        <f>'[5]09916 รพ.สต.ดอนรัก'!AP60</f>
        <v>27</v>
      </c>
      <c r="J63" s="62">
        <f>'[5]09916 รพ.สต.ดอนรัก'!AQ60</f>
        <v>50</v>
      </c>
      <c r="K63" s="60">
        <f>'[5]09917 รพ.สต.ดาโต๊ะ'!AO60</f>
        <v>13</v>
      </c>
      <c r="L63" s="61">
        <f>'[5]09917 รพ.สต.ดาโต๊ะ'!AP60</f>
        <v>7</v>
      </c>
      <c r="M63" s="62">
        <f>'[5]09917 รพ.สต.ดาโต๊ะ'!AQ60</f>
        <v>20</v>
      </c>
      <c r="N63" s="60">
        <f>'[5]09918 รพ.สต.ท่ากำชำ'!AO60</f>
        <v>7</v>
      </c>
      <c r="O63" s="61">
        <f>'[5]09918 รพ.สต.ท่ากำชำ'!AP60</f>
        <v>14</v>
      </c>
      <c r="P63" s="62">
        <f>'[5]09918 รพ.สต.ท่ากำชำ'!AQ60</f>
        <v>21</v>
      </c>
      <c r="Q63" s="60">
        <f>'[5]09919 รพ.สต.ตันหยงเปาว์'!AO60</f>
        <v>18</v>
      </c>
      <c r="R63" s="61">
        <f>'[5]09919 รพ.สต.ตันหยงเปาว์'!AP60</f>
        <v>14</v>
      </c>
      <c r="S63" s="62">
        <f>'[5]09919 รพ.สต.ตันหยงเปาว์'!AQ60</f>
        <v>32</v>
      </c>
      <c r="T63" s="60">
        <f>'[5]09920 รพ.สต.บ่อทอง'!AO60</f>
        <v>29</v>
      </c>
      <c r="U63" s="61">
        <f>'[5]09920 รพ.สต.บ่อทอง'!AP60</f>
        <v>29</v>
      </c>
      <c r="V63" s="62">
        <f>'[5]09920 รพ.สต.บ่อทอง'!AQ60</f>
        <v>58</v>
      </c>
      <c r="W63" s="60">
        <f>'[5]09921 รพ.สต.บางเขา'!AO60</f>
        <v>19</v>
      </c>
      <c r="X63" s="61">
        <f>'[5]09921 รพ.สต.บางเขา'!AP60</f>
        <v>12</v>
      </c>
      <c r="Y63" s="62">
        <f>'[5]09921 รพ.สต.บางเขา'!AQ60</f>
        <v>31</v>
      </c>
      <c r="Z63" s="60">
        <f>'[5]09922 รพ.สต.บางตาวา'!AO60</f>
        <v>6</v>
      </c>
      <c r="AA63" s="61">
        <f>'[5]09922 รพ.สต.บางตาวา'!AP60</f>
        <v>9</v>
      </c>
      <c r="AB63" s="62">
        <f>'[5]09922 รพ.สต.บางตาวา'!AQ60</f>
        <v>15</v>
      </c>
      <c r="AC63" s="60">
        <f>'[5]09923 รพ.สต.ท่ากูโบ'!AO60</f>
        <v>6</v>
      </c>
      <c r="AD63" s="61">
        <f>'[5]09923 รพ.สต.ท่ากูโบ'!AP60</f>
        <v>2</v>
      </c>
      <c r="AE63" s="62">
        <f>'[5]09923 รพ.สต.ท่ากูโบ'!AQ60</f>
        <v>8</v>
      </c>
      <c r="AF63" s="60">
        <f>'[5]09924 รพ.สต.ปุโละปุโย'!AO60</f>
        <v>11</v>
      </c>
      <c r="AG63" s="61">
        <f>'[5]09924 รพ.สต.ปุโละปุโย'!AP60</f>
        <v>13</v>
      </c>
      <c r="AH63" s="62">
        <f>'[5]09924 รพ.สต.ปุโละปุโย'!AQ60</f>
        <v>24</v>
      </c>
      <c r="AI63" s="60">
        <f>'[5]09925 รพ.สต.ยาบี'!AO60</f>
        <v>10</v>
      </c>
      <c r="AJ63" s="61">
        <f>'[5]09925 รพ.สต.ยาบี'!AP60</f>
        <v>5</v>
      </c>
      <c r="AK63" s="62">
        <f>'[5]09925 รพ.สต.ยาบี'!AQ60</f>
        <v>15</v>
      </c>
      <c r="AL63" s="60">
        <f>'[5]09926 รพ.สต.ลิปะสะโง'!AO60</f>
        <v>7</v>
      </c>
      <c r="AM63" s="61">
        <f>'[5]09926 รพ.สต.ลิปะสะโง'!AP60</f>
        <v>10</v>
      </c>
      <c r="AN63" s="62">
        <f>'[5]09926 รพ.สต.ลิปะสะโง'!AQ60</f>
        <v>17</v>
      </c>
      <c r="AO63" s="60">
        <f>'[5]11578 รพ.สต.ทุ่งนเรนทร์'!AO60</f>
        <v>19</v>
      </c>
      <c r="AP63" s="61">
        <f>'[5]11578 รพ.สต.ทุ่งนเรนทร์'!AP60</f>
        <v>13</v>
      </c>
      <c r="AQ63" s="62">
        <f>'[5]11578 รพ.สต.ทุ่งนเรนทร์'!AQ60</f>
        <v>32</v>
      </c>
      <c r="AR63" s="60">
        <f>'[5]14106 รพ.สต.โคกโตนด'!AO60</f>
        <v>6</v>
      </c>
      <c r="AS63" s="61">
        <f>'[5]14106 รพ.สต.โคกโตนด'!AP60</f>
        <v>6</v>
      </c>
      <c r="AT63" s="62">
        <f>'[5]14106 รพ.สต.โคกโตนด'!AQ60</f>
        <v>12</v>
      </c>
      <c r="AU63" s="68">
        <f>'[6]99878 ศูนย์สุขภาพชุมชนตุยง ud'!AO60</f>
        <v>48</v>
      </c>
      <c r="AV63" s="70">
        <f>'[6]99878 ศูนย์สุขภาพชุมชนตุยง ud'!AP60</f>
        <v>52</v>
      </c>
      <c r="AW63" s="71">
        <f>'[6]99878 ศูนย์สุขภาพชุมชนตุยง ud'!AQ60</f>
        <v>100</v>
      </c>
      <c r="AX63" s="68">
        <f>[6]อ.หนองจิก!B61</f>
        <v>237</v>
      </c>
      <c r="AY63" s="70">
        <f>[6]อ.หนองจิก!C61</f>
        <v>231</v>
      </c>
      <c r="AZ63" s="71">
        <f>[6]อ.หนองจิก!D61</f>
        <v>468</v>
      </c>
      <c r="BA63" s="54"/>
      <c r="BB63" s="54"/>
      <c r="BC63" s="54"/>
    </row>
    <row r="64" spans="1:55">
      <c r="A64" s="92" t="s">
        <v>347</v>
      </c>
      <c r="B64" s="60">
        <f>'[5]09914 รพ.สต.เกาะเปาะ'!AO61</f>
        <v>11</v>
      </c>
      <c r="C64" s="61">
        <f>'[5]09914 รพ.สต.เกาะเปาะ'!AP61</f>
        <v>3</v>
      </c>
      <c r="D64" s="62">
        <f>'[5]09914 รพ.สต.เกาะเปาะ'!AQ61</f>
        <v>14</v>
      </c>
      <c r="E64" s="60">
        <f>'[5]09915 รพ.สต.คอลอตันหยง'!AO61</f>
        <v>8</v>
      </c>
      <c r="F64" s="61">
        <f>'[5]09915 รพ.สต.คอลอตันหยง'!AP61</f>
        <v>8</v>
      </c>
      <c r="G64" s="62">
        <f>'[5]09915 รพ.สต.คอลอตันหยง'!AQ61</f>
        <v>16</v>
      </c>
      <c r="H64" s="60">
        <f>'[5]09916 รพ.สต.ดอนรัก'!AO61</f>
        <v>20</v>
      </c>
      <c r="I64" s="61">
        <f>'[5]09916 รพ.สต.ดอนรัก'!AP61</f>
        <v>11</v>
      </c>
      <c r="J64" s="62">
        <f>'[5]09916 รพ.สต.ดอนรัก'!AQ61</f>
        <v>31</v>
      </c>
      <c r="K64" s="60">
        <f>'[5]09917 รพ.สต.ดาโต๊ะ'!AO61</f>
        <v>6</v>
      </c>
      <c r="L64" s="61">
        <f>'[5]09917 รพ.สต.ดาโต๊ะ'!AP61</f>
        <v>9</v>
      </c>
      <c r="M64" s="62">
        <f>'[5]09917 รพ.สต.ดาโต๊ะ'!AQ61</f>
        <v>15</v>
      </c>
      <c r="N64" s="60">
        <f>'[5]09918 รพ.สต.ท่ากำชำ'!AO61</f>
        <v>6</v>
      </c>
      <c r="O64" s="61">
        <f>'[5]09918 รพ.สต.ท่ากำชำ'!AP61</f>
        <v>10</v>
      </c>
      <c r="P64" s="62">
        <f>'[5]09918 รพ.สต.ท่ากำชำ'!AQ61</f>
        <v>16</v>
      </c>
      <c r="Q64" s="60">
        <f>'[5]09919 รพ.สต.ตันหยงเปาว์'!AO61</f>
        <v>13</v>
      </c>
      <c r="R64" s="61">
        <f>'[5]09919 รพ.สต.ตันหยงเปาว์'!AP61</f>
        <v>12</v>
      </c>
      <c r="S64" s="62">
        <f>'[5]09919 รพ.สต.ตันหยงเปาว์'!AQ61</f>
        <v>25</v>
      </c>
      <c r="T64" s="60">
        <f>'[5]09920 รพ.สต.บ่อทอง'!AO61</f>
        <v>31</v>
      </c>
      <c r="U64" s="61">
        <f>'[5]09920 รพ.สต.บ่อทอง'!AP61</f>
        <v>32</v>
      </c>
      <c r="V64" s="62">
        <f>'[5]09920 รพ.สต.บ่อทอง'!AQ61</f>
        <v>63</v>
      </c>
      <c r="W64" s="60">
        <f>'[5]09921 รพ.สต.บางเขา'!AO61</f>
        <v>11</v>
      </c>
      <c r="X64" s="61">
        <f>'[5]09921 รพ.สต.บางเขา'!AP61</f>
        <v>17</v>
      </c>
      <c r="Y64" s="62">
        <f>'[5]09921 รพ.สต.บางเขา'!AQ61</f>
        <v>28</v>
      </c>
      <c r="Z64" s="60">
        <f>'[5]09922 รพ.สต.บางตาวา'!AO61</f>
        <v>19</v>
      </c>
      <c r="AA64" s="61">
        <f>'[5]09922 รพ.สต.บางตาวา'!AP61</f>
        <v>14</v>
      </c>
      <c r="AB64" s="62">
        <f>'[5]09922 รพ.สต.บางตาวา'!AQ61</f>
        <v>33</v>
      </c>
      <c r="AC64" s="60">
        <f>'[5]09923 รพ.สต.ท่ากูโบ'!AO61</f>
        <v>7</v>
      </c>
      <c r="AD64" s="61">
        <f>'[5]09923 รพ.สต.ท่ากูโบ'!AP61</f>
        <v>10</v>
      </c>
      <c r="AE64" s="62">
        <f>'[5]09923 รพ.สต.ท่ากูโบ'!AQ61</f>
        <v>17</v>
      </c>
      <c r="AF64" s="60">
        <f>'[5]09924 รพ.สต.ปุโละปุโย'!AO61</f>
        <v>7</v>
      </c>
      <c r="AG64" s="61">
        <f>'[5]09924 รพ.สต.ปุโละปุโย'!AP61</f>
        <v>8</v>
      </c>
      <c r="AH64" s="62">
        <f>'[5]09924 รพ.สต.ปุโละปุโย'!AQ61</f>
        <v>15</v>
      </c>
      <c r="AI64" s="60">
        <f>'[5]09925 รพ.สต.ยาบี'!AO61</f>
        <v>7</v>
      </c>
      <c r="AJ64" s="61">
        <f>'[5]09925 รพ.สต.ยาบี'!AP61</f>
        <v>12</v>
      </c>
      <c r="AK64" s="62">
        <f>'[5]09925 รพ.สต.ยาบี'!AQ61</f>
        <v>19</v>
      </c>
      <c r="AL64" s="60">
        <f>'[5]09926 รพ.สต.ลิปะสะโง'!AO61</f>
        <v>7</v>
      </c>
      <c r="AM64" s="61">
        <f>'[5]09926 รพ.สต.ลิปะสะโง'!AP61</f>
        <v>8</v>
      </c>
      <c r="AN64" s="62">
        <f>'[5]09926 รพ.สต.ลิปะสะโง'!AQ61</f>
        <v>15</v>
      </c>
      <c r="AO64" s="60">
        <f>'[5]11578 รพ.สต.ทุ่งนเรนทร์'!AO61</f>
        <v>9</v>
      </c>
      <c r="AP64" s="61">
        <f>'[5]11578 รพ.สต.ทุ่งนเรนทร์'!AP61</f>
        <v>13</v>
      </c>
      <c r="AQ64" s="62">
        <f>'[5]11578 รพ.สต.ทุ่งนเรนทร์'!AQ61</f>
        <v>22</v>
      </c>
      <c r="AR64" s="60">
        <f>'[5]14106 รพ.สต.โคกโตนด'!AO61</f>
        <v>2</v>
      </c>
      <c r="AS64" s="61">
        <f>'[5]14106 รพ.สต.โคกโตนด'!AP61</f>
        <v>7</v>
      </c>
      <c r="AT64" s="62">
        <f>'[5]14106 รพ.สต.โคกโตนด'!AQ61</f>
        <v>9</v>
      </c>
      <c r="AU64" s="68">
        <f>'[6]99878 ศูนย์สุขภาพชุมชนตุยง ud'!AO61</f>
        <v>39</v>
      </c>
      <c r="AV64" s="70">
        <f>'[6]99878 ศูนย์สุขภาพชุมชนตุยง ud'!AP61</f>
        <v>48</v>
      </c>
      <c r="AW64" s="71">
        <f>'[6]99878 ศูนย์สุขภาพชุมชนตุยง ud'!AQ61</f>
        <v>87</v>
      </c>
      <c r="AX64" s="68">
        <f>[6]อ.หนองจิก!B62</f>
        <v>203</v>
      </c>
      <c r="AY64" s="70">
        <f>[6]อ.หนองจิก!C62</f>
        <v>222</v>
      </c>
      <c r="AZ64" s="71">
        <f>[6]อ.หนองจิก!D62</f>
        <v>425</v>
      </c>
      <c r="BA64" s="54"/>
      <c r="BB64" s="54"/>
      <c r="BC64" s="54"/>
    </row>
    <row r="65" spans="1:55">
      <c r="A65" s="92" t="s">
        <v>346</v>
      </c>
      <c r="B65" s="60">
        <f>'[5]09914 รพ.สต.เกาะเปาะ'!AO62</f>
        <v>4</v>
      </c>
      <c r="C65" s="61">
        <f>'[5]09914 รพ.สต.เกาะเปาะ'!AP62</f>
        <v>5</v>
      </c>
      <c r="D65" s="62">
        <f>'[5]09914 รพ.สต.เกาะเปาะ'!AQ62</f>
        <v>9</v>
      </c>
      <c r="E65" s="60">
        <f>'[5]09915 รพ.สต.คอลอตันหยง'!AO62</f>
        <v>6</v>
      </c>
      <c r="F65" s="61">
        <f>'[5]09915 รพ.สต.คอลอตันหยง'!AP62</f>
        <v>7</v>
      </c>
      <c r="G65" s="62">
        <f>'[5]09915 รพ.สต.คอลอตันหยง'!AQ62</f>
        <v>13</v>
      </c>
      <c r="H65" s="60">
        <f>'[5]09916 รพ.สต.ดอนรัก'!AO62</f>
        <v>14</v>
      </c>
      <c r="I65" s="61">
        <f>'[5]09916 รพ.สต.ดอนรัก'!AP62</f>
        <v>12</v>
      </c>
      <c r="J65" s="62">
        <f>'[5]09916 รพ.สต.ดอนรัก'!AQ62</f>
        <v>26</v>
      </c>
      <c r="K65" s="60">
        <f>'[5]09917 รพ.สต.ดาโต๊ะ'!AO62</f>
        <v>5</v>
      </c>
      <c r="L65" s="61">
        <f>'[5]09917 รพ.สต.ดาโต๊ะ'!AP62</f>
        <v>9</v>
      </c>
      <c r="M65" s="62">
        <f>'[5]09917 รพ.สต.ดาโต๊ะ'!AQ62</f>
        <v>14</v>
      </c>
      <c r="N65" s="60">
        <f>'[5]09918 รพ.สต.ท่ากำชำ'!AO62</f>
        <v>12</v>
      </c>
      <c r="O65" s="61">
        <f>'[5]09918 รพ.สต.ท่ากำชำ'!AP62</f>
        <v>11</v>
      </c>
      <c r="P65" s="62">
        <f>'[5]09918 รพ.สต.ท่ากำชำ'!AQ62</f>
        <v>23</v>
      </c>
      <c r="Q65" s="60">
        <f>'[5]09919 รพ.สต.ตันหยงเปาว์'!AO62</f>
        <v>5</v>
      </c>
      <c r="R65" s="61">
        <f>'[5]09919 รพ.สต.ตันหยงเปาว์'!AP62</f>
        <v>8</v>
      </c>
      <c r="S65" s="62">
        <f>'[5]09919 รพ.สต.ตันหยงเปาว์'!AQ62</f>
        <v>13</v>
      </c>
      <c r="T65" s="60">
        <f>'[5]09920 รพ.สต.บ่อทอง'!AO62</f>
        <v>28</v>
      </c>
      <c r="U65" s="61">
        <f>'[5]09920 รพ.สต.บ่อทอง'!AP62</f>
        <v>35</v>
      </c>
      <c r="V65" s="62">
        <f>'[5]09920 รพ.สต.บ่อทอง'!AQ62</f>
        <v>63</v>
      </c>
      <c r="W65" s="60">
        <f>'[5]09921 รพ.สต.บางเขา'!AO62</f>
        <v>23</v>
      </c>
      <c r="X65" s="61">
        <f>'[5]09921 รพ.สต.บางเขา'!AP62</f>
        <v>15</v>
      </c>
      <c r="Y65" s="62">
        <f>'[5]09921 รพ.สต.บางเขา'!AQ62</f>
        <v>38</v>
      </c>
      <c r="Z65" s="60">
        <f>'[5]09922 รพ.สต.บางตาวา'!AO62</f>
        <v>7</v>
      </c>
      <c r="AA65" s="61">
        <f>'[5]09922 รพ.สต.บางตาวา'!AP62</f>
        <v>10</v>
      </c>
      <c r="AB65" s="62">
        <f>'[5]09922 รพ.สต.บางตาวา'!AQ62</f>
        <v>17</v>
      </c>
      <c r="AC65" s="60">
        <f>'[5]09923 รพ.สต.ท่ากูโบ'!AO62</f>
        <v>9</v>
      </c>
      <c r="AD65" s="61">
        <f>'[5]09923 รพ.สต.ท่ากูโบ'!AP62</f>
        <v>7</v>
      </c>
      <c r="AE65" s="62">
        <f>'[5]09923 รพ.สต.ท่ากูโบ'!AQ62</f>
        <v>16</v>
      </c>
      <c r="AF65" s="60">
        <f>'[5]09924 รพ.สต.ปุโละปุโย'!AO62</f>
        <v>5</v>
      </c>
      <c r="AG65" s="61">
        <f>'[5]09924 รพ.สต.ปุโละปุโย'!AP62</f>
        <v>8</v>
      </c>
      <c r="AH65" s="62">
        <f>'[5]09924 รพ.สต.ปุโละปุโย'!AQ62</f>
        <v>13</v>
      </c>
      <c r="AI65" s="60">
        <f>'[5]09925 รพ.สต.ยาบี'!AO62</f>
        <v>6</v>
      </c>
      <c r="AJ65" s="61">
        <f>'[5]09925 รพ.สต.ยาบี'!AP62</f>
        <v>10</v>
      </c>
      <c r="AK65" s="62">
        <f>'[5]09925 รพ.สต.ยาบี'!AQ62</f>
        <v>16</v>
      </c>
      <c r="AL65" s="60">
        <f>'[5]09926 รพ.สต.ลิปะสะโง'!AO62</f>
        <v>2</v>
      </c>
      <c r="AM65" s="61">
        <f>'[5]09926 รพ.สต.ลิปะสะโง'!AP62</f>
        <v>6</v>
      </c>
      <c r="AN65" s="62">
        <f>'[5]09926 รพ.สต.ลิปะสะโง'!AQ62</f>
        <v>8</v>
      </c>
      <c r="AO65" s="60">
        <f>'[5]11578 รพ.สต.ทุ่งนเรนทร์'!AO62</f>
        <v>12</v>
      </c>
      <c r="AP65" s="61">
        <f>'[5]11578 รพ.สต.ทุ่งนเรนทร์'!AP62</f>
        <v>13</v>
      </c>
      <c r="AQ65" s="62">
        <f>'[5]11578 รพ.สต.ทุ่งนเรนทร์'!AQ62</f>
        <v>25</v>
      </c>
      <c r="AR65" s="60">
        <f>'[5]14106 รพ.สต.โคกโตนด'!AO62</f>
        <v>4</v>
      </c>
      <c r="AS65" s="61">
        <f>'[5]14106 รพ.สต.โคกโตนด'!AP62</f>
        <v>3</v>
      </c>
      <c r="AT65" s="62">
        <f>'[5]14106 รพ.สต.โคกโตนด'!AQ62</f>
        <v>7</v>
      </c>
      <c r="AU65" s="68">
        <f>'[6]99878 ศูนย์สุขภาพชุมชนตุยง ud'!AO62</f>
        <v>26</v>
      </c>
      <c r="AV65" s="70">
        <f>'[6]99878 ศูนย์สุขภาพชุมชนตุยง ud'!AP62</f>
        <v>34</v>
      </c>
      <c r="AW65" s="71">
        <f>'[6]99878 ศูนย์สุขภาพชุมชนตุยง ud'!AQ62</f>
        <v>60</v>
      </c>
      <c r="AX65" s="68">
        <f>[6]อ.หนองจิก!B63</f>
        <v>168</v>
      </c>
      <c r="AY65" s="70">
        <f>[6]อ.หนองจิก!C63</f>
        <v>193</v>
      </c>
      <c r="AZ65" s="71">
        <f>[6]อ.หนองจิก!D63</f>
        <v>361</v>
      </c>
      <c r="BA65" s="54"/>
      <c r="BB65" s="54"/>
      <c r="BC65" s="54"/>
    </row>
    <row r="66" spans="1:55">
      <c r="A66" s="92" t="s">
        <v>345</v>
      </c>
      <c r="B66" s="60">
        <f>'[5]09914 รพ.สต.เกาะเปาะ'!AO63</f>
        <v>4</v>
      </c>
      <c r="C66" s="61">
        <f>'[5]09914 รพ.สต.เกาะเปาะ'!AP63</f>
        <v>2</v>
      </c>
      <c r="D66" s="62">
        <f>'[5]09914 รพ.สต.เกาะเปาะ'!AQ63</f>
        <v>6</v>
      </c>
      <c r="E66" s="60">
        <f>'[5]09915 รพ.สต.คอลอตันหยง'!AO63</f>
        <v>11</v>
      </c>
      <c r="F66" s="61">
        <f>'[5]09915 รพ.สต.คอลอตันหยง'!AP63</f>
        <v>9</v>
      </c>
      <c r="G66" s="62">
        <f>'[5]09915 รพ.สต.คอลอตันหยง'!AQ63</f>
        <v>20</v>
      </c>
      <c r="H66" s="60">
        <f>'[5]09916 รพ.สต.ดอนรัก'!AO63</f>
        <v>13</v>
      </c>
      <c r="I66" s="61">
        <f>'[5]09916 รพ.สต.ดอนรัก'!AP63</f>
        <v>11</v>
      </c>
      <c r="J66" s="62">
        <f>'[5]09916 รพ.สต.ดอนรัก'!AQ63</f>
        <v>24</v>
      </c>
      <c r="K66" s="60">
        <f>'[5]09917 รพ.สต.ดาโต๊ะ'!AO63</f>
        <v>5</v>
      </c>
      <c r="L66" s="61">
        <f>'[5]09917 รพ.สต.ดาโต๊ะ'!AP63</f>
        <v>5</v>
      </c>
      <c r="M66" s="62">
        <f>'[5]09917 รพ.สต.ดาโต๊ะ'!AQ63</f>
        <v>10</v>
      </c>
      <c r="N66" s="60">
        <f>'[5]09918 รพ.สต.ท่ากำชำ'!AO63</f>
        <v>4</v>
      </c>
      <c r="O66" s="61">
        <f>'[5]09918 รพ.สต.ท่ากำชำ'!AP63</f>
        <v>10</v>
      </c>
      <c r="P66" s="62">
        <f>'[5]09918 รพ.สต.ท่ากำชำ'!AQ63</f>
        <v>14</v>
      </c>
      <c r="Q66" s="60">
        <f>'[5]09919 รพ.สต.ตันหยงเปาว์'!AO63</f>
        <v>6</v>
      </c>
      <c r="R66" s="61">
        <f>'[5]09919 รพ.สต.ตันหยงเปาว์'!AP63</f>
        <v>10</v>
      </c>
      <c r="S66" s="62">
        <f>'[5]09919 รพ.สต.ตันหยงเปาว์'!AQ63</f>
        <v>16</v>
      </c>
      <c r="T66" s="60">
        <f>'[5]09920 รพ.สต.บ่อทอง'!AO63</f>
        <v>17</v>
      </c>
      <c r="U66" s="61">
        <f>'[5]09920 รพ.สต.บ่อทอง'!AP63</f>
        <v>24</v>
      </c>
      <c r="V66" s="62">
        <f>'[5]09920 รพ.สต.บ่อทอง'!AQ63</f>
        <v>41</v>
      </c>
      <c r="W66" s="60">
        <f>'[5]09921 รพ.สต.บางเขา'!AO63</f>
        <v>21</v>
      </c>
      <c r="X66" s="61">
        <f>'[5]09921 รพ.สต.บางเขา'!AP63</f>
        <v>18</v>
      </c>
      <c r="Y66" s="62">
        <f>'[5]09921 รพ.สต.บางเขา'!AQ63</f>
        <v>39</v>
      </c>
      <c r="Z66" s="60">
        <f>'[5]09922 รพ.สต.บางตาวา'!AO63</f>
        <v>10</v>
      </c>
      <c r="AA66" s="61">
        <f>'[5]09922 รพ.สต.บางตาวา'!AP63</f>
        <v>8</v>
      </c>
      <c r="AB66" s="62">
        <f>'[5]09922 รพ.สต.บางตาวา'!AQ63</f>
        <v>18</v>
      </c>
      <c r="AC66" s="60">
        <f>'[5]09923 รพ.สต.ท่ากูโบ'!AO63</f>
        <v>9</v>
      </c>
      <c r="AD66" s="61">
        <f>'[5]09923 รพ.สต.ท่ากูโบ'!AP63</f>
        <v>5</v>
      </c>
      <c r="AE66" s="62">
        <f>'[5]09923 รพ.สต.ท่ากูโบ'!AQ63</f>
        <v>14</v>
      </c>
      <c r="AF66" s="60">
        <f>'[5]09924 รพ.สต.ปุโละปุโย'!AO63</f>
        <v>13</v>
      </c>
      <c r="AG66" s="61">
        <f>'[5]09924 รพ.สต.ปุโละปุโย'!AP63</f>
        <v>11</v>
      </c>
      <c r="AH66" s="62">
        <f>'[5]09924 รพ.สต.ปุโละปุโย'!AQ63</f>
        <v>24</v>
      </c>
      <c r="AI66" s="60">
        <f>'[5]09925 รพ.สต.ยาบี'!AO63</f>
        <v>6</v>
      </c>
      <c r="AJ66" s="61">
        <f>'[5]09925 รพ.สต.ยาบี'!AP63</f>
        <v>9</v>
      </c>
      <c r="AK66" s="62">
        <f>'[5]09925 รพ.สต.ยาบี'!AQ63</f>
        <v>15</v>
      </c>
      <c r="AL66" s="60">
        <f>'[5]09926 รพ.สต.ลิปะสะโง'!AO63</f>
        <v>2</v>
      </c>
      <c r="AM66" s="61">
        <f>'[5]09926 รพ.สต.ลิปะสะโง'!AP63</f>
        <v>6</v>
      </c>
      <c r="AN66" s="62">
        <f>'[5]09926 รพ.สต.ลิปะสะโง'!AQ63</f>
        <v>8</v>
      </c>
      <c r="AO66" s="60">
        <f>'[5]11578 รพ.สต.ทุ่งนเรนทร์'!AO63</f>
        <v>8</v>
      </c>
      <c r="AP66" s="61">
        <f>'[5]11578 รพ.สต.ทุ่งนเรนทร์'!AP63</f>
        <v>13</v>
      </c>
      <c r="AQ66" s="62">
        <f>'[5]11578 รพ.สต.ทุ่งนเรนทร์'!AQ63</f>
        <v>21</v>
      </c>
      <c r="AR66" s="60">
        <f>'[5]14106 รพ.สต.โคกโตนด'!AO63</f>
        <v>5</v>
      </c>
      <c r="AS66" s="61">
        <f>'[5]14106 รพ.สต.โคกโตนด'!AP63</f>
        <v>4</v>
      </c>
      <c r="AT66" s="62">
        <f>'[5]14106 รพ.สต.โคกโตนด'!AQ63</f>
        <v>9</v>
      </c>
      <c r="AU66" s="68">
        <f>'[6]99878 ศูนย์สุขภาพชุมชนตุยง ud'!AO63</f>
        <v>36</v>
      </c>
      <c r="AV66" s="70">
        <f>'[6]99878 ศูนย์สุขภาพชุมชนตุยง ud'!AP63</f>
        <v>30</v>
      </c>
      <c r="AW66" s="71">
        <f>'[6]99878 ศูนย์สุขภาพชุมชนตุยง ud'!AQ63</f>
        <v>66</v>
      </c>
      <c r="AX66" s="68">
        <f>[6]อ.หนองจิก!B64</f>
        <v>170</v>
      </c>
      <c r="AY66" s="70">
        <f>[6]อ.หนองจิก!C64</f>
        <v>175</v>
      </c>
      <c r="AZ66" s="71">
        <f>[6]อ.หนองจิก!D64</f>
        <v>345</v>
      </c>
      <c r="BA66" s="54"/>
      <c r="BB66" s="54"/>
      <c r="BC66" s="54"/>
    </row>
    <row r="67" spans="1:55">
      <c r="A67" s="92" t="s">
        <v>344</v>
      </c>
      <c r="B67" s="60">
        <f>'[5]09914 รพ.สต.เกาะเปาะ'!AO64</f>
        <v>3</v>
      </c>
      <c r="C67" s="61">
        <f>'[5]09914 รพ.สต.เกาะเปาะ'!AP64</f>
        <v>2</v>
      </c>
      <c r="D67" s="62">
        <f>'[5]09914 รพ.สต.เกาะเปาะ'!AQ64</f>
        <v>5</v>
      </c>
      <c r="E67" s="60">
        <f>'[5]09915 รพ.สต.คอลอตันหยง'!AO64</f>
        <v>5</v>
      </c>
      <c r="F67" s="61">
        <f>'[5]09915 รพ.สต.คอลอตันหยง'!AP64</f>
        <v>10</v>
      </c>
      <c r="G67" s="62">
        <f>'[5]09915 รพ.สต.คอลอตันหยง'!AQ64</f>
        <v>15</v>
      </c>
      <c r="H67" s="60">
        <f>'[5]09916 รพ.สต.ดอนรัก'!AO64</f>
        <v>10</v>
      </c>
      <c r="I67" s="61">
        <f>'[5]09916 รพ.สต.ดอนรัก'!AP64</f>
        <v>19</v>
      </c>
      <c r="J67" s="62">
        <f>'[5]09916 รพ.สต.ดอนรัก'!AQ64</f>
        <v>29</v>
      </c>
      <c r="K67" s="60">
        <f>'[5]09917 รพ.สต.ดาโต๊ะ'!AO64</f>
        <v>6</v>
      </c>
      <c r="L67" s="61">
        <f>'[5]09917 รพ.สต.ดาโต๊ะ'!AP64</f>
        <v>6</v>
      </c>
      <c r="M67" s="62">
        <f>'[5]09917 รพ.สต.ดาโต๊ะ'!AQ64</f>
        <v>12</v>
      </c>
      <c r="N67" s="60">
        <f>'[5]09918 รพ.สต.ท่ากำชำ'!AO64</f>
        <v>10</v>
      </c>
      <c r="O67" s="61">
        <f>'[5]09918 รพ.สต.ท่ากำชำ'!AP64</f>
        <v>9</v>
      </c>
      <c r="P67" s="62">
        <f>'[5]09918 รพ.สต.ท่ากำชำ'!AQ64</f>
        <v>19</v>
      </c>
      <c r="Q67" s="60">
        <f>'[5]09919 รพ.สต.ตันหยงเปาว์'!AO64</f>
        <v>13</v>
      </c>
      <c r="R67" s="61">
        <f>'[5]09919 รพ.สต.ตันหยงเปาว์'!AP64</f>
        <v>10</v>
      </c>
      <c r="S67" s="62">
        <f>'[5]09919 รพ.สต.ตันหยงเปาว์'!AQ64</f>
        <v>23</v>
      </c>
      <c r="T67" s="60">
        <f>'[5]09920 รพ.สต.บ่อทอง'!AO64</f>
        <v>17</v>
      </c>
      <c r="U67" s="61">
        <f>'[5]09920 รพ.สต.บ่อทอง'!AP64</f>
        <v>22</v>
      </c>
      <c r="V67" s="62">
        <f>'[5]09920 รพ.สต.บ่อทอง'!AQ64</f>
        <v>39</v>
      </c>
      <c r="W67" s="60">
        <f>'[5]09921 รพ.สต.บางเขา'!AO64</f>
        <v>17</v>
      </c>
      <c r="X67" s="61">
        <f>'[5]09921 รพ.สต.บางเขา'!AP64</f>
        <v>13</v>
      </c>
      <c r="Y67" s="62">
        <f>'[5]09921 รพ.สต.บางเขา'!AQ64</f>
        <v>30</v>
      </c>
      <c r="Z67" s="60">
        <f>'[5]09922 รพ.สต.บางตาวา'!AO64</f>
        <v>7</v>
      </c>
      <c r="AA67" s="61">
        <f>'[5]09922 รพ.สต.บางตาวา'!AP64</f>
        <v>13</v>
      </c>
      <c r="AB67" s="62">
        <f>'[5]09922 รพ.สต.บางตาวา'!AQ64</f>
        <v>20</v>
      </c>
      <c r="AC67" s="60">
        <f>'[5]09923 รพ.สต.ท่ากูโบ'!AO64</f>
        <v>3</v>
      </c>
      <c r="AD67" s="61">
        <f>'[5]09923 รพ.สต.ท่ากูโบ'!AP64</f>
        <v>4</v>
      </c>
      <c r="AE67" s="62">
        <f>'[5]09923 รพ.สต.ท่ากูโบ'!AQ64</f>
        <v>7</v>
      </c>
      <c r="AF67" s="60">
        <f>'[5]09924 รพ.สต.ปุโละปุโย'!AO64</f>
        <v>8</v>
      </c>
      <c r="AG67" s="61">
        <f>'[5]09924 รพ.สต.ปุโละปุโย'!AP64</f>
        <v>9</v>
      </c>
      <c r="AH67" s="62">
        <f>'[5]09924 รพ.สต.ปุโละปุโย'!AQ64</f>
        <v>17</v>
      </c>
      <c r="AI67" s="60">
        <f>'[5]09925 รพ.สต.ยาบี'!AO64</f>
        <v>5</v>
      </c>
      <c r="AJ67" s="61">
        <f>'[5]09925 รพ.สต.ยาบี'!AP64</f>
        <v>10</v>
      </c>
      <c r="AK67" s="62">
        <f>'[5]09925 รพ.สต.ยาบี'!AQ64</f>
        <v>15</v>
      </c>
      <c r="AL67" s="60">
        <f>'[5]09926 รพ.สต.ลิปะสะโง'!AO64</f>
        <v>5</v>
      </c>
      <c r="AM67" s="61">
        <f>'[5]09926 รพ.สต.ลิปะสะโง'!AP64</f>
        <v>9</v>
      </c>
      <c r="AN67" s="62">
        <f>'[5]09926 รพ.สต.ลิปะสะโง'!AQ64</f>
        <v>14</v>
      </c>
      <c r="AO67" s="60">
        <f>'[5]11578 รพ.สต.ทุ่งนเรนทร์'!AO64</f>
        <v>11</v>
      </c>
      <c r="AP67" s="61">
        <f>'[5]11578 รพ.สต.ทุ่งนเรนทร์'!AP64</f>
        <v>11</v>
      </c>
      <c r="AQ67" s="62">
        <f>'[5]11578 รพ.สต.ทุ่งนเรนทร์'!AQ64</f>
        <v>22</v>
      </c>
      <c r="AR67" s="60">
        <f>'[5]14106 รพ.สต.โคกโตนด'!AO64</f>
        <v>5</v>
      </c>
      <c r="AS67" s="61">
        <f>'[5]14106 รพ.สต.โคกโตนด'!AP64</f>
        <v>14</v>
      </c>
      <c r="AT67" s="62">
        <f>'[5]14106 รพ.สต.โคกโตนด'!AQ64</f>
        <v>19</v>
      </c>
      <c r="AU67" s="68">
        <f>'[6]99878 ศูนย์สุขภาพชุมชนตุยง ud'!AO64</f>
        <v>17</v>
      </c>
      <c r="AV67" s="70">
        <f>'[6]99878 ศูนย์สุขภาพชุมชนตุยง ud'!AP64</f>
        <v>31</v>
      </c>
      <c r="AW67" s="71">
        <f>'[6]99878 ศูนย์สุขภาพชุมชนตุยง ud'!AQ64</f>
        <v>48</v>
      </c>
      <c r="AX67" s="68">
        <f>[6]อ.หนองจิก!B65</f>
        <v>142</v>
      </c>
      <c r="AY67" s="70">
        <f>[6]อ.หนองจิก!C65</f>
        <v>192</v>
      </c>
      <c r="AZ67" s="71">
        <f>[6]อ.หนองจิก!D65</f>
        <v>334</v>
      </c>
      <c r="BA67" s="54"/>
      <c r="BB67" s="54"/>
      <c r="BC67" s="54"/>
    </row>
    <row r="68" spans="1:55">
      <c r="A68" s="92" t="s">
        <v>343</v>
      </c>
      <c r="B68" s="60">
        <f>'[5]09914 รพ.สต.เกาะเปาะ'!AO65</f>
        <v>5</v>
      </c>
      <c r="C68" s="61">
        <f>'[5]09914 รพ.สต.เกาะเปาะ'!AP65</f>
        <v>11</v>
      </c>
      <c r="D68" s="62">
        <f>'[5]09914 รพ.สต.เกาะเปาะ'!AQ65</f>
        <v>16</v>
      </c>
      <c r="E68" s="60">
        <f>'[5]09915 รพ.สต.คอลอตันหยง'!AO65</f>
        <v>12</v>
      </c>
      <c r="F68" s="61">
        <f>'[5]09915 รพ.สต.คอลอตันหยง'!AP65</f>
        <v>8</v>
      </c>
      <c r="G68" s="62">
        <f>'[5]09915 รพ.สต.คอลอตันหยง'!AQ65</f>
        <v>20</v>
      </c>
      <c r="H68" s="60">
        <f>'[5]09916 รพ.สต.ดอนรัก'!AO65</f>
        <v>19</v>
      </c>
      <c r="I68" s="61">
        <f>'[5]09916 รพ.สต.ดอนรัก'!AP65</f>
        <v>17</v>
      </c>
      <c r="J68" s="62">
        <f>'[5]09916 รพ.สต.ดอนรัก'!AQ65</f>
        <v>36</v>
      </c>
      <c r="K68" s="60">
        <f>'[5]09917 รพ.สต.ดาโต๊ะ'!AO65</f>
        <v>8</v>
      </c>
      <c r="L68" s="61">
        <f>'[5]09917 รพ.สต.ดาโต๊ะ'!AP65</f>
        <v>15</v>
      </c>
      <c r="M68" s="62">
        <f>'[5]09917 รพ.สต.ดาโต๊ะ'!AQ65</f>
        <v>23</v>
      </c>
      <c r="N68" s="60">
        <f>'[5]09918 รพ.สต.ท่ากำชำ'!AO65</f>
        <v>7</v>
      </c>
      <c r="O68" s="61">
        <f>'[5]09918 รพ.สต.ท่ากำชำ'!AP65</f>
        <v>9</v>
      </c>
      <c r="P68" s="62">
        <f>'[5]09918 รพ.สต.ท่ากำชำ'!AQ65</f>
        <v>16</v>
      </c>
      <c r="Q68" s="60">
        <f>'[5]09919 รพ.สต.ตันหยงเปาว์'!AO65</f>
        <v>8</v>
      </c>
      <c r="R68" s="61">
        <f>'[5]09919 รพ.สต.ตันหยงเปาว์'!AP65</f>
        <v>12</v>
      </c>
      <c r="S68" s="62">
        <f>'[5]09919 รพ.สต.ตันหยงเปาว์'!AQ65</f>
        <v>20</v>
      </c>
      <c r="T68" s="60">
        <f>'[5]09920 รพ.สต.บ่อทอง'!AO65</f>
        <v>21</v>
      </c>
      <c r="U68" s="61">
        <f>'[5]09920 รพ.สต.บ่อทอง'!AP65</f>
        <v>21</v>
      </c>
      <c r="V68" s="62">
        <f>'[5]09920 รพ.สต.บ่อทอง'!AQ65</f>
        <v>42</v>
      </c>
      <c r="W68" s="60">
        <f>'[5]09921 รพ.สต.บางเขา'!AO65</f>
        <v>15</v>
      </c>
      <c r="X68" s="61">
        <f>'[5]09921 รพ.สต.บางเขา'!AP65</f>
        <v>22</v>
      </c>
      <c r="Y68" s="62">
        <f>'[5]09921 รพ.สต.บางเขา'!AQ65</f>
        <v>37</v>
      </c>
      <c r="Z68" s="60">
        <f>'[5]09922 รพ.สต.บางตาวา'!AO65</f>
        <v>10</v>
      </c>
      <c r="AA68" s="61">
        <f>'[5]09922 รพ.สต.บางตาวา'!AP65</f>
        <v>13</v>
      </c>
      <c r="AB68" s="62">
        <f>'[5]09922 รพ.สต.บางตาวา'!AQ65</f>
        <v>23</v>
      </c>
      <c r="AC68" s="60">
        <f>'[5]09923 รพ.สต.ท่ากูโบ'!AO65</f>
        <v>5</v>
      </c>
      <c r="AD68" s="61">
        <f>'[5]09923 รพ.สต.ท่ากูโบ'!AP65</f>
        <v>7</v>
      </c>
      <c r="AE68" s="62">
        <f>'[5]09923 รพ.สต.ท่ากูโบ'!AQ65</f>
        <v>12</v>
      </c>
      <c r="AF68" s="60">
        <f>'[5]09924 รพ.สต.ปุโละปุโย'!AO65</f>
        <v>12</v>
      </c>
      <c r="AG68" s="61">
        <f>'[5]09924 รพ.สต.ปุโละปุโย'!AP65</f>
        <v>10</v>
      </c>
      <c r="AH68" s="62">
        <f>'[5]09924 รพ.สต.ปุโละปุโย'!AQ65</f>
        <v>22</v>
      </c>
      <c r="AI68" s="60">
        <f>'[5]09925 รพ.สต.ยาบี'!AO65</f>
        <v>8</v>
      </c>
      <c r="AJ68" s="61">
        <f>'[5]09925 รพ.สต.ยาบี'!AP65</f>
        <v>16</v>
      </c>
      <c r="AK68" s="62">
        <f>'[5]09925 รพ.สต.ยาบี'!AQ65</f>
        <v>24</v>
      </c>
      <c r="AL68" s="60">
        <f>'[5]09926 รพ.สต.ลิปะสะโง'!AO65</f>
        <v>9</v>
      </c>
      <c r="AM68" s="61">
        <f>'[5]09926 รพ.สต.ลิปะสะโง'!AP65</f>
        <v>7</v>
      </c>
      <c r="AN68" s="62">
        <f>'[5]09926 รพ.สต.ลิปะสะโง'!AQ65</f>
        <v>16</v>
      </c>
      <c r="AO68" s="60">
        <f>'[5]11578 รพ.สต.ทุ่งนเรนทร์'!AO65</f>
        <v>13</v>
      </c>
      <c r="AP68" s="61">
        <f>'[5]11578 รพ.สต.ทุ่งนเรนทร์'!AP65</f>
        <v>12</v>
      </c>
      <c r="AQ68" s="62">
        <f>'[5]11578 รพ.สต.ทุ่งนเรนทร์'!AQ65</f>
        <v>25</v>
      </c>
      <c r="AR68" s="60">
        <f>'[5]14106 รพ.สต.โคกโตนด'!AO65</f>
        <v>6</v>
      </c>
      <c r="AS68" s="61">
        <f>'[5]14106 รพ.สต.โคกโตนด'!AP65</f>
        <v>4</v>
      </c>
      <c r="AT68" s="62">
        <f>'[5]14106 รพ.สต.โคกโตนด'!AQ65</f>
        <v>10</v>
      </c>
      <c r="AU68" s="68">
        <f>'[6]99878 ศูนย์สุขภาพชุมชนตุยง ud'!AO65</f>
        <v>27</v>
      </c>
      <c r="AV68" s="70">
        <f>'[6]99878 ศูนย์สุขภาพชุมชนตุยง ud'!AP65</f>
        <v>33</v>
      </c>
      <c r="AW68" s="71">
        <f>'[6]99878 ศูนย์สุขภาพชุมชนตุยง ud'!AQ65</f>
        <v>60</v>
      </c>
      <c r="AX68" s="68">
        <f>[6]อ.หนองจิก!B66</f>
        <v>185</v>
      </c>
      <c r="AY68" s="70">
        <f>[6]อ.หนองจิก!C66</f>
        <v>217</v>
      </c>
      <c r="AZ68" s="71">
        <f>[6]อ.หนองจิก!D66</f>
        <v>402</v>
      </c>
      <c r="BA68" s="54"/>
      <c r="BB68" s="54"/>
      <c r="BC68" s="54"/>
    </row>
    <row r="69" spans="1:55">
      <c r="A69" s="92" t="s">
        <v>342</v>
      </c>
      <c r="B69" s="60">
        <f>'[5]09914 รพ.สต.เกาะเปาะ'!AO66</f>
        <v>5</v>
      </c>
      <c r="C69" s="61">
        <f>'[5]09914 รพ.สต.เกาะเปาะ'!AP66</f>
        <v>5</v>
      </c>
      <c r="D69" s="62">
        <f>'[5]09914 รพ.สต.เกาะเปาะ'!AQ66</f>
        <v>10</v>
      </c>
      <c r="E69" s="60">
        <f>'[5]09915 รพ.สต.คอลอตันหยง'!AO66</f>
        <v>9</v>
      </c>
      <c r="F69" s="61">
        <f>'[5]09915 รพ.สต.คอลอตันหยง'!AP66</f>
        <v>10</v>
      </c>
      <c r="G69" s="62">
        <f>'[5]09915 รพ.สต.คอลอตันหยง'!AQ66</f>
        <v>19</v>
      </c>
      <c r="H69" s="60">
        <f>'[5]09916 รพ.สต.ดอนรัก'!AO66</f>
        <v>19</v>
      </c>
      <c r="I69" s="61">
        <f>'[5]09916 รพ.สต.ดอนรัก'!AP66</f>
        <v>19</v>
      </c>
      <c r="J69" s="62">
        <f>'[5]09916 รพ.สต.ดอนรัก'!AQ66</f>
        <v>38</v>
      </c>
      <c r="K69" s="60">
        <f>'[5]09917 รพ.สต.ดาโต๊ะ'!AO66</f>
        <v>5</v>
      </c>
      <c r="L69" s="61">
        <f>'[5]09917 รพ.สต.ดาโต๊ะ'!AP66</f>
        <v>10</v>
      </c>
      <c r="M69" s="62">
        <f>'[5]09917 รพ.สต.ดาโต๊ะ'!AQ66</f>
        <v>15</v>
      </c>
      <c r="N69" s="60">
        <f>'[5]09918 รพ.สต.ท่ากำชำ'!AO66</f>
        <v>3</v>
      </c>
      <c r="O69" s="61">
        <f>'[5]09918 รพ.สต.ท่ากำชำ'!AP66</f>
        <v>12</v>
      </c>
      <c r="P69" s="62">
        <f>'[5]09918 รพ.สต.ท่ากำชำ'!AQ66</f>
        <v>15</v>
      </c>
      <c r="Q69" s="60">
        <f>'[5]09919 รพ.สต.ตันหยงเปาว์'!AO66</f>
        <v>7</v>
      </c>
      <c r="R69" s="61">
        <f>'[5]09919 รพ.สต.ตันหยงเปาว์'!AP66</f>
        <v>6</v>
      </c>
      <c r="S69" s="62">
        <f>'[5]09919 รพ.สต.ตันหยงเปาว์'!AQ66</f>
        <v>13</v>
      </c>
      <c r="T69" s="60">
        <f>'[5]09920 รพ.สต.บ่อทอง'!AO66</f>
        <v>22</v>
      </c>
      <c r="U69" s="61">
        <f>'[5]09920 รพ.สต.บ่อทอง'!AP66</f>
        <v>33</v>
      </c>
      <c r="V69" s="62">
        <f>'[5]09920 รพ.สต.บ่อทอง'!AQ66</f>
        <v>55</v>
      </c>
      <c r="W69" s="60">
        <f>'[5]09921 รพ.สต.บางเขา'!AO66</f>
        <v>25</v>
      </c>
      <c r="X69" s="61">
        <f>'[5]09921 รพ.สต.บางเขา'!AP66</f>
        <v>21</v>
      </c>
      <c r="Y69" s="62">
        <f>'[5]09921 รพ.สต.บางเขา'!AQ66</f>
        <v>46</v>
      </c>
      <c r="Z69" s="60">
        <f>'[5]09922 รพ.สต.บางตาวา'!AO66</f>
        <v>7</v>
      </c>
      <c r="AA69" s="61">
        <f>'[5]09922 รพ.สต.บางตาวา'!AP66</f>
        <v>10</v>
      </c>
      <c r="AB69" s="62">
        <f>'[5]09922 รพ.สต.บางตาวา'!AQ66</f>
        <v>17</v>
      </c>
      <c r="AC69" s="60">
        <f>'[5]09923 รพ.สต.ท่ากูโบ'!AO66</f>
        <v>6</v>
      </c>
      <c r="AD69" s="61">
        <f>'[5]09923 รพ.สต.ท่ากูโบ'!AP66</f>
        <v>13</v>
      </c>
      <c r="AE69" s="62">
        <f>'[5]09923 รพ.สต.ท่ากูโบ'!AQ66</f>
        <v>19</v>
      </c>
      <c r="AF69" s="60">
        <f>'[5]09924 รพ.สต.ปุโละปุโย'!AO66</f>
        <v>10</v>
      </c>
      <c r="AG69" s="61">
        <f>'[5]09924 รพ.สต.ปุโละปุโย'!AP66</f>
        <v>14</v>
      </c>
      <c r="AH69" s="62">
        <f>'[5]09924 รพ.สต.ปุโละปุโย'!AQ66</f>
        <v>24</v>
      </c>
      <c r="AI69" s="60">
        <f>'[5]09925 รพ.สต.ยาบี'!AO66</f>
        <v>11</v>
      </c>
      <c r="AJ69" s="61">
        <f>'[5]09925 รพ.สต.ยาบี'!AP66</f>
        <v>8</v>
      </c>
      <c r="AK69" s="62">
        <f>'[5]09925 รพ.สต.ยาบี'!AQ66</f>
        <v>19</v>
      </c>
      <c r="AL69" s="60">
        <f>'[5]09926 รพ.สต.ลิปะสะโง'!AO66</f>
        <v>9</v>
      </c>
      <c r="AM69" s="61">
        <f>'[5]09926 รพ.สต.ลิปะสะโง'!AP66</f>
        <v>11</v>
      </c>
      <c r="AN69" s="62">
        <f>'[5]09926 รพ.สต.ลิปะสะโง'!AQ66</f>
        <v>20</v>
      </c>
      <c r="AO69" s="60">
        <f>'[5]11578 รพ.สต.ทุ่งนเรนทร์'!AO66</f>
        <v>25</v>
      </c>
      <c r="AP69" s="61">
        <f>'[5]11578 รพ.สต.ทุ่งนเรนทร์'!AP66</f>
        <v>14</v>
      </c>
      <c r="AQ69" s="62">
        <f>'[5]11578 รพ.สต.ทุ่งนเรนทร์'!AQ66</f>
        <v>39</v>
      </c>
      <c r="AR69" s="60">
        <f>'[5]14106 รพ.สต.โคกโตนด'!AO66</f>
        <v>4</v>
      </c>
      <c r="AS69" s="61">
        <f>'[5]14106 รพ.สต.โคกโตนด'!AP66</f>
        <v>4</v>
      </c>
      <c r="AT69" s="62">
        <f>'[5]14106 รพ.สต.โคกโตนด'!AQ66</f>
        <v>8</v>
      </c>
      <c r="AU69" s="68">
        <f>'[6]99878 ศูนย์สุขภาพชุมชนตุยง ud'!AO66</f>
        <v>38</v>
      </c>
      <c r="AV69" s="70">
        <f>'[6]99878 ศูนย์สุขภาพชุมชนตุยง ud'!AP66</f>
        <v>43</v>
      </c>
      <c r="AW69" s="71">
        <f>'[6]99878 ศูนย์สุขภาพชุมชนตุยง ud'!AQ66</f>
        <v>81</v>
      </c>
      <c r="AX69" s="68">
        <f>[6]อ.หนองจิก!B67</f>
        <v>205</v>
      </c>
      <c r="AY69" s="70">
        <f>[6]อ.หนองจิก!C67</f>
        <v>233</v>
      </c>
      <c r="AZ69" s="71">
        <f>[6]อ.หนองจิก!D67</f>
        <v>438</v>
      </c>
      <c r="BA69" s="54"/>
      <c r="BB69" s="54"/>
      <c r="BC69" s="54"/>
    </row>
    <row r="70" spans="1:55">
      <c r="A70" s="92" t="s">
        <v>341</v>
      </c>
      <c r="B70" s="60">
        <f>'[5]09914 รพ.สต.เกาะเปาะ'!AO67</f>
        <v>12</v>
      </c>
      <c r="C70" s="61">
        <f>'[5]09914 รพ.สต.เกาะเปาะ'!AP67</f>
        <v>5</v>
      </c>
      <c r="D70" s="62">
        <f>'[5]09914 รพ.สต.เกาะเปาะ'!AQ67</f>
        <v>17</v>
      </c>
      <c r="E70" s="60">
        <f>'[5]09915 รพ.สต.คอลอตันหยง'!AO67</f>
        <v>4</v>
      </c>
      <c r="F70" s="61">
        <f>'[5]09915 รพ.สต.คอลอตันหยง'!AP67</f>
        <v>10</v>
      </c>
      <c r="G70" s="62">
        <f>'[5]09915 รพ.สต.คอลอตันหยง'!AQ67</f>
        <v>14</v>
      </c>
      <c r="H70" s="60">
        <f>'[5]09916 รพ.สต.ดอนรัก'!AO67</f>
        <v>14</v>
      </c>
      <c r="I70" s="61">
        <f>'[5]09916 รพ.สต.ดอนรัก'!AP67</f>
        <v>8</v>
      </c>
      <c r="J70" s="62">
        <f>'[5]09916 รพ.สต.ดอนรัก'!AQ67</f>
        <v>22</v>
      </c>
      <c r="K70" s="60">
        <f>'[5]09917 รพ.สต.ดาโต๊ะ'!AO67</f>
        <v>5</v>
      </c>
      <c r="L70" s="61">
        <f>'[5]09917 รพ.สต.ดาโต๊ะ'!AP67</f>
        <v>7</v>
      </c>
      <c r="M70" s="62">
        <f>'[5]09917 รพ.สต.ดาโต๊ะ'!AQ67</f>
        <v>12</v>
      </c>
      <c r="N70" s="60">
        <f>'[5]09918 รพ.สต.ท่ากำชำ'!AO67</f>
        <v>12</v>
      </c>
      <c r="O70" s="61">
        <f>'[5]09918 รพ.สต.ท่ากำชำ'!AP67</f>
        <v>13</v>
      </c>
      <c r="P70" s="62">
        <f>'[5]09918 รพ.สต.ท่ากำชำ'!AQ67</f>
        <v>25</v>
      </c>
      <c r="Q70" s="60">
        <f>'[5]09919 รพ.สต.ตันหยงเปาว์'!AO67</f>
        <v>8</v>
      </c>
      <c r="R70" s="61">
        <f>'[5]09919 รพ.สต.ตันหยงเปาว์'!AP67</f>
        <v>12</v>
      </c>
      <c r="S70" s="62">
        <f>'[5]09919 รพ.สต.ตันหยงเปาว์'!AQ67</f>
        <v>20</v>
      </c>
      <c r="T70" s="60">
        <f>'[5]09920 รพ.สต.บ่อทอง'!AO67</f>
        <v>24</v>
      </c>
      <c r="U70" s="61">
        <f>'[5]09920 รพ.สต.บ่อทอง'!AP67</f>
        <v>27</v>
      </c>
      <c r="V70" s="62">
        <f>'[5]09920 รพ.สต.บ่อทอง'!AQ67</f>
        <v>51</v>
      </c>
      <c r="W70" s="60">
        <f>'[5]09921 รพ.สต.บางเขา'!AO67</f>
        <v>14</v>
      </c>
      <c r="X70" s="61">
        <f>'[5]09921 รพ.สต.บางเขา'!AP67</f>
        <v>22</v>
      </c>
      <c r="Y70" s="62">
        <f>'[5]09921 รพ.สต.บางเขา'!AQ67</f>
        <v>36</v>
      </c>
      <c r="Z70" s="60">
        <f>'[5]09922 รพ.สต.บางตาวา'!AO67</f>
        <v>8</v>
      </c>
      <c r="AA70" s="61">
        <f>'[5]09922 รพ.สต.บางตาวา'!AP67</f>
        <v>12</v>
      </c>
      <c r="AB70" s="62">
        <f>'[5]09922 รพ.สต.บางตาวา'!AQ67</f>
        <v>20</v>
      </c>
      <c r="AC70" s="60">
        <f>'[5]09923 รพ.สต.ท่ากูโบ'!AO67</f>
        <v>10</v>
      </c>
      <c r="AD70" s="61">
        <f>'[5]09923 รพ.สต.ท่ากูโบ'!AP67</f>
        <v>6</v>
      </c>
      <c r="AE70" s="62">
        <f>'[5]09923 รพ.สต.ท่ากูโบ'!AQ67</f>
        <v>16</v>
      </c>
      <c r="AF70" s="60">
        <f>'[5]09924 รพ.สต.ปุโละปุโย'!AO67</f>
        <v>9</v>
      </c>
      <c r="AG70" s="61">
        <f>'[5]09924 รพ.สต.ปุโละปุโย'!AP67</f>
        <v>10</v>
      </c>
      <c r="AH70" s="62">
        <f>'[5]09924 รพ.สต.ปุโละปุโย'!AQ67</f>
        <v>19</v>
      </c>
      <c r="AI70" s="60">
        <f>'[5]09925 รพ.สต.ยาบี'!AO67</f>
        <v>9</v>
      </c>
      <c r="AJ70" s="61">
        <f>'[5]09925 รพ.สต.ยาบี'!AP67</f>
        <v>21</v>
      </c>
      <c r="AK70" s="62">
        <f>'[5]09925 รพ.สต.ยาบี'!AQ67</f>
        <v>30</v>
      </c>
      <c r="AL70" s="60">
        <f>'[5]09926 รพ.สต.ลิปะสะโง'!AO67</f>
        <v>7</v>
      </c>
      <c r="AM70" s="61">
        <f>'[5]09926 รพ.สต.ลิปะสะโง'!AP67</f>
        <v>11</v>
      </c>
      <c r="AN70" s="62">
        <f>'[5]09926 รพ.สต.ลิปะสะโง'!AQ67</f>
        <v>18</v>
      </c>
      <c r="AO70" s="60">
        <f>'[5]11578 รพ.สต.ทุ่งนเรนทร์'!AO67</f>
        <v>11</v>
      </c>
      <c r="AP70" s="61">
        <f>'[5]11578 รพ.สต.ทุ่งนเรนทร์'!AP67</f>
        <v>20</v>
      </c>
      <c r="AQ70" s="62">
        <f>'[5]11578 รพ.สต.ทุ่งนเรนทร์'!AQ67</f>
        <v>31</v>
      </c>
      <c r="AR70" s="60">
        <f>'[5]14106 รพ.สต.โคกโตนด'!AO67</f>
        <v>7</v>
      </c>
      <c r="AS70" s="61">
        <f>'[5]14106 รพ.สต.โคกโตนด'!AP67</f>
        <v>10</v>
      </c>
      <c r="AT70" s="62">
        <f>'[5]14106 รพ.สต.โคกโตนด'!AQ67</f>
        <v>17</v>
      </c>
      <c r="AU70" s="68">
        <f>'[6]99878 ศูนย์สุขภาพชุมชนตุยง ud'!AO67</f>
        <v>22</v>
      </c>
      <c r="AV70" s="70">
        <f>'[6]99878 ศูนย์สุขภาพชุมชนตุยง ud'!AP67</f>
        <v>26</v>
      </c>
      <c r="AW70" s="71">
        <f>'[6]99878 ศูนย์สุขภาพชุมชนตุยง ud'!AQ67</f>
        <v>48</v>
      </c>
      <c r="AX70" s="68">
        <f>[6]อ.หนองจิก!B68</f>
        <v>176</v>
      </c>
      <c r="AY70" s="70">
        <f>[6]อ.หนองจิก!C68</f>
        <v>220</v>
      </c>
      <c r="AZ70" s="71">
        <f>[6]อ.หนองจิก!D68</f>
        <v>396</v>
      </c>
      <c r="BA70" s="54"/>
      <c r="BB70" s="54"/>
      <c r="BC70" s="54"/>
    </row>
    <row r="71" spans="1:55">
      <c r="A71" s="92" t="s">
        <v>340</v>
      </c>
      <c r="B71" s="60">
        <f>'[5]09914 รพ.สต.เกาะเปาะ'!AO68</f>
        <v>3</v>
      </c>
      <c r="C71" s="61">
        <f>'[5]09914 รพ.สต.เกาะเปาะ'!AP68</f>
        <v>4</v>
      </c>
      <c r="D71" s="62">
        <f>'[5]09914 รพ.สต.เกาะเปาะ'!AQ68</f>
        <v>7</v>
      </c>
      <c r="E71" s="60">
        <f>'[5]09915 รพ.สต.คอลอตันหยง'!AO68</f>
        <v>7</v>
      </c>
      <c r="F71" s="61">
        <f>'[5]09915 รพ.สต.คอลอตันหยง'!AP68</f>
        <v>9</v>
      </c>
      <c r="G71" s="62">
        <f>'[5]09915 รพ.สต.คอลอตันหยง'!AQ68</f>
        <v>16</v>
      </c>
      <c r="H71" s="60">
        <f>'[5]09916 รพ.สต.ดอนรัก'!AO68</f>
        <v>11</v>
      </c>
      <c r="I71" s="61">
        <f>'[5]09916 รพ.สต.ดอนรัก'!AP68</f>
        <v>19</v>
      </c>
      <c r="J71" s="62">
        <f>'[5]09916 รพ.สต.ดอนรัก'!AQ68</f>
        <v>30</v>
      </c>
      <c r="K71" s="60">
        <f>'[5]09917 รพ.สต.ดาโต๊ะ'!AO68</f>
        <v>11</v>
      </c>
      <c r="L71" s="61">
        <f>'[5]09917 รพ.สต.ดาโต๊ะ'!AP68</f>
        <v>10</v>
      </c>
      <c r="M71" s="62">
        <f>'[5]09917 รพ.สต.ดาโต๊ะ'!AQ68</f>
        <v>21</v>
      </c>
      <c r="N71" s="60">
        <f>'[5]09918 รพ.สต.ท่ากำชำ'!AO68</f>
        <v>8</v>
      </c>
      <c r="O71" s="61">
        <f>'[5]09918 รพ.สต.ท่ากำชำ'!AP68</f>
        <v>10</v>
      </c>
      <c r="P71" s="62">
        <f>'[5]09918 รพ.สต.ท่ากำชำ'!AQ68</f>
        <v>18</v>
      </c>
      <c r="Q71" s="60">
        <f>'[5]09919 รพ.สต.ตันหยงเปาว์'!AO68</f>
        <v>15</v>
      </c>
      <c r="R71" s="61">
        <f>'[5]09919 รพ.สต.ตันหยงเปาว์'!AP68</f>
        <v>13</v>
      </c>
      <c r="S71" s="62">
        <f>'[5]09919 รพ.สต.ตันหยงเปาว์'!AQ68</f>
        <v>28</v>
      </c>
      <c r="T71" s="60">
        <f>'[5]09920 รพ.สต.บ่อทอง'!AO68</f>
        <v>18</v>
      </c>
      <c r="U71" s="61">
        <f>'[5]09920 รพ.สต.บ่อทอง'!AP68</f>
        <v>19</v>
      </c>
      <c r="V71" s="62">
        <f>'[5]09920 รพ.สต.บ่อทอง'!AQ68</f>
        <v>37</v>
      </c>
      <c r="W71" s="60">
        <f>'[5]09921 รพ.สต.บางเขา'!AO68</f>
        <v>11</v>
      </c>
      <c r="X71" s="61">
        <f>'[5]09921 รพ.สต.บางเขา'!AP68</f>
        <v>26</v>
      </c>
      <c r="Y71" s="62">
        <f>'[5]09921 รพ.สต.บางเขา'!AQ68</f>
        <v>37</v>
      </c>
      <c r="Z71" s="60">
        <f>'[5]09922 รพ.สต.บางตาวา'!AO68</f>
        <v>10</v>
      </c>
      <c r="AA71" s="61">
        <f>'[5]09922 รพ.สต.บางตาวา'!AP68</f>
        <v>11</v>
      </c>
      <c r="AB71" s="62">
        <f>'[5]09922 รพ.สต.บางตาวา'!AQ68</f>
        <v>21</v>
      </c>
      <c r="AC71" s="60">
        <f>'[5]09923 รพ.สต.ท่ากูโบ'!AO68</f>
        <v>1</v>
      </c>
      <c r="AD71" s="61">
        <f>'[5]09923 รพ.สต.ท่ากูโบ'!AP68</f>
        <v>4</v>
      </c>
      <c r="AE71" s="62">
        <f>'[5]09923 รพ.สต.ท่ากูโบ'!AQ68</f>
        <v>5</v>
      </c>
      <c r="AF71" s="60">
        <f>'[5]09924 รพ.สต.ปุโละปุโย'!AO68</f>
        <v>7</v>
      </c>
      <c r="AG71" s="61">
        <f>'[5]09924 รพ.สต.ปุโละปุโย'!AP68</f>
        <v>11</v>
      </c>
      <c r="AH71" s="62">
        <f>'[5]09924 รพ.สต.ปุโละปุโย'!AQ68</f>
        <v>18</v>
      </c>
      <c r="AI71" s="60">
        <f>'[5]09925 รพ.สต.ยาบี'!AO68</f>
        <v>8</v>
      </c>
      <c r="AJ71" s="61">
        <f>'[5]09925 รพ.สต.ยาบี'!AP68</f>
        <v>10</v>
      </c>
      <c r="AK71" s="62">
        <f>'[5]09925 รพ.สต.ยาบี'!AQ68</f>
        <v>18</v>
      </c>
      <c r="AL71" s="60">
        <f>'[5]09926 รพ.สต.ลิปะสะโง'!AO68</f>
        <v>7</v>
      </c>
      <c r="AM71" s="61">
        <f>'[5]09926 รพ.สต.ลิปะสะโง'!AP68</f>
        <v>6</v>
      </c>
      <c r="AN71" s="62">
        <f>'[5]09926 รพ.สต.ลิปะสะโง'!AQ68</f>
        <v>13</v>
      </c>
      <c r="AO71" s="60">
        <f>'[5]11578 รพ.สต.ทุ่งนเรนทร์'!AO68</f>
        <v>7</v>
      </c>
      <c r="AP71" s="61">
        <f>'[5]11578 รพ.สต.ทุ่งนเรนทร์'!AP68</f>
        <v>20</v>
      </c>
      <c r="AQ71" s="62">
        <f>'[5]11578 รพ.สต.ทุ่งนเรนทร์'!AQ68</f>
        <v>27</v>
      </c>
      <c r="AR71" s="60">
        <f>'[5]14106 รพ.สต.โคกโตนด'!AO68</f>
        <v>6</v>
      </c>
      <c r="AS71" s="61">
        <f>'[5]14106 รพ.สต.โคกโตนด'!AP68</f>
        <v>5</v>
      </c>
      <c r="AT71" s="62">
        <f>'[5]14106 รพ.สต.โคกโตนด'!AQ68</f>
        <v>11</v>
      </c>
      <c r="AU71" s="68">
        <f>'[6]99878 ศูนย์สุขภาพชุมชนตุยง ud'!AO68</f>
        <v>36</v>
      </c>
      <c r="AV71" s="70">
        <f>'[6]99878 ศูนย์สุขภาพชุมชนตุยง ud'!AP68</f>
        <v>38</v>
      </c>
      <c r="AW71" s="71">
        <f>'[6]99878 ศูนย์สุขภาพชุมชนตุยง ud'!AQ68</f>
        <v>74</v>
      </c>
      <c r="AX71" s="68">
        <f>[6]อ.หนองจิก!B69</f>
        <v>166</v>
      </c>
      <c r="AY71" s="70">
        <f>[6]อ.หนองจิก!C69</f>
        <v>215</v>
      </c>
      <c r="AZ71" s="71">
        <f>[6]อ.หนองจิก!D69</f>
        <v>381</v>
      </c>
      <c r="BA71" s="54"/>
      <c r="BB71" s="54"/>
      <c r="BC71" s="54"/>
    </row>
    <row r="72" spans="1:55">
      <c r="A72" s="92" t="s">
        <v>339</v>
      </c>
      <c r="B72" s="60">
        <f>'[5]09914 รพ.สต.เกาะเปาะ'!AO69</f>
        <v>9</v>
      </c>
      <c r="C72" s="61">
        <f>'[5]09914 รพ.สต.เกาะเปาะ'!AP69</f>
        <v>11</v>
      </c>
      <c r="D72" s="62">
        <f>'[5]09914 รพ.สต.เกาะเปาะ'!AQ69</f>
        <v>20</v>
      </c>
      <c r="E72" s="60">
        <f>'[5]09915 รพ.สต.คอลอตันหยง'!AO69</f>
        <v>3</v>
      </c>
      <c r="F72" s="61">
        <f>'[5]09915 รพ.สต.คอลอตันหยง'!AP69</f>
        <v>10</v>
      </c>
      <c r="G72" s="62">
        <f>'[5]09915 รพ.สต.คอลอตันหยง'!AQ69</f>
        <v>13</v>
      </c>
      <c r="H72" s="60">
        <f>'[5]09916 รพ.สต.ดอนรัก'!AO69</f>
        <v>10</v>
      </c>
      <c r="I72" s="61">
        <f>'[5]09916 รพ.สต.ดอนรัก'!AP69</f>
        <v>13</v>
      </c>
      <c r="J72" s="62">
        <f>'[5]09916 รพ.สต.ดอนรัก'!AQ69</f>
        <v>23</v>
      </c>
      <c r="K72" s="60">
        <f>'[5]09917 รพ.สต.ดาโต๊ะ'!AO69</f>
        <v>8</v>
      </c>
      <c r="L72" s="61">
        <f>'[5]09917 รพ.สต.ดาโต๊ะ'!AP69</f>
        <v>7</v>
      </c>
      <c r="M72" s="62">
        <f>'[5]09917 รพ.สต.ดาโต๊ะ'!AQ69</f>
        <v>15</v>
      </c>
      <c r="N72" s="60">
        <f>'[5]09918 รพ.สต.ท่ากำชำ'!AO69</f>
        <v>10</v>
      </c>
      <c r="O72" s="61">
        <f>'[5]09918 รพ.สต.ท่ากำชำ'!AP69</f>
        <v>17</v>
      </c>
      <c r="P72" s="62">
        <f>'[5]09918 รพ.สต.ท่ากำชำ'!AQ69</f>
        <v>27</v>
      </c>
      <c r="Q72" s="60">
        <f>'[5]09919 รพ.สต.ตันหยงเปาว์'!AO69</f>
        <v>10</v>
      </c>
      <c r="R72" s="61">
        <f>'[5]09919 รพ.สต.ตันหยงเปาว์'!AP69</f>
        <v>7</v>
      </c>
      <c r="S72" s="62">
        <f>'[5]09919 รพ.สต.ตันหยงเปาว์'!AQ69</f>
        <v>17</v>
      </c>
      <c r="T72" s="60">
        <f>'[5]09920 รพ.สต.บ่อทอง'!AO69</f>
        <v>22</v>
      </c>
      <c r="U72" s="61">
        <f>'[5]09920 รพ.สต.บ่อทอง'!AP69</f>
        <v>39</v>
      </c>
      <c r="V72" s="62">
        <f>'[5]09920 รพ.สต.บ่อทอง'!AQ69</f>
        <v>61</v>
      </c>
      <c r="W72" s="60">
        <f>'[5]09921 รพ.สต.บางเขา'!AO69</f>
        <v>15</v>
      </c>
      <c r="X72" s="61">
        <f>'[5]09921 รพ.สต.บางเขา'!AP69</f>
        <v>23</v>
      </c>
      <c r="Y72" s="62">
        <f>'[5]09921 รพ.สต.บางเขา'!AQ69</f>
        <v>38</v>
      </c>
      <c r="Z72" s="60">
        <f>'[5]09922 รพ.สต.บางตาวา'!AO69</f>
        <v>11</v>
      </c>
      <c r="AA72" s="61">
        <f>'[5]09922 รพ.สต.บางตาวา'!AP69</f>
        <v>6</v>
      </c>
      <c r="AB72" s="62">
        <f>'[5]09922 รพ.สต.บางตาวา'!AQ69</f>
        <v>17</v>
      </c>
      <c r="AC72" s="60">
        <f>'[5]09923 รพ.สต.ท่ากูโบ'!AO69</f>
        <v>8</v>
      </c>
      <c r="AD72" s="61">
        <f>'[5]09923 รพ.สต.ท่ากูโบ'!AP69</f>
        <v>12</v>
      </c>
      <c r="AE72" s="62">
        <f>'[5]09923 รพ.สต.ท่ากูโบ'!AQ69</f>
        <v>20</v>
      </c>
      <c r="AF72" s="60">
        <f>'[5]09924 รพ.สต.ปุโละปุโย'!AO69</f>
        <v>4</v>
      </c>
      <c r="AG72" s="61">
        <f>'[5]09924 รพ.สต.ปุโละปุโย'!AP69</f>
        <v>11</v>
      </c>
      <c r="AH72" s="62">
        <f>'[5]09924 รพ.สต.ปุโละปุโย'!AQ69</f>
        <v>15</v>
      </c>
      <c r="AI72" s="60">
        <f>'[5]09925 รพ.สต.ยาบี'!AO69</f>
        <v>6</v>
      </c>
      <c r="AJ72" s="61">
        <f>'[5]09925 รพ.สต.ยาบี'!AP69</f>
        <v>13</v>
      </c>
      <c r="AK72" s="62">
        <f>'[5]09925 รพ.สต.ยาบี'!AQ69</f>
        <v>19</v>
      </c>
      <c r="AL72" s="60">
        <f>'[5]09926 รพ.สต.ลิปะสะโง'!AO69</f>
        <v>4</v>
      </c>
      <c r="AM72" s="61">
        <f>'[5]09926 รพ.สต.ลิปะสะโง'!AP69</f>
        <v>11</v>
      </c>
      <c r="AN72" s="62">
        <f>'[5]09926 รพ.สต.ลิปะสะโง'!AQ69</f>
        <v>15</v>
      </c>
      <c r="AO72" s="60">
        <f>'[5]11578 รพ.สต.ทุ่งนเรนทร์'!AO69</f>
        <v>10</v>
      </c>
      <c r="AP72" s="61">
        <f>'[5]11578 รพ.สต.ทุ่งนเรนทร์'!AP69</f>
        <v>15</v>
      </c>
      <c r="AQ72" s="62">
        <f>'[5]11578 รพ.สต.ทุ่งนเรนทร์'!AQ69</f>
        <v>25</v>
      </c>
      <c r="AR72" s="60">
        <f>'[5]14106 รพ.สต.โคกโตนด'!AO69</f>
        <v>4</v>
      </c>
      <c r="AS72" s="61">
        <f>'[5]14106 รพ.สต.โคกโตนด'!AP69</f>
        <v>4</v>
      </c>
      <c r="AT72" s="62">
        <f>'[5]14106 รพ.สต.โคกโตนด'!AQ69</f>
        <v>8</v>
      </c>
      <c r="AU72" s="68">
        <f>'[6]99878 ศูนย์สุขภาพชุมชนตุยง ud'!AO69</f>
        <v>31</v>
      </c>
      <c r="AV72" s="70">
        <f>'[6]99878 ศูนย์สุขภาพชุมชนตุยง ud'!AP69</f>
        <v>33</v>
      </c>
      <c r="AW72" s="71">
        <f>'[6]99878 ศูนย์สุขภาพชุมชนตุยง ud'!AQ69</f>
        <v>64</v>
      </c>
      <c r="AX72" s="68">
        <f>[6]อ.หนองจิก!B70</f>
        <v>165</v>
      </c>
      <c r="AY72" s="70">
        <f>[6]อ.หนองจิก!C70</f>
        <v>232</v>
      </c>
      <c r="AZ72" s="71">
        <f>[6]อ.หนองจิก!D70</f>
        <v>397</v>
      </c>
      <c r="BA72" s="54"/>
      <c r="BB72" s="54"/>
      <c r="BC72" s="54"/>
    </row>
    <row r="73" spans="1:55">
      <c r="A73" s="92" t="s">
        <v>338</v>
      </c>
      <c r="B73" s="60">
        <f>'[5]09914 รพ.สต.เกาะเปาะ'!AO70</f>
        <v>8</v>
      </c>
      <c r="C73" s="61">
        <f>'[5]09914 รพ.สต.เกาะเปาะ'!AP70</f>
        <v>3</v>
      </c>
      <c r="D73" s="62">
        <f>'[5]09914 รพ.สต.เกาะเปาะ'!AQ70</f>
        <v>11</v>
      </c>
      <c r="E73" s="60">
        <f>'[5]09915 รพ.สต.คอลอตันหยง'!AO70</f>
        <v>8</v>
      </c>
      <c r="F73" s="61">
        <f>'[5]09915 รพ.สต.คอลอตันหยง'!AP70</f>
        <v>9</v>
      </c>
      <c r="G73" s="62">
        <f>'[5]09915 รพ.สต.คอลอตันหยง'!AQ70</f>
        <v>17</v>
      </c>
      <c r="H73" s="60">
        <f>'[5]09916 รพ.สต.ดอนรัก'!AO70</f>
        <v>11</v>
      </c>
      <c r="I73" s="61">
        <f>'[5]09916 รพ.สต.ดอนรัก'!AP70</f>
        <v>8</v>
      </c>
      <c r="J73" s="62">
        <f>'[5]09916 รพ.สต.ดอนรัก'!AQ70</f>
        <v>19</v>
      </c>
      <c r="K73" s="60">
        <f>'[5]09917 รพ.สต.ดาโต๊ะ'!AO70</f>
        <v>1</v>
      </c>
      <c r="L73" s="61">
        <f>'[5]09917 รพ.สต.ดาโต๊ะ'!AP70</f>
        <v>6</v>
      </c>
      <c r="M73" s="62">
        <f>'[5]09917 รพ.สต.ดาโต๊ะ'!AQ70</f>
        <v>7</v>
      </c>
      <c r="N73" s="60">
        <f>'[5]09918 รพ.สต.ท่ากำชำ'!AO70</f>
        <v>3</v>
      </c>
      <c r="O73" s="61">
        <f>'[5]09918 รพ.สต.ท่ากำชำ'!AP70</f>
        <v>6</v>
      </c>
      <c r="P73" s="62">
        <f>'[5]09918 รพ.สต.ท่ากำชำ'!AQ70</f>
        <v>9</v>
      </c>
      <c r="Q73" s="60">
        <f>'[5]09919 รพ.สต.ตันหยงเปาว์'!AO70</f>
        <v>5</v>
      </c>
      <c r="R73" s="61">
        <f>'[5]09919 รพ.สต.ตันหยงเปาว์'!AP70</f>
        <v>10</v>
      </c>
      <c r="S73" s="62">
        <f>'[5]09919 รพ.สต.ตันหยงเปาว์'!AQ70</f>
        <v>15</v>
      </c>
      <c r="T73" s="60">
        <f>'[5]09920 รพ.สต.บ่อทอง'!AO70</f>
        <v>12</v>
      </c>
      <c r="U73" s="61">
        <f>'[5]09920 รพ.สต.บ่อทอง'!AP70</f>
        <v>14</v>
      </c>
      <c r="V73" s="62">
        <f>'[5]09920 รพ.สต.บ่อทอง'!AQ70</f>
        <v>26</v>
      </c>
      <c r="W73" s="60">
        <f>'[5]09921 รพ.สต.บางเขา'!AO70</f>
        <v>8</v>
      </c>
      <c r="X73" s="61">
        <f>'[5]09921 รพ.สต.บางเขา'!AP70</f>
        <v>23</v>
      </c>
      <c r="Y73" s="62">
        <f>'[5]09921 รพ.สต.บางเขา'!AQ70</f>
        <v>31</v>
      </c>
      <c r="Z73" s="60">
        <f>'[5]09922 รพ.สต.บางตาวา'!AO70</f>
        <v>5</v>
      </c>
      <c r="AA73" s="61">
        <f>'[5]09922 รพ.สต.บางตาวา'!AP70</f>
        <v>9</v>
      </c>
      <c r="AB73" s="62">
        <f>'[5]09922 รพ.สต.บางตาวา'!AQ70</f>
        <v>14</v>
      </c>
      <c r="AC73" s="60">
        <f>'[5]09923 รพ.สต.ท่ากูโบ'!AO70</f>
        <v>4</v>
      </c>
      <c r="AD73" s="61">
        <f>'[5]09923 รพ.สต.ท่ากูโบ'!AP70</f>
        <v>6</v>
      </c>
      <c r="AE73" s="62">
        <f>'[5]09923 รพ.สต.ท่ากูโบ'!AQ70</f>
        <v>10</v>
      </c>
      <c r="AF73" s="60">
        <f>'[5]09924 รพ.สต.ปุโละปุโย'!AO70</f>
        <v>4</v>
      </c>
      <c r="AG73" s="61">
        <f>'[5]09924 รพ.สต.ปุโละปุโย'!AP70</f>
        <v>14</v>
      </c>
      <c r="AH73" s="62">
        <f>'[5]09924 รพ.สต.ปุโละปุโย'!AQ70</f>
        <v>18</v>
      </c>
      <c r="AI73" s="60">
        <f>'[5]09925 รพ.สต.ยาบี'!AO70</f>
        <v>6</v>
      </c>
      <c r="AJ73" s="61">
        <f>'[5]09925 รพ.สต.ยาบี'!AP70</f>
        <v>12</v>
      </c>
      <c r="AK73" s="62">
        <f>'[5]09925 รพ.สต.ยาบี'!AQ70</f>
        <v>18</v>
      </c>
      <c r="AL73" s="60">
        <f>'[5]09926 รพ.สต.ลิปะสะโง'!AO70</f>
        <v>12</v>
      </c>
      <c r="AM73" s="61">
        <f>'[5]09926 รพ.สต.ลิปะสะโง'!AP70</f>
        <v>11</v>
      </c>
      <c r="AN73" s="62">
        <f>'[5]09926 รพ.สต.ลิปะสะโง'!AQ70</f>
        <v>23</v>
      </c>
      <c r="AO73" s="60">
        <f>'[5]11578 รพ.สต.ทุ่งนเรนทร์'!AO70</f>
        <v>17</v>
      </c>
      <c r="AP73" s="61">
        <f>'[5]11578 รพ.สต.ทุ่งนเรนทร์'!AP70</f>
        <v>11</v>
      </c>
      <c r="AQ73" s="62">
        <f>'[5]11578 รพ.สต.ทุ่งนเรนทร์'!AQ70</f>
        <v>28</v>
      </c>
      <c r="AR73" s="60">
        <f>'[5]14106 รพ.สต.โคกโตนด'!AO70</f>
        <v>1</v>
      </c>
      <c r="AS73" s="61">
        <f>'[5]14106 รพ.สต.โคกโตนด'!AP70</f>
        <v>5</v>
      </c>
      <c r="AT73" s="62">
        <f>'[5]14106 รพ.สต.โคกโตนด'!AQ70</f>
        <v>6</v>
      </c>
      <c r="AU73" s="68">
        <f>'[6]99878 ศูนย์สุขภาพชุมชนตุยง ud'!AO70</f>
        <v>21</v>
      </c>
      <c r="AV73" s="70">
        <f>'[6]99878 ศูนย์สุขภาพชุมชนตุยง ud'!AP70</f>
        <v>31</v>
      </c>
      <c r="AW73" s="71">
        <f>'[6]99878 ศูนย์สุขภาพชุมชนตุยง ud'!AQ70</f>
        <v>52</v>
      </c>
      <c r="AX73" s="68">
        <f>[6]อ.หนองจิก!B71</f>
        <v>126</v>
      </c>
      <c r="AY73" s="70">
        <f>[6]อ.หนองจิก!C71</f>
        <v>178</v>
      </c>
      <c r="AZ73" s="71">
        <f>[6]อ.หนองจิก!D71</f>
        <v>304</v>
      </c>
      <c r="BA73" s="54"/>
      <c r="BB73" s="54"/>
      <c r="BC73" s="54"/>
    </row>
    <row r="74" spans="1:55">
      <c r="A74" s="92" t="s">
        <v>337</v>
      </c>
      <c r="B74" s="60">
        <f>'[5]09914 รพ.สต.เกาะเปาะ'!AO71</f>
        <v>3</v>
      </c>
      <c r="C74" s="61">
        <f>'[5]09914 รพ.สต.เกาะเปาะ'!AP71</f>
        <v>7</v>
      </c>
      <c r="D74" s="62">
        <f>'[5]09914 รพ.สต.เกาะเปาะ'!AQ71</f>
        <v>10</v>
      </c>
      <c r="E74" s="60">
        <f>'[5]09915 รพ.สต.คอลอตันหยง'!AO71</f>
        <v>6</v>
      </c>
      <c r="F74" s="61">
        <f>'[5]09915 รพ.สต.คอลอตันหยง'!AP71</f>
        <v>12</v>
      </c>
      <c r="G74" s="62">
        <f>'[5]09915 รพ.สต.คอลอตันหยง'!AQ71</f>
        <v>18</v>
      </c>
      <c r="H74" s="60">
        <f>'[5]09916 รพ.สต.ดอนรัก'!AO71</f>
        <v>13</v>
      </c>
      <c r="I74" s="61">
        <f>'[5]09916 รพ.สต.ดอนรัก'!AP71</f>
        <v>20</v>
      </c>
      <c r="J74" s="62">
        <f>'[5]09916 รพ.สต.ดอนรัก'!AQ71</f>
        <v>33</v>
      </c>
      <c r="K74" s="60">
        <f>'[5]09917 รพ.สต.ดาโต๊ะ'!AO71</f>
        <v>7</v>
      </c>
      <c r="L74" s="61">
        <f>'[5]09917 รพ.สต.ดาโต๊ะ'!AP71</f>
        <v>3</v>
      </c>
      <c r="M74" s="62">
        <f>'[5]09917 รพ.สต.ดาโต๊ะ'!AQ71</f>
        <v>10</v>
      </c>
      <c r="N74" s="60">
        <f>'[5]09918 รพ.สต.ท่ากำชำ'!AO71</f>
        <v>6</v>
      </c>
      <c r="O74" s="61">
        <f>'[5]09918 รพ.สต.ท่ากำชำ'!AP71</f>
        <v>15</v>
      </c>
      <c r="P74" s="62">
        <f>'[5]09918 รพ.สต.ท่ากำชำ'!AQ71</f>
        <v>21</v>
      </c>
      <c r="Q74" s="60">
        <f>'[5]09919 รพ.สต.ตันหยงเปาว์'!AO71</f>
        <v>6</v>
      </c>
      <c r="R74" s="61">
        <f>'[5]09919 รพ.สต.ตันหยงเปาว์'!AP71</f>
        <v>11</v>
      </c>
      <c r="S74" s="62">
        <f>'[5]09919 รพ.สต.ตันหยงเปาว์'!AQ71</f>
        <v>17</v>
      </c>
      <c r="T74" s="60">
        <f>'[5]09920 รพ.สต.บ่อทอง'!AO71</f>
        <v>15</v>
      </c>
      <c r="U74" s="61">
        <f>'[5]09920 รพ.สต.บ่อทอง'!AP71</f>
        <v>18</v>
      </c>
      <c r="V74" s="62">
        <f>'[5]09920 รพ.สต.บ่อทอง'!AQ71</f>
        <v>33</v>
      </c>
      <c r="W74" s="60">
        <f>'[5]09921 รพ.สต.บางเขา'!AO71</f>
        <v>12</v>
      </c>
      <c r="X74" s="61">
        <f>'[5]09921 รพ.สต.บางเขา'!AP71</f>
        <v>20</v>
      </c>
      <c r="Y74" s="62">
        <f>'[5]09921 รพ.สต.บางเขา'!AQ71</f>
        <v>32</v>
      </c>
      <c r="Z74" s="60">
        <f>'[5]09922 รพ.สต.บางตาวา'!AO71</f>
        <v>7</v>
      </c>
      <c r="AA74" s="61">
        <f>'[5]09922 รพ.สต.บางตาวา'!AP71</f>
        <v>7</v>
      </c>
      <c r="AB74" s="62">
        <f>'[5]09922 รพ.สต.บางตาวา'!AQ71</f>
        <v>14</v>
      </c>
      <c r="AC74" s="60">
        <f>'[5]09923 รพ.สต.ท่ากูโบ'!AO71</f>
        <v>3</v>
      </c>
      <c r="AD74" s="61">
        <f>'[5]09923 รพ.สต.ท่ากูโบ'!AP71</f>
        <v>9</v>
      </c>
      <c r="AE74" s="62">
        <f>'[5]09923 รพ.สต.ท่ากูโบ'!AQ71</f>
        <v>12</v>
      </c>
      <c r="AF74" s="60">
        <f>'[5]09924 รพ.สต.ปุโละปุโย'!AO71</f>
        <v>9</v>
      </c>
      <c r="AG74" s="61">
        <f>'[5]09924 รพ.สต.ปุโละปุโย'!AP71</f>
        <v>15</v>
      </c>
      <c r="AH74" s="62">
        <f>'[5]09924 รพ.สต.ปุโละปุโย'!AQ71</f>
        <v>24</v>
      </c>
      <c r="AI74" s="60">
        <f>'[5]09925 รพ.สต.ยาบี'!AO71</f>
        <v>9</v>
      </c>
      <c r="AJ74" s="61">
        <f>'[5]09925 รพ.สต.ยาบี'!AP71</f>
        <v>7</v>
      </c>
      <c r="AK74" s="62">
        <f>'[5]09925 รพ.สต.ยาบี'!AQ71</f>
        <v>16</v>
      </c>
      <c r="AL74" s="60">
        <f>'[5]09926 รพ.สต.ลิปะสะโง'!AO71</f>
        <v>5</v>
      </c>
      <c r="AM74" s="61">
        <f>'[5]09926 รพ.สต.ลิปะสะโง'!AP71</f>
        <v>10</v>
      </c>
      <c r="AN74" s="62">
        <f>'[5]09926 รพ.สต.ลิปะสะโง'!AQ71</f>
        <v>15</v>
      </c>
      <c r="AO74" s="60">
        <f>'[5]11578 รพ.สต.ทุ่งนเรนทร์'!AO71</f>
        <v>12</v>
      </c>
      <c r="AP74" s="61">
        <f>'[5]11578 รพ.สต.ทุ่งนเรนทร์'!AP71</f>
        <v>14</v>
      </c>
      <c r="AQ74" s="62">
        <f>'[5]11578 รพ.สต.ทุ่งนเรนทร์'!AQ71</f>
        <v>26</v>
      </c>
      <c r="AR74" s="60">
        <f>'[5]14106 รพ.สต.โคกโตนด'!AO71</f>
        <v>2</v>
      </c>
      <c r="AS74" s="61">
        <f>'[5]14106 รพ.สต.โคกโตนด'!AP71</f>
        <v>7</v>
      </c>
      <c r="AT74" s="62">
        <f>'[5]14106 รพ.สต.โคกโตนด'!AQ71</f>
        <v>9</v>
      </c>
      <c r="AU74" s="68">
        <f>'[6]99878 ศูนย์สุขภาพชุมชนตุยง ud'!AO71</f>
        <v>34</v>
      </c>
      <c r="AV74" s="70">
        <f>'[6]99878 ศูนย์สุขภาพชุมชนตุยง ud'!AP71</f>
        <v>38</v>
      </c>
      <c r="AW74" s="71">
        <f>'[6]99878 ศูนย์สุขภาพชุมชนตุยง ud'!AQ71</f>
        <v>72</v>
      </c>
      <c r="AX74" s="68">
        <f>[6]อ.หนองจิก!B72</f>
        <v>149</v>
      </c>
      <c r="AY74" s="70">
        <f>[6]อ.หนองจิก!C72</f>
        <v>213</v>
      </c>
      <c r="AZ74" s="71">
        <f>[6]อ.หนองจิก!D72</f>
        <v>362</v>
      </c>
      <c r="BA74" s="54"/>
      <c r="BB74" s="54"/>
      <c r="BC74" s="54"/>
    </row>
    <row r="75" spans="1:55">
      <c r="A75" s="92" t="s">
        <v>336</v>
      </c>
      <c r="B75" s="60">
        <f>'[5]09914 รพ.สต.เกาะเปาะ'!AO72</f>
        <v>5</v>
      </c>
      <c r="C75" s="61">
        <f>'[5]09914 รพ.สต.เกาะเปาะ'!AP72</f>
        <v>8</v>
      </c>
      <c r="D75" s="62">
        <f>'[5]09914 รพ.สต.เกาะเปาะ'!AQ72</f>
        <v>13</v>
      </c>
      <c r="E75" s="60">
        <f>'[5]09915 รพ.สต.คอลอตันหยง'!AO72</f>
        <v>4</v>
      </c>
      <c r="F75" s="61">
        <f>'[5]09915 รพ.สต.คอลอตันหยง'!AP72</f>
        <v>5</v>
      </c>
      <c r="G75" s="62">
        <f>'[5]09915 รพ.สต.คอลอตันหยง'!AQ72</f>
        <v>9</v>
      </c>
      <c r="H75" s="60">
        <f>'[5]09916 รพ.สต.ดอนรัก'!AO72</f>
        <v>8</v>
      </c>
      <c r="I75" s="61">
        <f>'[5]09916 รพ.สต.ดอนรัก'!AP72</f>
        <v>13</v>
      </c>
      <c r="J75" s="62">
        <f>'[5]09916 รพ.สต.ดอนรัก'!AQ72</f>
        <v>21</v>
      </c>
      <c r="K75" s="60">
        <f>'[5]09917 รพ.สต.ดาโต๊ะ'!AO72</f>
        <v>2</v>
      </c>
      <c r="L75" s="61">
        <f>'[5]09917 รพ.สต.ดาโต๊ะ'!AP72</f>
        <v>6</v>
      </c>
      <c r="M75" s="62">
        <f>'[5]09917 รพ.สต.ดาโต๊ะ'!AQ72</f>
        <v>8</v>
      </c>
      <c r="N75" s="60">
        <f>'[5]09918 รพ.สต.ท่ากำชำ'!AO72</f>
        <v>4</v>
      </c>
      <c r="O75" s="61">
        <f>'[5]09918 รพ.สต.ท่ากำชำ'!AP72</f>
        <v>7</v>
      </c>
      <c r="P75" s="62">
        <f>'[5]09918 รพ.สต.ท่ากำชำ'!AQ72</f>
        <v>11</v>
      </c>
      <c r="Q75" s="60">
        <f>'[5]09919 รพ.สต.ตันหยงเปาว์'!AO72</f>
        <v>3</v>
      </c>
      <c r="R75" s="61">
        <f>'[5]09919 รพ.สต.ตันหยงเปาว์'!AP72</f>
        <v>7</v>
      </c>
      <c r="S75" s="62">
        <f>'[5]09919 รพ.สต.ตันหยงเปาว์'!AQ72</f>
        <v>10</v>
      </c>
      <c r="T75" s="60">
        <f>'[5]09920 รพ.สต.บ่อทอง'!AO72</f>
        <v>13</v>
      </c>
      <c r="U75" s="61">
        <f>'[5]09920 รพ.สต.บ่อทอง'!AP72</f>
        <v>12</v>
      </c>
      <c r="V75" s="62">
        <f>'[5]09920 รพ.สต.บ่อทอง'!AQ72</f>
        <v>25</v>
      </c>
      <c r="W75" s="60">
        <f>'[5]09921 รพ.สต.บางเขา'!AO72</f>
        <v>17</v>
      </c>
      <c r="X75" s="61">
        <f>'[5]09921 รพ.สต.บางเขา'!AP72</f>
        <v>12</v>
      </c>
      <c r="Y75" s="62">
        <f>'[5]09921 รพ.สต.บางเขา'!AQ72</f>
        <v>29</v>
      </c>
      <c r="Z75" s="60">
        <f>'[5]09922 รพ.สต.บางตาวา'!AO72</f>
        <v>7</v>
      </c>
      <c r="AA75" s="61">
        <f>'[5]09922 รพ.สต.บางตาวา'!AP72</f>
        <v>6</v>
      </c>
      <c r="AB75" s="62">
        <f>'[5]09922 รพ.สต.บางตาวา'!AQ72</f>
        <v>13</v>
      </c>
      <c r="AC75" s="60">
        <f>'[5]09923 รพ.สต.ท่ากูโบ'!AO72</f>
        <v>6</v>
      </c>
      <c r="AD75" s="61">
        <f>'[5]09923 รพ.สต.ท่ากูโบ'!AP72</f>
        <v>12</v>
      </c>
      <c r="AE75" s="62">
        <f>'[5]09923 รพ.สต.ท่ากูโบ'!AQ72</f>
        <v>18</v>
      </c>
      <c r="AF75" s="60">
        <f>'[5]09924 รพ.สต.ปุโละปุโย'!AO72</f>
        <v>9</v>
      </c>
      <c r="AG75" s="61">
        <f>'[5]09924 รพ.สต.ปุโละปุโย'!AP72</f>
        <v>5</v>
      </c>
      <c r="AH75" s="62">
        <f>'[5]09924 รพ.สต.ปุโละปุโย'!AQ72</f>
        <v>14</v>
      </c>
      <c r="AI75" s="60">
        <f>'[5]09925 รพ.สต.ยาบี'!AO72</f>
        <v>7</v>
      </c>
      <c r="AJ75" s="61">
        <f>'[5]09925 รพ.สต.ยาบี'!AP72</f>
        <v>12</v>
      </c>
      <c r="AK75" s="62">
        <f>'[5]09925 รพ.สต.ยาบี'!AQ72</f>
        <v>19</v>
      </c>
      <c r="AL75" s="60">
        <f>'[5]09926 รพ.สต.ลิปะสะโง'!AO72</f>
        <v>8</v>
      </c>
      <c r="AM75" s="61">
        <f>'[5]09926 รพ.สต.ลิปะสะโง'!AP72</f>
        <v>7</v>
      </c>
      <c r="AN75" s="62">
        <f>'[5]09926 รพ.สต.ลิปะสะโง'!AQ72</f>
        <v>15</v>
      </c>
      <c r="AO75" s="60">
        <f>'[5]11578 รพ.สต.ทุ่งนเรนทร์'!AO72</f>
        <v>8</v>
      </c>
      <c r="AP75" s="61">
        <f>'[5]11578 รพ.สต.ทุ่งนเรนทร์'!AP72</f>
        <v>17</v>
      </c>
      <c r="AQ75" s="62">
        <f>'[5]11578 รพ.สต.ทุ่งนเรนทร์'!AQ72</f>
        <v>25</v>
      </c>
      <c r="AR75" s="60">
        <f>'[5]14106 รพ.สต.โคกโตนด'!AO72</f>
        <v>2</v>
      </c>
      <c r="AS75" s="61">
        <f>'[5]14106 รพ.สต.โคกโตนด'!AP72</f>
        <v>4</v>
      </c>
      <c r="AT75" s="62">
        <f>'[5]14106 รพ.สต.โคกโตนด'!AQ72</f>
        <v>6</v>
      </c>
      <c r="AU75" s="68">
        <f>'[6]99878 ศูนย์สุขภาพชุมชนตุยง ud'!AO72</f>
        <v>14</v>
      </c>
      <c r="AV75" s="70">
        <f>'[6]99878 ศูนย์สุขภาพชุมชนตุยง ud'!AP72</f>
        <v>28</v>
      </c>
      <c r="AW75" s="71">
        <f>'[6]99878 ศูนย์สุขภาพชุมชนตุยง ud'!AQ72</f>
        <v>42</v>
      </c>
      <c r="AX75" s="68">
        <f>[6]อ.หนองจิก!B73</f>
        <v>117</v>
      </c>
      <c r="AY75" s="70">
        <f>[6]อ.หนองจิก!C73</f>
        <v>161</v>
      </c>
      <c r="AZ75" s="71">
        <f>[6]อ.หนองจิก!D73</f>
        <v>278</v>
      </c>
      <c r="BA75" s="54"/>
      <c r="BB75" s="54"/>
      <c r="BC75" s="54"/>
    </row>
    <row r="76" spans="1:55">
      <c r="A76" s="92" t="s">
        <v>335</v>
      </c>
      <c r="B76" s="60">
        <f>'[5]09914 รพ.สต.เกาะเปาะ'!AO73</f>
        <v>4</v>
      </c>
      <c r="C76" s="61">
        <f>'[5]09914 รพ.สต.เกาะเปาะ'!AP73</f>
        <v>4</v>
      </c>
      <c r="D76" s="62">
        <f>'[5]09914 รพ.สต.เกาะเปาะ'!AQ73</f>
        <v>8</v>
      </c>
      <c r="E76" s="60">
        <f>'[5]09915 รพ.สต.คอลอตันหยง'!AO73</f>
        <v>6</v>
      </c>
      <c r="F76" s="61">
        <f>'[5]09915 รพ.สต.คอลอตันหยง'!AP73</f>
        <v>4</v>
      </c>
      <c r="G76" s="62">
        <f>'[5]09915 รพ.สต.คอลอตันหยง'!AQ73</f>
        <v>10</v>
      </c>
      <c r="H76" s="60">
        <f>'[5]09916 รพ.สต.ดอนรัก'!AO73</f>
        <v>5</v>
      </c>
      <c r="I76" s="61">
        <f>'[5]09916 รพ.สต.ดอนรัก'!AP73</f>
        <v>14</v>
      </c>
      <c r="J76" s="62">
        <f>'[5]09916 รพ.สต.ดอนรัก'!AQ73</f>
        <v>19</v>
      </c>
      <c r="K76" s="60">
        <f>'[5]09917 รพ.สต.ดาโต๊ะ'!AO73</f>
        <v>4</v>
      </c>
      <c r="L76" s="61">
        <f>'[5]09917 รพ.สต.ดาโต๊ะ'!AP73</f>
        <v>3</v>
      </c>
      <c r="M76" s="62">
        <f>'[5]09917 รพ.สต.ดาโต๊ะ'!AQ73</f>
        <v>7</v>
      </c>
      <c r="N76" s="60">
        <f>'[5]09918 รพ.สต.ท่ากำชำ'!AO73</f>
        <v>4</v>
      </c>
      <c r="O76" s="61">
        <f>'[5]09918 รพ.สต.ท่ากำชำ'!AP73</f>
        <v>9</v>
      </c>
      <c r="P76" s="62">
        <f>'[5]09918 รพ.สต.ท่ากำชำ'!AQ73</f>
        <v>13</v>
      </c>
      <c r="Q76" s="60">
        <f>'[5]09919 รพ.สต.ตันหยงเปาว์'!AO73</f>
        <v>1</v>
      </c>
      <c r="R76" s="61">
        <f>'[5]09919 รพ.สต.ตันหยงเปาว์'!AP73</f>
        <v>5</v>
      </c>
      <c r="S76" s="62">
        <f>'[5]09919 รพ.สต.ตันหยงเปาว์'!AQ73</f>
        <v>6</v>
      </c>
      <c r="T76" s="60">
        <f>'[5]09920 รพ.สต.บ่อทอง'!AO73</f>
        <v>19</v>
      </c>
      <c r="U76" s="61">
        <f>'[5]09920 รพ.สต.บ่อทอง'!AP73</f>
        <v>12</v>
      </c>
      <c r="V76" s="62">
        <f>'[5]09920 รพ.สต.บ่อทอง'!AQ73</f>
        <v>31</v>
      </c>
      <c r="W76" s="60">
        <f>'[5]09921 รพ.สต.บางเขา'!AO73</f>
        <v>11</v>
      </c>
      <c r="X76" s="61">
        <f>'[5]09921 รพ.สต.บางเขา'!AP73</f>
        <v>13</v>
      </c>
      <c r="Y76" s="62">
        <f>'[5]09921 รพ.สต.บางเขา'!AQ73</f>
        <v>24</v>
      </c>
      <c r="Z76" s="60">
        <f>'[5]09922 รพ.สต.บางตาวา'!AO73</f>
        <v>5</v>
      </c>
      <c r="AA76" s="61">
        <f>'[5]09922 รพ.สต.บางตาวา'!AP73</f>
        <v>6</v>
      </c>
      <c r="AB76" s="62">
        <f>'[5]09922 รพ.สต.บางตาวา'!AQ73</f>
        <v>11</v>
      </c>
      <c r="AC76" s="60">
        <f>'[5]09923 รพ.สต.ท่ากูโบ'!AO73</f>
        <v>2</v>
      </c>
      <c r="AD76" s="61">
        <f>'[5]09923 รพ.สต.ท่ากูโบ'!AP73</f>
        <v>5</v>
      </c>
      <c r="AE76" s="62">
        <f>'[5]09923 รพ.สต.ท่ากูโบ'!AQ73</f>
        <v>7</v>
      </c>
      <c r="AF76" s="60">
        <f>'[5]09924 รพ.สต.ปุโละปุโย'!AO73</f>
        <v>4</v>
      </c>
      <c r="AG76" s="61">
        <f>'[5]09924 รพ.สต.ปุโละปุโย'!AP73</f>
        <v>14</v>
      </c>
      <c r="AH76" s="62">
        <f>'[5]09924 รพ.สต.ปุโละปุโย'!AQ73</f>
        <v>18</v>
      </c>
      <c r="AI76" s="60">
        <f>'[5]09925 รพ.สต.ยาบี'!AO73</f>
        <v>6</v>
      </c>
      <c r="AJ76" s="61">
        <f>'[5]09925 รพ.สต.ยาบี'!AP73</f>
        <v>8</v>
      </c>
      <c r="AK76" s="62">
        <f>'[5]09925 รพ.สต.ยาบี'!AQ73</f>
        <v>14</v>
      </c>
      <c r="AL76" s="60">
        <f>'[5]09926 รพ.สต.ลิปะสะโง'!AO73</f>
        <v>8</v>
      </c>
      <c r="AM76" s="61">
        <f>'[5]09926 รพ.สต.ลิปะสะโง'!AP73</f>
        <v>11</v>
      </c>
      <c r="AN76" s="62">
        <f>'[5]09926 รพ.สต.ลิปะสะโง'!AQ73</f>
        <v>19</v>
      </c>
      <c r="AO76" s="60">
        <f>'[5]11578 รพ.สต.ทุ่งนเรนทร์'!AO73</f>
        <v>3</v>
      </c>
      <c r="AP76" s="61">
        <f>'[5]11578 รพ.สต.ทุ่งนเรนทร์'!AP73</f>
        <v>7</v>
      </c>
      <c r="AQ76" s="62">
        <f>'[5]11578 รพ.สต.ทุ่งนเรนทร์'!AQ73</f>
        <v>10</v>
      </c>
      <c r="AR76" s="60">
        <f>'[5]14106 รพ.สต.โคกโตนด'!AO73</f>
        <v>2</v>
      </c>
      <c r="AS76" s="61">
        <f>'[5]14106 รพ.สต.โคกโตนด'!AP73</f>
        <v>2</v>
      </c>
      <c r="AT76" s="62">
        <f>'[5]14106 รพ.สต.โคกโตนด'!AQ73</f>
        <v>4</v>
      </c>
      <c r="AU76" s="68">
        <f>'[6]99878 ศูนย์สุขภาพชุมชนตุยง ud'!AO73</f>
        <v>19</v>
      </c>
      <c r="AV76" s="70">
        <f>'[6]99878 ศูนย์สุขภาพชุมชนตุยง ud'!AP73</f>
        <v>19</v>
      </c>
      <c r="AW76" s="71">
        <f>'[6]99878 ศูนย์สุขภาพชุมชนตุยง ud'!AQ73</f>
        <v>38</v>
      </c>
      <c r="AX76" s="68">
        <f>[6]อ.หนองจิก!B74</f>
        <v>103</v>
      </c>
      <c r="AY76" s="70">
        <f>[6]อ.หนองจิก!C74</f>
        <v>136</v>
      </c>
      <c r="AZ76" s="71">
        <f>[6]อ.หนองจิก!D74</f>
        <v>239</v>
      </c>
      <c r="BA76" s="54"/>
      <c r="BB76" s="54"/>
      <c r="BC76" s="54"/>
    </row>
    <row r="77" spans="1:55">
      <c r="A77" s="92" t="s">
        <v>334</v>
      </c>
      <c r="B77" s="60">
        <f>'[5]09914 รพ.สต.เกาะเปาะ'!AO74</f>
        <v>3</v>
      </c>
      <c r="C77" s="61">
        <f>'[5]09914 รพ.สต.เกาะเปาะ'!AP74</f>
        <v>1</v>
      </c>
      <c r="D77" s="62">
        <f>'[5]09914 รพ.สต.เกาะเปาะ'!AQ74</f>
        <v>4</v>
      </c>
      <c r="E77" s="60">
        <f>'[5]09915 รพ.สต.คอลอตันหยง'!AO74</f>
        <v>2</v>
      </c>
      <c r="F77" s="61">
        <f>'[5]09915 รพ.สต.คอลอตันหยง'!AP74</f>
        <v>8</v>
      </c>
      <c r="G77" s="62">
        <f>'[5]09915 รพ.สต.คอลอตันหยง'!AQ74</f>
        <v>10</v>
      </c>
      <c r="H77" s="60">
        <f>'[5]09916 รพ.สต.ดอนรัก'!AO74</f>
        <v>8</v>
      </c>
      <c r="I77" s="61">
        <f>'[5]09916 รพ.สต.ดอนรัก'!AP74</f>
        <v>9</v>
      </c>
      <c r="J77" s="62">
        <f>'[5]09916 รพ.สต.ดอนรัก'!AQ74</f>
        <v>17</v>
      </c>
      <c r="K77" s="60">
        <f>'[5]09917 รพ.สต.ดาโต๊ะ'!AO74</f>
        <v>3</v>
      </c>
      <c r="L77" s="61">
        <f>'[5]09917 รพ.สต.ดาโต๊ะ'!AP74</f>
        <v>4</v>
      </c>
      <c r="M77" s="62">
        <f>'[5]09917 รพ.สต.ดาโต๊ะ'!AQ74</f>
        <v>7</v>
      </c>
      <c r="N77" s="60">
        <f>'[5]09918 รพ.สต.ท่ากำชำ'!AO74</f>
        <v>1</v>
      </c>
      <c r="O77" s="61">
        <f>'[5]09918 รพ.สต.ท่ากำชำ'!AP74</f>
        <v>4</v>
      </c>
      <c r="P77" s="62">
        <f>'[5]09918 รพ.สต.ท่ากำชำ'!AQ74</f>
        <v>5</v>
      </c>
      <c r="Q77" s="60">
        <f>'[5]09919 รพ.สต.ตันหยงเปาว์'!AO74</f>
        <v>1</v>
      </c>
      <c r="R77" s="61">
        <f>'[5]09919 รพ.สต.ตันหยงเปาว์'!AP74</f>
        <v>8</v>
      </c>
      <c r="S77" s="62">
        <f>'[5]09919 รพ.สต.ตันหยงเปาว์'!AQ74</f>
        <v>9</v>
      </c>
      <c r="T77" s="60">
        <f>'[5]09920 รพ.สต.บ่อทอง'!AO74</f>
        <v>14</v>
      </c>
      <c r="U77" s="61">
        <f>'[5]09920 รพ.สต.บ่อทอง'!AP74</f>
        <v>9</v>
      </c>
      <c r="V77" s="62">
        <f>'[5]09920 รพ.สต.บ่อทอง'!AQ74</f>
        <v>23</v>
      </c>
      <c r="W77" s="60">
        <f>'[5]09921 รพ.สต.บางเขา'!AO74</f>
        <v>4</v>
      </c>
      <c r="X77" s="61">
        <f>'[5]09921 รพ.สต.บางเขา'!AP74</f>
        <v>9</v>
      </c>
      <c r="Y77" s="62">
        <f>'[5]09921 รพ.สต.บางเขา'!AQ74</f>
        <v>13</v>
      </c>
      <c r="Z77" s="60">
        <f>'[5]09922 รพ.สต.บางตาวา'!AO74</f>
        <v>2</v>
      </c>
      <c r="AA77" s="61">
        <f>'[5]09922 รพ.สต.บางตาวา'!AP74</f>
        <v>4</v>
      </c>
      <c r="AB77" s="62">
        <f>'[5]09922 รพ.สต.บางตาวา'!AQ74</f>
        <v>6</v>
      </c>
      <c r="AC77" s="60">
        <f>'[5]09923 รพ.สต.ท่ากูโบ'!AO74</f>
        <v>5</v>
      </c>
      <c r="AD77" s="61">
        <f>'[5]09923 รพ.สต.ท่ากูโบ'!AP74</f>
        <v>4</v>
      </c>
      <c r="AE77" s="62">
        <f>'[5]09923 รพ.สต.ท่ากูโบ'!AQ74</f>
        <v>9</v>
      </c>
      <c r="AF77" s="60">
        <f>'[5]09924 รพ.สต.ปุโละปุโย'!AO74</f>
        <v>3</v>
      </c>
      <c r="AG77" s="61">
        <f>'[5]09924 รพ.สต.ปุโละปุโย'!AP74</f>
        <v>10</v>
      </c>
      <c r="AH77" s="62">
        <f>'[5]09924 รพ.สต.ปุโละปุโย'!AQ74</f>
        <v>13</v>
      </c>
      <c r="AI77" s="60">
        <f>'[5]09925 รพ.สต.ยาบี'!AO74</f>
        <v>3</v>
      </c>
      <c r="AJ77" s="61">
        <f>'[5]09925 รพ.สต.ยาบี'!AP74</f>
        <v>10</v>
      </c>
      <c r="AK77" s="62">
        <f>'[5]09925 รพ.สต.ยาบี'!AQ74</f>
        <v>13</v>
      </c>
      <c r="AL77" s="60">
        <f>'[5]09926 รพ.สต.ลิปะสะโง'!AO74</f>
        <v>7</v>
      </c>
      <c r="AM77" s="61">
        <f>'[5]09926 รพ.สต.ลิปะสะโง'!AP74</f>
        <v>2</v>
      </c>
      <c r="AN77" s="62">
        <f>'[5]09926 รพ.สต.ลิปะสะโง'!AQ74</f>
        <v>9</v>
      </c>
      <c r="AO77" s="60">
        <f>'[5]11578 รพ.สต.ทุ่งนเรนทร์'!AO74</f>
        <v>9</v>
      </c>
      <c r="AP77" s="61">
        <f>'[5]11578 รพ.สต.ทุ่งนเรนทร์'!AP74</f>
        <v>12</v>
      </c>
      <c r="AQ77" s="62">
        <f>'[5]11578 รพ.สต.ทุ่งนเรนทร์'!AQ74</f>
        <v>21</v>
      </c>
      <c r="AR77" s="60">
        <f>'[5]14106 รพ.สต.โคกโตนด'!AO74</f>
        <v>3</v>
      </c>
      <c r="AS77" s="61">
        <f>'[5]14106 รพ.สต.โคกโตนด'!AP74</f>
        <v>5</v>
      </c>
      <c r="AT77" s="62">
        <f>'[5]14106 รพ.สต.โคกโตนด'!AQ74</f>
        <v>8</v>
      </c>
      <c r="AU77" s="68">
        <f>'[6]99878 ศูนย์สุขภาพชุมชนตุยง ud'!AO74</f>
        <v>27</v>
      </c>
      <c r="AV77" s="70">
        <f>'[6]99878 ศูนย์สุขภาพชุมชนตุยง ud'!AP74</f>
        <v>23</v>
      </c>
      <c r="AW77" s="71">
        <f>'[6]99878 ศูนย์สุขภาพชุมชนตุยง ud'!AQ74</f>
        <v>50</v>
      </c>
      <c r="AX77" s="68">
        <f>[6]อ.หนองจิก!B75</f>
        <v>95</v>
      </c>
      <c r="AY77" s="70">
        <f>[6]อ.หนองจิก!C75</f>
        <v>122</v>
      </c>
      <c r="AZ77" s="71">
        <f>[6]อ.หนองจิก!D75</f>
        <v>217</v>
      </c>
      <c r="BA77" s="54"/>
      <c r="BB77" s="54"/>
      <c r="BC77" s="54"/>
    </row>
    <row r="78" spans="1:55">
      <c r="A78" s="92" t="s">
        <v>333</v>
      </c>
      <c r="B78" s="60">
        <f>'[5]09914 รพ.สต.เกาะเปาะ'!AO75</f>
        <v>2</v>
      </c>
      <c r="C78" s="61">
        <f>'[5]09914 รพ.สต.เกาะเปาะ'!AP75</f>
        <v>1</v>
      </c>
      <c r="D78" s="62">
        <f>'[5]09914 รพ.สต.เกาะเปาะ'!AQ75</f>
        <v>3</v>
      </c>
      <c r="E78" s="60">
        <f>'[5]09915 รพ.สต.คอลอตันหยง'!AO75</f>
        <v>4</v>
      </c>
      <c r="F78" s="61">
        <f>'[5]09915 รพ.สต.คอลอตันหยง'!AP75</f>
        <v>5</v>
      </c>
      <c r="G78" s="62">
        <f>'[5]09915 รพ.สต.คอลอตันหยง'!AQ75</f>
        <v>9</v>
      </c>
      <c r="H78" s="60">
        <f>'[5]09916 รพ.สต.ดอนรัก'!AO75</f>
        <v>6</v>
      </c>
      <c r="I78" s="61">
        <f>'[5]09916 รพ.สต.ดอนรัก'!AP75</f>
        <v>6</v>
      </c>
      <c r="J78" s="62">
        <f>'[5]09916 รพ.สต.ดอนรัก'!AQ75</f>
        <v>12</v>
      </c>
      <c r="K78" s="60">
        <f>'[5]09917 รพ.สต.ดาโต๊ะ'!AO75</f>
        <v>4</v>
      </c>
      <c r="L78" s="61">
        <f>'[5]09917 รพ.สต.ดาโต๊ะ'!AP75</f>
        <v>8</v>
      </c>
      <c r="M78" s="62">
        <f>'[5]09917 รพ.สต.ดาโต๊ะ'!AQ75</f>
        <v>12</v>
      </c>
      <c r="N78" s="60">
        <f>'[5]09918 รพ.สต.ท่ากำชำ'!AO75</f>
        <v>6</v>
      </c>
      <c r="O78" s="61">
        <f>'[5]09918 รพ.สต.ท่ากำชำ'!AP75</f>
        <v>4</v>
      </c>
      <c r="P78" s="62">
        <f>'[5]09918 รพ.สต.ท่ากำชำ'!AQ75</f>
        <v>10</v>
      </c>
      <c r="Q78" s="60">
        <f>'[5]09919 รพ.สต.ตันหยงเปาว์'!AO75</f>
        <v>1</v>
      </c>
      <c r="R78" s="61">
        <f>'[5]09919 รพ.สต.ตันหยงเปาว์'!AP75</f>
        <v>6</v>
      </c>
      <c r="S78" s="62">
        <f>'[5]09919 รพ.สต.ตันหยงเปาว์'!AQ75</f>
        <v>7</v>
      </c>
      <c r="T78" s="60">
        <f>'[5]09920 รพ.สต.บ่อทอง'!AO75</f>
        <v>7</v>
      </c>
      <c r="U78" s="61">
        <f>'[5]09920 รพ.สต.บ่อทอง'!AP75</f>
        <v>13</v>
      </c>
      <c r="V78" s="62">
        <f>'[5]09920 รพ.สต.บ่อทอง'!AQ75</f>
        <v>20</v>
      </c>
      <c r="W78" s="60">
        <f>'[5]09921 รพ.สต.บางเขา'!AO75</f>
        <v>7</v>
      </c>
      <c r="X78" s="61">
        <f>'[5]09921 รพ.สต.บางเขา'!AP75</f>
        <v>14</v>
      </c>
      <c r="Y78" s="62">
        <f>'[5]09921 รพ.สต.บางเขา'!AQ75</f>
        <v>21</v>
      </c>
      <c r="Z78" s="60">
        <f>'[5]09922 รพ.สต.บางตาวา'!AO75</f>
        <v>4</v>
      </c>
      <c r="AA78" s="61">
        <f>'[5]09922 รพ.สต.บางตาวา'!AP75</f>
        <v>4</v>
      </c>
      <c r="AB78" s="62">
        <f>'[5]09922 รพ.สต.บางตาวา'!AQ75</f>
        <v>8</v>
      </c>
      <c r="AC78" s="60">
        <f>'[5]09923 รพ.สต.ท่ากูโบ'!AO75</f>
        <v>4</v>
      </c>
      <c r="AD78" s="61">
        <f>'[5]09923 รพ.สต.ท่ากูโบ'!AP75</f>
        <v>6</v>
      </c>
      <c r="AE78" s="62">
        <f>'[5]09923 รพ.สต.ท่ากูโบ'!AQ75</f>
        <v>10</v>
      </c>
      <c r="AF78" s="60">
        <f>'[5]09924 รพ.สต.ปุโละปุโย'!AO75</f>
        <v>6</v>
      </c>
      <c r="AG78" s="61">
        <f>'[5]09924 รพ.สต.ปุโละปุโย'!AP75</f>
        <v>7</v>
      </c>
      <c r="AH78" s="62">
        <f>'[5]09924 รพ.สต.ปุโละปุโย'!AQ75</f>
        <v>13</v>
      </c>
      <c r="AI78" s="60">
        <f>'[5]09925 รพ.สต.ยาบี'!AO75</f>
        <v>2</v>
      </c>
      <c r="AJ78" s="61">
        <f>'[5]09925 รพ.สต.ยาบี'!AP75</f>
        <v>8</v>
      </c>
      <c r="AK78" s="62">
        <f>'[5]09925 รพ.สต.ยาบี'!AQ75</f>
        <v>10</v>
      </c>
      <c r="AL78" s="60">
        <f>'[5]09926 รพ.สต.ลิปะสะโง'!AO75</f>
        <v>2</v>
      </c>
      <c r="AM78" s="61">
        <f>'[5]09926 รพ.สต.ลิปะสะโง'!AP75</f>
        <v>6</v>
      </c>
      <c r="AN78" s="62">
        <f>'[5]09926 รพ.สต.ลิปะสะโง'!AQ75</f>
        <v>8</v>
      </c>
      <c r="AO78" s="60">
        <f>'[5]11578 รพ.สต.ทุ่งนเรนทร์'!AO75</f>
        <v>14</v>
      </c>
      <c r="AP78" s="61">
        <f>'[5]11578 รพ.สต.ทุ่งนเรนทร์'!AP75</f>
        <v>6</v>
      </c>
      <c r="AQ78" s="62">
        <f>'[5]11578 รพ.สต.ทุ่งนเรนทร์'!AQ75</f>
        <v>20</v>
      </c>
      <c r="AR78" s="60">
        <f>'[5]14106 รพ.สต.โคกโตนด'!AO75</f>
        <v>3</v>
      </c>
      <c r="AS78" s="61">
        <f>'[5]14106 รพ.สต.โคกโตนด'!AP75</f>
        <v>1</v>
      </c>
      <c r="AT78" s="62">
        <f>'[5]14106 รพ.สต.โคกโตนด'!AQ75</f>
        <v>4</v>
      </c>
      <c r="AU78" s="68">
        <f>'[6]99878 ศูนย์สุขภาพชุมชนตุยง ud'!AO75</f>
        <v>9</v>
      </c>
      <c r="AV78" s="70">
        <f>'[6]99878 ศูนย์สุขภาพชุมชนตุยง ud'!AP75</f>
        <v>14</v>
      </c>
      <c r="AW78" s="71">
        <f>'[6]99878 ศูนย์สุขภาพชุมชนตุยง ud'!AQ75</f>
        <v>23</v>
      </c>
      <c r="AX78" s="68">
        <f>[6]อ.หนองจิก!B76</f>
        <v>81</v>
      </c>
      <c r="AY78" s="70">
        <f>[6]อ.หนองจิก!C76</f>
        <v>109</v>
      </c>
      <c r="AZ78" s="71">
        <f>[6]อ.หนองจิก!D76</f>
        <v>190</v>
      </c>
      <c r="BA78" s="54"/>
      <c r="BB78" s="54"/>
      <c r="BC78" s="54"/>
    </row>
    <row r="79" spans="1:55">
      <c r="A79" s="92" t="s">
        <v>332</v>
      </c>
      <c r="B79" s="60">
        <f>'[5]09914 รพ.สต.เกาะเปาะ'!AO76</f>
        <v>2</v>
      </c>
      <c r="C79" s="61">
        <f>'[5]09914 รพ.สต.เกาะเปาะ'!AP76</f>
        <v>0</v>
      </c>
      <c r="D79" s="62">
        <f>'[5]09914 รพ.สต.เกาะเปาะ'!AQ76</f>
        <v>2</v>
      </c>
      <c r="E79" s="60">
        <f>'[5]09915 รพ.สต.คอลอตันหยง'!AO76</f>
        <v>13</v>
      </c>
      <c r="F79" s="61">
        <f>'[5]09915 รพ.สต.คอลอตันหยง'!AP76</f>
        <v>2</v>
      </c>
      <c r="G79" s="62">
        <f>'[5]09915 รพ.สต.คอลอตันหยง'!AQ76</f>
        <v>15</v>
      </c>
      <c r="H79" s="60">
        <f>'[5]09916 รพ.สต.ดอนรัก'!AO76</f>
        <v>4</v>
      </c>
      <c r="I79" s="61">
        <f>'[5]09916 รพ.สต.ดอนรัก'!AP76</f>
        <v>7</v>
      </c>
      <c r="J79" s="62">
        <f>'[5]09916 รพ.สต.ดอนรัก'!AQ76</f>
        <v>11</v>
      </c>
      <c r="K79" s="60">
        <f>'[5]09917 รพ.สต.ดาโต๊ะ'!AO76</f>
        <v>2</v>
      </c>
      <c r="L79" s="61">
        <f>'[5]09917 รพ.สต.ดาโต๊ะ'!AP76</f>
        <v>3</v>
      </c>
      <c r="M79" s="62">
        <f>'[5]09917 รพ.สต.ดาโต๊ะ'!AQ76</f>
        <v>5</v>
      </c>
      <c r="N79" s="60">
        <f>'[5]09918 รพ.สต.ท่ากำชำ'!AO76</f>
        <v>2</v>
      </c>
      <c r="O79" s="61">
        <f>'[5]09918 รพ.สต.ท่ากำชำ'!AP76</f>
        <v>6</v>
      </c>
      <c r="P79" s="62">
        <f>'[5]09918 รพ.สต.ท่ากำชำ'!AQ76</f>
        <v>8</v>
      </c>
      <c r="Q79" s="60">
        <f>'[5]09919 รพ.สต.ตันหยงเปาว์'!AO76</f>
        <v>8</v>
      </c>
      <c r="R79" s="61">
        <f>'[5]09919 รพ.สต.ตันหยงเปาว์'!AP76</f>
        <v>6</v>
      </c>
      <c r="S79" s="62">
        <f>'[5]09919 รพ.สต.ตันหยงเปาว์'!AQ76</f>
        <v>14</v>
      </c>
      <c r="T79" s="60">
        <f>'[5]09920 รพ.สต.บ่อทอง'!AO76</f>
        <v>8</v>
      </c>
      <c r="U79" s="61">
        <f>'[5]09920 รพ.สต.บ่อทอง'!AP76</f>
        <v>8</v>
      </c>
      <c r="V79" s="62">
        <f>'[5]09920 รพ.สต.บ่อทอง'!AQ76</f>
        <v>16</v>
      </c>
      <c r="W79" s="60">
        <f>'[5]09921 รพ.สต.บางเขา'!AO76</f>
        <v>15</v>
      </c>
      <c r="X79" s="61">
        <f>'[5]09921 รพ.สต.บางเขา'!AP76</f>
        <v>13</v>
      </c>
      <c r="Y79" s="62">
        <f>'[5]09921 รพ.สต.บางเขา'!AQ76</f>
        <v>28</v>
      </c>
      <c r="Z79" s="60">
        <f>'[5]09922 รพ.สต.บางตาวา'!AO76</f>
        <v>3</v>
      </c>
      <c r="AA79" s="61">
        <f>'[5]09922 รพ.สต.บางตาวา'!AP76</f>
        <v>2</v>
      </c>
      <c r="AB79" s="62">
        <f>'[5]09922 รพ.สต.บางตาวา'!AQ76</f>
        <v>5</v>
      </c>
      <c r="AC79" s="60">
        <f>'[5]09923 รพ.สต.ท่ากูโบ'!AO76</f>
        <v>1</v>
      </c>
      <c r="AD79" s="61">
        <f>'[5]09923 รพ.สต.ท่ากูโบ'!AP76</f>
        <v>3</v>
      </c>
      <c r="AE79" s="62">
        <f>'[5]09923 รพ.สต.ท่ากูโบ'!AQ76</f>
        <v>4</v>
      </c>
      <c r="AF79" s="60">
        <f>'[5]09924 รพ.สต.ปุโละปุโย'!AO76</f>
        <v>6</v>
      </c>
      <c r="AG79" s="61">
        <f>'[5]09924 รพ.สต.ปุโละปุโย'!AP76</f>
        <v>6</v>
      </c>
      <c r="AH79" s="62">
        <f>'[5]09924 รพ.สต.ปุโละปุโย'!AQ76</f>
        <v>12</v>
      </c>
      <c r="AI79" s="60">
        <f>'[5]09925 รพ.สต.ยาบี'!AO76</f>
        <v>5</v>
      </c>
      <c r="AJ79" s="61">
        <f>'[5]09925 รพ.สต.ยาบี'!AP76</f>
        <v>8</v>
      </c>
      <c r="AK79" s="62">
        <f>'[5]09925 รพ.สต.ยาบี'!AQ76</f>
        <v>13</v>
      </c>
      <c r="AL79" s="60">
        <f>'[5]09926 รพ.สต.ลิปะสะโง'!AO76</f>
        <v>5</v>
      </c>
      <c r="AM79" s="61">
        <f>'[5]09926 รพ.สต.ลิปะสะโง'!AP76</f>
        <v>11</v>
      </c>
      <c r="AN79" s="62">
        <f>'[5]09926 รพ.สต.ลิปะสะโง'!AQ76</f>
        <v>16</v>
      </c>
      <c r="AO79" s="60">
        <f>'[5]11578 รพ.สต.ทุ่งนเรนทร์'!AO76</f>
        <v>9</v>
      </c>
      <c r="AP79" s="61">
        <f>'[5]11578 รพ.สต.ทุ่งนเรนทร์'!AP76</f>
        <v>7</v>
      </c>
      <c r="AQ79" s="62">
        <f>'[5]11578 รพ.สต.ทุ่งนเรนทร์'!AQ76</f>
        <v>16</v>
      </c>
      <c r="AR79" s="60">
        <f>'[5]14106 รพ.สต.โคกโตนด'!AO76</f>
        <v>4</v>
      </c>
      <c r="AS79" s="61">
        <f>'[5]14106 รพ.สต.โคกโตนด'!AP76</f>
        <v>4</v>
      </c>
      <c r="AT79" s="62">
        <f>'[5]14106 รพ.สต.โคกโตนด'!AQ76</f>
        <v>8</v>
      </c>
      <c r="AU79" s="68">
        <f>'[6]99878 ศูนย์สุขภาพชุมชนตุยง ud'!AO76</f>
        <v>7</v>
      </c>
      <c r="AV79" s="70">
        <f>'[6]99878 ศูนย์สุขภาพชุมชนตุยง ud'!AP76</f>
        <v>25</v>
      </c>
      <c r="AW79" s="71">
        <f>'[6]99878 ศูนย์สุขภาพชุมชนตุยง ud'!AQ76</f>
        <v>32</v>
      </c>
      <c r="AX79" s="68">
        <f>[6]อ.หนองจิก!B77</f>
        <v>94</v>
      </c>
      <c r="AY79" s="70">
        <f>[6]อ.หนองจิก!C77</f>
        <v>111</v>
      </c>
      <c r="AZ79" s="71">
        <f>[6]อ.หนองจิก!D77</f>
        <v>205</v>
      </c>
      <c r="BA79" s="54"/>
      <c r="BB79" s="54"/>
      <c r="BC79" s="54"/>
    </row>
    <row r="80" spans="1:55">
      <c r="A80" s="92" t="s">
        <v>331</v>
      </c>
      <c r="B80" s="60">
        <f>'[5]09914 รพ.สต.เกาะเปาะ'!AO77</f>
        <v>4</v>
      </c>
      <c r="C80" s="61">
        <f>'[5]09914 รพ.สต.เกาะเปาะ'!AP77</f>
        <v>3</v>
      </c>
      <c r="D80" s="62">
        <f>'[5]09914 รพ.สต.เกาะเปาะ'!AQ77</f>
        <v>7</v>
      </c>
      <c r="E80" s="60">
        <f>'[5]09915 รพ.สต.คอลอตันหยง'!AO77</f>
        <v>3</v>
      </c>
      <c r="F80" s="61">
        <f>'[5]09915 รพ.สต.คอลอตันหยง'!AP77</f>
        <v>7</v>
      </c>
      <c r="G80" s="62">
        <f>'[5]09915 รพ.สต.คอลอตันหยง'!AQ77</f>
        <v>10</v>
      </c>
      <c r="H80" s="60">
        <f>'[5]09916 รพ.สต.ดอนรัก'!AO77</f>
        <v>12</v>
      </c>
      <c r="I80" s="61">
        <f>'[5]09916 รพ.สต.ดอนรัก'!AP77</f>
        <v>7</v>
      </c>
      <c r="J80" s="62">
        <f>'[5]09916 รพ.สต.ดอนรัก'!AQ77</f>
        <v>19</v>
      </c>
      <c r="K80" s="60">
        <f>'[5]09917 รพ.สต.ดาโต๊ะ'!AO77</f>
        <v>5</v>
      </c>
      <c r="L80" s="61">
        <f>'[5]09917 รพ.สต.ดาโต๊ะ'!AP77</f>
        <v>9</v>
      </c>
      <c r="M80" s="62">
        <f>'[5]09917 รพ.สต.ดาโต๊ะ'!AQ77</f>
        <v>14</v>
      </c>
      <c r="N80" s="60">
        <f>'[5]09918 รพ.สต.ท่ากำชำ'!AO77</f>
        <v>6</v>
      </c>
      <c r="O80" s="61">
        <f>'[5]09918 รพ.สต.ท่ากำชำ'!AP77</f>
        <v>11</v>
      </c>
      <c r="P80" s="62">
        <f>'[5]09918 รพ.สต.ท่ากำชำ'!AQ77</f>
        <v>17</v>
      </c>
      <c r="Q80" s="60">
        <f>'[5]09919 รพ.สต.ตันหยงเปาว์'!AO77</f>
        <v>5</v>
      </c>
      <c r="R80" s="61">
        <f>'[5]09919 รพ.สต.ตันหยงเปาว์'!AP77</f>
        <v>2</v>
      </c>
      <c r="S80" s="62">
        <f>'[5]09919 รพ.สต.ตันหยงเปาว์'!AQ77</f>
        <v>7</v>
      </c>
      <c r="T80" s="60">
        <f>'[5]09920 รพ.สต.บ่อทอง'!AO77</f>
        <v>8</v>
      </c>
      <c r="U80" s="61">
        <f>'[5]09920 รพ.สต.บ่อทอง'!AP77</f>
        <v>14</v>
      </c>
      <c r="V80" s="62">
        <f>'[5]09920 รพ.สต.บ่อทอง'!AQ77</f>
        <v>22</v>
      </c>
      <c r="W80" s="60">
        <f>'[5]09921 รพ.สต.บางเขา'!AO77</f>
        <v>9</v>
      </c>
      <c r="X80" s="61">
        <f>'[5]09921 รพ.สต.บางเขา'!AP77</f>
        <v>9</v>
      </c>
      <c r="Y80" s="62">
        <f>'[5]09921 รพ.สต.บางเขา'!AQ77</f>
        <v>18</v>
      </c>
      <c r="Z80" s="60">
        <f>'[5]09922 รพ.สต.บางตาวา'!AO77</f>
        <v>3</v>
      </c>
      <c r="AA80" s="61">
        <f>'[5]09922 รพ.สต.บางตาวา'!AP77</f>
        <v>2</v>
      </c>
      <c r="AB80" s="62">
        <f>'[5]09922 รพ.สต.บางตาวา'!AQ77</f>
        <v>5</v>
      </c>
      <c r="AC80" s="60">
        <f>'[5]09923 รพ.สต.ท่ากูโบ'!AO77</f>
        <v>1</v>
      </c>
      <c r="AD80" s="61">
        <f>'[5]09923 รพ.สต.ท่ากูโบ'!AP77</f>
        <v>5</v>
      </c>
      <c r="AE80" s="62">
        <f>'[5]09923 รพ.สต.ท่ากูโบ'!AQ77</f>
        <v>6</v>
      </c>
      <c r="AF80" s="60">
        <f>'[5]09924 รพ.สต.ปุโละปุโย'!AO77</f>
        <v>6</v>
      </c>
      <c r="AG80" s="61">
        <f>'[5]09924 รพ.สต.ปุโละปุโย'!AP77</f>
        <v>7</v>
      </c>
      <c r="AH80" s="62">
        <f>'[5]09924 รพ.สต.ปุโละปุโย'!AQ77</f>
        <v>13</v>
      </c>
      <c r="AI80" s="60">
        <f>'[5]09925 รพ.สต.ยาบี'!AO77</f>
        <v>7</v>
      </c>
      <c r="AJ80" s="61">
        <f>'[5]09925 รพ.สต.ยาบี'!AP77</f>
        <v>9</v>
      </c>
      <c r="AK80" s="62">
        <f>'[5]09925 รพ.สต.ยาบี'!AQ77</f>
        <v>16</v>
      </c>
      <c r="AL80" s="60">
        <f>'[5]09926 รพ.สต.ลิปะสะโง'!AO77</f>
        <v>4</v>
      </c>
      <c r="AM80" s="61">
        <f>'[5]09926 รพ.สต.ลิปะสะโง'!AP77</f>
        <v>5</v>
      </c>
      <c r="AN80" s="62">
        <f>'[5]09926 รพ.สต.ลิปะสะโง'!AQ77</f>
        <v>9</v>
      </c>
      <c r="AO80" s="60">
        <f>'[5]11578 รพ.สต.ทุ่งนเรนทร์'!AO77</f>
        <v>8</v>
      </c>
      <c r="AP80" s="61">
        <f>'[5]11578 รพ.สต.ทุ่งนเรนทร์'!AP77</f>
        <v>8</v>
      </c>
      <c r="AQ80" s="62">
        <f>'[5]11578 รพ.สต.ทุ่งนเรนทร์'!AQ77</f>
        <v>16</v>
      </c>
      <c r="AR80" s="60">
        <f>'[5]14106 รพ.สต.โคกโตนด'!AO77</f>
        <v>4</v>
      </c>
      <c r="AS80" s="61">
        <f>'[5]14106 รพ.สต.โคกโตนด'!AP77</f>
        <v>4</v>
      </c>
      <c r="AT80" s="62">
        <f>'[5]14106 รพ.สต.โคกโตนด'!AQ77</f>
        <v>8</v>
      </c>
      <c r="AU80" s="68">
        <f>'[6]99878 ศูนย์สุขภาพชุมชนตุยง ud'!AO77</f>
        <v>20</v>
      </c>
      <c r="AV80" s="70">
        <f>'[6]99878 ศูนย์สุขภาพชุมชนตุยง ud'!AP77</f>
        <v>20</v>
      </c>
      <c r="AW80" s="71">
        <f>'[6]99878 ศูนย์สุขภาพชุมชนตุยง ud'!AQ77</f>
        <v>40</v>
      </c>
      <c r="AX80" s="68">
        <f>[6]อ.หนองจิก!B78</f>
        <v>105</v>
      </c>
      <c r="AY80" s="70">
        <f>[6]อ.หนองจิก!C78</f>
        <v>122</v>
      </c>
      <c r="AZ80" s="71">
        <f>[6]อ.หนองจิก!D78</f>
        <v>227</v>
      </c>
      <c r="BA80" s="54"/>
      <c r="BB80" s="54"/>
      <c r="BC80" s="54"/>
    </row>
    <row r="81" spans="1:55">
      <c r="A81" s="92" t="s">
        <v>330</v>
      </c>
      <c r="B81" s="60">
        <f>'[5]09914 รพ.สต.เกาะเปาะ'!AO78</f>
        <v>1</v>
      </c>
      <c r="C81" s="61">
        <f>'[5]09914 รพ.สต.เกาะเปาะ'!AP78</f>
        <v>6</v>
      </c>
      <c r="D81" s="62">
        <f>'[5]09914 รพ.สต.เกาะเปาะ'!AQ78</f>
        <v>7</v>
      </c>
      <c r="E81" s="60">
        <f>'[5]09915 รพ.สต.คอลอตันหยง'!AO78</f>
        <v>7</v>
      </c>
      <c r="F81" s="61">
        <f>'[5]09915 รพ.สต.คอลอตันหยง'!AP78</f>
        <v>8</v>
      </c>
      <c r="G81" s="62">
        <f>'[5]09915 รพ.สต.คอลอตันหยง'!AQ78</f>
        <v>15</v>
      </c>
      <c r="H81" s="60">
        <f>'[5]09916 รพ.สต.ดอนรัก'!AO78</f>
        <v>6</v>
      </c>
      <c r="I81" s="61">
        <f>'[5]09916 รพ.สต.ดอนรัก'!AP78</f>
        <v>5</v>
      </c>
      <c r="J81" s="62">
        <f>'[5]09916 รพ.สต.ดอนรัก'!AQ78</f>
        <v>11</v>
      </c>
      <c r="K81" s="60">
        <f>'[5]09917 รพ.สต.ดาโต๊ะ'!AO78</f>
        <v>3</v>
      </c>
      <c r="L81" s="61">
        <f>'[5]09917 รพ.สต.ดาโต๊ะ'!AP78</f>
        <v>8</v>
      </c>
      <c r="M81" s="62">
        <f>'[5]09917 รพ.สต.ดาโต๊ะ'!AQ78</f>
        <v>11</v>
      </c>
      <c r="N81" s="60">
        <f>'[5]09918 รพ.สต.ท่ากำชำ'!AO78</f>
        <v>3</v>
      </c>
      <c r="O81" s="61">
        <f>'[5]09918 รพ.สต.ท่ากำชำ'!AP78</f>
        <v>2</v>
      </c>
      <c r="P81" s="62">
        <f>'[5]09918 รพ.สต.ท่ากำชำ'!AQ78</f>
        <v>5</v>
      </c>
      <c r="Q81" s="60">
        <f>'[5]09919 รพ.สต.ตันหยงเปาว์'!AO78</f>
        <v>3</v>
      </c>
      <c r="R81" s="61">
        <f>'[5]09919 รพ.สต.ตันหยงเปาว์'!AP78</f>
        <v>8</v>
      </c>
      <c r="S81" s="62">
        <f>'[5]09919 รพ.สต.ตันหยงเปาว์'!AQ78</f>
        <v>11</v>
      </c>
      <c r="T81" s="60">
        <f>'[5]09920 รพ.สต.บ่อทอง'!AO78</f>
        <v>8</v>
      </c>
      <c r="U81" s="61">
        <f>'[5]09920 รพ.สต.บ่อทอง'!AP78</f>
        <v>18</v>
      </c>
      <c r="V81" s="62">
        <f>'[5]09920 รพ.สต.บ่อทอง'!AQ78</f>
        <v>26</v>
      </c>
      <c r="W81" s="60">
        <f>'[5]09921 รพ.สต.บางเขา'!AO78</f>
        <v>9</v>
      </c>
      <c r="X81" s="61">
        <f>'[5]09921 รพ.สต.บางเขา'!AP78</f>
        <v>15</v>
      </c>
      <c r="Y81" s="62">
        <f>'[5]09921 รพ.สต.บางเขา'!AQ78</f>
        <v>24</v>
      </c>
      <c r="Z81" s="60">
        <f>'[5]09922 รพ.สต.บางตาวา'!AO78</f>
        <v>7</v>
      </c>
      <c r="AA81" s="61">
        <f>'[5]09922 รพ.สต.บางตาวา'!AP78</f>
        <v>5</v>
      </c>
      <c r="AB81" s="62">
        <f>'[5]09922 รพ.สต.บางตาวา'!AQ78</f>
        <v>12</v>
      </c>
      <c r="AC81" s="60">
        <f>'[5]09923 รพ.สต.ท่ากูโบ'!AO78</f>
        <v>4</v>
      </c>
      <c r="AD81" s="61">
        <f>'[5]09923 รพ.สต.ท่ากูโบ'!AP78</f>
        <v>4</v>
      </c>
      <c r="AE81" s="62">
        <f>'[5]09923 รพ.สต.ท่ากูโบ'!AQ78</f>
        <v>8</v>
      </c>
      <c r="AF81" s="60">
        <f>'[5]09924 รพ.สต.ปุโละปุโย'!AO78</f>
        <v>4</v>
      </c>
      <c r="AG81" s="61">
        <f>'[5]09924 รพ.สต.ปุโละปุโย'!AP78</f>
        <v>7</v>
      </c>
      <c r="AH81" s="62">
        <f>'[5]09924 รพ.สต.ปุโละปุโย'!AQ78</f>
        <v>11</v>
      </c>
      <c r="AI81" s="60">
        <f>'[5]09925 รพ.สต.ยาบี'!AO78</f>
        <v>3</v>
      </c>
      <c r="AJ81" s="61">
        <f>'[5]09925 รพ.สต.ยาบี'!AP78</f>
        <v>13</v>
      </c>
      <c r="AK81" s="62">
        <f>'[5]09925 รพ.สต.ยาบี'!AQ78</f>
        <v>16</v>
      </c>
      <c r="AL81" s="60">
        <f>'[5]09926 รพ.สต.ลิปะสะโง'!AO78</f>
        <v>5</v>
      </c>
      <c r="AM81" s="61">
        <f>'[5]09926 รพ.สต.ลิปะสะโง'!AP78</f>
        <v>7</v>
      </c>
      <c r="AN81" s="62">
        <f>'[5]09926 รพ.สต.ลิปะสะโง'!AQ78</f>
        <v>12</v>
      </c>
      <c r="AO81" s="60">
        <f>'[5]11578 รพ.สต.ทุ่งนเรนทร์'!AO78</f>
        <v>4</v>
      </c>
      <c r="AP81" s="61">
        <f>'[5]11578 รพ.สต.ทุ่งนเรนทร์'!AP78</f>
        <v>10</v>
      </c>
      <c r="AQ81" s="62">
        <f>'[5]11578 รพ.สต.ทุ่งนเรนทร์'!AQ78</f>
        <v>14</v>
      </c>
      <c r="AR81" s="60">
        <f>'[5]14106 รพ.สต.โคกโตนด'!AO78</f>
        <v>6</v>
      </c>
      <c r="AS81" s="61">
        <f>'[5]14106 รพ.สต.โคกโตนด'!AP78</f>
        <v>8</v>
      </c>
      <c r="AT81" s="62">
        <f>'[5]14106 รพ.สต.โคกโตนด'!AQ78</f>
        <v>14</v>
      </c>
      <c r="AU81" s="68">
        <f>'[6]99878 ศูนย์สุขภาพชุมชนตุยง ud'!AO78</f>
        <v>14</v>
      </c>
      <c r="AV81" s="70">
        <f>'[6]99878 ศูนย์สุขภาพชุมชนตุยง ud'!AP78</f>
        <v>15</v>
      </c>
      <c r="AW81" s="71">
        <f>'[6]99878 ศูนย์สุขภาพชุมชนตุยง ud'!AQ78</f>
        <v>29</v>
      </c>
      <c r="AX81" s="68">
        <f>[6]อ.หนองจิก!B79</f>
        <v>87</v>
      </c>
      <c r="AY81" s="70">
        <f>[6]อ.หนองจิก!C79</f>
        <v>139</v>
      </c>
      <c r="AZ81" s="71">
        <f>[6]อ.หนองจิก!D79</f>
        <v>226</v>
      </c>
      <c r="BA81" s="54"/>
      <c r="BB81" s="54"/>
      <c r="BC81" s="54"/>
    </row>
    <row r="82" spans="1:55">
      <c r="A82" s="92" t="s">
        <v>329</v>
      </c>
      <c r="B82" s="60">
        <f>'[5]09914 รพ.สต.เกาะเปาะ'!AO79</f>
        <v>1</v>
      </c>
      <c r="C82" s="61">
        <f>'[5]09914 รพ.สต.เกาะเปาะ'!AP79</f>
        <v>11</v>
      </c>
      <c r="D82" s="62">
        <f>'[5]09914 รพ.สต.เกาะเปาะ'!AQ79</f>
        <v>12</v>
      </c>
      <c r="E82" s="60">
        <f>'[5]09915 รพ.สต.คอลอตันหยง'!AO79</f>
        <v>3</v>
      </c>
      <c r="F82" s="61">
        <f>'[5]09915 รพ.สต.คอลอตันหยง'!AP79</f>
        <v>5</v>
      </c>
      <c r="G82" s="62">
        <f>'[5]09915 รพ.สต.คอลอตันหยง'!AQ79</f>
        <v>8</v>
      </c>
      <c r="H82" s="60">
        <f>'[5]09916 รพ.สต.ดอนรัก'!AO79</f>
        <v>7</v>
      </c>
      <c r="I82" s="61">
        <f>'[5]09916 รพ.สต.ดอนรัก'!AP79</f>
        <v>9</v>
      </c>
      <c r="J82" s="62">
        <f>'[5]09916 รพ.สต.ดอนรัก'!AQ79</f>
        <v>16</v>
      </c>
      <c r="K82" s="60">
        <f>'[5]09917 รพ.สต.ดาโต๊ะ'!AO79</f>
        <v>4</v>
      </c>
      <c r="L82" s="61">
        <f>'[5]09917 รพ.สต.ดาโต๊ะ'!AP79</f>
        <v>7</v>
      </c>
      <c r="M82" s="62">
        <f>'[5]09917 รพ.สต.ดาโต๊ะ'!AQ79</f>
        <v>11</v>
      </c>
      <c r="N82" s="60">
        <f>'[5]09918 รพ.สต.ท่ากำชำ'!AO79</f>
        <v>13</v>
      </c>
      <c r="O82" s="61">
        <f>'[5]09918 รพ.สต.ท่ากำชำ'!AP79</f>
        <v>7</v>
      </c>
      <c r="P82" s="62">
        <f>'[5]09918 รพ.สต.ท่ากำชำ'!AQ79</f>
        <v>20</v>
      </c>
      <c r="Q82" s="60">
        <f>'[5]09919 รพ.สต.ตันหยงเปาว์'!AO79</f>
        <v>5</v>
      </c>
      <c r="R82" s="61">
        <f>'[5]09919 รพ.สต.ตันหยงเปาว์'!AP79</f>
        <v>4</v>
      </c>
      <c r="S82" s="62">
        <f>'[5]09919 รพ.สต.ตันหยงเปาว์'!AQ79</f>
        <v>9</v>
      </c>
      <c r="T82" s="60">
        <f>'[5]09920 รพ.สต.บ่อทอง'!AO79</f>
        <v>15</v>
      </c>
      <c r="U82" s="61">
        <f>'[5]09920 รพ.สต.บ่อทอง'!AP79</f>
        <v>17</v>
      </c>
      <c r="V82" s="62">
        <f>'[5]09920 รพ.สต.บ่อทอง'!AQ79</f>
        <v>32</v>
      </c>
      <c r="W82" s="60">
        <f>'[5]09921 รพ.สต.บางเขา'!AO79</f>
        <v>12</v>
      </c>
      <c r="X82" s="61">
        <f>'[5]09921 รพ.สต.บางเขา'!AP79</f>
        <v>3</v>
      </c>
      <c r="Y82" s="62">
        <f>'[5]09921 รพ.สต.บางเขา'!AQ79</f>
        <v>15</v>
      </c>
      <c r="Z82" s="60">
        <f>'[5]09922 รพ.สต.บางตาวา'!AO79</f>
        <v>2</v>
      </c>
      <c r="AA82" s="61">
        <f>'[5]09922 รพ.สต.บางตาวา'!AP79</f>
        <v>2</v>
      </c>
      <c r="AB82" s="62">
        <f>'[5]09922 รพ.สต.บางตาวา'!AQ79</f>
        <v>4</v>
      </c>
      <c r="AC82" s="60">
        <f>'[5]09923 รพ.สต.ท่ากูโบ'!AO79</f>
        <v>5</v>
      </c>
      <c r="AD82" s="61">
        <f>'[5]09923 รพ.สต.ท่ากูโบ'!AP79</f>
        <v>5</v>
      </c>
      <c r="AE82" s="62">
        <f>'[5]09923 รพ.สต.ท่ากูโบ'!AQ79</f>
        <v>10</v>
      </c>
      <c r="AF82" s="60">
        <f>'[5]09924 รพ.สต.ปุโละปุโย'!AO79</f>
        <v>2</v>
      </c>
      <c r="AG82" s="61">
        <f>'[5]09924 รพ.สต.ปุโละปุโย'!AP79</f>
        <v>11</v>
      </c>
      <c r="AH82" s="62">
        <f>'[5]09924 รพ.สต.ปุโละปุโย'!AQ79</f>
        <v>13</v>
      </c>
      <c r="AI82" s="60">
        <f>'[5]09925 รพ.สต.ยาบี'!AO79</f>
        <v>10</v>
      </c>
      <c r="AJ82" s="61">
        <f>'[5]09925 รพ.สต.ยาบี'!AP79</f>
        <v>10</v>
      </c>
      <c r="AK82" s="62">
        <f>'[5]09925 รพ.สต.ยาบี'!AQ79</f>
        <v>20</v>
      </c>
      <c r="AL82" s="60">
        <f>'[5]09926 รพ.สต.ลิปะสะโง'!AO79</f>
        <v>7</v>
      </c>
      <c r="AM82" s="61">
        <f>'[5]09926 รพ.สต.ลิปะสะโง'!AP79</f>
        <v>8</v>
      </c>
      <c r="AN82" s="62">
        <f>'[5]09926 รพ.สต.ลิปะสะโง'!AQ79</f>
        <v>15</v>
      </c>
      <c r="AO82" s="60">
        <f>'[5]11578 รพ.สต.ทุ่งนเรนทร์'!AO79</f>
        <v>5</v>
      </c>
      <c r="AP82" s="61">
        <f>'[5]11578 รพ.สต.ทุ่งนเรนทร์'!AP79</f>
        <v>9</v>
      </c>
      <c r="AQ82" s="62">
        <f>'[5]11578 รพ.สต.ทุ่งนเรนทร์'!AQ79</f>
        <v>14</v>
      </c>
      <c r="AR82" s="60">
        <f>'[5]14106 รพ.สต.โคกโตนด'!AO79</f>
        <v>2</v>
      </c>
      <c r="AS82" s="61">
        <f>'[5]14106 รพ.สต.โคกโตนด'!AP79</f>
        <v>3</v>
      </c>
      <c r="AT82" s="62">
        <f>'[5]14106 รพ.สต.โคกโตนด'!AQ79</f>
        <v>5</v>
      </c>
      <c r="AU82" s="68">
        <f>'[6]99878 ศูนย์สุขภาพชุมชนตุยง ud'!AO79</f>
        <v>18</v>
      </c>
      <c r="AV82" s="70">
        <f>'[6]99878 ศูนย์สุขภาพชุมชนตุยง ud'!AP79</f>
        <v>27</v>
      </c>
      <c r="AW82" s="71">
        <f>'[6]99878 ศูนย์สุขภาพชุมชนตุยง ud'!AQ79</f>
        <v>45</v>
      </c>
      <c r="AX82" s="68">
        <f>[6]อ.หนองจิก!B80</f>
        <v>111</v>
      </c>
      <c r="AY82" s="70">
        <f>[6]อ.หนองจิก!C80</f>
        <v>138</v>
      </c>
      <c r="AZ82" s="71">
        <f>[6]อ.หนองจิก!D80</f>
        <v>249</v>
      </c>
      <c r="BA82" s="54"/>
      <c r="BB82" s="54"/>
      <c r="BC82" s="54"/>
    </row>
    <row r="83" spans="1:55">
      <c r="A83" s="92" t="s">
        <v>328</v>
      </c>
      <c r="B83" s="60">
        <f>'[5]09914 รพ.สต.เกาะเปาะ'!AO80</f>
        <v>2</v>
      </c>
      <c r="C83" s="61">
        <f>'[5]09914 รพ.สต.เกาะเปาะ'!AP80</f>
        <v>5</v>
      </c>
      <c r="D83" s="62">
        <f>'[5]09914 รพ.สต.เกาะเปาะ'!AQ80</f>
        <v>7</v>
      </c>
      <c r="E83" s="60">
        <f>'[5]09915 รพ.สต.คอลอตันหยง'!AO80</f>
        <v>1</v>
      </c>
      <c r="F83" s="61">
        <f>'[5]09915 รพ.สต.คอลอตันหยง'!AP80</f>
        <v>9</v>
      </c>
      <c r="G83" s="62">
        <f>'[5]09915 รพ.สต.คอลอตันหยง'!AQ80</f>
        <v>10</v>
      </c>
      <c r="H83" s="60">
        <f>'[5]09916 รพ.สต.ดอนรัก'!AO80</f>
        <v>15</v>
      </c>
      <c r="I83" s="61">
        <f>'[5]09916 รพ.สต.ดอนรัก'!AP80</f>
        <v>4</v>
      </c>
      <c r="J83" s="62">
        <f>'[5]09916 รพ.สต.ดอนรัก'!AQ80</f>
        <v>19</v>
      </c>
      <c r="K83" s="60">
        <f>'[5]09917 รพ.สต.ดาโต๊ะ'!AO80</f>
        <v>0</v>
      </c>
      <c r="L83" s="61">
        <f>'[5]09917 รพ.สต.ดาโต๊ะ'!AP80</f>
        <v>5</v>
      </c>
      <c r="M83" s="62">
        <f>'[5]09917 รพ.สต.ดาโต๊ะ'!AQ80</f>
        <v>5</v>
      </c>
      <c r="N83" s="60">
        <f>'[5]09918 รพ.สต.ท่ากำชำ'!AO80</f>
        <v>3</v>
      </c>
      <c r="O83" s="61">
        <f>'[5]09918 รพ.สต.ท่ากำชำ'!AP80</f>
        <v>4</v>
      </c>
      <c r="P83" s="62">
        <f>'[5]09918 รพ.สต.ท่ากำชำ'!AQ80</f>
        <v>7</v>
      </c>
      <c r="Q83" s="60">
        <f>'[5]09919 รพ.สต.ตันหยงเปาว์'!AO80</f>
        <v>3</v>
      </c>
      <c r="R83" s="61">
        <f>'[5]09919 รพ.สต.ตันหยงเปาว์'!AP80</f>
        <v>8</v>
      </c>
      <c r="S83" s="62">
        <f>'[5]09919 รพ.สต.ตันหยงเปาว์'!AQ80</f>
        <v>11</v>
      </c>
      <c r="T83" s="60">
        <f>'[5]09920 รพ.สต.บ่อทอง'!AO80</f>
        <v>6</v>
      </c>
      <c r="U83" s="61">
        <f>'[5]09920 รพ.สต.บ่อทอง'!AP80</f>
        <v>11</v>
      </c>
      <c r="V83" s="62">
        <f>'[5]09920 รพ.สต.บ่อทอง'!AQ80</f>
        <v>17</v>
      </c>
      <c r="W83" s="60">
        <f>'[5]09921 รพ.สต.บางเขา'!AO80</f>
        <v>4</v>
      </c>
      <c r="X83" s="61">
        <f>'[5]09921 รพ.สต.บางเขา'!AP80</f>
        <v>9</v>
      </c>
      <c r="Y83" s="62">
        <f>'[5]09921 รพ.สต.บางเขา'!AQ80</f>
        <v>13</v>
      </c>
      <c r="Z83" s="60">
        <f>'[5]09922 รพ.สต.บางตาวา'!AO80</f>
        <v>4</v>
      </c>
      <c r="AA83" s="61">
        <f>'[5]09922 รพ.สต.บางตาวา'!AP80</f>
        <v>7</v>
      </c>
      <c r="AB83" s="62">
        <f>'[5]09922 รพ.สต.บางตาวา'!AQ80</f>
        <v>11</v>
      </c>
      <c r="AC83" s="60">
        <f>'[5]09923 รพ.สต.ท่ากูโบ'!AO80</f>
        <v>7</v>
      </c>
      <c r="AD83" s="61">
        <f>'[5]09923 รพ.สต.ท่ากูโบ'!AP80</f>
        <v>5</v>
      </c>
      <c r="AE83" s="62">
        <f>'[5]09923 รพ.สต.ท่ากูโบ'!AQ80</f>
        <v>12</v>
      </c>
      <c r="AF83" s="60">
        <f>'[5]09924 รพ.สต.ปุโละปุโย'!AO80</f>
        <v>5</v>
      </c>
      <c r="AG83" s="61">
        <f>'[5]09924 รพ.สต.ปุโละปุโย'!AP80</f>
        <v>6</v>
      </c>
      <c r="AH83" s="62">
        <f>'[5]09924 รพ.สต.ปุโละปุโย'!AQ80</f>
        <v>11</v>
      </c>
      <c r="AI83" s="60">
        <f>'[5]09925 รพ.สต.ยาบี'!AO80</f>
        <v>3</v>
      </c>
      <c r="AJ83" s="61">
        <f>'[5]09925 รพ.สต.ยาบี'!AP80</f>
        <v>8</v>
      </c>
      <c r="AK83" s="62">
        <f>'[5]09925 รพ.สต.ยาบี'!AQ80</f>
        <v>11</v>
      </c>
      <c r="AL83" s="60">
        <f>'[5]09926 รพ.สต.ลิปะสะโง'!AO80</f>
        <v>6</v>
      </c>
      <c r="AM83" s="61">
        <f>'[5]09926 รพ.สต.ลิปะสะโง'!AP80</f>
        <v>9</v>
      </c>
      <c r="AN83" s="62">
        <f>'[5]09926 รพ.สต.ลิปะสะโง'!AQ80</f>
        <v>15</v>
      </c>
      <c r="AO83" s="60">
        <f>'[5]11578 รพ.สต.ทุ่งนเรนทร์'!AO80</f>
        <v>3</v>
      </c>
      <c r="AP83" s="61">
        <f>'[5]11578 รพ.สต.ทุ่งนเรนทร์'!AP80</f>
        <v>8</v>
      </c>
      <c r="AQ83" s="62">
        <f>'[5]11578 รพ.สต.ทุ่งนเรนทร์'!AQ80</f>
        <v>11</v>
      </c>
      <c r="AR83" s="60">
        <f>'[5]14106 รพ.สต.โคกโตนด'!AO80</f>
        <v>2</v>
      </c>
      <c r="AS83" s="61">
        <f>'[5]14106 รพ.สต.โคกโตนด'!AP80</f>
        <v>4</v>
      </c>
      <c r="AT83" s="62">
        <f>'[5]14106 รพ.สต.โคกโตนด'!AQ80</f>
        <v>6</v>
      </c>
      <c r="AU83" s="68">
        <f>'[6]99878 ศูนย์สุขภาพชุมชนตุยง ud'!AO80</f>
        <v>8</v>
      </c>
      <c r="AV83" s="70">
        <f>'[6]99878 ศูนย์สุขภาพชุมชนตุยง ud'!AP80</f>
        <v>20</v>
      </c>
      <c r="AW83" s="71">
        <f>'[6]99878 ศูนย์สุขภาพชุมชนตุยง ud'!AQ80</f>
        <v>28</v>
      </c>
      <c r="AX83" s="68">
        <f>[6]อ.หนองจิก!B81</f>
        <v>72</v>
      </c>
      <c r="AY83" s="70">
        <f>[6]อ.หนองจิก!C81</f>
        <v>122</v>
      </c>
      <c r="AZ83" s="71">
        <f>[6]อ.หนองจิก!D81</f>
        <v>194</v>
      </c>
      <c r="BA83" s="54"/>
      <c r="BB83" s="54"/>
      <c r="BC83" s="54"/>
    </row>
    <row r="84" spans="1:55">
      <c r="A84" s="92" t="s">
        <v>349</v>
      </c>
      <c r="B84" s="60">
        <f>'[5]09914 รพ.สต.เกาะเปาะ'!AO81</f>
        <v>6</v>
      </c>
      <c r="C84" s="61">
        <f>'[5]09914 รพ.สต.เกาะเปาะ'!AP81</f>
        <v>8</v>
      </c>
      <c r="D84" s="62">
        <f>'[5]09914 รพ.สต.เกาะเปาะ'!AQ81</f>
        <v>14</v>
      </c>
      <c r="E84" s="60">
        <f>'[5]09915 รพ.สต.คอลอตันหยง'!AO81</f>
        <v>3</v>
      </c>
      <c r="F84" s="61">
        <f>'[5]09915 รพ.สต.คอลอตันหยง'!AP81</f>
        <v>4</v>
      </c>
      <c r="G84" s="62">
        <f>'[5]09915 รพ.สต.คอลอตันหยง'!AQ81</f>
        <v>7</v>
      </c>
      <c r="H84" s="60">
        <f>'[5]09916 รพ.สต.ดอนรัก'!AO81</f>
        <v>8</v>
      </c>
      <c r="I84" s="61">
        <f>'[5]09916 รพ.สต.ดอนรัก'!AP81</f>
        <v>11</v>
      </c>
      <c r="J84" s="62">
        <f>'[5]09916 รพ.สต.ดอนรัก'!AQ81</f>
        <v>19</v>
      </c>
      <c r="K84" s="60">
        <f>'[5]09917 รพ.สต.ดาโต๊ะ'!AO81</f>
        <v>5</v>
      </c>
      <c r="L84" s="61">
        <f>'[5]09917 รพ.สต.ดาโต๊ะ'!AP81</f>
        <v>6</v>
      </c>
      <c r="M84" s="62">
        <f>'[5]09917 รพ.สต.ดาโต๊ะ'!AQ81</f>
        <v>11</v>
      </c>
      <c r="N84" s="60">
        <f>'[5]09918 รพ.สต.ท่ากำชำ'!AO81</f>
        <v>5</v>
      </c>
      <c r="O84" s="61">
        <f>'[5]09918 รพ.สต.ท่ากำชำ'!AP81</f>
        <v>8</v>
      </c>
      <c r="P84" s="62">
        <f>'[5]09918 รพ.สต.ท่ากำชำ'!AQ81</f>
        <v>13</v>
      </c>
      <c r="Q84" s="60">
        <f>'[5]09919 รพ.สต.ตันหยงเปาว์'!AO81</f>
        <v>4</v>
      </c>
      <c r="R84" s="61">
        <f>'[5]09919 รพ.สต.ตันหยงเปาว์'!AP81</f>
        <v>7</v>
      </c>
      <c r="S84" s="62">
        <f>'[5]09919 รพ.สต.ตันหยงเปาว์'!AQ81</f>
        <v>11</v>
      </c>
      <c r="T84" s="60">
        <f>'[5]09920 รพ.สต.บ่อทอง'!AO81</f>
        <v>8</v>
      </c>
      <c r="U84" s="61">
        <f>'[5]09920 รพ.สต.บ่อทอง'!AP81</f>
        <v>13</v>
      </c>
      <c r="V84" s="62">
        <f>'[5]09920 รพ.สต.บ่อทอง'!AQ81</f>
        <v>21</v>
      </c>
      <c r="W84" s="60">
        <f>'[5]09921 รพ.สต.บางเขา'!AO81</f>
        <v>8</v>
      </c>
      <c r="X84" s="61">
        <f>'[5]09921 รพ.สต.บางเขา'!AP81</f>
        <v>18</v>
      </c>
      <c r="Y84" s="62">
        <f>'[5]09921 รพ.สต.บางเขา'!AQ81</f>
        <v>26</v>
      </c>
      <c r="Z84" s="60">
        <f>'[5]09922 รพ.สต.บางตาวา'!AO81</f>
        <v>2</v>
      </c>
      <c r="AA84" s="61">
        <f>'[5]09922 รพ.สต.บางตาวา'!AP81</f>
        <v>3</v>
      </c>
      <c r="AB84" s="62">
        <f>'[5]09922 รพ.สต.บางตาวา'!AQ81</f>
        <v>5</v>
      </c>
      <c r="AC84" s="60">
        <f>'[5]09923 รพ.สต.ท่ากูโบ'!AO81</f>
        <v>5</v>
      </c>
      <c r="AD84" s="61">
        <f>'[5]09923 รพ.สต.ท่ากูโบ'!AP81</f>
        <v>12</v>
      </c>
      <c r="AE84" s="62">
        <f>'[5]09923 รพ.สต.ท่ากูโบ'!AQ81</f>
        <v>17</v>
      </c>
      <c r="AF84" s="60">
        <f>'[5]09924 รพ.สต.ปุโละปุโย'!AO81</f>
        <v>4</v>
      </c>
      <c r="AG84" s="61">
        <f>'[5]09924 รพ.สต.ปุโละปุโย'!AP81</f>
        <v>8</v>
      </c>
      <c r="AH84" s="62">
        <f>'[5]09924 รพ.สต.ปุโละปุโย'!AQ81</f>
        <v>12</v>
      </c>
      <c r="AI84" s="60">
        <f>'[5]09925 รพ.สต.ยาบี'!AO81</f>
        <v>5</v>
      </c>
      <c r="AJ84" s="61">
        <f>'[5]09925 รพ.สต.ยาบี'!AP81</f>
        <v>12</v>
      </c>
      <c r="AK84" s="62">
        <f>'[5]09925 รพ.สต.ยาบี'!AQ81</f>
        <v>17</v>
      </c>
      <c r="AL84" s="60">
        <f>'[5]09926 รพ.สต.ลิปะสะโง'!AO81</f>
        <v>6</v>
      </c>
      <c r="AM84" s="61">
        <f>'[5]09926 รพ.สต.ลิปะสะโง'!AP81</f>
        <v>10</v>
      </c>
      <c r="AN84" s="62">
        <f>'[5]09926 รพ.สต.ลิปะสะโง'!AQ81</f>
        <v>16</v>
      </c>
      <c r="AO84" s="60">
        <f>'[5]11578 รพ.สต.ทุ่งนเรนทร์'!AO81</f>
        <v>5</v>
      </c>
      <c r="AP84" s="61">
        <f>'[5]11578 รพ.สต.ทุ่งนเรนทร์'!AP81</f>
        <v>6</v>
      </c>
      <c r="AQ84" s="62">
        <f>'[5]11578 รพ.สต.ทุ่งนเรนทร์'!AQ81</f>
        <v>11</v>
      </c>
      <c r="AR84" s="60">
        <f>'[5]14106 รพ.สต.โคกโตนด'!AO81</f>
        <v>1</v>
      </c>
      <c r="AS84" s="61">
        <f>'[5]14106 รพ.สต.โคกโตนด'!AP81</f>
        <v>4</v>
      </c>
      <c r="AT84" s="62">
        <f>'[5]14106 รพ.สต.โคกโตนด'!AQ81</f>
        <v>5</v>
      </c>
      <c r="AU84" s="68">
        <f>'[6]99878 ศูนย์สุขภาพชุมชนตุยง ud'!AO81</f>
        <v>11</v>
      </c>
      <c r="AV84" s="70">
        <f>'[6]99878 ศูนย์สุขภาพชุมชนตุยง ud'!AP81</f>
        <v>15</v>
      </c>
      <c r="AW84" s="71">
        <f>'[6]99878 ศูนย์สุขภาพชุมชนตุยง ud'!AQ81</f>
        <v>26</v>
      </c>
      <c r="AX84" s="68">
        <f>[6]อ.หนองจิก!B82</f>
        <v>86</v>
      </c>
      <c r="AY84" s="70">
        <f>[6]อ.หนองจิก!C82</f>
        <v>145</v>
      </c>
      <c r="AZ84" s="71">
        <f>[6]อ.หนองจิก!D82</f>
        <v>231</v>
      </c>
      <c r="BA84" s="54"/>
      <c r="BB84" s="54"/>
      <c r="BC84" s="54"/>
    </row>
    <row r="85" spans="1:55">
      <c r="A85" s="92" t="s">
        <v>327</v>
      </c>
      <c r="B85" s="60">
        <f>'[5]09914 รพ.สต.เกาะเปาะ'!AO82</f>
        <v>5</v>
      </c>
      <c r="C85" s="61">
        <f>'[5]09914 รพ.สต.เกาะเปาะ'!AP82</f>
        <v>5</v>
      </c>
      <c r="D85" s="62">
        <f>'[5]09914 รพ.สต.เกาะเปาะ'!AQ82</f>
        <v>10</v>
      </c>
      <c r="E85" s="60">
        <f>'[5]09915 รพ.สต.คอลอตันหยง'!AO82</f>
        <v>2</v>
      </c>
      <c r="F85" s="61">
        <f>'[5]09915 รพ.สต.คอลอตันหยง'!AP82</f>
        <v>7</v>
      </c>
      <c r="G85" s="62">
        <f>'[5]09915 รพ.สต.คอลอตันหยง'!AQ82</f>
        <v>9</v>
      </c>
      <c r="H85" s="60">
        <f>'[5]09916 รพ.สต.ดอนรัก'!AO82</f>
        <v>5</v>
      </c>
      <c r="I85" s="61">
        <f>'[5]09916 รพ.สต.ดอนรัก'!AP82</f>
        <v>6</v>
      </c>
      <c r="J85" s="62">
        <f>'[5]09916 รพ.สต.ดอนรัก'!AQ82</f>
        <v>11</v>
      </c>
      <c r="K85" s="60">
        <f>'[5]09917 รพ.สต.ดาโต๊ะ'!AO82</f>
        <v>4</v>
      </c>
      <c r="L85" s="61">
        <f>'[5]09917 รพ.สต.ดาโต๊ะ'!AP82</f>
        <v>8</v>
      </c>
      <c r="M85" s="62">
        <f>'[5]09917 รพ.สต.ดาโต๊ะ'!AQ82</f>
        <v>12</v>
      </c>
      <c r="N85" s="60">
        <f>'[5]09918 รพ.สต.ท่ากำชำ'!AO82</f>
        <v>5</v>
      </c>
      <c r="O85" s="61">
        <f>'[5]09918 รพ.สต.ท่ากำชำ'!AP82</f>
        <v>3</v>
      </c>
      <c r="P85" s="62">
        <f>'[5]09918 รพ.สต.ท่ากำชำ'!AQ82</f>
        <v>8</v>
      </c>
      <c r="Q85" s="60">
        <f>'[5]09919 รพ.สต.ตันหยงเปาว์'!AO82</f>
        <v>2</v>
      </c>
      <c r="R85" s="61">
        <f>'[5]09919 รพ.สต.ตันหยงเปาว์'!AP82</f>
        <v>2</v>
      </c>
      <c r="S85" s="62">
        <f>'[5]09919 รพ.สต.ตันหยงเปาว์'!AQ82</f>
        <v>4</v>
      </c>
      <c r="T85" s="60">
        <f>'[5]09920 รพ.สต.บ่อทอง'!AO82</f>
        <v>9</v>
      </c>
      <c r="U85" s="61">
        <f>'[5]09920 รพ.สต.บ่อทอง'!AP82</f>
        <v>11</v>
      </c>
      <c r="V85" s="62">
        <f>'[5]09920 รพ.สต.บ่อทอง'!AQ82</f>
        <v>20</v>
      </c>
      <c r="W85" s="60">
        <f>'[5]09921 รพ.สต.บางเขา'!AO82</f>
        <v>7</v>
      </c>
      <c r="X85" s="61">
        <f>'[5]09921 รพ.สต.บางเขา'!AP82</f>
        <v>4</v>
      </c>
      <c r="Y85" s="62">
        <f>'[5]09921 รพ.สต.บางเขา'!AQ82</f>
        <v>11</v>
      </c>
      <c r="Z85" s="60">
        <f>'[5]09922 รพ.สต.บางตาวา'!AO82</f>
        <v>2</v>
      </c>
      <c r="AA85" s="61">
        <f>'[5]09922 รพ.สต.บางตาวา'!AP82</f>
        <v>0</v>
      </c>
      <c r="AB85" s="62">
        <f>'[5]09922 รพ.สต.บางตาวา'!AQ82</f>
        <v>2</v>
      </c>
      <c r="AC85" s="60">
        <f>'[5]09923 รพ.สต.ท่ากูโบ'!AO82</f>
        <v>3</v>
      </c>
      <c r="AD85" s="61">
        <f>'[5]09923 รพ.สต.ท่ากูโบ'!AP82</f>
        <v>4</v>
      </c>
      <c r="AE85" s="62">
        <f>'[5]09923 รพ.สต.ท่ากูโบ'!AQ82</f>
        <v>7</v>
      </c>
      <c r="AF85" s="60">
        <f>'[5]09924 รพ.สต.ปุโละปุโย'!AO82</f>
        <v>5</v>
      </c>
      <c r="AG85" s="61">
        <f>'[5]09924 รพ.สต.ปุโละปุโย'!AP82</f>
        <v>6</v>
      </c>
      <c r="AH85" s="62">
        <f>'[5]09924 รพ.สต.ปุโละปุโย'!AQ82</f>
        <v>11</v>
      </c>
      <c r="AI85" s="60">
        <f>'[5]09925 รพ.สต.ยาบี'!AO82</f>
        <v>6</v>
      </c>
      <c r="AJ85" s="61">
        <f>'[5]09925 รพ.สต.ยาบี'!AP82</f>
        <v>7</v>
      </c>
      <c r="AK85" s="62">
        <f>'[5]09925 รพ.สต.ยาบี'!AQ82</f>
        <v>13</v>
      </c>
      <c r="AL85" s="60">
        <f>'[5]09926 รพ.สต.ลิปะสะโง'!AO82</f>
        <v>1</v>
      </c>
      <c r="AM85" s="61">
        <f>'[5]09926 รพ.สต.ลิปะสะโง'!AP82</f>
        <v>6</v>
      </c>
      <c r="AN85" s="62">
        <f>'[5]09926 รพ.สต.ลิปะสะโง'!AQ82</f>
        <v>7</v>
      </c>
      <c r="AO85" s="60">
        <f>'[5]11578 รพ.สต.ทุ่งนเรนทร์'!AO82</f>
        <v>3</v>
      </c>
      <c r="AP85" s="61">
        <f>'[5]11578 รพ.สต.ทุ่งนเรนทร์'!AP82</f>
        <v>7</v>
      </c>
      <c r="AQ85" s="62">
        <f>'[5]11578 รพ.สต.ทุ่งนเรนทร์'!AQ82</f>
        <v>10</v>
      </c>
      <c r="AR85" s="60">
        <f>'[5]14106 รพ.สต.โคกโตนด'!AO82</f>
        <v>2</v>
      </c>
      <c r="AS85" s="61">
        <f>'[5]14106 รพ.สต.โคกโตนด'!AP82</f>
        <v>3</v>
      </c>
      <c r="AT85" s="62">
        <f>'[5]14106 รพ.สต.โคกโตนด'!AQ82</f>
        <v>5</v>
      </c>
      <c r="AU85" s="68">
        <f>'[6]99878 ศูนย์สุขภาพชุมชนตุยง ud'!AO82</f>
        <v>2</v>
      </c>
      <c r="AV85" s="70">
        <f>'[6]99878 ศูนย์สุขภาพชุมชนตุยง ud'!AP82</f>
        <v>20</v>
      </c>
      <c r="AW85" s="71">
        <f>'[6]99878 ศูนย์สุขภาพชุมชนตุยง ud'!AQ82</f>
        <v>22</v>
      </c>
      <c r="AX85" s="68">
        <f>[6]อ.หนองจิก!B83</f>
        <v>63</v>
      </c>
      <c r="AY85" s="70">
        <f>[6]อ.หนองจิก!C83</f>
        <v>99</v>
      </c>
      <c r="AZ85" s="71">
        <f>[6]อ.หนองจิก!D83</f>
        <v>162</v>
      </c>
      <c r="BA85" s="54"/>
      <c r="BB85" s="54"/>
      <c r="BC85" s="54"/>
    </row>
    <row r="86" spans="1:55">
      <c r="A86" s="92" t="s">
        <v>326</v>
      </c>
      <c r="B86" s="60">
        <f>'[5]09914 รพ.สต.เกาะเปาะ'!AO83</f>
        <v>12</v>
      </c>
      <c r="C86" s="61">
        <f>'[5]09914 รพ.สต.เกาะเปาะ'!AP83</f>
        <v>32</v>
      </c>
      <c r="D86" s="62">
        <f>'[5]09914 รพ.สต.เกาะเปาะ'!AQ83</f>
        <v>44</v>
      </c>
      <c r="E86" s="60">
        <f>'[5]09915 รพ.สต.คอลอตันหยง'!AO83</f>
        <v>11</v>
      </c>
      <c r="F86" s="61">
        <f>'[5]09915 รพ.สต.คอลอตันหยง'!AP83</f>
        <v>29</v>
      </c>
      <c r="G86" s="62">
        <f>'[5]09915 รพ.สต.คอลอตันหยง'!AQ83</f>
        <v>40</v>
      </c>
      <c r="H86" s="60">
        <f>'[5]09916 รพ.สต.ดอนรัก'!AO83</f>
        <v>39</v>
      </c>
      <c r="I86" s="61">
        <f>'[5]09916 รพ.สต.ดอนรัก'!AP83</f>
        <v>50</v>
      </c>
      <c r="J86" s="62">
        <f>'[5]09916 รพ.สต.ดอนรัก'!AQ83</f>
        <v>89</v>
      </c>
      <c r="K86" s="60">
        <f>'[5]09917 รพ.สต.ดาโต๊ะ'!AO83</f>
        <v>23</v>
      </c>
      <c r="L86" s="61">
        <f>'[5]09917 รพ.สต.ดาโต๊ะ'!AP83</f>
        <v>33</v>
      </c>
      <c r="M86" s="62">
        <f>'[5]09917 รพ.สต.ดาโต๊ะ'!AQ83</f>
        <v>56</v>
      </c>
      <c r="N86" s="60">
        <f>'[5]09918 รพ.สต.ท่ากำชำ'!AO83</f>
        <v>32</v>
      </c>
      <c r="O86" s="61">
        <f>'[5]09918 รพ.สต.ท่ากำชำ'!AP83</f>
        <v>45</v>
      </c>
      <c r="P86" s="62">
        <f>'[5]09918 รพ.สต.ท่ากำชำ'!AQ83</f>
        <v>77</v>
      </c>
      <c r="Q86" s="60">
        <f>'[5]09919 รพ.สต.ตันหยงเปาว์'!AO83</f>
        <v>22</v>
      </c>
      <c r="R86" s="61">
        <f>'[5]09919 รพ.สต.ตันหยงเปาว์'!AP83</f>
        <v>31</v>
      </c>
      <c r="S86" s="62">
        <f>'[5]09919 รพ.สต.ตันหยงเปาว์'!AQ83</f>
        <v>53</v>
      </c>
      <c r="T86" s="60">
        <f>'[5]09920 รพ.สต.บ่อทอง'!AO83</f>
        <v>65</v>
      </c>
      <c r="U86" s="61">
        <f>'[5]09920 รพ.สต.บ่อทอง'!AP83</f>
        <v>116</v>
      </c>
      <c r="V86" s="62">
        <f>'[5]09920 รพ.สต.บ่อทอง'!AQ83</f>
        <v>181</v>
      </c>
      <c r="W86" s="60">
        <f>'[5]09921 รพ.สต.บางเขา'!AO83</f>
        <v>41</v>
      </c>
      <c r="X86" s="61">
        <f>'[5]09921 รพ.สต.บางเขา'!AP83</f>
        <v>70</v>
      </c>
      <c r="Y86" s="62">
        <f>'[5]09921 รพ.สต.บางเขา'!AQ83</f>
        <v>111</v>
      </c>
      <c r="Z86" s="60">
        <f>'[5]09922 รพ.สต.บางตาวา'!AO83</f>
        <v>9</v>
      </c>
      <c r="AA86" s="61">
        <f>'[5]09922 รพ.สต.บางตาวา'!AP83</f>
        <v>14</v>
      </c>
      <c r="AB86" s="62">
        <f>'[5]09922 รพ.สต.บางตาวา'!AQ83</f>
        <v>23</v>
      </c>
      <c r="AC86" s="60">
        <f>'[5]09923 รพ.สต.ท่ากูโบ'!AO83</f>
        <v>25</v>
      </c>
      <c r="AD86" s="61">
        <f>'[5]09923 รพ.สต.ท่ากูโบ'!AP83</f>
        <v>44</v>
      </c>
      <c r="AE86" s="62">
        <f>'[5]09923 รพ.สต.ท่ากูโบ'!AQ83</f>
        <v>69</v>
      </c>
      <c r="AF86" s="60">
        <f>'[5]09924 รพ.สต.ปุโละปุโย'!AO83</f>
        <v>27</v>
      </c>
      <c r="AG86" s="61">
        <f>'[5]09924 รพ.สต.ปุโละปุโย'!AP83</f>
        <v>52</v>
      </c>
      <c r="AH86" s="62">
        <f>'[5]09924 รพ.สต.ปุโละปุโย'!AQ83</f>
        <v>79</v>
      </c>
      <c r="AI86" s="60">
        <f>'[5]09925 รพ.สต.ยาบี'!AO83</f>
        <v>29</v>
      </c>
      <c r="AJ86" s="61">
        <f>'[5]09925 รพ.สต.ยาบี'!AP83</f>
        <v>44</v>
      </c>
      <c r="AK86" s="62">
        <f>'[5]09925 รพ.สต.ยาบี'!AQ83</f>
        <v>73</v>
      </c>
      <c r="AL86" s="60">
        <f>'[5]09926 รพ.สต.ลิปะสะโง'!AO83</f>
        <v>38</v>
      </c>
      <c r="AM86" s="61">
        <f>'[5]09926 รพ.สต.ลิปะสะโง'!AP83</f>
        <v>41</v>
      </c>
      <c r="AN86" s="62">
        <f>'[5]09926 รพ.สต.ลิปะสะโง'!AQ83</f>
        <v>79</v>
      </c>
      <c r="AO86" s="60">
        <f>'[5]11578 รพ.สต.ทุ่งนเรนทร์'!AO83</f>
        <v>31</v>
      </c>
      <c r="AP86" s="61">
        <f>'[5]11578 รพ.สต.ทุ่งนเรนทร์'!AP83</f>
        <v>46</v>
      </c>
      <c r="AQ86" s="62">
        <f>'[5]11578 รพ.สต.ทุ่งนเรนทร์'!AQ83</f>
        <v>77</v>
      </c>
      <c r="AR86" s="60">
        <f>'[5]14106 รพ.สต.โคกโตนด'!AO83</f>
        <v>16</v>
      </c>
      <c r="AS86" s="61">
        <f>'[5]14106 รพ.สต.โคกโตนด'!AP83</f>
        <v>17</v>
      </c>
      <c r="AT86" s="62">
        <f>'[5]14106 รพ.สต.โคกโตนด'!AQ83</f>
        <v>33</v>
      </c>
      <c r="AU86" s="68">
        <f>'[6]99878 ศูนย์สุขภาพชุมชนตุยง ud'!AO83</f>
        <v>62</v>
      </c>
      <c r="AV86" s="70">
        <f>'[6]99878 ศูนย์สุขภาพชุมชนตุยง ud'!AP83</f>
        <v>109</v>
      </c>
      <c r="AW86" s="71">
        <f>'[6]99878 ศูนย์สุขภาพชุมชนตุยง ud'!AQ83</f>
        <v>171</v>
      </c>
      <c r="AX86" s="68">
        <f>[6]อ.หนองจิก!B84</f>
        <v>482</v>
      </c>
      <c r="AY86" s="70">
        <f>[6]อ.หนองจิก!C84</f>
        <v>773</v>
      </c>
      <c r="AZ86" s="71">
        <f>[6]อ.หนองจิก!D84</f>
        <v>1255</v>
      </c>
      <c r="BA86" s="54"/>
      <c r="BB86" s="54"/>
      <c r="BC86" s="54"/>
    </row>
    <row r="87" spans="1:55">
      <c r="A87" s="90" t="s">
        <v>402</v>
      </c>
      <c r="B87" s="64">
        <f>'[5]09914 รพ.สต.เกาะเปาะ'!AO84</f>
        <v>1155</v>
      </c>
      <c r="C87" s="65">
        <f>'[5]09914 รพ.สต.เกาะเปาะ'!AP84</f>
        <v>1241</v>
      </c>
      <c r="D87" s="66">
        <f>'[5]09914 รพ.สต.เกาะเปาะ'!AQ84</f>
        <v>2396</v>
      </c>
      <c r="E87" s="64">
        <f>'[5]09915 รพ.สต.คอลอตันหยง'!AO84</f>
        <v>1330</v>
      </c>
      <c r="F87" s="65">
        <f>'[5]09915 รพ.สต.คอลอตันหยง'!AP84</f>
        <v>1358</v>
      </c>
      <c r="G87" s="66">
        <f>'[5]09915 รพ.สต.คอลอตันหยง'!AQ84</f>
        <v>2688</v>
      </c>
      <c r="H87" s="64">
        <f>'[5]09916 รพ.สต.ดอนรัก'!AO84</f>
        <v>2612</v>
      </c>
      <c r="I87" s="65">
        <f>'[5]09916 รพ.สต.ดอนรัก'!AP84</f>
        <v>2503</v>
      </c>
      <c r="J87" s="66">
        <f>'[5]09916 รพ.สต.ดอนรัก'!AQ84</f>
        <v>5115</v>
      </c>
      <c r="K87" s="64">
        <f>'[5]09917 รพ.สต.ดาโต๊ะ'!AO84</f>
        <v>1308</v>
      </c>
      <c r="L87" s="65">
        <f>'[5]09917 รพ.สต.ดาโต๊ะ'!AP84</f>
        <v>1323</v>
      </c>
      <c r="M87" s="66">
        <f>'[5]09917 รพ.สต.ดาโต๊ะ'!AQ84</f>
        <v>2631</v>
      </c>
      <c r="N87" s="64">
        <f>'[5]09918 รพ.สต.ท่ากำชำ'!AO84</f>
        <v>1737</v>
      </c>
      <c r="O87" s="65">
        <f>'[5]09918 รพ.สต.ท่ากำชำ'!AP84</f>
        <v>1824</v>
      </c>
      <c r="P87" s="66">
        <f>'[5]09918 รพ.สต.ท่ากำชำ'!AQ84</f>
        <v>3561</v>
      </c>
      <c r="Q87" s="64">
        <f>'[5]09919 รพ.สต.ตันหยงเปาว์'!AO84</f>
        <v>2256</v>
      </c>
      <c r="R87" s="65">
        <f>'[5]09919 รพ.สต.ตันหยงเปาว์'!AP84</f>
        <v>2342</v>
      </c>
      <c r="S87" s="66">
        <f>'[5]09919 รพ.สต.ตันหยงเปาว์'!AQ84</f>
        <v>4598</v>
      </c>
      <c r="T87" s="64">
        <f>'[5]09920 รพ.สต.บ่อทอง'!AO84</f>
        <v>3238</v>
      </c>
      <c r="U87" s="65">
        <f>'[5]09920 รพ.สต.บ่อทอง'!AP84</f>
        <v>3372</v>
      </c>
      <c r="V87" s="66">
        <f>'[5]09920 รพ.สต.บ่อทอง'!AQ84</f>
        <v>6610</v>
      </c>
      <c r="W87" s="64">
        <f>'[5]09921 รพ.สต.บางเขา'!AO84</f>
        <v>3346</v>
      </c>
      <c r="X87" s="65">
        <f>'[5]09921 รพ.สต.บางเขา'!AP84</f>
        <v>3369</v>
      </c>
      <c r="Y87" s="66">
        <f>'[5]09921 รพ.สต.บางเขา'!AQ84</f>
        <v>6715</v>
      </c>
      <c r="Z87" s="64">
        <f>'[5]09922 รพ.สต.บางตาวา'!AO84</f>
        <v>1732</v>
      </c>
      <c r="AA87" s="65">
        <f>'[5]09922 รพ.สต.บางตาวา'!AP84</f>
        <v>1666</v>
      </c>
      <c r="AB87" s="66">
        <f>'[5]09922 รพ.สต.บางตาวา'!AQ84</f>
        <v>3398</v>
      </c>
      <c r="AC87" s="64">
        <f>'[5]09923 รพ.สต.ท่ากูโบ'!AO84</f>
        <v>1391</v>
      </c>
      <c r="AD87" s="65">
        <f>'[5]09923 รพ.สต.ท่ากูโบ'!AP84</f>
        <v>1236</v>
      </c>
      <c r="AE87" s="66">
        <f>'[5]09923 รพ.สต.ท่ากูโบ'!AQ84</f>
        <v>2627</v>
      </c>
      <c r="AF87" s="64">
        <f>'[5]09924 รพ.สต.ปุโละปุโย'!AO84</f>
        <v>1968</v>
      </c>
      <c r="AG87" s="65">
        <f>'[5]09924 รพ.สต.ปุโละปุโย'!AP84</f>
        <v>1994</v>
      </c>
      <c r="AH87" s="66">
        <f>'[5]09924 รพ.สต.ปุโละปุโย'!AQ84</f>
        <v>3962</v>
      </c>
      <c r="AI87" s="64">
        <f>'[5]09925 รพ.สต.ยาบี'!AO84</f>
        <v>1842</v>
      </c>
      <c r="AJ87" s="65">
        <f>'[5]09925 รพ.สต.ยาบี'!AP84</f>
        <v>1815</v>
      </c>
      <c r="AK87" s="66">
        <f>'[5]09925 รพ.สต.ยาบี'!AQ84</f>
        <v>3657</v>
      </c>
      <c r="AL87" s="64">
        <f>'[5]09926 รพ.สต.ลิปะสะโง'!AO84</f>
        <v>1546</v>
      </c>
      <c r="AM87" s="65">
        <f>'[5]09926 รพ.สต.ลิปะสะโง'!AP84</f>
        <v>1517</v>
      </c>
      <c r="AN87" s="66">
        <f>'[5]09926 รพ.สต.ลิปะสะโง'!AQ84</f>
        <v>3063</v>
      </c>
      <c r="AO87" s="64">
        <f>'[5]11578 รพ.สต.ทุ่งนเรนทร์'!AO84</f>
        <v>1675</v>
      </c>
      <c r="AP87" s="65">
        <f>'[5]11578 รพ.สต.ทุ่งนเรนทร์'!AP84</f>
        <v>1595</v>
      </c>
      <c r="AQ87" s="66">
        <f>'[5]11578 รพ.สต.ทุ่งนเรนทร์'!AQ84</f>
        <v>3270</v>
      </c>
      <c r="AR87" s="64">
        <f>'[5]14106 รพ.สต.โคกโตนด'!AO84</f>
        <v>1123</v>
      </c>
      <c r="AS87" s="65">
        <f>'[5]14106 รพ.สต.โคกโตนด'!AP84</f>
        <v>1134</v>
      </c>
      <c r="AT87" s="66">
        <f>'[5]14106 รพ.สต.โคกโตนด'!AQ84</f>
        <v>2257</v>
      </c>
      <c r="AU87" s="76">
        <f>'[6]99878 ศูนย์สุขภาพชุมชนตุยง ud'!AO84</f>
        <v>4631</v>
      </c>
      <c r="AV87" s="77">
        <f>'[6]99878 ศูนย์สุขภาพชุมชนตุยง ud'!AP84</f>
        <v>4786</v>
      </c>
      <c r="AW87" s="78">
        <f>'[6]99878 ศูนย์สุขภาพชุมชนตุยง ud'!AQ84</f>
        <v>9417</v>
      </c>
      <c r="AX87" s="67">
        <f>[6]อ.หนองจิก!B85</f>
        <v>32890</v>
      </c>
      <c r="AY87" s="69">
        <f>[6]อ.หนองจิก!C85</f>
        <v>33075</v>
      </c>
      <c r="AZ87" s="79">
        <f>[6]อ.หนองจิก!D85</f>
        <v>65965</v>
      </c>
    </row>
    <row r="88" spans="1:55">
      <c r="A88" s="93" t="s">
        <v>303</v>
      </c>
      <c r="B88" s="117">
        <f>B87+C87</f>
        <v>2396</v>
      </c>
      <c r="C88" s="118"/>
      <c r="D88" s="119"/>
      <c r="E88" s="117">
        <f>E87+F87</f>
        <v>2688</v>
      </c>
      <c r="F88" s="118"/>
      <c r="G88" s="119"/>
      <c r="H88" s="117">
        <f>H87+I87</f>
        <v>5115</v>
      </c>
      <c r="I88" s="118"/>
      <c r="J88" s="119"/>
      <c r="K88" s="117">
        <f>K87+L87</f>
        <v>2631</v>
      </c>
      <c r="L88" s="118"/>
      <c r="M88" s="119"/>
      <c r="N88" s="117">
        <f>N87+O87</f>
        <v>3561</v>
      </c>
      <c r="O88" s="118"/>
      <c r="P88" s="119"/>
      <c r="Q88" s="117">
        <f>Q87+R87</f>
        <v>4598</v>
      </c>
      <c r="R88" s="118"/>
      <c r="S88" s="119"/>
      <c r="T88" s="117">
        <f>T87+U87</f>
        <v>6610</v>
      </c>
      <c r="U88" s="118"/>
      <c r="V88" s="119"/>
      <c r="W88" s="117">
        <f>W87+X87</f>
        <v>6715</v>
      </c>
      <c r="X88" s="118"/>
      <c r="Y88" s="119"/>
      <c r="Z88" s="117">
        <f>Z87+AA87</f>
        <v>3398</v>
      </c>
      <c r="AA88" s="118"/>
      <c r="AB88" s="119"/>
      <c r="AC88" s="117">
        <f>AC87+AD87</f>
        <v>2627</v>
      </c>
      <c r="AD88" s="118"/>
      <c r="AE88" s="119"/>
      <c r="AF88" s="117">
        <f>AF87+AG87</f>
        <v>3962</v>
      </c>
      <c r="AG88" s="118"/>
      <c r="AH88" s="119"/>
      <c r="AI88" s="117">
        <f>AI87+AJ87</f>
        <v>3657</v>
      </c>
      <c r="AJ88" s="118"/>
      <c r="AK88" s="119"/>
      <c r="AL88" s="117">
        <f>AL87+AM87</f>
        <v>3063</v>
      </c>
      <c r="AM88" s="118"/>
      <c r="AN88" s="119"/>
      <c r="AO88" s="117">
        <f>AO87+AP87</f>
        <v>3270</v>
      </c>
      <c r="AP88" s="118"/>
      <c r="AQ88" s="119"/>
      <c r="AR88" s="117">
        <f>AR87+AS87</f>
        <v>2257</v>
      </c>
      <c r="AS88" s="118"/>
      <c r="AT88" s="119"/>
      <c r="AU88" s="117">
        <f>AU87+AV87</f>
        <v>9417</v>
      </c>
      <c r="AV88" s="118"/>
      <c r="AW88" s="119"/>
      <c r="AX88" s="117">
        <f>AX87+AY87</f>
        <v>65965</v>
      </c>
      <c r="AY88" s="118"/>
      <c r="AZ88" s="119"/>
      <c r="BA88" s="54"/>
      <c r="BB88" s="54"/>
      <c r="BC88" s="54"/>
    </row>
    <row r="89" spans="1:55">
      <c r="E89" s="51" t="s">
        <v>241</v>
      </c>
    </row>
    <row r="94" spans="1:55" ht="27.75">
      <c r="A94" s="56"/>
      <c r="B94" s="108" t="s">
        <v>435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10"/>
    </row>
    <row r="95" spans="1:55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05">
        <v>7</v>
      </c>
      <c r="U95" s="106"/>
      <c r="V95" s="107"/>
      <c r="W95" s="106">
        <v>8</v>
      </c>
      <c r="X95" s="106"/>
      <c r="Y95" s="107"/>
      <c r="Z95" s="105">
        <v>9</v>
      </c>
      <c r="AA95" s="106"/>
      <c r="AB95" s="107"/>
      <c r="AC95" s="105">
        <v>10</v>
      </c>
      <c r="AD95" s="106"/>
      <c r="AE95" s="107"/>
      <c r="AF95" s="105">
        <v>11</v>
      </c>
      <c r="AG95" s="106"/>
      <c r="AH95" s="107"/>
      <c r="AI95" s="105">
        <v>12</v>
      </c>
      <c r="AJ95" s="106"/>
      <c r="AK95" s="107"/>
      <c r="AL95" s="105">
        <v>13</v>
      </c>
      <c r="AM95" s="106"/>
      <c r="AN95" s="107"/>
      <c r="AO95" s="105">
        <v>14</v>
      </c>
      <c r="AP95" s="106"/>
      <c r="AQ95" s="107"/>
      <c r="AR95" s="105">
        <v>15</v>
      </c>
      <c r="AS95" s="106"/>
      <c r="AT95" s="107"/>
      <c r="AU95" s="105">
        <v>16</v>
      </c>
      <c r="AV95" s="106"/>
      <c r="AW95" s="107"/>
      <c r="AX95" s="111" t="s">
        <v>19</v>
      </c>
      <c r="AY95" s="112"/>
      <c r="AZ95" s="113"/>
    </row>
    <row r="96" spans="1:55">
      <c r="A96" s="59" t="s">
        <v>302</v>
      </c>
      <c r="B96" s="105" t="s">
        <v>436</v>
      </c>
      <c r="C96" s="106"/>
      <c r="D96" s="107"/>
      <c r="E96" s="105" t="s">
        <v>437</v>
      </c>
      <c r="F96" s="106"/>
      <c r="G96" s="107"/>
      <c r="H96" s="105" t="s">
        <v>438</v>
      </c>
      <c r="I96" s="106"/>
      <c r="J96" s="107"/>
      <c r="K96" s="105" t="s">
        <v>439</v>
      </c>
      <c r="L96" s="106"/>
      <c r="M96" s="107"/>
      <c r="N96" s="105" t="s">
        <v>440</v>
      </c>
      <c r="O96" s="106"/>
      <c r="P96" s="107"/>
      <c r="Q96" s="105" t="s">
        <v>441</v>
      </c>
      <c r="R96" s="106"/>
      <c r="S96" s="107"/>
      <c r="T96" s="105" t="s">
        <v>442</v>
      </c>
      <c r="U96" s="106"/>
      <c r="V96" s="107"/>
      <c r="W96" s="105" t="s">
        <v>443</v>
      </c>
      <c r="X96" s="106"/>
      <c r="Y96" s="107"/>
      <c r="Z96" s="105" t="s">
        <v>444</v>
      </c>
      <c r="AA96" s="106"/>
      <c r="AB96" s="107"/>
      <c r="AC96" s="105" t="s">
        <v>445</v>
      </c>
      <c r="AD96" s="106"/>
      <c r="AE96" s="107"/>
      <c r="AF96" s="105" t="s">
        <v>446</v>
      </c>
      <c r="AG96" s="106"/>
      <c r="AH96" s="107"/>
      <c r="AI96" s="105" t="s">
        <v>447</v>
      </c>
      <c r="AJ96" s="106"/>
      <c r="AK96" s="107"/>
      <c r="AL96" s="105" t="s">
        <v>448</v>
      </c>
      <c r="AM96" s="106"/>
      <c r="AN96" s="107"/>
      <c r="AO96" s="105" t="s">
        <v>449</v>
      </c>
      <c r="AP96" s="106"/>
      <c r="AQ96" s="107"/>
      <c r="AR96" s="105" t="s">
        <v>450</v>
      </c>
      <c r="AS96" s="106"/>
      <c r="AT96" s="107"/>
      <c r="AU96" s="105" t="s">
        <v>451</v>
      </c>
      <c r="AV96" s="106"/>
      <c r="AW96" s="107"/>
      <c r="AX96" s="114"/>
      <c r="AY96" s="115"/>
      <c r="AZ96" s="116"/>
    </row>
    <row r="97" spans="1:52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4" t="s">
        <v>15</v>
      </c>
      <c r="AM97" s="65" t="s">
        <v>16</v>
      </c>
      <c r="AN97" s="66" t="s">
        <v>0</v>
      </c>
      <c r="AO97" s="64" t="s">
        <v>15</v>
      </c>
      <c r="AP97" s="65" t="s">
        <v>16</v>
      </c>
      <c r="AQ97" s="66" t="s">
        <v>0</v>
      </c>
      <c r="AR97" s="64" t="s">
        <v>15</v>
      </c>
      <c r="AS97" s="65" t="s">
        <v>16</v>
      </c>
      <c r="AT97" s="66" t="s">
        <v>0</v>
      </c>
      <c r="AU97" s="64" t="s">
        <v>15</v>
      </c>
      <c r="AV97" s="65" t="s">
        <v>16</v>
      </c>
      <c r="AW97" s="66" t="s">
        <v>0</v>
      </c>
      <c r="AX97" s="67" t="s">
        <v>15</v>
      </c>
      <c r="AY97" s="69" t="s">
        <v>16</v>
      </c>
      <c r="AZ97" s="66" t="s">
        <v>0</v>
      </c>
    </row>
    <row r="98" spans="1:52">
      <c r="A98" s="88" t="s">
        <v>403</v>
      </c>
      <c r="B98" s="60">
        <f>'[5]09914 รพ.สต.เกาะเปาะ'!AT2</f>
        <v>116</v>
      </c>
      <c r="C98" s="61">
        <f>'[5]09914 รพ.สต.เกาะเปาะ'!AU2</f>
        <v>115</v>
      </c>
      <c r="D98" s="62">
        <f>'[5]09914 รพ.สต.เกาะเปาะ'!AV2</f>
        <v>231</v>
      </c>
      <c r="E98" s="60">
        <f>'[5]09915 รพ.สต.คอลอตันหยง'!AT2</f>
        <v>143</v>
      </c>
      <c r="F98" s="61">
        <f>'[5]09915 รพ.สต.คอลอตันหยง'!AU2</f>
        <v>121</v>
      </c>
      <c r="G98" s="62">
        <f>'[5]09915 รพ.สต.คอลอตันหยง'!AV2</f>
        <v>264</v>
      </c>
      <c r="H98" s="60">
        <f>'[5]09916 รพ.สต.ดอนรัก'!AT2</f>
        <v>147</v>
      </c>
      <c r="I98" s="61">
        <f>'[5]09916 รพ.สต.ดอนรัก'!AU2</f>
        <v>157</v>
      </c>
      <c r="J98" s="62">
        <f>'[5]09916 รพ.สต.ดอนรัก'!AV2</f>
        <v>304</v>
      </c>
      <c r="K98" s="60">
        <f>'[5]09917 รพ.สต.ดาโต๊ะ'!AT2</f>
        <v>123</v>
      </c>
      <c r="L98" s="61">
        <f>'[5]09917 รพ.สต.ดาโต๊ะ'!AU2</f>
        <v>108</v>
      </c>
      <c r="M98" s="62">
        <f>'[5]09917 รพ.สต.ดาโต๊ะ'!AV2</f>
        <v>231</v>
      </c>
      <c r="N98" s="60">
        <f>'[5]09918 รพ.สต.ท่ากำชำ'!AT2</f>
        <v>145</v>
      </c>
      <c r="O98" s="61">
        <f>'[5]09918 รพ.สต.ท่ากำชำ'!AU2</f>
        <v>126</v>
      </c>
      <c r="P98" s="62">
        <f>'[5]09918 รพ.สต.ท่ากำชำ'!AV2</f>
        <v>271</v>
      </c>
      <c r="Q98" s="60">
        <f>'[5]09919 รพ.สต.ตันหยงเปาว์'!AT2</f>
        <v>237</v>
      </c>
      <c r="R98" s="61">
        <f>'[5]09919 รพ.สต.ตันหยงเปาว์'!AU2</f>
        <v>223</v>
      </c>
      <c r="S98" s="62">
        <f>'[5]09919 รพ.สต.ตันหยงเปาว์'!AV2</f>
        <v>460</v>
      </c>
      <c r="T98" s="60">
        <f>'[5]09920 รพ.สต.บ่อทอง'!AT2</f>
        <v>227</v>
      </c>
      <c r="U98" s="61">
        <f>'[5]09920 รพ.สต.บ่อทอง'!AU2</f>
        <v>204</v>
      </c>
      <c r="V98" s="62">
        <f>'[5]09920 รพ.สต.บ่อทอง'!AV2</f>
        <v>431</v>
      </c>
      <c r="W98" s="60">
        <f>'[5]09921 รพ.สต.บางเขา'!AT2</f>
        <v>300</v>
      </c>
      <c r="X98" s="61">
        <f>'[5]09921 รพ.สต.บางเขา'!AU2</f>
        <v>273</v>
      </c>
      <c r="Y98" s="62">
        <f>'[5]09921 รพ.สต.บางเขา'!AV2</f>
        <v>573</v>
      </c>
      <c r="Z98" s="60">
        <f>'[5]09922 รพ.สต.บางตาวา'!AT2</f>
        <v>172</v>
      </c>
      <c r="AA98" s="61">
        <f>'[5]09922 รพ.สต.บางตาวา'!AU2</f>
        <v>149</v>
      </c>
      <c r="AB98" s="62">
        <f>'[5]09922 รพ.สต.บางตาวา'!AV2</f>
        <v>321</v>
      </c>
      <c r="AC98" s="60">
        <f>'[5]09923 รพ.สต.ท่ากูโบ'!AT2</f>
        <v>86</v>
      </c>
      <c r="AD98" s="61">
        <f>'[5]09923 รพ.สต.ท่ากูโบ'!AU2</f>
        <v>96</v>
      </c>
      <c r="AE98" s="62">
        <f>'[5]09923 รพ.สต.ท่ากูโบ'!AV2</f>
        <v>182</v>
      </c>
      <c r="AF98" s="60">
        <f>'[5]09924 รพ.สต.ปุโละปุโย'!AT2</f>
        <v>123</v>
      </c>
      <c r="AG98" s="61">
        <f>'[5]09924 รพ.สต.ปุโละปุโย'!AU2</f>
        <v>117</v>
      </c>
      <c r="AH98" s="62">
        <f>'[5]09924 รพ.สต.ปุโละปุโย'!AV2</f>
        <v>240</v>
      </c>
      <c r="AI98" s="60">
        <f>'[5]09925 รพ.สต.ยาบี'!AT2</f>
        <v>151</v>
      </c>
      <c r="AJ98" s="61">
        <f>'[5]09925 รพ.สต.ยาบี'!AU2</f>
        <v>129</v>
      </c>
      <c r="AK98" s="62">
        <f>'[5]09925 รพ.สต.ยาบี'!AV2</f>
        <v>280</v>
      </c>
      <c r="AL98" s="60">
        <f>'[5]09926 รพ.สต.ลิปะสะโง'!AT2</f>
        <v>102</v>
      </c>
      <c r="AM98" s="61">
        <f>'[5]09926 รพ.สต.ลิปะสะโง'!AU2</f>
        <v>86</v>
      </c>
      <c r="AN98" s="62">
        <f>'[5]09926 รพ.สต.ลิปะสะโง'!AV2</f>
        <v>188</v>
      </c>
      <c r="AO98" s="60">
        <f>'[5]11578 รพ.สต.ทุ่งนเรนทร์'!AT2</f>
        <v>92</v>
      </c>
      <c r="AP98" s="61">
        <f>'[5]11578 รพ.สต.ทุ่งนเรนทร์'!AU2</f>
        <v>103</v>
      </c>
      <c r="AQ98" s="62">
        <f>'[5]11578 รพ.สต.ทุ่งนเรนทร์'!AV2</f>
        <v>195</v>
      </c>
      <c r="AR98" s="60">
        <f>'[5]14106 รพ.สต.โคกโตนด'!AT2</f>
        <v>125</v>
      </c>
      <c r="AS98" s="61">
        <f>'[5]14106 รพ.สต.โคกโตนด'!AU2</f>
        <v>115</v>
      </c>
      <c r="AT98" s="62">
        <f>'[5]14106 รพ.สต.โคกโตนด'!AV2</f>
        <v>240</v>
      </c>
      <c r="AU98" s="68">
        <f>'[6]99878 ศูนย์สุขภาพชุมชนตุยง ud'!AT2</f>
        <v>299</v>
      </c>
      <c r="AV98" s="70">
        <f>'[6]99878 ศูนย์สุขภาพชุมชนตุยง ud'!AU2</f>
        <v>292</v>
      </c>
      <c r="AW98" s="71">
        <f>'[6]99878 ศูนย์สุขภาพชุมชนตุยง ud'!AV2</f>
        <v>591</v>
      </c>
      <c r="AX98" s="73">
        <f>[6]อ.หนองจิก!H3</f>
        <v>2588</v>
      </c>
      <c r="AY98" s="74">
        <f>[6]อ.หนองจิก!I3</f>
        <v>2414</v>
      </c>
      <c r="AZ98" s="75">
        <f>[6]อ.หนองจิก!J3</f>
        <v>5002</v>
      </c>
    </row>
    <row r="99" spans="1:52">
      <c r="A99" s="88" t="s">
        <v>404</v>
      </c>
      <c r="B99" s="60">
        <f>'[5]09914 รพ.สต.เกาะเปาะ'!AT3</f>
        <v>128</v>
      </c>
      <c r="C99" s="61">
        <f>'[5]09914 รพ.สต.เกาะเปาะ'!AU3</f>
        <v>143</v>
      </c>
      <c r="D99" s="62">
        <f>'[5]09914 รพ.สต.เกาะเปาะ'!AV3</f>
        <v>271</v>
      </c>
      <c r="E99" s="60">
        <f>'[5]09915 รพ.สต.คอลอตันหยง'!AT3</f>
        <v>142</v>
      </c>
      <c r="F99" s="61">
        <f>'[5]09915 รพ.สต.คอลอตันหยง'!AU3</f>
        <v>146</v>
      </c>
      <c r="G99" s="62">
        <f>'[5]09915 รพ.สต.คอลอตันหยง'!AV3</f>
        <v>288</v>
      </c>
      <c r="H99" s="60">
        <f>'[5]09916 รพ.สต.ดอนรัก'!AT3</f>
        <v>172</v>
      </c>
      <c r="I99" s="61">
        <f>'[5]09916 รพ.สต.ดอนรัก'!AU3</f>
        <v>181</v>
      </c>
      <c r="J99" s="62">
        <f>'[5]09916 รพ.สต.ดอนรัก'!AV3</f>
        <v>353</v>
      </c>
      <c r="K99" s="60">
        <f>'[5]09917 รพ.สต.ดาโต๊ะ'!AT3</f>
        <v>143</v>
      </c>
      <c r="L99" s="61">
        <f>'[5]09917 รพ.สต.ดาโต๊ะ'!AU3</f>
        <v>121</v>
      </c>
      <c r="M99" s="62">
        <f>'[5]09917 รพ.สต.ดาโต๊ะ'!AV3</f>
        <v>264</v>
      </c>
      <c r="N99" s="60">
        <f>'[5]09918 รพ.สต.ท่ากำชำ'!AT3</f>
        <v>154</v>
      </c>
      <c r="O99" s="61">
        <f>'[5]09918 รพ.สต.ท่ากำชำ'!AU3</f>
        <v>154</v>
      </c>
      <c r="P99" s="62">
        <f>'[5]09918 รพ.สต.ท่ากำชำ'!AV3</f>
        <v>308</v>
      </c>
      <c r="Q99" s="60">
        <f>'[5]09919 รพ.สต.ตันหยงเปาว์'!AT3</f>
        <v>244</v>
      </c>
      <c r="R99" s="61">
        <f>'[5]09919 รพ.สต.ตันหยงเปาว์'!AU3</f>
        <v>236</v>
      </c>
      <c r="S99" s="62">
        <f>'[5]09919 รพ.สต.ตันหยงเปาว์'!AV3</f>
        <v>480</v>
      </c>
      <c r="T99" s="60">
        <f>'[5]09920 รพ.สต.บ่อทอง'!AT3</f>
        <v>243</v>
      </c>
      <c r="U99" s="61">
        <f>'[5]09920 รพ.สต.บ่อทอง'!AU3</f>
        <v>254</v>
      </c>
      <c r="V99" s="62">
        <f>'[5]09920 รพ.สต.บ่อทอง'!AV3</f>
        <v>497</v>
      </c>
      <c r="W99" s="60">
        <f>'[5]09921 รพ.สต.บางเขา'!AT3</f>
        <v>323</v>
      </c>
      <c r="X99" s="61">
        <f>'[5]09921 รพ.สต.บางเขา'!AU3</f>
        <v>328</v>
      </c>
      <c r="Y99" s="62">
        <f>'[5]09921 รพ.สต.บางเขา'!AV3</f>
        <v>651</v>
      </c>
      <c r="Z99" s="60">
        <f>'[5]09922 รพ.สต.บางตาวา'!AT3</f>
        <v>177</v>
      </c>
      <c r="AA99" s="61">
        <f>'[5]09922 รพ.สต.บางตาวา'!AU3</f>
        <v>164</v>
      </c>
      <c r="AB99" s="62">
        <f>'[5]09922 รพ.สต.บางตาวา'!AV3</f>
        <v>341</v>
      </c>
      <c r="AC99" s="60">
        <f>'[5]09923 รพ.สต.ท่ากูโบ'!AT3</f>
        <v>111</v>
      </c>
      <c r="AD99" s="61">
        <f>'[5]09923 รพ.สต.ท่ากูโบ'!AU3</f>
        <v>106</v>
      </c>
      <c r="AE99" s="62">
        <f>'[5]09923 รพ.สต.ท่ากูโบ'!AV3</f>
        <v>217</v>
      </c>
      <c r="AF99" s="60">
        <f>'[5]09924 รพ.สต.ปุโละปุโย'!AT3</f>
        <v>213</v>
      </c>
      <c r="AG99" s="61">
        <f>'[5]09924 รพ.สต.ปุโละปุโย'!AU3</f>
        <v>220</v>
      </c>
      <c r="AH99" s="62">
        <f>'[5]09924 รพ.สต.ปุโละปุโย'!AV3</f>
        <v>433</v>
      </c>
      <c r="AI99" s="60">
        <f>'[5]09925 รพ.สต.ยาบี'!AT3</f>
        <v>173</v>
      </c>
      <c r="AJ99" s="61">
        <f>'[5]09925 รพ.สต.ยาบี'!AU3</f>
        <v>151</v>
      </c>
      <c r="AK99" s="62">
        <f>'[5]09925 รพ.สต.ยาบี'!AV3</f>
        <v>324</v>
      </c>
      <c r="AL99" s="60">
        <f>'[5]09926 รพ.สต.ลิปะสะโง'!AT3</f>
        <v>119</v>
      </c>
      <c r="AM99" s="61">
        <f>'[5]09926 รพ.สต.ลิปะสะโง'!AU3</f>
        <v>98</v>
      </c>
      <c r="AN99" s="62">
        <f>'[5]09926 รพ.สต.ลิปะสะโง'!AV3</f>
        <v>217</v>
      </c>
      <c r="AO99" s="60">
        <f>'[5]11578 รพ.สต.ทุ่งนเรนทร์'!AT3</f>
        <v>119</v>
      </c>
      <c r="AP99" s="61">
        <f>'[5]11578 รพ.สต.ทุ่งนเรนทร์'!AU3</f>
        <v>99</v>
      </c>
      <c r="AQ99" s="62">
        <f>'[5]11578 รพ.สต.ทุ่งนเรนทร์'!AV3</f>
        <v>218</v>
      </c>
      <c r="AR99" s="60">
        <f>'[5]14106 รพ.สต.โคกโตนด'!AT3</f>
        <v>126</v>
      </c>
      <c r="AS99" s="61">
        <f>'[5]14106 รพ.สต.โคกโตนด'!AU3</f>
        <v>103</v>
      </c>
      <c r="AT99" s="62">
        <f>'[5]14106 รพ.สต.โคกโตนด'!AV3</f>
        <v>229</v>
      </c>
      <c r="AU99" s="68">
        <f>'[6]99878 ศูนย์สุขภาพชุมชนตุยง ud'!AT3</f>
        <v>435</v>
      </c>
      <c r="AV99" s="70">
        <f>'[6]99878 ศูนย์สุขภาพชุมชนตุยง ud'!AU3</f>
        <v>407</v>
      </c>
      <c r="AW99" s="71">
        <f>'[6]99878 ศูนย์สุขภาพชุมชนตุยง ud'!AV3</f>
        <v>842</v>
      </c>
      <c r="AX99" s="73">
        <f>[6]อ.หนองจิก!H4</f>
        <v>3022</v>
      </c>
      <c r="AY99" s="74">
        <f>[6]อ.หนองจิก!I4</f>
        <v>2911</v>
      </c>
      <c r="AZ99" s="75">
        <f>[6]อ.หนองจิก!J4</f>
        <v>5933</v>
      </c>
    </row>
    <row r="100" spans="1:52">
      <c r="A100" s="88" t="s">
        <v>209</v>
      </c>
      <c r="B100" s="60">
        <f>'[5]09914 รพ.สต.เกาะเปาะ'!AT4</f>
        <v>130</v>
      </c>
      <c r="C100" s="61">
        <f>'[5]09914 รพ.สต.เกาะเปาะ'!AU4</f>
        <v>123</v>
      </c>
      <c r="D100" s="62">
        <f>'[5]09914 รพ.สต.เกาะเปาะ'!AV4</f>
        <v>253</v>
      </c>
      <c r="E100" s="60">
        <f>'[5]09915 รพ.สต.คอลอตันหยง'!AT4</f>
        <v>130</v>
      </c>
      <c r="F100" s="61">
        <f>'[5]09915 รพ.สต.คอลอตันหยง'!AU4</f>
        <v>129</v>
      </c>
      <c r="G100" s="62">
        <f>'[5]09915 รพ.สต.คอลอตันหยง'!AV4</f>
        <v>259</v>
      </c>
      <c r="H100" s="60">
        <f>'[5]09916 รพ.สต.ดอนรัก'!AT4</f>
        <v>240</v>
      </c>
      <c r="I100" s="61">
        <f>'[5]09916 รพ.สต.ดอนรัก'!AU4</f>
        <v>196</v>
      </c>
      <c r="J100" s="62">
        <f>'[5]09916 รพ.สต.ดอนรัก'!AV4</f>
        <v>436</v>
      </c>
      <c r="K100" s="60">
        <f>'[5]09917 รพ.สต.ดาโต๊ะ'!AT4</f>
        <v>108</v>
      </c>
      <c r="L100" s="61">
        <f>'[5]09917 รพ.สต.ดาโต๊ะ'!AU4</f>
        <v>107</v>
      </c>
      <c r="M100" s="62">
        <f>'[5]09917 รพ.สต.ดาโต๊ะ'!AV4</f>
        <v>215</v>
      </c>
      <c r="N100" s="60">
        <f>'[5]09918 รพ.สต.ท่ากำชำ'!AT4</f>
        <v>167</v>
      </c>
      <c r="O100" s="61">
        <f>'[5]09918 รพ.สต.ท่ากำชำ'!AU4</f>
        <v>148</v>
      </c>
      <c r="P100" s="62">
        <f>'[5]09918 รพ.สต.ท่ากำชำ'!AV4</f>
        <v>315</v>
      </c>
      <c r="Q100" s="60">
        <f>'[5]09919 รพ.สต.ตันหยงเปาว์'!AT4</f>
        <v>207</v>
      </c>
      <c r="R100" s="61">
        <f>'[5]09919 รพ.สต.ตันหยงเปาว์'!AU4</f>
        <v>197</v>
      </c>
      <c r="S100" s="62">
        <f>'[5]09919 รพ.สต.ตันหยงเปาว์'!AV4</f>
        <v>404</v>
      </c>
      <c r="T100" s="60">
        <f>'[5]09920 รพ.สต.บ่อทอง'!AT4</f>
        <v>230</v>
      </c>
      <c r="U100" s="61">
        <f>'[5]09920 รพ.สต.บ่อทอง'!AU4</f>
        <v>244</v>
      </c>
      <c r="V100" s="62">
        <f>'[5]09920 รพ.สต.บ่อทอง'!AV4</f>
        <v>474</v>
      </c>
      <c r="W100" s="60">
        <f>'[5]09921 รพ.สต.บางเขา'!AT4</f>
        <v>321</v>
      </c>
      <c r="X100" s="61">
        <f>'[5]09921 รพ.สต.บางเขา'!AU4</f>
        <v>288</v>
      </c>
      <c r="Y100" s="62">
        <f>'[5]09921 รพ.สต.บางเขา'!AV4</f>
        <v>609</v>
      </c>
      <c r="Z100" s="60">
        <f>'[5]09922 รพ.สต.บางตาวา'!AT4</f>
        <v>155</v>
      </c>
      <c r="AA100" s="61">
        <f>'[5]09922 รพ.สต.บางตาวา'!AU4</f>
        <v>176</v>
      </c>
      <c r="AB100" s="62">
        <f>'[5]09922 รพ.สต.บางตาวา'!AV4</f>
        <v>331</v>
      </c>
      <c r="AC100" s="60">
        <f>'[5]09923 รพ.สต.ท่ากูโบ'!AT4</f>
        <v>155</v>
      </c>
      <c r="AD100" s="61">
        <f>'[5]09923 รพ.สต.ท่ากูโบ'!AU4</f>
        <v>126</v>
      </c>
      <c r="AE100" s="62">
        <f>'[5]09923 รพ.สต.ท่ากูโบ'!AV4</f>
        <v>281</v>
      </c>
      <c r="AF100" s="60">
        <f>'[5]09924 รพ.สต.ปุโละปุโย'!AT4</f>
        <v>230</v>
      </c>
      <c r="AG100" s="61">
        <f>'[5]09924 รพ.สต.ปุโละปุโย'!AU4</f>
        <v>198</v>
      </c>
      <c r="AH100" s="62">
        <f>'[5]09924 รพ.สต.ปุโละปุโย'!AV4</f>
        <v>428</v>
      </c>
      <c r="AI100" s="60">
        <f>'[5]09925 รพ.สต.ยาบี'!AT4</f>
        <v>215</v>
      </c>
      <c r="AJ100" s="61">
        <f>'[5]09925 รพ.สต.ยาบี'!AU4</f>
        <v>164</v>
      </c>
      <c r="AK100" s="62">
        <f>'[5]09925 รพ.สต.ยาบี'!AV4</f>
        <v>379</v>
      </c>
      <c r="AL100" s="60">
        <f>'[5]09926 รพ.สต.ลิปะสะโง'!AT4</f>
        <v>163</v>
      </c>
      <c r="AM100" s="61">
        <f>'[5]09926 รพ.สต.ลิปะสะโง'!AU4</f>
        <v>138</v>
      </c>
      <c r="AN100" s="62">
        <f>'[5]09926 รพ.สต.ลิปะสะโง'!AV4</f>
        <v>301</v>
      </c>
      <c r="AO100" s="60">
        <f>'[5]11578 รพ.สต.ทุ่งนเรนทร์'!AT4</f>
        <v>99</v>
      </c>
      <c r="AP100" s="61">
        <f>'[5]11578 รพ.สต.ทุ่งนเรนทร์'!AU4</f>
        <v>110</v>
      </c>
      <c r="AQ100" s="62">
        <f>'[5]11578 รพ.สต.ทุ่งนเรนทร์'!AV4</f>
        <v>209</v>
      </c>
      <c r="AR100" s="60">
        <f>'[5]14106 รพ.สต.โคกโตนด'!AT4</f>
        <v>109</v>
      </c>
      <c r="AS100" s="61">
        <f>'[5]14106 รพ.สต.โคกโตนด'!AU4</f>
        <v>114</v>
      </c>
      <c r="AT100" s="62">
        <f>'[5]14106 รพ.สต.โคกโตนด'!AV4</f>
        <v>223</v>
      </c>
      <c r="AU100" s="68">
        <f>'[6]99878 ศูนย์สุขภาพชุมชนตุยง ud'!AT4</f>
        <v>481</v>
      </c>
      <c r="AV100" s="70">
        <f>'[6]99878 ศูนย์สุขภาพชุมชนตุยง ud'!AU4</f>
        <v>482</v>
      </c>
      <c r="AW100" s="71">
        <f>'[6]99878 ศูนย์สุขภาพชุมชนตุยง ud'!AV4</f>
        <v>963</v>
      </c>
      <c r="AX100" s="73">
        <f>[6]อ.หนองจิก!H5</f>
        <v>3140</v>
      </c>
      <c r="AY100" s="74">
        <f>[6]อ.หนองจิก!I5</f>
        <v>2940</v>
      </c>
      <c r="AZ100" s="75">
        <f>[6]อ.หนองจิก!J5</f>
        <v>6080</v>
      </c>
    </row>
    <row r="101" spans="1:52">
      <c r="A101" s="88" t="s">
        <v>405</v>
      </c>
      <c r="B101" s="60">
        <f>'[5]09914 รพ.สต.เกาะเปาะ'!AT5</f>
        <v>118</v>
      </c>
      <c r="C101" s="61">
        <f>'[5]09914 รพ.สต.เกาะเปาะ'!AU5</f>
        <v>143</v>
      </c>
      <c r="D101" s="62">
        <f>'[5]09914 รพ.สต.เกาะเปาะ'!AV5</f>
        <v>261</v>
      </c>
      <c r="E101" s="60">
        <f>'[5]09915 รพ.สต.คอลอตันหยง'!AT5</f>
        <v>132</v>
      </c>
      <c r="F101" s="61">
        <f>'[5]09915 รพ.สต.คอลอตันหยง'!AU5</f>
        <v>128</v>
      </c>
      <c r="G101" s="62">
        <f>'[5]09915 รพ.สต.คอลอตันหยง'!AV5</f>
        <v>260</v>
      </c>
      <c r="H101" s="60">
        <f>'[5]09916 รพ.สต.ดอนรัก'!AT5</f>
        <v>275</v>
      </c>
      <c r="I101" s="61">
        <f>'[5]09916 รพ.สต.ดอนรัก'!AU5</f>
        <v>232</v>
      </c>
      <c r="J101" s="62">
        <f>'[5]09916 รพ.สต.ดอนรัก'!AV5</f>
        <v>507</v>
      </c>
      <c r="K101" s="60">
        <f>'[5]09917 รพ.สต.ดาโต๊ะ'!AT5</f>
        <v>134</v>
      </c>
      <c r="L101" s="61">
        <f>'[5]09917 รพ.สต.ดาโต๊ะ'!AU5</f>
        <v>135</v>
      </c>
      <c r="M101" s="62">
        <f>'[5]09917 รพ.สต.ดาโต๊ะ'!AV5</f>
        <v>269</v>
      </c>
      <c r="N101" s="60">
        <f>'[5]09918 รพ.สต.ท่ากำชำ'!AT5</f>
        <v>147</v>
      </c>
      <c r="O101" s="61">
        <f>'[5]09918 รพ.สต.ท่ากำชำ'!AU5</f>
        <v>142</v>
      </c>
      <c r="P101" s="62">
        <f>'[5]09918 รพ.สต.ท่ากำชำ'!AV5</f>
        <v>289</v>
      </c>
      <c r="Q101" s="60">
        <f>'[5]09919 รพ.สต.ตันหยงเปาว์'!AT5</f>
        <v>223</v>
      </c>
      <c r="R101" s="61">
        <f>'[5]09919 รพ.สต.ตันหยงเปาว์'!AU5</f>
        <v>241</v>
      </c>
      <c r="S101" s="62">
        <f>'[5]09919 รพ.สต.ตันหยงเปาว์'!AV5</f>
        <v>464</v>
      </c>
      <c r="T101" s="60">
        <f>'[5]09920 รพ.สต.บ่อทอง'!AT5</f>
        <v>276</v>
      </c>
      <c r="U101" s="61">
        <f>'[5]09920 รพ.สต.บ่อทอง'!AU5</f>
        <v>249</v>
      </c>
      <c r="V101" s="62">
        <f>'[5]09920 รพ.สต.บ่อทอง'!AV5</f>
        <v>525</v>
      </c>
      <c r="W101" s="60">
        <f>'[5]09921 รพ.สต.บางเขา'!AT5</f>
        <v>381</v>
      </c>
      <c r="X101" s="61">
        <f>'[5]09921 รพ.สต.บางเขา'!AU5</f>
        <v>313</v>
      </c>
      <c r="Y101" s="62">
        <f>'[5]09921 รพ.สต.บางเขา'!AV5</f>
        <v>694</v>
      </c>
      <c r="Z101" s="60">
        <f>'[5]09922 รพ.สต.บางตาวา'!AT5</f>
        <v>184</v>
      </c>
      <c r="AA101" s="61">
        <f>'[5]09922 รพ.สต.บางตาวา'!AU5</f>
        <v>142</v>
      </c>
      <c r="AB101" s="62">
        <f>'[5]09922 รพ.สต.บางตาวา'!AV5</f>
        <v>326</v>
      </c>
      <c r="AC101" s="60">
        <f>'[5]09923 รพ.สต.ท่ากูโบ'!AT5</f>
        <v>134</v>
      </c>
      <c r="AD101" s="61">
        <f>'[5]09923 รพ.สต.ท่ากูโบ'!AU5</f>
        <v>113</v>
      </c>
      <c r="AE101" s="62">
        <f>'[5]09923 รพ.สต.ท่ากูโบ'!AV5</f>
        <v>247</v>
      </c>
      <c r="AF101" s="60">
        <f>'[5]09924 รพ.สต.ปุโละปุโย'!AT5</f>
        <v>212</v>
      </c>
      <c r="AG101" s="61">
        <f>'[5]09924 รพ.สต.ปุโละปุโย'!AU5</f>
        <v>214</v>
      </c>
      <c r="AH101" s="62">
        <f>'[5]09924 รพ.สต.ปุโละปุโย'!AV5</f>
        <v>426</v>
      </c>
      <c r="AI101" s="60">
        <f>'[5]09925 รพ.สต.ยาบี'!AT5</f>
        <v>178</v>
      </c>
      <c r="AJ101" s="61">
        <f>'[5]09925 รพ.สต.ยาบี'!AU5</f>
        <v>178</v>
      </c>
      <c r="AK101" s="62">
        <f>'[5]09925 รพ.สต.ยาบี'!AV5</f>
        <v>356</v>
      </c>
      <c r="AL101" s="60">
        <f>'[5]09926 รพ.สต.ลิปะสะโง'!AT5</f>
        <v>145</v>
      </c>
      <c r="AM101" s="61">
        <f>'[5]09926 รพ.สต.ลิปะสะโง'!AU5</f>
        <v>143</v>
      </c>
      <c r="AN101" s="62">
        <f>'[5]09926 รพ.สต.ลิปะสะโง'!AV5</f>
        <v>288</v>
      </c>
      <c r="AO101" s="60">
        <f>'[5]11578 รพ.สต.ทุ่งนเรนทร์'!AT5</f>
        <v>145</v>
      </c>
      <c r="AP101" s="61">
        <f>'[5]11578 รพ.สต.ทุ่งนเรนทร์'!AU5</f>
        <v>131</v>
      </c>
      <c r="AQ101" s="62">
        <f>'[5]11578 รพ.สต.ทุ่งนเรนทร์'!AV5</f>
        <v>276</v>
      </c>
      <c r="AR101" s="60">
        <f>'[5]14106 รพ.สต.โคกโตนด'!AT5</f>
        <v>97</v>
      </c>
      <c r="AS101" s="61">
        <f>'[5]14106 รพ.สต.โคกโตนด'!AU5</f>
        <v>101</v>
      </c>
      <c r="AT101" s="62">
        <f>'[5]14106 รพ.สต.โคกโตนด'!AV5</f>
        <v>198</v>
      </c>
      <c r="AU101" s="68">
        <f>'[6]99878 ศูนย์สุขภาพชุมชนตุยง ud'!AT5</f>
        <v>506</v>
      </c>
      <c r="AV101" s="70">
        <f>'[6]99878 ศูนย์สุขภาพชุมชนตุยง ud'!AU5</f>
        <v>459</v>
      </c>
      <c r="AW101" s="71">
        <f>'[6]99878 ศูนย์สุขภาพชุมชนตุยง ud'!AV5</f>
        <v>965</v>
      </c>
      <c r="AX101" s="73">
        <f>[6]อ.หนองจิก!H6</f>
        <v>3287</v>
      </c>
      <c r="AY101" s="74">
        <f>[6]อ.หนองจิก!I6</f>
        <v>3064</v>
      </c>
      <c r="AZ101" s="75">
        <f>[6]อ.หนองจิก!J6</f>
        <v>6351</v>
      </c>
    </row>
    <row r="102" spans="1:52">
      <c r="A102" s="88" t="s">
        <v>406</v>
      </c>
      <c r="B102" s="60">
        <f>'[5]09914 รพ.สต.เกาะเปาะ'!AT6</f>
        <v>104</v>
      </c>
      <c r="C102" s="61">
        <f>'[5]09914 รพ.สต.เกาะเปาะ'!AU6</f>
        <v>102</v>
      </c>
      <c r="D102" s="62">
        <f>'[5]09914 รพ.สต.เกาะเปาะ'!AV6</f>
        <v>206</v>
      </c>
      <c r="E102" s="60">
        <f>'[5]09915 รพ.สต.คอลอตันหยง'!AT6</f>
        <v>152</v>
      </c>
      <c r="F102" s="61">
        <f>'[5]09915 รพ.สต.คอลอตันหยง'!AU6</f>
        <v>144</v>
      </c>
      <c r="G102" s="62">
        <f>'[5]09915 รพ.สต.คอลอตันหยง'!AV6</f>
        <v>296</v>
      </c>
      <c r="H102" s="60">
        <f>'[5]09916 รพ.สต.ดอนรัก'!AT6</f>
        <v>274</v>
      </c>
      <c r="I102" s="61">
        <f>'[5]09916 รพ.สต.ดอนรัก'!AU6</f>
        <v>274</v>
      </c>
      <c r="J102" s="62">
        <f>'[5]09916 รพ.สต.ดอนรัก'!AV6</f>
        <v>548</v>
      </c>
      <c r="K102" s="60">
        <f>'[5]09917 รพ.สต.ดาโต๊ะ'!AT6</f>
        <v>146</v>
      </c>
      <c r="L102" s="61">
        <f>'[5]09917 รพ.สต.ดาโต๊ะ'!AU6</f>
        <v>156</v>
      </c>
      <c r="M102" s="62">
        <f>'[5]09917 รพ.สต.ดาโต๊ะ'!AV6</f>
        <v>302</v>
      </c>
      <c r="N102" s="60">
        <f>'[5]09918 รพ.สต.ท่ากำชำ'!AT6</f>
        <v>166</v>
      </c>
      <c r="O102" s="61">
        <f>'[5]09918 รพ.สต.ท่ากำชำ'!AU6</f>
        <v>169</v>
      </c>
      <c r="P102" s="62">
        <f>'[5]09918 รพ.สต.ท่ากำชำ'!AV6</f>
        <v>335</v>
      </c>
      <c r="Q102" s="60">
        <f>'[5]09919 รพ.สต.ตันหยงเปาว์'!AT6</f>
        <v>229</v>
      </c>
      <c r="R102" s="61">
        <f>'[5]09919 รพ.สต.ตันหยงเปาว์'!AU6</f>
        <v>188</v>
      </c>
      <c r="S102" s="62">
        <f>'[5]09919 รพ.สต.ตันหยงเปาว์'!AV6</f>
        <v>417</v>
      </c>
      <c r="T102" s="60">
        <f>'[5]09920 รพ.สต.บ่อทอง'!AT6</f>
        <v>310</v>
      </c>
      <c r="U102" s="61">
        <f>'[5]09920 รพ.สต.บ่อทอง'!AU6</f>
        <v>311</v>
      </c>
      <c r="V102" s="62">
        <f>'[5]09920 รพ.สต.บ่อทอง'!AV6</f>
        <v>621</v>
      </c>
      <c r="W102" s="60">
        <f>'[5]09921 รพ.สต.บางเขา'!AT6</f>
        <v>319</v>
      </c>
      <c r="X102" s="61">
        <f>'[5]09921 รพ.สต.บางเขา'!AU6</f>
        <v>357</v>
      </c>
      <c r="Y102" s="62">
        <f>'[5]09921 รพ.สต.บางเขา'!AV6</f>
        <v>676</v>
      </c>
      <c r="Z102" s="60">
        <f>'[5]09922 รพ.สต.บางตาวา'!AT6</f>
        <v>143</v>
      </c>
      <c r="AA102" s="61">
        <f>'[5]09922 รพ.สต.บางตาวา'!AU6</f>
        <v>139</v>
      </c>
      <c r="AB102" s="62">
        <f>'[5]09922 รพ.สต.บางตาวา'!AV6</f>
        <v>282</v>
      </c>
      <c r="AC102" s="60">
        <f>'[5]09923 รพ.สต.ท่ากูโบ'!AT6</f>
        <v>151</v>
      </c>
      <c r="AD102" s="61">
        <f>'[5]09923 รพ.สต.ท่ากูโบ'!AU6</f>
        <v>107</v>
      </c>
      <c r="AE102" s="62">
        <f>'[5]09923 รพ.สต.ท่ากูโบ'!AV6</f>
        <v>258</v>
      </c>
      <c r="AF102" s="60">
        <f>'[5]09924 รพ.สต.ปุโละปุโย'!AT6</f>
        <v>231</v>
      </c>
      <c r="AG102" s="61">
        <f>'[5]09924 รพ.สต.ปุโละปุโย'!AU6</f>
        <v>192</v>
      </c>
      <c r="AH102" s="62">
        <f>'[5]09924 รพ.สต.ปุโละปุโย'!AV6</f>
        <v>423</v>
      </c>
      <c r="AI102" s="60">
        <f>'[5]09925 รพ.สต.ยาบี'!AT6</f>
        <v>175</v>
      </c>
      <c r="AJ102" s="61">
        <f>'[5]09925 รพ.สต.ยาบี'!AU6</f>
        <v>184</v>
      </c>
      <c r="AK102" s="62">
        <f>'[5]09925 รพ.สต.ยาบี'!AV6</f>
        <v>359</v>
      </c>
      <c r="AL102" s="60">
        <f>'[5]09926 รพ.สต.ลิปะสะโง'!AT6</f>
        <v>160</v>
      </c>
      <c r="AM102" s="61">
        <f>'[5]09926 รพ.สต.ลิปะสะโง'!AU6</f>
        <v>163</v>
      </c>
      <c r="AN102" s="62">
        <f>'[5]09926 รพ.สต.ลิปะสะโง'!AV6</f>
        <v>323</v>
      </c>
      <c r="AO102" s="60">
        <f>'[5]11578 รพ.สต.ทุ่งนเรนทร์'!AT6</f>
        <v>146</v>
      </c>
      <c r="AP102" s="61">
        <f>'[5]11578 รพ.สต.ทุ่งนเรนทร์'!AU6</f>
        <v>145</v>
      </c>
      <c r="AQ102" s="62">
        <f>'[5]11578 รพ.สต.ทุ่งนเรนทร์'!AV6</f>
        <v>291</v>
      </c>
      <c r="AR102" s="60">
        <f>'[5]14106 รพ.สต.โคกโตนด'!AT6</f>
        <v>129</v>
      </c>
      <c r="AS102" s="61">
        <f>'[5]14106 รพ.สต.โคกโตนด'!AU6</f>
        <v>122</v>
      </c>
      <c r="AT102" s="62">
        <f>'[5]14106 รพ.สต.โคกโตนด'!AV6</f>
        <v>251</v>
      </c>
      <c r="AU102" s="68">
        <f>'[6]99878 ศูนย์สุขภาพชุมชนตุยง ud'!AT6</f>
        <v>431</v>
      </c>
      <c r="AV102" s="70">
        <f>'[6]99878 ศูนย์สุขภาพชุมชนตุยง ud'!AU6</f>
        <v>457</v>
      </c>
      <c r="AW102" s="71">
        <f>'[6]99878 ศูนย์สุขภาพชุมชนตุยง ud'!AV6</f>
        <v>888</v>
      </c>
      <c r="AX102" s="73">
        <f>[6]อ.หนองจิก!H7</f>
        <v>3266</v>
      </c>
      <c r="AY102" s="74">
        <f>[6]อ.หนองจิก!I7</f>
        <v>3210</v>
      </c>
      <c r="AZ102" s="75">
        <f>[6]อ.หนองจิก!J7</f>
        <v>6476</v>
      </c>
    </row>
    <row r="103" spans="1:52">
      <c r="A103" s="88" t="s">
        <v>407</v>
      </c>
      <c r="B103" s="60">
        <f>'[5]09914 รพ.สต.เกาะเปาะ'!AT7</f>
        <v>100</v>
      </c>
      <c r="C103" s="61">
        <f>'[5]09914 รพ.สต.เกาะเปาะ'!AU7</f>
        <v>104</v>
      </c>
      <c r="D103" s="62">
        <f>'[5]09914 รพ.สต.เกาะเปาะ'!AV7</f>
        <v>204</v>
      </c>
      <c r="E103" s="60">
        <f>'[5]09915 รพ.สต.คอลอตันหยง'!AT7</f>
        <v>86</v>
      </c>
      <c r="F103" s="61">
        <f>'[5]09915 รพ.สต.คอลอตันหยง'!AU7</f>
        <v>97</v>
      </c>
      <c r="G103" s="62">
        <f>'[5]09915 รพ.สต.คอลอตันหยง'!AV7</f>
        <v>183</v>
      </c>
      <c r="H103" s="60">
        <f>'[5]09916 รพ.สต.ดอนรัก'!AT7</f>
        <v>247</v>
      </c>
      <c r="I103" s="61">
        <f>'[5]09916 รพ.สต.ดอนรัก'!AU7</f>
        <v>209</v>
      </c>
      <c r="J103" s="62">
        <f>'[5]09916 รพ.สต.ดอนรัก'!AV7</f>
        <v>456</v>
      </c>
      <c r="K103" s="60">
        <f>'[5]09917 รพ.สต.ดาโต๊ะ'!AT7</f>
        <v>132</v>
      </c>
      <c r="L103" s="61">
        <f>'[5]09917 รพ.สต.ดาโต๊ะ'!AU7</f>
        <v>111</v>
      </c>
      <c r="M103" s="62">
        <f>'[5]09917 รพ.สต.ดาโต๊ะ'!AV7</f>
        <v>243</v>
      </c>
      <c r="N103" s="60">
        <f>'[5]09918 รพ.สต.ท่ากำชำ'!AT7</f>
        <v>155</v>
      </c>
      <c r="O103" s="61">
        <f>'[5]09918 รพ.สต.ท่ากำชำ'!AU7</f>
        <v>181</v>
      </c>
      <c r="P103" s="62">
        <f>'[5]09918 รพ.สต.ท่ากำชำ'!AV7</f>
        <v>336</v>
      </c>
      <c r="Q103" s="60">
        <f>'[5]09919 รพ.สต.ตันหยงเปาว์'!AT7</f>
        <v>166</v>
      </c>
      <c r="R103" s="61">
        <f>'[5]09919 รพ.สต.ตันหยงเปาว์'!AU7</f>
        <v>211</v>
      </c>
      <c r="S103" s="62">
        <f>'[5]09919 รพ.สต.ตันหยงเปาว์'!AV7</f>
        <v>377</v>
      </c>
      <c r="T103" s="60">
        <f>'[5]09920 รพ.สต.บ่อทอง'!AT7</f>
        <v>292</v>
      </c>
      <c r="U103" s="61">
        <f>'[5]09920 รพ.สต.บ่อทอง'!AU7</f>
        <v>301</v>
      </c>
      <c r="V103" s="62">
        <f>'[5]09920 รพ.สต.บ่อทอง'!AV7</f>
        <v>593</v>
      </c>
      <c r="W103" s="60">
        <f>'[5]09921 รพ.สต.บางเขา'!AT7</f>
        <v>304</v>
      </c>
      <c r="X103" s="61">
        <f>'[5]09921 รพ.สต.บางเขา'!AU7</f>
        <v>292</v>
      </c>
      <c r="Y103" s="62">
        <f>'[5]09921 รพ.สต.บางเขา'!AV7</f>
        <v>596</v>
      </c>
      <c r="Z103" s="60">
        <f>'[5]09922 รพ.สต.บางตาวา'!AT7</f>
        <v>121</v>
      </c>
      <c r="AA103" s="61">
        <f>'[5]09922 รพ.สต.บางตาวา'!AU7</f>
        <v>112</v>
      </c>
      <c r="AB103" s="62">
        <f>'[5]09922 รพ.สต.บางตาวา'!AV7</f>
        <v>233</v>
      </c>
      <c r="AC103" s="60">
        <f>'[5]09923 รพ.สต.ท่ากูโบ'!AT7</f>
        <v>147</v>
      </c>
      <c r="AD103" s="61">
        <f>'[5]09923 รพ.สต.ท่ากูโบ'!AU7</f>
        <v>107</v>
      </c>
      <c r="AE103" s="62">
        <f>'[5]09923 รพ.สต.ท่ากูโบ'!AV7</f>
        <v>254</v>
      </c>
      <c r="AF103" s="60">
        <f>'[5]09924 รพ.สต.ปุโละปุโย'!AT7</f>
        <v>196</v>
      </c>
      <c r="AG103" s="61">
        <f>'[5]09924 รพ.สต.ปุโละปุโย'!AU7</f>
        <v>187</v>
      </c>
      <c r="AH103" s="62">
        <f>'[5]09924 รพ.สต.ปุโละปุโย'!AV7</f>
        <v>383</v>
      </c>
      <c r="AI103" s="60">
        <f>'[5]09925 รพ.สต.ยาบี'!AT7</f>
        <v>171</v>
      </c>
      <c r="AJ103" s="61">
        <f>'[5]09925 รพ.สต.ยาบี'!AU7</f>
        <v>153</v>
      </c>
      <c r="AK103" s="62">
        <f>'[5]09925 รพ.สต.ยาบี'!AV7</f>
        <v>324</v>
      </c>
      <c r="AL103" s="60">
        <f>'[5]09926 รพ.สต.ลิปะสะโง'!AT7</f>
        <v>145</v>
      </c>
      <c r="AM103" s="61">
        <f>'[5]09926 รพ.สต.ลิปะสะโง'!AU7</f>
        <v>138</v>
      </c>
      <c r="AN103" s="62">
        <f>'[5]09926 รพ.สต.ลิปะสะโง'!AV7</f>
        <v>283</v>
      </c>
      <c r="AO103" s="60">
        <f>'[5]11578 รพ.สต.ทุ่งนเรนทร์'!AT7</f>
        <v>142</v>
      </c>
      <c r="AP103" s="61">
        <f>'[5]11578 รพ.สต.ทุ่งนเรนทร์'!AU7</f>
        <v>121</v>
      </c>
      <c r="AQ103" s="62">
        <f>'[5]11578 รพ.สต.ทุ่งนเรนทร์'!AV7</f>
        <v>263</v>
      </c>
      <c r="AR103" s="60">
        <f>'[5]14106 รพ.สต.โคกโตนด'!AT7</f>
        <v>117</v>
      </c>
      <c r="AS103" s="61">
        <f>'[5]14106 รพ.สต.โคกโตนด'!AU7</f>
        <v>124</v>
      </c>
      <c r="AT103" s="62">
        <f>'[5]14106 รพ.สต.โคกโตนด'!AV7</f>
        <v>241</v>
      </c>
      <c r="AU103" s="68">
        <f>'[6]99878 ศูนย์สุขภาพชุมชนตุยง ud'!AT7</f>
        <v>360</v>
      </c>
      <c r="AV103" s="70">
        <f>'[6]99878 ศูนย์สุขภาพชุมชนตุยง ud'!AU7</f>
        <v>332</v>
      </c>
      <c r="AW103" s="71">
        <f>'[6]99878 ศูนย์สุขภาพชุมชนตุยง ud'!AV7</f>
        <v>692</v>
      </c>
      <c r="AX103" s="73">
        <f>[6]อ.หนองจิก!H8</f>
        <v>2881</v>
      </c>
      <c r="AY103" s="74">
        <f>[6]อ.หนองจิก!I8</f>
        <v>2780</v>
      </c>
      <c r="AZ103" s="75">
        <f>[6]อ.หนองจิก!J8</f>
        <v>5661</v>
      </c>
    </row>
    <row r="104" spans="1:52">
      <c r="A104" s="88" t="s">
        <v>408</v>
      </c>
      <c r="B104" s="60">
        <f>'[5]09914 รพ.สต.เกาะเปาะ'!AT8</f>
        <v>82</v>
      </c>
      <c r="C104" s="61">
        <f>'[5]09914 รพ.สต.เกาะเปาะ'!AU8</f>
        <v>83</v>
      </c>
      <c r="D104" s="62">
        <f>'[5]09914 รพ.สต.เกาะเปาะ'!AV8</f>
        <v>165</v>
      </c>
      <c r="E104" s="60">
        <f>'[5]09915 รพ.สต.คอลอตันหยง'!AT8</f>
        <v>76</v>
      </c>
      <c r="F104" s="61">
        <f>'[5]09915 รพ.สต.คอลอตันหยง'!AU8</f>
        <v>81</v>
      </c>
      <c r="G104" s="62">
        <f>'[5]09915 รพ.สต.คอลอตันหยง'!AV8</f>
        <v>157</v>
      </c>
      <c r="H104" s="60">
        <f>'[5]09916 รพ.สต.ดอนรัก'!AT8</f>
        <v>185</v>
      </c>
      <c r="I104" s="61">
        <f>'[5]09916 รพ.สต.ดอนรัก'!AU8</f>
        <v>188</v>
      </c>
      <c r="J104" s="62">
        <f>'[5]09916 รพ.สต.ดอนรัก'!AV8</f>
        <v>373</v>
      </c>
      <c r="K104" s="60">
        <f>'[5]09917 รพ.สต.ดาโต๊ะ'!AT8</f>
        <v>92</v>
      </c>
      <c r="L104" s="61">
        <f>'[5]09917 รพ.สต.ดาโต๊ะ'!AU8</f>
        <v>102</v>
      </c>
      <c r="M104" s="62">
        <f>'[5]09917 รพ.สต.ดาโต๊ะ'!AV8</f>
        <v>194</v>
      </c>
      <c r="N104" s="60">
        <f>'[5]09918 รพ.สต.ท่ากำชำ'!AT8</f>
        <v>131</v>
      </c>
      <c r="O104" s="61">
        <f>'[5]09918 รพ.สต.ท่ากำชำ'!AU8</f>
        <v>146</v>
      </c>
      <c r="P104" s="62">
        <f>'[5]09918 รพ.สต.ท่ากำชำ'!AV8</f>
        <v>277</v>
      </c>
      <c r="Q104" s="60">
        <f>'[5]09919 รพ.สต.ตันหยงเปาว์'!AT8</f>
        <v>180</v>
      </c>
      <c r="R104" s="61">
        <f>'[5]09919 รพ.สต.ตันหยงเปาว์'!AU8</f>
        <v>160</v>
      </c>
      <c r="S104" s="62">
        <f>'[5]09919 รพ.สต.ตันหยงเปาว์'!AV8</f>
        <v>340</v>
      </c>
      <c r="T104" s="60">
        <f>'[5]09920 รพ.สต.บ่อทอง'!AT8</f>
        <v>315</v>
      </c>
      <c r="U104" s="61">
        <f>'[5]09920 รพ.สต.บ่อทอง'!AU8</f>
        <v>275</v>
      </c>
      <c r="V104" s="62">
        <f>'[5]09920 รพ.สต.บ่อทอง'!AV8</f>
        <v>590</v>
      </c>
      <c r="W104" s="60">
        <f>'[5]09921 รพ.สต.บางเขา'!AT8</f>
        <v>253</v>
      </c>
      <c r="X104" s="61">
        <f>'[5]09921 รพ.สต.บางเขา'!AU8</f>
        <v>232</v>
      </c>
      <c r="Y104" s="62">
        <f>'[5]09921 รพ.สต.บางเขา'!AV8</f>
        <v>485</v>
      </c>
      <c r="Z104" s="60">
        <f>'[5]09922 รพ.สต.บางตาวา'!AT8</f>
        <v>126</v>
      </c>
      <c r="AA104" s="61">
        <f>'[5]09922 รพ.สต.บางตาวา'!AU8</f>
        <v>137</v>
      </c>
      <c r="AB104" s="62">
        <f>'[5]09922 รพ.สต.บางตาวา'!AV8</f>
        <v>263</v>
      </c>
      <c r="AC104" s="60">
        <f>'[5]09923 รพ.สต.ท่ากูโบ'!AT8</f>
        <v>112</v>
      </c>
      <c r="AD104" s="61">
        <f>'[5]09923 รพ.สต.ท่ากูโบ'!AU8</f>
        <v>81</v>
      </c>
      <c r="AE104" s="62">
        <f>'[5]09923 รพ.สต.ท่ากูโบ'!AV8</f>
        <v>193</v>
      </c>
      <c r="AF104" s="60">
        <f>'[5]09924 รพ.สต.ปุโละปุโย'!AT8</f>
        <v>120</v>
      </c>
      <c r="AG104" s="61">
        <f>'[5]09924 รพ.สต.ปุโละปุโย'!AU8</f>
        <v>124</v>
      </c>
      <c r="AH104" s="62">
        <f>'[5]09924 รพ.สต.ปุโละปุโย'!AV8</f>
        <v>244</v>
      </c>
      <c r="AI104" s="60">
        <f>'[5]09925 รพ.สต.ยาบี'!AT8</f>
        <v>149</v>
      </c>
      <c r="AJ104" s="61">
        <f>'[5]09925 รพ.สต.ยาบี'!AU8</f>
        <v>136</v>
      </c>
      <c r="AK104" s="62">
        <f>'[5]09925 รพ.สต.ยาบี'!AV8</f>
        <v>285</v>
      </c>
      <c r="AL104" s="60">
        <f>'[5]09926 รพ.สต.ลิปะสะโง'!AT8</f>
        <v>136</v>
      </c>
      <c r="AM104" s="61">
        <f>'[5]09926 รพ.สต.ลิปะสะโง'!AU8</f>
        <v>129</v>
      </c>
      <c r="AN104" s="62">
        <f>'[5]09926 รพ.สต.ลิปะสะโง'!AV8</f>
        <v>265</v>
      </c>
      <c r="AO104" s="60">
        <f>'[5]11578 รพ.สต.ทุ่งนเรนทร์'!AT8</f>
        <v>160</v>
      </c>
      <c r="AP104" s="61">
        <f>'[5]11578 รพ.สต.ทุ่งนเรนทร์'!AU8</f>
        <v>129</v>
      </c>
      <c r="AQ104" s="62">
        <f>'[5]11578 รพ.สต.ทุ่งนเรนทร์'!AV8</f>
        <v>289</v>
      </c>
      <c r="AR104" s="60">
        <f>'[5]14106 รพ.สต.โคกโตนด'!AT8</f>
        <v>66</v>
      </c>
      <c r="AS104" s="61">
        <f>'[5]14106 รพ.สต.โคกโตนด'!AU8</f>
        <v>73</v>
      </c>
      <c r="AT104" s="62">
        <f>'[5]14106 รพ.สต.โคกโตนด'!AV8</f>
        <v>139</v>
      </c>
      <c r="AU104" s="68">
        <f>'[6]99878 ศูนย์สุขภาพชุมชนตุยง ud'!AT8</f>
        <v>322</v>
      </c>
      <c r="AV104" s="70">
        <f>'[6]99878 ศูนย์สุขภาพชุมชนตุยง ud'!AU8</f>
        <v>285</v>
      </c>
      <c r="AW104" s="71">
        <f>'[6]99878 ศูนย์สุขภาพชุมชนตุยง ud'!AV8</f>
        <v>607</v>
      </c>
      <c r="AX104" s="73">
        <f>[6]อ.หนองจิก!H9</f>
        <v>2505</v>
      </c>
      <c r="AY104" s="74">
        <f>[6]อ.หนองจิก!I9</f>
        <v>2361</v>
      </c>
      <c r="AZ104" s="75">
        <f>[6]อ.หนองจิก!J9</f>
        <v>4866</v>
      </c>
    </row>
    <row r="105" spans="1:52">
      <c r="A105" s="88" t="s">
        <v>409</v>
      </c>
      <c r="B105" s="60">
        <f>'[5]09914 รพ.สต.เกาะเปาะ'!AT9</f>
        <v>58</v>
      </c>
      <c r="C105" s="61">
        <f>'[5]09914 รพ.สต.เกาะเปาะ'!AU9</f>
        <v>78</v>
      </c>
      <c r="D105" s="62">
        <f>'[5]09914 รพ.สต.เกาะเปาะ'!AV9</f>
        <v>136</v>
      </c>
      <c r="E105" s="60">
        <f>'[5]09915 รพ.สต.คอลอตันหยง'!AT9</f>
        <v>72</v>
      </c>
      <c r="F105" s="61">
        <f>'[5]09915 รพ.สต.คอลอตันหยง'!AU9</f>
        <v>70</v>
      </c>
      <c r="G105" s="62">
        <f>'[5]09915 รพ.สต.คอลอตันหยง'!AV9</f>
        <v>142</v>
      </c>
      <c r="H105" s="60">
        <f>'[5]09916 รพ.สต.ดอนรัก'!AT9</f>
        <v>196</v>
      </c>
      <c r="I105" s="61">
        <f>'[5]09916 รพ.สต.ดอนรัก'!AU9</f>
        <v>188</v>
      </c>
      <c r="J105" s="62">
        <f>'[5]09916 รพ.สต.ดอนรัก'!AV9</f>
        <v>384</v>
      </c>
      <c r="K105" s="60">
        <f>'[5]09917 รพ.สต.ดาโต๊ะ'!AT9</f>
        <v>68</v>
      </c>
      <c r="L105" s="61">
        <f>'[5]09917 รพ.สต.ดาโต๊ะ'!AU9</f>
        <v>70</v>
      </c>
      <c r="M105" s="62">
        <f>'[5]09917 รพ.สต.ดาโต๊ะ'!AV9</f>
        <v>138</v>
      </c>
      <c r="N105" s="60">
        <f>'[5]09918 รพ.สต.ท่ากำชำ'!AT9</f>
        <v>143</v>
      </c>
      <c r="O105" s="61">
        <f>'[5]09918 รพ.สต.ท่ากำชำ'!AU9</f>
        <v>139</v>
      </c>
      <c r="P105" s="62">
        <f>'[5]09918 รพ.สต.ท่ากำชำ'!AV9</f>
        <v>282</v>
      </c>
      <c r="Q105" s="60">
        <f>'[5]09919 รพ.สต.ตันหยงเปาว์'!AT9</f>
        <v>159</v>
      </c>
      <c r="R105" s="61">
        <f>'[5]09919 รพ.สต.ตันหยงเปาว์'!AU9</f>
        <v>188</v>
      </c>
      <c r="S105" s="62">
        <f>'[5]09919 รพ.สต.ตันหยงเปาว์'!AV9</f>
        <v>347</v>
      </c>
      <c r="T105" s="60">
        <f>'[5]09920 รพ.สต.บ่อทอง'!AT9</f>
        <v>212</v>
      </c>
      <c r="U105" s="61">
        <f>'[5]09920 รพ.สต.บ่อทอง'!AU9</f>
        <v>224</v>
      </c>
      <c r="V105" s="62">
        <f>'[5]09920 รพ.สต.บ่อทอง'!AV9</f>
        <v>436</v>
      </c>
      <c r="W105" s="60">
        <f>'[5]09921 รพ.สต.บางเขา'!AT9</f>
        <v>204</v>
      </c>
      <c r="X105" s="61">
        <f>'[5]09921 รพ.สต.บางเขา'!AU9</f>
        <v>211</v>
      </c>
      <c r="Y105" s="62">
        <f>'[5]09921 รพ.สต.บางเขา'!AV9</f>
        <v>415</v>
      </c>
      <c r="Z105" s="60">
        <f>'[5]09922 รพ.สต.บางตาวา'!AT9</f>
        <v>129</v>
      </c>
      <c r="AA105" s="61">
        <f>'[5]09922 รพ.สต.บางตาวา'!AU9</f>
        <v>126</v>
      </c>
      <c r="AB105" s="62">
        <f>'[5]09922 รพ.สต.บางตาวา'!AV9</f>
        <v>255</v>
      </c>
      <c r="AC105" s="60">
        <f>'[5]09923 รพ.สต.ท่ากูโบ'!AT9</f>
        <v>91</v>
      </c>
      <c r="AD105" s="61">
        <f>'[5]09923 รพ.สต.ท่ากูโบ'!AU9</f>
        <v>57</v>
      </c>
      <c r="AE105" s="62">
        <f>'[5]09923 รพ.สต.ท่ากูโบ'!AV9</f>
        <v>148</v>
      </c>
      <c r="AF105" s="60">
        <f>'[5]09924 รพ.สต.ปุโละปุโย'!AT9</f>
        <v>124</v>
      </c>
      <c r="AG105" s="61">
        <f>'[5]09924 รพ.สต.ปุโละปุโย'!AU9</f>
        <v>94</v>
      </c>
      <c r="AH105" s="62">
        <f>'[5]09924 รพ.สต.ปุโละปุโย'!AV9</f>
        <v>218</v>
      </c>
      <c r="AI105" s="60">
        <f>'[5]09925 รพ.สต.ยาบี'!AT9</f>
        <v>135</v>
      </c>
      <c r="AJ105" s="61">
        <f>'[5]09925 รพ.สต.ยาบี'!AU9</f>
        <v>117</v>
      </c>
      <c r="AK105" s="62">
        <f>'[5]09925 รพ.สต.ยาบี'!AV9</f>
        <v>252</v>
      </c>
      <c r="AL105" s="60">
        <f>'[5]09926 รพ.สต.ลิปะสะโง'!AT9</f>
        <v>101</v>
      </c>
      <c r="AM105" s="61">
        <f>'[5]09926 รพ.สต.ลิปะสะโง'!AU9</f>
        <v>100</v>
      </c>
      <c r="AN105" s="62">
        <f>'[5]09926 รพ.สต.ลิปะสะโง'!AV9</f>
        <v>201</v>
      </c>
      <c r="AO105" s="60">
        <f>'[5]11578 รพ.สต.ทุ่งนเรนทร์'!AT9</f>
        <v>145</v>
      </c>
      <c r="AP105" s="61">
        <f>'[5]11578 รพ.สต.ทุ่งนเรนทร์'!AU9</f>
        <v>106</v>
      </c>
      <c r="AQ105" s="62">
        <f>'[5]11578 รพ.สต.ทุ่งนเรนทร์'!AV9</f>
        <v>251</v>
      </c>
      <c r="AR105" s="60">
        <f>'[5]14106 รพ.สต.โคกโตนด'!AT9</f>
        <v>67</v>
      </c>
      <c r="AS105" s="61">
        <f>'[5]14106 รพ.สต.โคกโตนด'!AU9</f>
        <v>63</v>
      </c>
      <c r="AT105" s="62">
        <f>'[5]14106 รพ.สต.โคกโตนด'!AV9</f>
        <v>130</v>
      </c>
      <c r="AU105" s="68">
        <f>'[6]99878 ศูนย์สุขภาพชุมชนตุยง ud'!AT9</f>
        <v>258</v>
      </c>
      <c r="AV105" s="70">
        <f>'[6]99878 ศูนย์สุขภาพชุมชนตุยง ud'!AU9</f>
        <v>299</v>
      </c>
      <c r="AW105" s="71">
        <f>'[6]99878 ศูนย์สุขภาพชุมชนตุยง ud'!AV9</f>
        <v>557</v>
      </c>
      <c r="AX105" s="73">
        <f>[6]อ.หนองจิก!H10</f>
        <v>2162</v>
      </c>
      <c r="AY105" s="74">
        <f>[6]อ.หนองจิก!I10</f>
        <v>2130</v>
      </c>
      <c r="AZ105" s="75">
        <f>[6]อ.หนองจิก!J10</f>
        <v>4292</v>
      </c>
    </row>
    <row r="106" spans="1:52">
      <c r="A106" s="88" t="s">
        <v>215</v>
      </c>
      <c r="B106" s="60">
        <f>'[5]09914 รพ.สต.เกาะเปาะ'!AT10</f>
        <v>58</v>
      </c>
      <c r="C106" s="61">
        <f>'[5]09914 รพ.สต.เกาะเปาะ'!AU10</f>
        <v>63</v>
      </c>
      <c r="D106" s="62">
        <f>'[5]09914 รพ.สต.เกาะเปาะ'!AV10</f>
        <v>121</v>
      </c>
      <c r="E106" s="60">
        <f>'[5]09915 รพ.สต.คอลอตันหยง'!AT10</f>
        <v>72</v>
      </c>
      <c r="F106" s="61">
        <f>'[5]09915 รพ.สต.คอลอตันหยง'!AU10</f>
        <v>73</v>
      </c>
      <c r="G106" s="62">
        <f>'[5]09915 รพ.สต.คอลอตันหยง'!AV10</f>
        <v>145</v>
      </c>
      <c r="H106" s="60">
        <f>'[5]09916 รพ.สต.ดอนรัก'!AT10</f>
        <v>178</v>
      </c>
      <c r="I106" s="61">
        <f>'[5]09916 รพ.สต.ดอนรัก'!AU10</f>
        <v>166</v>
      </c>
      <c r="J106" s="62">
        <f>'[5]09916 รพ.สต.ดอนรัก'!AV10</f>
        <v>344</v>
      </c>
      <c r="K106" s="60">
        <f>'[5]09917 รพ.สต.ดาโต๊ะ'!AT10</f>
        <v>78</v>
      </c>
      <c r="L106" s="61">
        <f>'[5]09917 รพ.สต.ดาโต๊ะ'!AU10</f>
        <v>62</v>
      </c>
      <c r="M106" s="62">
        <f>'[5]09917 รพ.สต.ดาโต๊ะ'!AV10</f>
        <v>140</v>
      </c>
      <c r="N106" s="60">
        <f>'[5]09918 รพ.สต.ท่ากำชำ'!AT10</f>
        <v>107</v>
      </c>
      <c r="O106" s="61">
        <f>'[5]09918 รพ.สต.ท่ากำชำ'!AU10</f>
        <v>116</v>
      </c>
      <c r="P106" s="62">
        <f>'[5]09918 รพ.สต.ท่ากำชำ'!AV10</f>
        <v>223</v>
      </c>
      <c r="Q106" s="60">
        <f>'[5]09919 รพ.สต.ตันหยงเปาว์'!AT10</f>
        <v>137</v>
      </c>
      <c r="R106" s="61">
        <f>'[5]09919 รพ.สต.ตันหยงเปาว์'!AU10</f>
        <v>141</v>
      </c>
      <c r="S106" s="62">
        <f>'[5]09919 รพ.สต.ตันหยงเปาว์'!AV10</f>
        <v>278</v>
      </c>
      <c r="T106" s="60">
        <f>'[5]09920 รพ.สต.บ่อทอง'!AT10</f>
        <v>239</v>
      </c>
      <c r="U106" s="61">
        <f>'[5]09920 รพ.สต.บ่อทอง'!AU10</f>
        <v>213</v>
      </c>
      <c r="V106" s="62">
        <f>'[5]09920 รพ.สต.บ่อทอง'!AV10</f>
        <v>452</v>
      </c>
      <c r="W106" s="60">
        <f>'[5]09921 รพ.สต.บางเขา'!AT10</f>
        <v>190</v>
      </c>
      <c r="X106" s="61">
        <f>'[5]09921 รพ.สต.บางเขา'!AU10</f>
        <v>193</v>
      </c>
      <c r="Y106" s="62">
        <f>'[5]09921 รพ.สต.บางเขา'!AV10</f>
        <v>383</v>
      </c>
      <c r="Z106" s="60">
        <f>'[5]09922 รพ.สต.บางตาวา'!AT10</f>
        <v>146</v>
      </c>
      <c r="AA106" s="61">
        <f>'[5]09922 รพ.สต.บางตาวา'!AU10</f>
        <v>124</v>
      </c>
      <c r="AB106" s="62">
        <f>'[5]09922 รพ.สต.บางตาวา'!AV10</f>
        <v>270</v>
      </c>
      <c r="AC106" s="60">
        <f>'[5]09923 รพ.สต.ท่ากูโบ'!AT10</f>
        <v>78</v>
      </c>
      <c r="AD106" s="61">
        <f>'[5]09923 รพ.สต.ท่ากูโบ'!AU10</f>
        <v>61</v>
      </c>
      <c r="AE106" s="62">
        <f>'[5]09923 รพ.สต.ท่ากูโบ'!AV10</f>
        <v>139</v>
      </c>
      <c r="AF106" s="60">
        <f>'[5]09924 รพ.สต.ปุโละปุโย'!AT10</f>
        <v>96</v>
      </c>
      <c r="AG106" s="61">
        <f>'[5]09924 รพ.สต.ปุโละปุโย'!AU10</f>
        <v>108</v>
      </c>
      <c r="AH106" s="62">
        <f>'[5]09924 รพ.สต.ปุโละปุโย'!AV10</f>
        <v>204</v>
      </c>
      <c r="AI106" s="60">
        <f>'[5]09925 รพ.สต.ยาบี'!AT10</f>
        <v>94</v>
      </c>
      <c r="AJ106" s="61">
        <f>'[5]09925 รพ.สต.ยาบี'!AU10</f>
        <v>96</v>
      </c>
      <c r="AK106" s="62">
        <f>'[5]09925 รพ.สต.ยาบี'!AV10</f>
        <v>190</v>
      </c>
      <c r="AL106" s="60">
        <f>'[5]09926 รพ.สต.ลิปะสะโง'!AT10</f>
        <v>86</v>
      </c>
      <c r="AM106" s="61">
        <f>'[5]09926 รพ.สต.ลิปะสะโง'!AU10</f>
        <v>85</v>
      </c>
      <c r="AN106" s="62">
        <f>'[5]09926 รพ.สต.ลิปะสะโง'!AV10</f>
        <v>171</v>
      </c>
      <c r="AO106" s="60">
        <f>'[5]11578 รพ.สต.ทุ่งนเรนทร์'!AT10</f>
        <v>129</v>
      </c>
      <c r="AP106" s="61">
        <f>'[5]11578 รพ.สต.ทุ่งนเรนทร์'!AU10</f>
        <v>92</v>
      </c>
      <c r="AQ106" s="62">
        <f>'[5]11578 รพ.สต.ทุ่งนเรนทร์'!AV10</f>
        <v>221</v>
      </c>
      <c r="AR106" s="60">
        <f>'[5]14106 รพ.สต.โคกโตนด'!AT10</f>
        <v>57</v>
      </c>
      <c r="AS106" s="61">
        <f>'[5]14106 รพ.สต.โคกโตนด'!AU10</f>
        <v>56</v>
      </c>
      <c r="AT106" s="62">
        <f>'[5]14106 รพ.สต.โคกโตนด'!AV10</f>
        <v>113</v>
      </c>
      <c r="AU106" s="68">
        <f>'[6]99878 ศูนย์สุขภาพชุมชนตุยง ud'!AT10</f>
        <v>294</v>
      </c>
      <c r="AV106" s="70">
        <f>'[6]99878 ศูนย์สุขภาพชุมชนตุยง ud'!AU10</f>
        <v>274</v>
      </c>
      <c r="AW106" s="71">
        <f>'[6]99878 ศูนย์สุขภาพชุมชนตุยง ud'!AV10</f>
        <v>568</v>
      </c>
      <c r="AX106" s="73">
        <f>[6]อ.หนองจิก!H11</f>
        <v>2039</v>
      </c>
      <c r="AY106" s="74">
        <f>[6]อ.หนองจิก!I11</f>
        <v>1923</v>
      </c>
      <c r="AZ106" s="75">
        <f>[6]อ.หนองจิก!J11</f>
        <v>3962</v>
      </c>
    </row>
    <row r="107" spans="1:52">
      <c r="A107" s="88" t="s">
        <v>410</v>
      </c>
      <c r="B107" s="60">
        <f>'[5]09914 รพ.สต.เกาะเปาะ'!AT11</f>
        <v>59</v>
      </c>
      <c r="C107" s="61">
        <f>'[5]09914 รพ.สต.เกาะเปาะ'!AU11</f>
        <v>54</v>
      </c>
      <c r="D107" s="62">
        <f>'[5]09914 รพ.สต.เกาะเปาะ'!AV11</f>
        <v>113</v>
      </c>
      <c r="E107" s="60">
        <f>'[5]09915 รพ.สต.คอลอตันหยง'!AT11</f>
        <v>77</v>
      </c>
      <c r="F107" s="61">
        <f>'[5]09915 รพ.สต.คอลอตันหยง'!AU11</f>
        <v>79</v>
      </c>
      <c r="G107" s="62">
        <f>'[5]09915 รพ.สต.คอลอตันหยง'!AV11</f>
        <v>156</v>
      </c>
      <c r="H107" s="60">
        <f>'[5]09916 รพ.สต.ดอนรัก'!AT11</f>
        <v>182</v>
      </c>
      <c r="I107" s="61">
        <f>'[5]09916 รพ.สต.ดอนรัก'!AU11</f>
        <v>165</v>
      </c>
      <c r="J107" s="62">
        <f>'[5]09916 รพ.สต.ดอนรัก'!AV11</f>
        <v>347</v>
      </c>
      <c r="K107" s="60">
        <f>'[5]09917 รพ.สต.ดาโต๊ะ'!AT11</f>
        <v>68</v>
      </c>
      <c r="L107" s="61">
        <f>'[5]09917 รพ.สต.ดาโต๊ะ'!AU11</f>
        <v>62</v>
      </c>
      <c r="M107" s="62">
        <f>'[5]09917 รพ.สต.ดาโต๊ะ'!AV11</f>
        <v>130</v>
      </c>
      <c r="N107" s="60">
        <f>'[5]09918 รพ.สต.ท่ากำชำ'!AT11</f>
        <v>115</v>
      </c>
      <c r="O107" s="61">
        <f>'[5]09918 รพ.สต.ท่ากำชำ'!AU11</f>
        <v>116</v>
      </c>
      <c r="P107" s="62">
        <f>'[5]09918 รพ.สต.ท่ากำชำ'!AV11</f>
        <v>231</v>
      </c>
      <c r="Q107" s="60">
        <f>'[5]09919 รพ.สต.ตันหยงเปาว์'!AT11</f>
        <v>129</v>
      </c>
      <c r="R107" s="61">
        <f>'[5]09919 รพ.สต.ตันหยงเปาว์'!AU11</f>
        <v>138</v>
      </c>
      <c r="S107" s="62">
        <f>'[5]09919 รพ.สต.ตันหยงเปาว์'!AV11</f>
        <v>267</v>
      </c>
      <c r="T107" s="60">
        <f>'[5]09920 รพ.สต.บ่อทอง'!AT11</f>
        <v>196</v>
      </c>
      <c r="U107" s="61">
        <f>'[5]09920 รพ.สต.บ่อทอง'!AU11</f>
        <v>228</v>
      </c>
      <c r="V107" s="62">
        <f>'[5]09920 รพ.สต.บ่อทอง'!AV11</f>
        <v>424</v>
      </c>
      <c r="W107" s="60">
        <f>'[5]09921 รพ.สต.บางเขา'!AT11</f>
        <v>180</v>
      </c>
      <c r="X107" s="61">
        <f>'[5]09921 รพ.สต.บางเขา'!AU11</f>
        <v>209</v>
      </c>
      <c r="Y107" s="62">
        <f>'[5]09921 รพ.สต.บางเขา'!AV11</f>
        <v>389</v>
      </c>
      <c r="Z107" s="60">
        <f>'[5]09922 รพ.สต.บางตาวา'!AT11</f>
        <v>105</v>
      </c>
      <c r="AA107" s="61">
        <f>'[5]09922 รพ.สต.บางตาวา'!AU11</f>
        <v>97</v>
      </c>
      <c r="AB107" s="62">
        <f>'[5]09922 รพ.สต.บางตาวา'!AV11</f>
        <v>202</v>
      </c>
      <c r="AC107" s="60">
        <f>'[5]09923 รพ.สต.ท่ากูโบ'!AT11</f>
        <v>69</v>
      </c>
      <c r="AD107" s="61">
        <f>'[5]09923 รพ.สต.ท่ากูโบ'!AU11</f>
        <v>62</v>
      </c>
      <c r="AE107" s="62">
        <f>'[5]09923 รพ.สต.ท่ากูโบ'!AV11</f>
        <v>131</v>
      </c>
      <c r="AF107" s="60">
        <f>'[5]09924 รพ.สต.ปุโละปุโย'!AT11</f>
        <v>94</v>
      </c>
      <c r="AG107" s="61">
        <f>'[5]09924 รพ.สต.ปุโละปุโย'!AU11</f>
        <v>120</v>
      </c>
      <c r="AH107" s="62">
        <f>'[5]09924 รพ.สต.ปุโละปุโย'!AV11</f>
        <v>214</v>
      </c>
      <c r="AI107" s="60">
        <f>'[5]09925 รพ.สต.ยาบี'!AT11</f>
        <v>106</v>
      </c>
      <c r="AJ107" s="61">
        <f>'[5]09925 รพ.สต.ยาบี'!AU11</f>
        <v>91</v>
      </c>
      <c r="AK107" s="62">
        <f>'[5]09925 รพ.สต.ยาบี'!AV11</f>
        <v>197</v>
      </c>
      <c r="AL107" s="60">
        <f>'[5]09926 รพ.สต.ลิปะสะโง'!AT11</f>
        <v>92</v>
      </c>
      <c r="AM107" s="61">
        <f>'[5]09926 รพ.สต.ลิปะสะโง'!AU11</f>
        <v>100</v>
      </c>
      <c r="AN107" s="62">
        <f>'[5]09926 รพ.สต.ลิปะสะโง'!AV11</f>
        <v>192</v>
      </c>
      <c r="AO107" s="60">
        <f>'[5]11578 รพ.สต.ทุ่งนเรนทร์'!AT11</f>
        <v>97</v>
      </c>
      <c r="AP107" s="61">
        <f>'[5]11578 รพ.สต.ทุ่งนเรนทร์'!AU11</f>
        <v>95</v>
      </c>
      <c r="AQ107" s="62">
        <f>'[5]11578 รพ.สต.ทุ่งนเรนทร์'!AV11</f>
        <v>192</v>
      </c>
      <c r="AR107" s="60">
        <f>'[5]14106 รพ.สต.โคกโตนด'!AT11</f>
        <v>53</v>
      </c>
      <c r="AS107" s="61">
        <f>'[5]14106 รพ.สต.โคกโตนด'!AU11</f>
        <v>46</v>
      </c>
      <c r="AT107" s="62">
        <f>'[5]14106 รพ.สต.โคกโตนด'!AV11</f>
        <v>99</v>
      </c>
      <c r="AU107" s="68">
        <f>'[6]99878 ศูนย์สุขภาพชุมชนตุยง ud'!AT11</f>
        <v>289</v>
      </c>
      <c r="AV107" s="70">
        <f>'[6]99878 ศูนย์สุขภาพชุมชนตุยง ud'!AU11</f>
        <v>292</v>
      </c>
      <c r="AW107" s="71">
        <f>'[6]99878 ศูนย์สุขภาพชุมชนตุยง ud'!AV11</f>
        <v>581</v>
      </c>
      <c r="AX107" s="73">
        <f>[6]อ.หนองจิก!H12</f>
        <v>1911</v>
      </c>
      <c r="AY107" s="74">
        <f>[6]อ.หนองจิก!I12</f>
        <v>1954</v>
      </c>
      <c r="AZ107" s="75">
        <f>[6]อ.หนองจิก!J12</f>
        <v>3865</v>
      </c>
    </row>
    <row r="108" spans="1:52">
      <c r="A108" s="88" t="s">
        <v>411</v>
      </c>
      <c r="B108" s="60">
        <f>'[5]09914 รพ.สต.เกาะเปาะ'!AT12</f>
        <v>59</v>
      </c>
      <c r="C108" s="61">
        <f>'[5]09914 รพ.สต.เกาะเปาะ'!AU12</f>
        <v>56</v>
      </c>
      <c r="D108" s="62">
        <f>'[5]09914 รพ.สต.เกาะเปาะ'!AV12</f>
        <v>115</v>
      </c>
      <c r="E108" s="60">
        <f>'[5]09915 รพ.สต.คอลอตันหยง'!AT12</f>
        <v>71</v>
      </c>
      <c r="F108" s="61">
        <f>'[5]09915 รพ.สต.คอลอตันหยง'!AU12</f>
        <v>58</v>
      </c>
      <c r="G108" s="62">
        <f>'[5]09915 รพ.สต.คอลอตันหยง'!AV12</f>
        <v>129</v>
      </c>
      <c r="H108" s="60">
        <f>'[5]09916 รพ.สต.ดอนรัก'!AT12</f>
        <v>149</v>
      </c>
      <c r="I108" s="61">
        <f>'[5]09916 รพ.สต.ดอนรัก'!AU12</f>
        <v>145</v>
      </c>
      <c r="J108" s="62">
        <f>'[5]09916 รพ.สต.ดอนรัก'!AV12</f>
        <v>294</v>
      </c>
      <c r="K108" s="60">
        <f>'[5]09917 รพ.สต.ดาโต๊ะ'!AT12</f>
        <v>44</v>
      </c>
      <c r="L108" s="61">
        <f>'[5]09917 รพ.สต.ดาโต๊ะ'!AU12</f>
        <v>59</v>
      </c>
      <c r="M108" s="62">
        <f>'[5]09917 รพ.สต.ดาโต๊ะ'!AV12</f>
        <v>103</v>
      </c>
      <c r="N108" s="60">
        <f>'[5]09918 รพ.สต.ท่ากำชำ'!AT12</f>
        <v>88</v>
      </c>
      <c r="O108" s="61">
        <f>'[5]09918 รพ.สต.ท่ากำชำ'!AU12</f>
        <v>93</v>
      </c>
      <c r="P108" s="62">
        <f>'[5]09918 รพ.สต.ท่ากำชำ'!AV12</f>
        <v>181</v>
      </c>
      <c r="Q108" s="60">
        <f>'[5]09919 รพ.สต.ตันหยงเปาว์'!AT12</f>
        <v>104</v>
      </c>
      <c r="R108" s="61">
        <f>'[5]09919 รพ.สต.ตันหยงเปาว์'!AU12</f>
        <v>148</v>
      </c>
      <c r="S108" s="62">
        <f>'[5]09919 รพ.สต.ตันหยงเปาว์'!AV12</f>
        <v>252</v>
      </c>
      <c r="T108" s="60">
        <f>'[5]09920 รพ.สต.บ่อทอง'!AT12</f>
        <v>173</v>
      </c>
      <c r="U108" s="61">
        <f>'[5]09920 รพ.สต.บ่อทอง'!AU12</f>
        <v>190</v>
      </c>
      <c r="V108" s="62">
        <f>'[5]09920 รพ.สต.บ่อทอง'!AV12</f>
        <v>363</v>
      </c>
      <c r="W108" s="60">
        <f>'[5]09921 รพ.สต.บางเขา'!AT12</f>
        <v>173</v>
      </c>
      <c r="X108" s="61">
        <f>'[5]09921 รพ.สต.บางเขา'!AU12</f>
        <v>167</v>
      </c>
      <c r="Y108" s="62">
        <f>'[5]09921 รพ.สต.บางเขา'!AV12</f>
        <v>340</v>
      </c>
      <c r="Z108" s="60">
        <f>'[5]09922 รพ.สต.บางตาวา'!AT12</f>
        <v>89</v>
      </c>
      <c r="AA108" s="61">
        <f>'[5]09922 รพ.สต.บางตาวา'!AU12</f>
        <v>83</v>
      </c>
      <c r="AB108" s="62">
        <f>'[5]09922 รพ.สต.บางตาวา'!AV12</f>
        <v>172</v>
      </c>
      <c r="AC108" s="60">
        <f>'[5]09923 รพ.สต.ท่ากูโบ'!AT12</f>
        <v>84</v>
      </c>
      <c r="AD108" s="61">
        <f>'[5]09923 รพ.สต.ท่ากูโบ'!AU12</f>
        <v>91</v>
      </c>
      <c r="AE108" s="62">
        <f>'[5]09923 รพ.สต.ท่ากูโบ'!AV12</f>
        <v>175</v>
      </c>
      <c r="AF108" s="60">
        <f>'[5]09924 รพ.สต.ปุโละปุโย'!AT12</f>
        <v>105</v>
      </c>
      <c r="AG108" s="61">
        <f>'[5]09924 รพ.สต.ปุโละปุโย'!AU12</f>
        <v>102</v>
      </c>
      <c r="AH108" s="62">
        <f>'[5]09924 รพ.สต.ปุโละปุโย'!AV12</f>
        <v>207</v>
      </c>
      <c r="AI108" s="60">
        <f>'[5]09925 รพ.สต.ยาบี'!AT12</f>
        <v>92</v>
      </c>
      <c r="AJ108" s="61">
        <f>'[5]09925 รพ.สต.ยาบี'!AU12</f>
        <v>94</v>
      </c>
      <c r="AK108" s="62">
        <f>'[5]09925 รพ.สต.ยาบี'!AV12</f>
        <v>186</v>
      </c>
      <c r="AL108" s="60">
        <f>'[5]09926 รพ.สต.ลิปะสะโง'!AT12</f>
        <v>77</v>
      </c>
      <c r="AM108" s="61">
        <f>'[5]09926 รพ.สต.ลิปะสะโง'!AU12</f>
        <v>70</v>
      </c>
      <c r="AN108" s="62">
        <f>'[5]09926 รพ.สต.ลิปะสะโง'!AV12</f>
        <v>147</v>
      </c>
      <c r="AO108" s="60">
        <f>'[5]11578 รพ.สต.ทุ่งนเรนทร์'!AT12</f>
        <v>100</v>
      </c>
      <c r="AP108" s="61">
        <f>'[5]11578 รพ.สต.ทุ่งนเรนทร์'!AU12</f>
        <v>96</v>
      </c>
      <c r="AQ108" s="62">
        <f>'[5]11578 รพ.สต.ทุ่งนเรนทร์'!AV12</f>
        <v>196</v>
      </c>
      <c r="AR108" s="60">
        <f>'[5]14106 รพ.สต.โคกโตนด'!AT12</f>
        <v>50</v>
      </c>
      <c r="AS108" s="61">
        <f>'[5]14106 รพ.สต.โคกโตนด'!AU12</f>
        <v>54</v>
      </c>
      <c r="AT108" s="62">
        <f>'[5]14106 รพ.สต.โคกโตนด'!AV12</f>
        <v>104</v>
      </c>
      <c r="AU108" s="68">
        <f>'[6]99878 ศูนย์สุขภาพชุมชนตุยง ud'!AT12</f>
        <v>246</v>
      </c>
      <c r="AV108" s="70">
        <f>'[6]99878 ศูนย์สุขภาพชุมชนตุยง ud'!AU12</f>
        <v>261</v>
      </c>
      <c r="AW108" s="71">
        <f>'[6]99878 ศูนย์สุขภาพชุมชนตุยง ud'!AV12</f>
        <v>507</v>
      </c>
      <c r="AX108" s="73">
        <f>[6]อ.หนองจิก!H13</f>
        <v>1704</v>
      </c>
      <c r="AY108" s="74">
        <f>[6]อ.หนองจิก!I13</f>
        <v>1767</v>
      </c>
      <c r="AZ108" s="75">
        <f>[6]อ.หนองจิก!J13</f>
        <v>3471</v>
      </c>
    </row>
    <row r="109" spans="1:52">
      <c r="A109" s="88" t="s">
        <v>412</v>
      </c>
      <c r="B109" s="60">
        <f>'[5]09914 รพ.สต.เกาะเปาะ'!AT13</f>
        <v>40</v>
      </c>
      <c r="C109" s="61">
        <f>'[5]09914 รพ.สต.เกาะเปาะ'!AU13</f>
        <v>38</v>
      </c>
      <c r="D109" s="62">
        <f>'[5]09914 รพ.สต.เกาะเปาะ'!AV13</f>
        <v>78</v>
      </c>
      <c r="E109" s="60">
        <f>'[5]09915 รพ.สต.คอลอตันหยง'!AT13</f>
        <v>47</v>
      </c>
      <c r="F109" s="61">
        <f>'[5]09915 รพ.สต.คอลอตันหยง'!AU13</f>
        <v>45</v>
      </c>
      <c r="G109" s="62">
        <f>'[5]09915 รพ.สต.คอลอตันหยง'!AV13</f>
        <v>92</v>
      </c>
      <c r="H109" s="60">
        <f>'[5]09916 รพ.สต.ดอนรัก'!AT13</f>
        <v>110</v>
      </c>
      <c r="I109" s="61">
        <f>'[5]09916 รพ.สต.ดอนรัก'!AU13</f>
        <v>115</v>
      </c>
      <c r="J109" s="62">
        <f>'[5]09916 รพ.สต.ดอนรัก'!AV13</f>
        <v>225</v>
      </c>
      <c r="K109" s="60">
        <f>'[5]09917 รพ.สต.ดาโต๊ะ'!AT13</f>
        <v>52</v>
      </c>
      <c r="L109" s="61">
        <f>'[5]09917 รพ.สต.ดาโต๊ะ'!AU13</f>
        <v>52</v>
      </c>
      <c r="M109" s="62">
        <f>'[5]09917 รพ.สต.ดาโต๊ะ'!AV13</f>
        <v>104</v>
      </c>
      <c r="N109" s="60">
        <f>'[5]09918 รพ.สต.ท่ากำชำ'!AT13</f>
        <v>60</v>
      </c>
      <c r="O109" s="61">
        <f>'[5]09918 รพ.สต.ท่ากำชำ'!AU13</f>
        <v>72</v>
      </c>
      <c r="P109" s="62">
        <f>'[5]09918 รพ.สต.ท่ากำชำ'!AV13</f>
        <v>132</v>
      </c>
      <c r="Q109" s="60">
        <f>'[5]09919 รพ.สต.ตันหยงเปาว์'!AT13</f>
        <v>100</v>
      </c>
      <c r="R109" s="61">
        <f>'[5]09919 รพ.สต.ตันหยงเปาว์'!AU13</f>
        <v>78</v>
      </c>
      <c r="S109" s="62">
        <f>'[5]09919 รพ.สต.ตันหยงเปาว์'!AV13</f>
        <v>178</v>
      </c>
      <c r="T109" s="60">
        <f>'[5]09920 รพ.สต.บ่อทอง'!AT13</f>
        <v>149</v>
      </c>
      <c r="U109" s="61">
        <f>'[5]09920 รพ.สต.บ่อทอง'!AU13</f>
        <v>173</v>
      </c>
      <c r="V109" s="62">
        <f>'[5]09920 รพ.สต.บ่อทอง'!AV13</f>
        <v>322</v>
      </c>
      <c r="W109" s="60">
        <f>'[5]09921 รพ.สต.บางเขา'!AT13</f>
        <v>93</v>
      </c>
      <c r="X109" s="61">
        <f>'[5]09921 รพ.สต.บางเขา'!AU13</f>
        <v>114</v>
      </c>
      <c r="Y109" s="62">
        <f>'[5]09921 รพ.สต.บางเขา'!AV13</f>
        <v>207</v>
      </c>
      <c r="Z109" s="60">
        <f>'[5]09922 รพ.สต.บางตาวา'!AT13</f>
        <v>53</v>
      </c>
      <c r="AA109" s="61">
        <f>'[5]09922 รพ.สต.บางตาวา'!AU13</f>
        <v>63</v>
      </c>
      <c r="AB109" s="62">
        <f>'[5]09922 รพ.สต.บางตาวา'!AV13</f>
        <v>116</v>
      </c>
      <c r="AC109" s="60">
        <f>'[5]09923 รพ.สต.ท่ากูโบ'!AT13</f>
        <v>47</v>
      </c>
      <c r="AD109" s="61">
        <f>'[5]09923 รพ.สต.ท่ากูโบ'!AU13</f>
        <v>47</v>
      </c>
      <c r="AE109" s="62">
        <f>'[5]09923 รพ.สต.ท่ากูโบ'!AV13</f>
        <v>94</v>
      </c>
      <c r="AF109" s="60">
        <f>'[5]09924 รพ.สต.ปุโละปุโย'!AT13</f>
        <v>62</v>
      </c>
      <c r="AG109" s="61">
        <f>'[5]09924 รพ.สต.ปุโละปุโย'!AU13</f>
        <v>66</v>
      </c>
      <c r="AH109" s="62">
        <f>'[5]09924 รพ.สต.ปุโละปุโย'!AV13</f>
        <v>128</v>
      </c>
      <c r="AI109" s="60">
        <f>'[5]09925 รพ.สต.ยาบี'!AT13</f>
        <v>43</v>
      </c>
      <c r="AJ109" s="61">
        <f>'[5]09925 รพ.สต.ยาบี'!AU13</f>
        <v>57</v>
      </c>
      <c r="AK109" s="62">
        <f>'[5]09925 รพ.สต.ยาบี'!AV13</f>
        <v>100</v>
      </c>
      <c r="AL109" s="60">
        <f>'[5]09926 รพ.สต.ลิปะสะโง'!AT13</f>
        <v>61</v>
      </c>
      <c r="AM109" s="61">
        <f>'[5]09926 รพ.สต.ลิปะสะโง'!AU13</f>
        <v>56</v>
      </c>
      <c r="AN109" s="62">
        <f>'[5]09926 รพ.สต.ลิปะสะโง'!AV13</f>
        <v>117</v>
      </c>
      <c r="AO109" s="60">
        <f>'[5]11578 รพ.สต.ทุ่งนเรนทร์'!AT13</f>
        <v>73</v>
      </c>
      <c r="AP109" s="61">
        <f>'[5]11578 รพ.สต.ทุ่งนเรนทร์'!AU13</f>
        <v>82</v>
      </c>
      <c r="AQ109" s="62">
        <f>'[5]11578 รพ.สต.ทุ่งนเรนทร์'!AV13</f>
        <v>155</v>
      </c>
      <c r="AR109" s="60">
        <f>'[5]14106 รพ.สต.โคกโตนด'!AT13</f>
        <v>36</v>
      </c>
      <c r="AS109" s="61">
        <f>'[5]14106 รพ.สต.โคกโตนด'!AU13</f>
        <v>44</v>
      </c>
      <c r="AT109" s="62">
        <f>'[5]14106 รพ.สต.โคกโตนด'!AV13</f>
        <v>80</v>
      </c>
      <c r="AU109" s="68">
        <f>'[6]99878 ศูนย์สุขภาพชุมชนตุยง ud'!AT13</f>
        <v>211</v>
      </c>
      <c r="AV109" s="70">
        <f>'[6]99878 ศูนย์สุขภาพชุมชนตุยง ud'!AU13</f>
        <v>274</v>
      </c>
      <c r="AW109" s="71">
        <f>'[6]99878 ศูนย์สุขภาพชุมชนตุยง ud'!AV13</f>
        <v>485</v>
      </c>
      <c r="AX109" s="73">
        <f>[6]อ.หนองจิก!H14</f>
        <v>1237</v>
      </c>
      <c r="AY109" s="74">
        <f>[6]อ.หนองจิก!I14</f>
        <v>1376</v>
      </c>
      <c r="AZ109" s="75">
        <f>[6]อ.หนองจิก!J14</f>
        <v>2613</v>
      </c>
    </row>
    <row r="110" spans="1:52">
      <c r="A110" s="88" t="s">
        <v>413</v>
      </c>
      <c r="B110" s="60">
        <f>'[5]09914 รพ.สต.เกาะเปาะ'!AT14</f>
        <v>21</v>
      </c>
      <c r="C110" s="61">
        <f>'[5]09914 รพ.สต.เกาะเปาะ'!AU14</f>
        <v>25</v>
      </c>
      <c r="D110" s="62">
        <f>'[5]09914 รพ.สต.เกาะเปาะ'!AV14</f>
        <v>46</v>
      </c>
      <c r="E110" s="60">
        <f>'[5]09915 รพ.สต.คอลอตันหยง'!AT14</f>
        <v>43</v>
      </c>
      <c r="F110" s="61">
        <f>'[5]09915 รพ.สต.คอลอตันหยง'!AU14</f>
        <v>44</v>
      </c>
      <c r="G110" s="62">
        <f>'[5]09915 รพ.สต.คอลอตันหยง'!AV14</f>
        <v>87</v>
      </c>
      <c r="H110" s="60">
        <f>'[5]09916 รพ.สต.ดอนรัก'!AT14</f>
        <v>75</v>
      </c>
      <c r="I110" s="61">
        <f>'[5]09916 รพ.สต.ดอนรัก'!AU14</f>
        <v>78</v>
      </c>
      <c r="J110" s="62">
        <f>'[5]09916 รพ.สต.ดอนรัก'!AV14</f>
        <v>153</v>
      </c>
      <c r="K110" s="60">
        <f>'[5]09917 รพ.สต.ดาโต๊ะ'!AT14</f>
        <v>29</v>
      </c>
      <c r="L110" s="61">
        <f>'[5]09917 รพ.สต.ดาโต๊ะ'!AU14</f>
        <v>45</v>
      </c>
      <c r="M110" s="62">
        <f>'[5]09917 รพ.สต.ดาโต๊ะ'!AV14</f>
        <v>74</v>
      </c>
      <c r="N110" s="60">
        <f>'[5]09918 รพ.สต.ท่ากำชำ'!AT14</f>
        <v>36</v>
      </c>
      <c r="O110" s="61">
        <f>'[5]09918 รพ.สต.ท่ากำชำ'!AU14</f>
        <v>51</v>
      </c>
      <c r="P110" s="62">
        <f>'[5]09918 รพ.สต.ท่ากำชำ'!AV14</f>
        <v>87</v>
      </c>
      <c r="Q110" s="60">
        <f>'[5]09919 รพ.สต.ตันหยงเปาว์'!AT14</f>
        <v>39</v>
      </c>
      <c r="R110" s="61">
        <f>'[5]09919 รพ.สต.ตันหยงเปาว์'!AU14</f>
        <v>46</v>
      </c>
      <c r="S110" s="62">
        <f>'[5]09919 รพ.สต.ตันหยงเปาว์'!AV14</f>
        <v>85</v>
      </c>
      <c r="T110" s="60">
        <f>'[5]09920 รพ.สต.บ่อทอง'!AT14</f>
        <v>105</v>
      </c>
      <c r="U110" s="61">
        <f>'[5]09920 รพ.สต.บ่อทอง'!AU14</f>
        <v>135</v>
      </c>
      <c r="V110" s="62">
        <f>'[5]09920 รพ.สต.บ่อทอง'!AV14</f>
        <v>240</v>
      </c>
      <c r="W110" s="60">
        <f>'[5]09921 รพ.สต.บางเขา'!AT14</f>
        <v>101</v>
      </c>
      <c r="X110" s="61">
        <f>'[5]09921 รพ.สต.บางเขา'!AU14</f>
        <v>89</v>
      </c>
      <c r="Y110" s="62">
        <f>'[5]09921 รพ.สต.บางเขา'!AV14</f>
        <v>190</v>
      </c>
      <c r="Z110" s="60">
        <f>'[5]09922 รพ.สต.บางตาวา'!AT14</f>
        <v>41</v>
      </c>
      <c r="AA110" s="61">
        <f>'[5]09922 รพ.สต.บางตาวา'!AU14</f>
        <v>54</v>
      </c>
      <c r="AB110" s="62">
        <f>'[5]09922 รพ.สต.บางตาวา'!AV14</f>
        <v>95</v>
      </c>
      <c r="AC110" s="60">
        <f>'[5]09923 รพ.สต.ท่ากูโบ'!AT14</f>
        <v>32</v>
      </c>
      <c r="AD110" s="61">
        <f>'[5]09923 รพ.สต.ท่ากูโบ'!AU14</f>
        <v>36</v>
      </c>
      <c r="AE110" s="62">
        <f>'[5]09923 รพ.สต.ท่ากูโบ'!AV14</f>
        <v>68</v>
      </c>
      <c r="AF110" s="60">
        <f>'[5]09924 รพ.สต.ปุโละปุโย'!AT14</f>
        <v>48</v>
      </c>
      <c r="AG110" s="61">
        <f>'[5]09924 รพ.สต.ปุโละปุโย'!AU14</f>
        <v>52</v>
      </c>
      <c r="AH110" s="62">
        <f>'[5]09924 รพ.สต.ปุโละปุโย'!AV14</f>
        <v>100</v>
      </c>
      <c r="AI110" s="60">
        <f>'[5]09925 รพ.สต.ยาบี'!AT14</f>
        <v>36</v>
      </c>
      <c r="AJ110" s="61">
        <f>'[5]09925 รพ.สต.ยาบี'!AU14</f>
        <v>53</v>
      </c>
      <c r="AK110" s="62">
        <f>'[5]09925 รพ.สต.ยาบี'!AV14</f>
        <v>89</v>
      </c>
      <c r="AL110" s="60">
        <f>'[5]09926 รพ.สต.ลิปะสะโง'!AT14</f>
        <v>27</v>
      </c>
      <c r="AM110" s="61">
        <f>'[5]09926 รพ.สต.ลิปะสะโง'!AU14</f>
        <v>39</v>
      </c>
      <c r="AN110" s="62">
        <f>'[5]09926 รพ.สต.ลิปะสะโง'!AV14</f>
        <v>66</v>
      </c>
      <c r="AO110" s="60">
        <f>'[5]11578 รพ.สต.ทุ่งนเรนทร์'!AT14</f>
        <v>69</v>
      </c>
      <c r="AP110" s="61">
        <f>'[5]11578 รพ.สต.ทุ่งนเรนทร์'!AU14</f>
        <v>63</v>
      </c>
      <c r="AQ110" s="62">
        <f>'[5]11578 รพ.สต.ทุ่งนเรนทร์'!AV14</f>
        <v>132</v>
      </c>
      <c r="AR110" s="60">
        <f>'[5]14106 รพ.สต.โคกโตนด'!AT14</f>
        <v>24</v>
      </c>
      <c r="AS110" s="61">
        <f>'[5]14106 รพ.สต.โคกโตนด'!AU14</f>
        <v>29</v>
      </c>
      <c r="AT110" s="62">
        <f>'[5]14106 รพ.สต.โคกโตนด'!AV14</f>
        <v>53</v>
      </c>
      <c r="AU110" s="68">
        <f>'[6]99878 ศูนย์สุขภาพชุมชนตุยง ud'!AT14</f>
        <v>144</v>
      </c>
      <c r="AV110" s="70">
        <f>'[6]99878 ศูนย์สุขภาพชุมชนตุยง ud'!AU14</f>
        <v>171</v>
      </c>
      <c r="AW110" s="71">
        <f>'[6]99878 ศูนย์สุขภาพชุมชนตุยง ud'!AV14</f>
        <v>315</v>
      </c>
      <c r="AX110" s="73">
        <f>[6]อ.หนองจิก!H15</f>
        <v>870</v>
      </c>
      <c r="AY110" s="74">
        <f>[6]อ.หนองจิก!I15</f>
        <v>1010</v>
      </c>
      <c r="AZ110" s="75">
        <f>[6]อ.หนองจิก!J15</f>
        <v>1880</v>
      </c>
    </row>
    <row r="111" spans="1:52">
      <c r="A111" s="88" t="s">
        <v>414</v>
      </c>
      <c r="B111" s="60">
        <f>'[5]09914 รพ.สต.เกาะเปาะ'!AT15</f>
        <v>35</v>
      </c>
      <c r="C111" s="61">
        <f>'[5]09914 รพ.สต.เกาะเปาะ'!AU15</f>
        <v>30</v>
      </c>
      <c r="D111" s="62">
        <f>'[5]09914 รพ.สต.เกาะเปาะ'!AV15</f>
        <v>65</v>
      </c>
      <c r="E111" s="60">
        <f>'[5]09915 รพ.สต.คอลอตันหยง'!AT15</f>
        <v>28</v>
      </c>
      <c r="F111" s="61">
        <f>'[5]09915 รพ.สต.คอลอตันหยง'!AU15</f>
        <v>50</v>
      </c>
      <c r="G111" s="62">
        <f>'[5]09915 รพ.สต.คอลอตันหยง'!AV15</f>
        <v>78</v>
      </c>
      <c r="H111" s="60">
        <f>'[5]09916 รพ.สต.ดอนรัก'!AT15</f>
        <v>59</v>
      </c>
      <c r="I111" s="61">
        <f>'[5]09916 รพ.สต.ดอนรัก'!AU15</f>
        <v>68</v>
      </c>
      <c r="J111" s="62">
        <f>'[5]09916 รพ.สต.ดอนรัก'!AV15</f>
        <v>127</v>
      </c>
      <c r="K111" s="60">
        <f>'[5]09917 รพ.สต.ดาโต๊ะ'!AT15</f>
        <v>32</v>
      </c>
      <c r="L111" s="61">
        <f>'[5]09917 รพ.สต.ดาโต๊ะ'!AU15</f>
        <v>33</v>
      </c>
      <c r="M111" s="62">
        <f>'[5]09917 รพ.สต.ดาโต๊ะ'!AV15</f>
        <v>65</v>
      </c>
      <c r="N111" s="60">
        <f>'[5]09918 รพ.สต.ท่ากำชำ'!AT15</f>
        <v>39</v>
      </c>
      <c r="O111" s="61">
        <f>'[5]09918 รพ.สต.ท่ากำชำ'!AU15</f>
        <v>61</v>
      </c>
      <c r="P111" s="62">
        <f>'[5]09918 รพ.สต.ท่ากำชำ'!AV15</f>
        <v>100</v>
      </c>
      <c r="Q111" s="60">
        <f>'[5]09919 รพ.สต.ตันหยงเปาว์'!AT15</f>
        <v>44</v>
      </c>
      <c r="R111" s="61">
        <f>'[5]09919 รพ.สต.ตันหยงเปาว์'!AU15</f>
        <v>53</v>
      </c>
      <c r="S111" s="62">
        <f>'[5]09919 รพ.สต.ตันหยงเปาว์'!AV15</f>
        <v>97</v>
      </c>
      <c r="T111" s="60">
        <f>'[5]09920 รพ.สต.บ่อทอง'!AT15</f>
        <v>91</v>
      </c>
      <c r="U111" s="61">
        <f>'[5]09920 รพ.สต.บ่อทอง'!AU15</f>
        <v>117</v>
      </c>
      <c r="V111" s="62">
        <f>'[5]09920 รพ.สต.บ่อทอง'!AV15</f>
        <v>208</v>
      </c>
      <c r="W111" s="60">
        <f>'[5]09921 รพ.สต.บางเขา'!AT15</f>
        <v>60</v>
      </c>
      <c r="X111" s="61">
        <f>'[5]09921 รพ.สต.บางเขา'!AU15</f>
        <v>114</v>
      </c>
      <c r="Y111" s="62">
        <f>'[5]09921 รพ.สต.บางเขา'!AV15</f>
        <v>174</v>
      </c>
      <c r="Z111" s="60">
        <f>'[5]09922 รพ.สต.บางตาวา'!AT15</f>
        <v>41</v>
      </c>
      <c r="AA111" s="61">
        <f>'[5]09922 รพ.สต.บางตาวา'!AU15</f>
        <v>45</v>
      </c>
      <c r="AB111" s="62">
        <f>'[5]09922 รพ.สต.บางตาวา'!AV15</f>
        <v>86</v>
      </c>
      <c r="AC111" s="60">
        <f>'[5]09923 รพ.สต.ท่ากูโบ'!AT15</f>
        <v>26</v>
      </c>
      <c r="AD111" s="61">
        <f>'[5]09923 รพ.สต.ท่ากูโบ'!AU15</f>
        <v>37</v>
      </c>
      <c r="AE111" s="62">
        <f>'[5]09923 รพ.สต.ท่ากูโบ'!AV15</f>
        <v>63</v>
      </c>
      <c r="AF111" s="60">
        <f>'[5]09924 รพ.สต.ปุโละปุโย'!AT15</f>
        <v>33</v>
      </c>
      <c r="AG111" s="61">
        <f>'[5]09924 รพ.สต.ปุโละปุโย'!AU15</f>
        <v>61</v>
      </c>
      <c r="AH111" s="62">
        <f>'[5]09924 รพ.สต.ปุโละปุโย'!AV15</f>
        <v>94</v>
      </c>
      <c r="AI111" s="60">
        <f>'[5]09925 รพ.สต.ยาบี'!AT15</f>
        <v>38</v>
      </c>
      <c r="AJ111" s="61">
        <f>'[5]09925 รพ.สต.ยาบี'!AU15</f>
        <v>63</v>
      </c>
      <c r="AK111" s="62">
        <f>'[5]09925 รพ.สต.ยาบี'!AV15</f>
        <v>101</v>
      </c>
      <c r="AL111" s="60">
        <f>'[5]09926 รพ.สต.ลิปะสะโง'!AT15</f>
        <v>35</v>
      </c>
      <c r="AM111" s="61">
        <f>'[5]09926 รพ.สต.ลิปะสะโง'!AU15</f>
        <v>49</v>
      </c>
      <c r="AN111" s="62">
        <f>'[5]09926 รพ.สต.ลิปะสะโง'!AV15</f>
        <v>84</v>
      </c>
      <c r="AO111" s="60">
        <f>'[5]11578 รพ.สต.ทุ่งนเรนทร์'!AT15</f>
        <v>57</v>
      </c>
      <c r="AP111" s="61">
        <f>'[5]11578 รพ.สต.ทุ่งนเรนทร์'!AU15</f>
        <v>80</v>
      </c>
      <c r="AQ111" s="62">
        <f>'[5]11578 รพ.สต.ทุ่งนเรนทร์'!AV15</f>
        <v>137</v>
      </c>
      <c r="AR111" s="60">
        <f>'[5]14106 รพ.สต.โคกโตนด'!AT15</f>
        <v>20</v>
      </c>
      <c r="AS111" s="61">
        <f>'[5]14106 รพ.สต.โคกโตนด'!AU15</f>
        <v>31</v>
      </c>
      <c r="AT111" s="62">
        <f>'[5]14106 รพ.สต.โคกโตนด'!AV15</f>
        <v>51</v>
      </c>
      <c r="AU111" s="68">
        <f>'[6]99878 ศูนย์สุขภาพชุมชนตุยง ud'!AT15</f>
        <v>144</v>
      </c>
      <c r="AV111" s="70">
        <f>'[6]99878 ศูนย์สุขภาพชุมชนตุยง ud'!AU15</f>
        <v>166</v>
      </c>
      <c r="AW111" s="71">
        <f>'[6]99878 ศูนย์สุขภาพชุมชนตุยง ud'!AV15</f>
        <v>310</v>
      </c>
      <c r="AX111" s="73">
        <f>[6]อ.หนองจิก!H16</f>
        <v>782</v>
      </c>
      <c r="AY111" s="74">
        <f>[6]อ.หนองจิก!I16</f>
        <v>1058</v>
      </c>
      <c r="AZ111" s="75">
        <f>[6]อ.หนองจิก!J16</f>
        <v>1840</v>
      </c>
    </row>
    <row r="112" spans="1:52">
      <c r="A112" s="88" t="s">
        <v>415</v>
      </c>
      <c r="B112" s="60">
        <f>'[5]09914 รพ.สต.เกาะเปาะ'!AT16</f>
        <v>16</v>
      </c>
      <c r="C112" s="61">
        <f>'[5]09914 รพ.สต.เกาะเปาะ'!AU16</f>
        <v>14</v>
      </c>
      <c r="D112" s="62">
        <f>'[5]09914 รพ.สต.เกาะเปาะ'!AV16</f>
        <v>30</v>
      </c>
      <c r="E112" s="60">
        <f>'[5]09915 รพ.สต.คอลอตันหยง'!AT16</f>
        <v>29</v>
      </c>
      <c r="F112" s="61">
        <f>'[5]09915 รพ.สต.คอลอตันหยง'!AU16</f>
        <v>24</v>
      </c>
      <c r="G112" s="62">
        <f>'[5]09915 รพ.สต.คอลอตันหยง'!AV16</f>
        <v>53</v>
      </c>
      <c r="H112" s="60">
        <f>'[5]09916 รพ.สต.ดอนรัก'!AT16</f>
        <v>31</v>
      </c>
      <c r="I112" s="61">
        <f>'[5]09916 รพ.สต.ดอนรัก'!AU16</f>
        <v>49</v>
      </c>
      <c r="J112" s="62">
        <f>'[5]09916 รพ.สต.ดอนรัก'!AV16</f>
        <v>80</v>
      </c>
      <c r="K112" s="60">
        <f>'[5]09917 รพ.สต.ดาโต๊ะ'!AT16</f>
        <v>15</v>
      </c>
      <c r="L112" s="61">
        <f>'[5]09917 รพ.สต.ดาโต๊ะ'!AU16</f>
        <v>24</v>
      </c>
      <c r="M112" s="62">
        <f>'[5]09917 รพ.สต.ดาโต๊ะ'!AV16</f>
        <v>39</v>
      </c>
      <c r="N112" s="60">
        <f>'[5]09918 รพ.สต.ท่ากำชำ'!AT16</f>
        <v>17</v>
      </c>
      <c r="O112" s="61">
        <f>'[5]09918 รพ.สต.ท่ากำชำ'!AU16</f>
        <v>30</v>
      </c>
      <c r="P112" s="62">
        <f>'[5]09918 รพ.สต.ท่ากำชำ'!AV16</f>
        <v>47</v>
      </c>
      <c r="Q112" s="60">
        <f>'[5]09919 รพ.สต.ตันหยงเปาว์'!AT16</f>
        <v>14</v>
      </c>
      <c r="R112" s="61">
        <f>'[5]09919 รพ.สต.ตันหยงเปาว์'!AU16</f>
        <v>32</v>
      </c>
      <c r="S112" s="62">
        <f>'[5]09919 รพ.สต.ตันหยงเปาว์'!AV16</f>
        <v>46</v>
      </c>
      <c r="T112" s="60">
        <f>'[5]09920 รพ.สต.บ่อทอง'!AT16</f>
        <v>61</v>
      </c>
      <c r="U112" s="61">
        <f>'[5]09920 รพ.สต.บ่อทอง'!AU16</f>
        <v>54</v>
      </c>
      <c r="V112" s="62">
        <f>'[5]09920 รพ.สต.บ่อทอง'!AV16</f>
        <v>115</v>
      </c>
      <c r="W112" s="60">
        <f>'[5]09921 รพ.สต.บางเขา'!AT16</f>
        <v>54</v>
      </c>
      <c r="X112" s="61">
        <f>'[5]09921 รพ.สต.บางเขา'!AU16</f>
        <v>61</v>
      </c>
      <c r="Y112" s="62">
        <f>'[5]09921 รพ.สต.บางเขา'!AV16</f>
        <v>115</v>
      </c>
      <c r="Z112" s="60">
        <f>'[5]09922 รพ.สต.บางตาวา'!AT16</f>
        <v>21</v>
      </c>
      <c r="AA112" s="61">
        <f>'[5]09922 รพ.สต.บางตาวา'!AU16</f>
        <v>22</v>
      </c>
      <c r="AB112" s="62">
        <f>'[5]09922 รพ.สต.บางตาวา'!AV16</f>
        <v>43</v>
      </c>
      <c r="AC112" s="60">
        <f>'[5]09923 รพ.สต.ท่ากูโบ'!AT16</f>
        <v>18</v>
      </c>
      <c r="AD112" s="61">
        <f>'[5]09923 รพ.สต.ท่ากูโบ'!AU16</f>
        <v>30</v>
      </c>
      <c r="AE112" s="62">
        <f>'[5]09923 รพ.สต.ท่ากูโบ'!AV16</f>
        <v>48</v>
      </c>
      <c r="AF112" s="60">
        <f>'[5]09924 รพ.สต.ปุโละปุโย'!AT16</f>
        <v>28</v>
      </c>
      <c r="AG112" s="61">
        <f>'[5]09924 รพ.สต.ปุโละปุโย'!AU16</f>
        <v>42</v>
      </c>
      <c r="AH112" s="62">
        <f>'[5]09924 รพ.สต.ปุโละปุโย'!AV16</f>
        <v>70</v>
      </c>
      <c r="AI112" s="60">
        <f>'[5]09925 รพ.สต.ยาบี'!AT16</f>
        <v>23</v>
      </c>
      <c r="AJ112" s="61">
        <f>'[5]09925 รพ.สต.ยาบี'!AU16</f>
        <v>46</v>
      </c>
      <c r="AK112" s="62">
        <f>'[5]09925 รพ.สต.ยาบี'!AV16</f>
        <v>69</v>
      </c>
      <c r="AL112" s="60">
        <f>'[5]09926 รพ.สต.ลิปะสะโง'!AT16</f>
        <v>30</v>
      </c>
      <c r="AM112" s="61">
        <f>'[5]09926 รพ.สต.ลิปะสะโง'!AU16</f>
        <v>37</v>
      </c>
      <c r="AN112" s="62">
        <f>'[5]09926 รพ.สต.ลิปะสะโง'!AV16</f>
        <v>67</v>
      </c>
      <c r="AO112" s="60">
        <f>'[5]11578 รพ.สต.ทุ่งนเรนทร์'!AT16</f>
        <v>43</v>
      </c>
      <c r="AP112" s="61">
        <f>'[5]11578 รพ.สต.ทุ่งนเรนทร์'!AU16</f>
        <v>49</v>
      </c>
      <c r="AQ112" s="62">
        <f>'[5]11578 รพ.สต.ทุ่งนเรนทร์'!AV16</f>
        <v>92</v>
      </c>
      <c r="AR112" s="60">
        <f>'[5]14106 รพ.สต.โคกโตนด'!AT16</f>
        <v>14</v>
      </c>
      <c r="AS112" s="61">
        <f>'[5]14106 รพ.สต.โคกโตนด'!AU16</f>
        <v>16</v>
      </c>
      <c r="AT112" s="62">
        <f>'[5]14106 รพ.สต.โคกโตนด'!AV16</f>
        <v>30</v>
      </c>
      <c r="AU112" s="68">
        <f>'[6]99878 ศูนย์สุขภาพชุมชนตุยง ud'!AT16</f>
        <v>76</v>
      </c>
      <c r="AV112" s="70">
        <f>'[6]99878 ศูนย์สุขภาพชุมชนตุยง ud'!AU16</f>
        <v>109</v>
      </c>
      <c r="AW112" s="71">
        <f>'[6]99878 ศูนย์สุขภาพชุมชนตุยง ud'!AV16</f>
        <v>185</v>
      </c>
      <c r="AX112" s="73">
        <f>[6]อ.หนองจิก!H17</f>
        <v>490</v>
      </c>
      <c r="AY112" s="74">
        <f>[6]อ.หนองจิก!I17</f>
        <v>639</v>
      </c>
      <c r="AZ112" s="75">
        <f>[6]อ.หนองจิก!J17</f>
        <v>1129</v>
      </c>
    </row>
    <row r="113" spans="1:52">
      <c r="A113" s="88" t="s">
        <v>416</v>
      </c>
      <c r="B113" s="60">
        <f>'[5]09914 รพ.สต.เกาะเปาะ'!AT17</f>
        <v>14</v>
      </c>
      <c r="C113" s="61">
        <f>'[5]09914 รพ.สต.เกาะเปาะ'!AU17</f>
        <v>33</v>
      </c>
      <c r="D113" s="62">
        <f>'[5]09914 รพ.สต.เกาะเปาะ'!AV17</f>
        <v>47</v>
      </c>
      <c r="E113" s="60">
        <f>'[5]09915 รพ.สต.คอลอตันหยง'!AT17</f>
        <v>17</v>
      </c>
      <c r="F113" s="61">
        <f>'[5]09915 รพ.สต.คอลอตันหยง'!AU17</f>
        <v>33</v>
      </c>
      <c r="G113" s="62">
        <f>'[5]09915 รพ.สต.คอลอตันหยง'!AV17</f>
        <v>50</v>
      </c>
      <c r="H113" s="60">
        <f>'[5]09916 รพ.สต.ดอนรัก'!AT17</f>
        <v>48</v>
      </c>
      <c r="I113" s="61">
        <f>'[5]09916 รพ.สต.ดอนรัก'!AU17</f>
        <v>36</v>
      </c>
      <c r="J113" s="62">
        <f>'[5]09916 รพ.สต.ดอนรัก'!AV17</f>
        <v>84</v>
      </c>
      <c r="K113" s="60">
        <f>'[5]09917 รพ.สต.ดาโต๊ะ'!AT17</f>
        <v>17</v>
      </c>
      <c r="L113" s="61">
        <f>'[5]09917 รพ.สต.ดาโต๊ะ'!AU17</f>
        <v>35</v>
      </c>
      <c r="M113" s="62">
        <f>'[5]09917 รพ.สต.ดาโต๊ะ'!AV17</f>
        <v>52</v>
      </c>
      <c r="N113" s="60">
        <f>'[5]09918 รพ.สต.ท่ากำชำ'!AT17</f>
        <v>30</v>
      </c>
      <c r="O113" s="61">
        <f>'[5]09918 รพ.สต.ท่ากำชำ'!AU17</f>
        <v>32</v>
      </c>
      <c r="P113" s="62">
        <f>'[5]09918 รพ.สต.ท่ากำชำ'!AV17</f>
        <v>62</v>
      </c>
      <c r="Q113" s="60">
        <f>'[5]09919 รพ.สต.ตันหยงเปาว์'!AT17</f>
        <v>20</v>
      </c>
      <c r="R113" s="61">
        <f>'[5]09919 รพ.สต.ตันหยงเปาว์'!AU17</f>
        <v>29</v>
      </c>
      <c r="S113" s="62">
        <f>'[5]09919 รพ.สต.ตันหยงเปาว์'!AV17</f>
        <v>49</v>
      </c>
      <c r="T113" s="60">
        <f>'[5]09920 รพ.สต.บ่อทอง'!AT17</f>
        <v>45</v>
      </c>
      <c r="U113" s="61">
        <f>'[5]09920 รพ.สต.บ่อทอง'!AU17</f>
        <v>73</v>
      </c>
      <c r="V113" s="62">
        <f>'[5]09920 รพ.สต.บ่อทอง'!AV17</f>
        <v>118</v>
      </c>
      <c r="W113" s="60">
        <f>'[5]09921 รพ.สต.บางเขา'!AT17</f>
        <v>42</v>
      </c>
      <c r="X113" s="61">
        <f>'[5]09921 รพ.สต.บางเขา'!AU17</f>
        <v>54</v>
      </c>
      <c r="Y113" s="62">
        <f>'[5]09921 รพ.สต.บางเขา'!AV17</f>
        <v>96</v>
      </c>
      <c r="Z113" s="60">
        <f>'[5]09922 รพ.สต.บางตาวา'!AT17</f>
        <v>18</v>
      </c>
      <c r="AA113" s="61">
        <f>'[5]09922 รพ.สต.บางตาวา'!AU17</f>
        <v>19</v>
      </c>
      <c r="AB113" s="62">
        <f>'[5]09922 รพ.สต.บางตาวา'!AV17</f>
        <v>37</v>
      </c>
      <c r="AC113" s="60">
        <f>'[5]09923 รพ.สต.ท่ากูโบ'!AT17</f>
        <v>22</v>
      </c>
      <c r="AD113" s="61">
        <f>'[5]09923 รพ.สต.ท่ากูโบ'!AU17</f>
        <v>31</v>
      </c>
      <c r="AE113" s="62">
        <f>'[5]09923 รพ.สต.ท่ากูโบ'!AV17</f>
        <v>53</v>
      </c>
      <c r="AF113" s="60">
        <f>'[5]09924 รพ.สต.ปุโละปุโย'!AT17</f>
        <v>21</v>
      </c>
      <c r="AG113" s="61">
        <f>'[5]09924 รพ.สต.ปุโละปุโย'!AU17</f>
        <v>39</v>
      </c>
      <c r="AH113" s="62">
        <f>'[5]09924 รพ.สต.ปุโละปุโย'!AV17</f>
        <v>60</v>
      </c>
      <c r="AI113" s="60">
        <f>'[5]09925 รพ.สต.ยาบี'!AT17</f>
        <v>28</v>
      </c>
      <c r="AJ113" s="61">
        <f>'[5]09925 รพ.สต.ยาบี'!AU17</f>
        <v>52</v>
      </c>
      <c r="AK113" s="62">
        <f>'[5]09925 รพ.สต.ยาบี'!AV17</f>
        <v>80</v>
      </c>
      <c r="AL113" s="60">
        <f>'[5]09926 รพ.สต.ลิปะสะโง'!AT17</f>
        <v>28</v>
      </c>
      <c r="AM113" s="61">
        <f>'[5]09926 รพ.สต.ลิปะสะโง'!AU17</f>
        <v>39</v>
      </c>
      <c r="AN113" s="62">
        <f>'[5]09926 รพ.สต.ลิปะสะโง'!AV17</f>
        <v>67</v>
      </c>
      <c r="AO113" s="60">
        <f>'[5]11578 รพ.สต.ทุ่งนเรนทร์'!AT17</f>
        <v>25</v>
      </c>
      <c r="AP113" s="61">
        <f>'[5]11578 รพ.สต.ทุ่งนเรนทร์'!AU17</f>
        <v>41</v>
      </c>
      <c r="AQ113" s="62">
        <f>'[5]11578 รพ.สต.ทุ่งนเรนทร์'!AV17</f>
        <v>66</v>
      </c>
      <c r="AR113" s="60">
        <f>'[5]14106 รพ.สต.โคกโตนด'!AT17</f>
        <v>15</v>
      </c>
      <c r="AS113" s="61">
        <f>'[5]14106 รพ.สต.โคกโตนด'!AU17</f>
        <v>23</v>
      </c>
      <c r="AT113" s="62">
        <f>'[5]14106 รพ.สต.โคกโตนด'!AV17</f>
        <v>38</v>
      </c>
      <c r="AU113" s="68">
        <f>'[6]99878 ศูนย์สุขภาพชุมชนตุยง ud'!AT17</f>
        <v>71</v>
      </c>
      <c r="AV113" s="70">
        <f>'[6]99878 ศูนย์สุขภาพชุมชนตุยง ud'!AU17</f>
        <v>97</v>
      </c>
      <c r="AW113" s="71">
        <f>'[6]99878 ศูนย์สุขภาพชุมชนตุยง ud'!AV17</f>
        <v>168</v>
      </c>
      <c r="AX113" s="73">
        <f>[6]อ.หนองจิก!H18</f>
        <v>461</v>
      </c>
      <c r="AY113" s="74">
        <f>[6]อ.หนองจิก!I18</f>
        <v>666</v>
      </c>
      <c r="AZ113" s="75">
        <f>[6]อ.หนองจิก!J18</f>
        <v>1127</v>
      </c>
    </row>
    <row r="114" spans="1:52">
      <c r="A114" s="88" t="s">
        <v>417</v>
      </c>
      <c r="B114" s="60">
        <f>'[5]09914 รพ.สต.เกาะเปาะ'!AT18</f>
        <v>17</v>
      </c>
      <c r="C114" s="61">
        <f>'[5]09914 รพ.สต.เกาะเปาะ'!AU18</f>
        <v>37</v>
      </c>
      <c r="D114" s="62">
        <f>'[5]09914 รพ.สต.เกาะเปาะ'!AV18</f>
        <v>54</v>
      </c>
      <c r="E114" s="60">
        <f>'[5]09915 รพ.สต.คอลอตันหยง'!AT18</f>
        <v>13</v>
      </c>
      <c r="F114" s="61">
        <f>'[5]09915 รพ.สต.คอลอตันหยง'!AU18</f>
        <v>36</v>
      </c>
      <c r="G114" s="62">
        <f>'[5]09915 รพ.สต.คอลอตันหยง'!AV18</f>
        <v>49</v>
      </c>
      <c r="H114" s="60">
        <f>'[5]09916 รพ.สต.ดอนรัก'!AT18</f>
        <v>44</v>
      </c>
      <c r="I114" s="61">
        <f>'[5]09916 รพ.สต.ดอนรัก'!AU18</f>
        <v>56</v>
      </c>
      <c r="J114" s="62">
        <f>'[5]09916 รพ.สต.ดอนรัก'!AV18</f>
        <v>100</v>
      </c>
      <c r="K114" s="60">
        <f>'[5]09917 รพ.สต.ดาโต๊ะ'!AT18</f>
        <v>27</v>
      </c>
      <c r="L114" s="61">
        <f>'[5]09917 รพ.สต.ดาโต๊ะ'!AU18</f>
        <v>41</v>
      </c>
      <c r="M114" s="62">
        <f>'[5]09917 รพ.สต.ดาโต๊ะ'!AV18</f>
        <v>68</v>
      </c>
      <c r="N114" s="60">
        <f>'[5]09918 รพ.สต.ท่ากำชำ'!AT18</f>
        <v>37</v>
      </c>
      <c r="O114" s="61">
        <f>'[5]09918 รพ.สต.ท่ากำชำ'!AU18</f>
        <v>48</v>
      </c>
      <c r="P114" s="62">
        <f>'[5]09918 รพ.สต.ท่ากำชำ'!AV18</f>
        <v>85</v>
      </c>
      <c r="Q114" s="60">
        <f>'[5]09919 รพ.สต.ตันหยงเปาว์'!AT18</f>
        <v>24</v>
      </c>
      <c r="R114" s="61">
        <f>'[5]09919 รพ.สต.ตันหยงเปาว์'!AU18</f>
        <v>33</v>
      </c>
      <c r="S114" s="62">
        <f>'[5]09919 รพ.สต.ตันหยงเปาว์'!AV18</f>
        <v>57</v>
      </c>
      <c r="T114" s="60">
        <f>'[5]09920 รพ.สต.บ่อทอง'!AT18</f>
        <v>74</v>
      </c>
      <c r="U114" s="61">
        <f>'[5]09920 รพ.สต.บ่อทอง'!AU18</f>
        <v>127</v>
      </c>
      <c r="V114" s="62">
        <f>'[5]09920 รพ.สต.บ่อทอง'!AV18</f>
        <v>201</v>
      </c>
      <c r="W114" s="60">
        <f>'[5]09921 รพ.สต.บางเขา'!AT18</f>
        <v>48</v>
      </c>
      <c r="X114" s="61">
        <f>'[5]09921 รพ.สต.บางเขา'!AU18</f>
        <v>74</v>
      </c>
      <c r="Y114" s="62">
        <f>'[5]09921 รพ.สต.บางเขา'!AV18</f>
        <v>122</v>
      </c>
      <c r="Z114" s="60">
        <f>'[5]09922 รพ.สต.บางตาวา'!AT18</f>
        <v>11</v>
      </c>
      <c r="AA114" s="61">
        <f>'[5]09922 รพ.สต.บางตาวา'!AU18</f>
        <v>14</v>
      </c>
      <c r="AB114" s="62">
        <f>'[5]09922 รพ.สต.บางตาวา'!AV18</f>
        <v>25</v>
      </c>
      <c r="AC114" s="60">
        <f>'[5]09923 รพ.สต.ท่ากูโบ'!AT18</f>
        <v>28</v>
      </c>
      <c r="AD114" s="61">
        <f>'[5]09923 รพ.สต.ท่ากูโบ'!AU18</f>
        <v>48</v>
      </c>
      <c r="AE114" s="62">
        <f>'[5]09923 รพ.สต.ท่ากูโบ'!AV18</f>
        <v>76</v>
      </c>
      <c r="AF114" s="60">
        <f>'[5]09924 รพ.สต.ปุโละปุโย'!AT18</f>
        <v>32</v>
      </c>
      <c r="AG114" s="61">
        <f>'[5]09924 รพ.สต.ปุโละปุโย'!AU18</f>
        <v>58</v>
      </c>
      <c r="AH114" s="62">
        <f>'[5]09924 รพ.สต.ปุโละปุโย'!AV18</f>
        <v>90</v>
      </c>
      <c r="AI114" s="60">
        <f>'[5]09925 รพ.สต.ยาบี'!AT18</f>
        <v>35</v>
      </c>
      <c r="AJ114" s="61">
        <f>'[5]09925 รพ.สต.ยาบี'!AU18</f>
        <v>51</v>
      </c>
      <c r="AK114" s="62">
        <f>'[5]09925 รพ.สต.ยาบี'!AV18</f>
        <v>86</v>
      </c>
      <c r="AL114" s="60">
        <f>'[5]09926 รพ.สต.ลิปะสะโง'!AT18</f>
        <v>39</v>
      </c>
      <c r="AM114" s="61">
        <f>'[5]09926 รพ.สต.ลิปะสะโง'!AU18</f>
        <v>47</v>
      </c>
      <c r="AN114" s="62">
        <f>'[5]09926 รพ.สต.ลิปะสะโง'!AV18</f>
        <v>86</v>
      </c>
      <c r="AO114" s="60">
        <f>'[5]11578 รพ.สต.ทุ่งนเรนทร์'!AT18</f>
        <v>34</v>
      </c>
      <c r="AP114" s="61">
        <f>'[5]11578 รพ.สต.ทุ่งนเรนทร์'!AU18</f>
        <v>53</v>
      </c>
      <c r="AQ114" s="62">
        <f>'[5]11578 รพ.สต.ทุ่งนเรนทร์'!AV18</f>
        <v>87</v>
      </c>
      <c r="AR114" s="60">
        <f>'[5]14106 รพ.สต.โคกโตนด'!AT18</f>
        <v>18</v>
      </c>
      <c r="AS114" s="61">
        <f>'[5]14106 รพ.สต.โคกโตนด'!AU18</f>
        <v>20</v>
      </c>
      <c r="AT114" s="62">
        <f>'[5]14106 รพ.สต.โคกโตนด'!AV18</f>
        <v>38</v>
      </c>
      <c r="AU114" s="68">
        <f>'[6]99878 ศูนย์สุขภาพชุมชนตุยง ud'!AT18</f>
        <v>64</v>
      </c>
      <c r="AV114" s="70">
        <f>'[6]99878 ศูนย์สุขภาพชุมชนตุยง ud'!AU18</f>
        <v>129</v>
      </c>
      <c r="AW114" s="71">
        <f>'[6]99878 ศูนย์สุขภาพชุมชนตุยง ud'!AV18</f>
        <v>193</v>
      </c>
      <c r="AX114" s="73">
        <f>[6]อ.หนองจิก!H19</f>
        <v>545</v>
      </c>
      <c r="AY114" s="74">
        <f>[6]อ.หนองจิก!I19</f>
        <v>872</v>
      </c>
      <c r="AZ114" s="75">
        <f>[6]อ.หนองจิก!J19</f>
        <v>1417</v>
      </c>
    </row>
    <row r="115" spans="1:52">
      <c r="A115" s="87" t="s">
        <v>402</v>
      </c>
      <c r="B115" s="64">
        <f>'[5]09914 รพ.สต.เกาะเปาะ'!AT19</f>
        <v>1155</v>
      </c>
      <c r="C115" s="65">
        <f>'[5]09914 รพ.สต.เกาะเปาะ'!AU19</f>
        <v>1241</v>
      </c>
      <c r="D115" s="66">
        <f>'[5]09914 รพ.สต.เกาะเปาะ'!AV19</f>
        <v>2396</v>
      </c>
      <c r="E115" s="64">
        <f>'[5]09915 รพ.สต.คอลอตันหยง'!AT19</f>
        <v>1330</v>
      </c>
      <c r="F115" s="65">
        <f>'[5]09915 รพ.สต.คอลอตันหยง'!AU19</f>
        <v>1358</v>
      </c>
      <c r="G115" s="66">
        <f>'[5]09915 รพ.สต.คอลอตันหยง'!AV19</f>
        <v>2688</v>
      </c>
      <c r="H115" s="64">
        <f>'[5]09916 รพ.สต.ดอนรัก'!AT19</f>
        <v>2612</v>
      </c>
      <c r="I115" s="65">
        <f>'[5]09916 รพ.สต.ดอนรัก'!AU19</f>
        <v>2503</v>
      </c>
      <c r="J115" s="66">
        <f>'[5]09916 รพ.สต.ดอนรัก'!AV19</f>
        <v>5115</v>
      </c>
      <c r="K115" s="64">
        <f>'[5]09917 รพ.สต.ดาโต๊ะ'!AT19</f>
        <v>1308</v>
      </c>
      <c r="L115" s="65">
        <f>'[5]09917 รพ.สต.ดาโต๊ะ'!AU19</f>
        <v>1323</v>
      </c>
      <c r="M115" s="66">
        <f>'[5]09917 รพ.สต.ดาโต๊ะ'!AV19</f>
        <v>2631</v>
      </c>
      <c r="N115" s="64">
        <f>'[5]09918 รพ.สต.ท่ากำชำ'!AT19</f>
        <v>1737</v>
      </c>
      <c r="O115" s="65">
        <f>'[5]09918 รพ.สต.ท่ากำชำ'!AU19</f>
        <v>1824</v>
      </c>
      <c r="P115" s="66">
        <f>'[5]09918 รพ.สต.ท่ากำชำ'!AV19</f>
        <v>3561</v>
      </c>
      <c r="Q115" s="64">
        <f>'[5]09919 รพ.สต.ตันหยงเปาว์'!AT19</f>
        <v>2256</v>
      </c>
      <c r="R115" s="65">
        <f>'[5]09919 รพ.สต.ตันหยงเปาว์'!AU19</f>
        <v>2342</v>
      </c>
      <c r="S115" s="66">
        <f>'[5]09919 รพ.สต.ตันหยงเปาว์'!AV19</f>
        <v>4598</v>
      </c>
      <c r="T115" s="64">
        <f>'[5]09920 รพ.สต.บ่อทอง'!AT19</f>
        <v>3238</v>
      </c>
      <c r="U115" s="65">
        <f>'[5]09920 รพ.สต.บ่อทอง'!AU19</f>
        <v>3372</v>
      </c>
      <c r="V115" s="66">
        <f>'[5]09920 รพ.สต.บ่อทอง'!AV19</f>
        <v>6610</v>
      </c>
      <c r="W115" s="64">
        <f>'[5]09921 รพ.สต.บางเขา'!AT19</f>
        <v>3346</v>
      </c>
      <c r="X115" s="65">
        <f>'[5]09921 รพ.สต.บางเขา'!AU19</f>
        <v>3369</v>
      </c>
      <c r="Y115" s="66">
        <f>'[5]09921 รพ.สต.บางเขา'!AV19</f>
        <v>6715</v>
      </c>
      <c r="Z115" s="64">
        <f>'[5]09922 รพ.สต.บางตาวา'!AT19</f>
        <v>1732</v>
      </c>
      <c r="AA115" s="65">
        <f>'[5]09922 รพ.สต.บางตาวา'!AU19</f>
        <v>1666</v>
      </c>
      <c r="AB115" s="66">
        <f>'[5]09922 รพ.สต.บางตาวา'!AV19</f>
        <v>3398</v>
      </c>
      <c r="AC115" s="64">
        <f>'[5]09923 รพ.สต.ท่ากูโบ'!AT19</f>
        <v>1391</v>
      </c>
      <c r="AD115" s="65">
        <f>'[5]09923 รพ.สต.ท่ากูโบ'!AU19</f>
        <v>1236</v>
      </c>
      <c r="AE115" s="66">
        <f>'[5]09923 รพ.สต.ท่ากูโบ'!AV19</f>
        <v>2627</v>
      </c>
      <c r="AF115" s="64">
        <f>'[5]09924 รพ.สต.ปุโละปุโย'!AT19</f>
        <v>1968</v>
      </c>
      <c r="AG115" s="65">
        <f>'[5]09924 รพ.สต.ปุโละปุโย'!AU19</f>
        <v>1994</v>
      </c>
      <c r="AH115" s="66">
        <f>'[5]09924 รพ.สต.ปุโละปุโย'!AV19</f>
        <v>3962</v>
      </c>
      <c r="AI115" s="64">
        <f>'[5]09925 รพ.สต.ยาบี'!AT19</f>
        <v>1842</v>
      </c>
      <c r="AJ115" s="65">
        <f>'[5]09925 รพ.สต.ยาบี'!AU19</f>
        <v>1815</v>
      </c>
      <c r="AK115" s="66">
        <f>'[5]09925 รพ.สต.ยาบี'!AV19</f>
        <v>3657</v>
      </c>
      <c r="AL115" s="64">
        <f>'[5]09926 รพ.สต.ลิปะสะโง'!AT19</f>
        <v>1546</v>
      </c>
      <c r="AM115" s="65">
        <f>'[5]09926 รพ.สต.ลิปะสะโง'!AU19</f>
        <v>1517</v>
      </c>
      <c r="AN115" s="66">
        <f>'[5]09926 รพ.สต.ลิปะสะโง'!AV19</f>
        <v>3063</v>
      </c>
      <c r="AO115" s="64">
        <f>'[5]11578 รพ.สต.ทุ่งนเรนทร์'!AT19</f>
        <v>1675</v>
      </c>
      <c r="AP115" s="65">
        <f>'[5]11578 รพ.สต.ทุ่งนเรนทร์'!AU19</f>
        <v>1595</v>
      </c>
      <c r="AQ115" s="66">
        <f>'[5]11578 รพ.สต.ทุ่งนเรนทร์'!AV19</f>
        <v>3270</v>
      </c>
      <c r="AR115" s="64">
        <f>'[5]14106 รพ.สต.โคกโตนด'!AT19</f>
        <v>1123</v>
      </c>
      <c r="AS115" s="65">
        <f>'[5]14106 รพ.สต.โคกโตนด'!AU19</f>
        <v>1134</v>
      </c>
      <c r="AT115" s="66">
        <f>'[5]14106 รพ.สต.โคกโตนด'!AV19</f>
        <v>2257</v>
      </c>
      <c r="AU115" s="76">
        <f>'[6]99878 ศูนย์สุขภาพชุมชนตุยง ud'!AT19</f>
        <v>4631</v>
      </c>
      <c r="AV115" s="77">
        <f>'[6]99878 ศูนย์สุขภาพชุมชนตุยง ud'!AU19</f>
        <v>4786</v>
      </c>
      <c r="AW115" s="78">
        <f>'[6]99878 ศูนย์สุขภาพชุมชนตุยง ud'!AV19</f>
        <v>9417</v>
      </c>
      <c r="AX115" s="76">
        <f>[6]อ.หนองจิก!H20</f>
        <v>32890</v>
      </c>
      <c r="AY115" s="77">
        <f>[6]อ.หนองจิก!I20</f>
        <v>33075</v>
      </c>
      <c r="AZ115" s="78">
        <f>[6]อ.หนองจิก!J20</f>
        <v>65965</v>
      </c>
    </row>
    <row r="116" spans="1:52">
      <c r="A116" s="89" t="s">
        <v>303</v>
      </c>
      <c r="B116" s="117">
        <f>B115+C115</f>
        <v>2396</v>
      </c>
      <c r="C116" s="118"/>
      <c r="D116" s="119"/>
      <c r="E116" s="117">
        <f>E115+F115</f>
        <v>2688</v>
      </c>
      <c r="F116" s="118"/>
      <c r="G116" s="119"/>
      <c r="H116" s="117">
        <f>H115+I115</f>
        <v>5115</v>
      </c>
      <c r="I116" s="118"/>
      <c r="J116" s="119"/>
      <c r="K116" s="117">
        <f>K115+L115</f>
        <v>2631</v>
      </c>
      <c r="L116" s="118"/>
      <c r="M116" s="119"/>
      <c r="N116" s="117">
        <f>N115+O115</f>
        <v>3561</v>
      </c>
      <c r="O116" s="118"/>
      <c r="P116" s="119"/>
      <c r="Q116" s="117">
        <f>Q115+R115</f>
        <v>4598</v>
      </c>
      <c r="R116" s="118"/>
      <c r="S116" s="119"/>
      <c r="T116" s="117">
        <f>T115+U115</f>
        <v>6610</v>
      </c>
      <c r="U116" s="118"/>
      <c r="V116" s="119"/>
      <c r="W116" s="117">
        <f>W115+X115</f>
        <v>6715</v>
      </c>
      <c r="X116" s="118"/>
      <c r="Y116" s="119"/>
      <c r="Z116" s="117">
        <f>Z115+AA115</f>
        <v>3398</v>
      </c>
      <c r="AA116" s="118"/>
      <c r="AB116" s="119"/>
      <c r="AC116" s="117">
        <f>AC115+AD115</f>
        <v>2627</v>
      </c>
      <c r="AD116" s="118"/>
      <c r="AE116" s="119"/>
      <c r="AF116" s="117">
        <f>AF115+AG115</f>
        <v>3962</v>
      </c>
      <c r="AG116" s="118"/>
      <c r="AH116" s="119"/>
      <c r="AI116" s="117">
        <f>AI115+AJ115</f>
        <v>3657</v>
      </c>
      <c r="AJ116" s="118"/>
      <c r="AK116" s="119"/>
      <c r="AL116" s="117">
        <f>AL115+AM115</f>
        <v>3063</v>
      </c>
      <c r="AM116" s="118"/>
      <c r="AN116" s="119"/>
      <c r="AO116" s="117">
        <f>AO115+AP115</f>
        <v>3270</v>
      </c>
      <c r="AP116" s="118"/>
      <c r="AQ116" s="119"/>
      <c r="AR116" s="117">
        <f>AR115+AS115</f>
        <v>2257</v>
      </c>
      <c r="AS116" s="118"/>
      <c r="AT116" s="119"/>
      <c r="AU116" s="117">
        <f>AU115+AV115</f>
        <v>9417</v>
      </c>
      <c r="AV116" s="118"/>
      <c r="AW116" s="119"/>
      <c r="AX116" s="117">
        <f>AX115+AY115</f>
        <v>65965</v>
      </c>
      <c r="AY116" s="118"/>
      <c r="AZ116" s="119"/>
    </row>
  </sheetData>
  <mergeCells count="102">
    <mergeCell ref="AX2:AZ3"/>
    <mergeCell ref="AX95:AZ96"/>
    <mergeCell ref="B1:AZ1"/>
    <mergeCell ref="AU2:AW2"/>
    <mergeCell ref="W2:Y2"/>
    <mergeCell ref="Q3:S3"/>
    <mergeCell ref="T3:V3"/>
    <mergeCell ref="T2:V2"/>
    <mergeCell ref="AC3:AE3"/>
    <mergeCell ref="Z3:AB3"/>
    <mergeCell ref="AC2:AE2"/>
    <mergeCell ref="Q2:S2"/>
    <mergeCell ref="AL2:AN2"/>
    <mergeCell ref="AO2:AQ2"/>
    <mergeCell ref="AU3:AW3"/>
    <mergeCell ref="W3:Y3"/>
    <mergeCell ref="AF3:AH3"/>
    <mergeCell ref="AL3:AN3"/>
    <mergeCell ref="AI3:AK3"/>
    <mergeCell ref="AO3:AQ3"/>
    <mergeCell ref="B3:D3"/>
    <mergeCell ref="E3:G3"/>
    <mergeCell ref="H3:J3"/>
    <mergeCell ref="K3:M3"/>
    <mergeCell ref="K2:M2"/>
    <mergeCell ref="AI2:AK2"/>
    <mergeCell ref="B2:D2"/>
    <mergeCell ref="E2:G2"/>
    <mergeCell ref="H2:J2"/>
    <mergeCell ref="AF2:AH2"/>
    <mergeCell ref="Z2:AB2"/>
    <mergeCell ref="N2:P2"/>
    <mergeCell ref="N3:P3"/>
    <mergeCell ref="B96:D96"/>
    <mergeCell ref="E96:G96"/>
    <mergeCell ref="H96:J96"/>
    <mergeCell ref="K96:M96"/>
    <mergeCell ref="N96:P96"/>
    <mergeCell ref="AL88:AN88"/>
    <mergeCell ref="AO88:AQ88"/>
    <mergeCell ref="AX88:AZ88"/>
    <mergeCell ref="AU88:AW88"/>
    <mergeCell ref="Q88:S88"/>
    <mergeCell ref="T88:V88"/>
    <mergeCell ref="W88:Y88"/>
    <mergeCell ref="Z88:AB88"/>
    <mergeCell ref="AC88:AE88"/>
    <mergeCell ref="B88:D88"/>
    <mergeCell ref="E88:G88"/>
    <mergeCell ref="H88:J88"/>
    <mergeCell ref="K88:M88"/>
    <mergeCell ref="N88:P88"/>
    <mergeCell ref="AF88:AH88"/>
    <mergeCell ref="AI88:AK88"/>
    <mergeCell ref="W116:Y116"/>
    <mergeCell ref="Z116:AB116"/>
    <mergeCell ref="AC116:AE116"/>
    <mergeCell ref="AU95:AW95"/>
    <mergeCell ref="AU96:AW96"/>
    <mergeCell ref="AU116:AW116"/>
    <mergeCell ref="B116:D116"/>
    <mergeCell ref="E116:G116"/>
    <mergeCell ref="H116:J116"/>
    <mergeCell ref="K116:M116"/>
    <mergeCell ref="N116:P116"/>
    <mergeCell ref="AF96:AH96"/>
    <mergeCell ref="AI96:AK96"/>
    <mergeCell ref="AL96:AN96"/>
    <mergeCell ref="AO96:AQ96"/>
    <mergeCell ref="AF116:AH116"/>
    <mergeCell ref="AI116:AK116"/>
    <mergeCell ref="AL116:AN116"/>
    <mergeCell ref="AO116:AQ116"/>
    <mergeCell ref="Q96:S96"/>
    <mergeCell ref="T96:V96"/>
    <mergeCell ref="W96:Y96"/>
    <mergeCell ref="Z96:AB96"/>
    <mergeCell ref="AC96:AE96"/>
    <mergeCell ref="AR2:AT2"/>
    <mergeCell ref="AR3:AT3"/>
    <mergeCell ref="AR88:AT88"/>
    <mergeCell ref="AR95:AT95"/>
    <mergeCell ref="AR96:AT96"/>
    <mergeCell ref="AR116:AT116"/>
    <mergeCell ref="B94:AZ94"/>
    <mergeCell ref="B95:D95"/>
    <mergeCell ref="E95:G95"/>
    <mergeCell ref="H95:J95"/>
    <mergeCell ref="K95:M95"/>
    <mergeCell ref="N95:P95"/>
    <mergeCell ref="Q95:S95"/>
    <mergeCell ref="T95:V95"/>
    <mergeCell ref="W95:Y95"/>
    <mergeCell ref="Z95:AB95"/>
    <mergeCell ref="AC95:AE95"/>
    <mergeCell ref="AF95:AH95"/>
    <mergeCell ref="AI95:AK95"/>
    <mergeCell ref="AL95:AN95"/>
    <mergeCell ref="AO95:AQ95"/>
    <mergeCell ref="AX116:AZ116"/>
    <mergeCell ref="Q116:S116"/>
    <mergeCell ref="T116:V116"/>
  </mergeCells>
  <phoneticPr fontId="1" type="noConversion"/>
  <pageMargins left="0.11811023622047245" right="0.11811023622047245" top="0.19685039370078741" bottom="0.19685039370078741" header="0.19685039370078741" footer="0.19685039370078741"/>
  <pageSetup paperSize="9" scale="95" orientation="landscape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G116"/>
  <sheetViews>
    <sheetView zoomScaleNormal="100" workbookViewId="0">
      <pane ySplit="1" topLeftCell="A2" activePane="bottomLeft" state="frozen"/>
      <selection activeCell="O12" sqref="O12"/>
      <selection pane="bottomLeft" activeCell="B1" sqref="B1:AW1"/>
    </sheetView>
  </sheetViews>
  <sheetFormatPr defaultRowHeight="24"/>
  <cols>
    <col min="1" max="1" width="35" style="51" bestFit="1" customWidth="1"/>
    <col min="2" max="49" width="10.7109375" style="51" customWidth="1"/>
    <col min="50" max="52" width="7.5703125" style="51" customWidth="1"/>
    <col min="53" max="16384" width="9.140625" style="51"/>
  </cols>
  <sheetData>
    <row r="1" spans="1:59" s="58" customFormat="1" ht="27.75">
      <c r="A1" s="56"/>
      <c r="B1" s="108" t="s">
        <v>452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10"/>
      <c r="AX1" s="57"/>
      <c r="AY1" s="57"/>
      <c r="AZ1" s="57"/>
    </row>
    <row r="2" spans="1:59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05">
        <v>7</v>
      </c>
      <c r="U2" s="106"/>
      <c r="V2" s="107"/>
      <c r="W2" s="106">
        <v>8</v>
      </c>
      <c r="X2" s="106"/>
      <c r="Y2" s="107"/>
      <c r="Z2" s="105">
        <v>9</v>
      </c>
      <c r="AA2" s="106"/>
      <c r="AB2" s="107"/>
      <c r="AC2" s="105">
        <v>10</v>
      </c>
      <c r="AD2" s="106"/>
      <c r="AE2" s="107"/>
      <c r="AF2" s="105">
        <v>11</v>
      </c>
      <c r="AG2" s="106"/>
      <c r="AH2" s="107"/>
      <c r="AI2" s="105">
        <v>12</v>
      </c>
      <c r="AJ2" s="106"/>
      <c r="AK2" s="107"/>
      <c r="AL2" s="105">
        <v>13</v>
      </c>
      <c r="AM2" s="106"/>
      <c r="AN2" s="107"/>
      <c r="AO2" s="105">
        <v>14</v>
      </c>
      <c r="AP2" s="106"/>
      <c r="AQ2" s="107"/>
      <c r="AR2" s="105">
        <v>15</v>
      </c>
      <c r="AS2" s="106"/>
      <c r="AT2" s="107"/>
      <c r="AU2" s="111" t="s">
        <v>34</v>
      </c>
      <c r="AV2" s="112"/>
      <c r="AW2" s="113"/>
      <c r="AX2" s="50"/>
      <c r="AY2" s="50"/>
      <c r="AZ2" s="50"/>
    </row>
    <row r="3" spans="1:59">
      <c r="A3" s="59" t="s">
        <v>302</v>
      </c>
      <c r="B3" s="105" t="s">
        <v>453</v>
      </c>
      <c r="C3" s="106"/>
      <c r="D3" s="107"/>
      <c r="E3" s="105" t="s">
        <v>454</v>
      </c>
      <c r="F3" s="106"/>
      <c r="G3" s="107"/>
      <c r="H3" s="105" t="s">
        <v>455</v>
      </c>
      <c r="I3" s="106"/>
      <c r="J3" s="107"/>
      <c r="K3" s="105" t="s">
        <v>456</v>
      </c>
      <c r="L3" s="106"/>
      <c r="M3" s="107"/>
      <c r="N3" s="105" t="s">
        <v>457</v>
      </c>
      <c r="O3" s="106"/>
      <c r="P3" s="107"/>
      <c r="Q3" s="105" t="s">
        <v>458</v>
      </c>
      <c r="R3" s="106"/>
      <c r="S3" s="107"/>
      <c r="T3" s="105" t="s">
        <v>459</v>
      </c>
      <c r="U3" s="106"/>
      <c r="V3" s="107"/>
      <c r="W3" s="105" t="s">
        <v>460</v>
      </c>
      <c r="X3" s="106"/>
      <c r="Y3" s="107"/>
      <c r="Z3" s="105" t="s">
        <v>461</v>
      </c>
      <c r="AA3" s="106"/>
      <c r="AB3" s="107"/>
      <c r="AC3" s="105" t="s">
        <v>462</v>
      </c>
      <c r="AD3" s="106"/>
      <c r="AE3" s="107"/>
      <c r="AF3" s="105" t="s">
        <v>463</v>
      </c>
      <c r="AG3" s="106"/>
      <c r="AH3" s="107"/>
      <c r="AI3" s="105" t="s">
        <v>464</v>
      </c>
      <c r="AJ3" s="106"/>
      <c r="AK3" s="107"/>
      <c r="AL3" s="105" t="s">
        <v>465</v>
      </c>
      <c r="AM3" s="106"/>
      <c r="AN3" s="107"/>
      <c r="AO3" s="105" t="s">
        <v>466</v>
      </c>
      <c r="AP3" s="106"/>
      <c r="AQ3" s="107"/>
      <c r="AR3" s="105" t="s">
        <v>467</v>
      </c>
      <c r="AS3" s="106"/>
      <c r="AT3" s="107"/>
      <c r="AU3" s="114"/>
      <c r="AV3" s="115"/>
      <c r="AW3" s="116"/>
      <c r="AX3" s="54"/>
      <c r="AY3" s="54"/>
      <c r="AZ3" s="54"/>
    </row>
    <row r="4" spans="1:59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4" t="s">
        <v>15</v>
      </c>
      <c r="AP4" s="65" t="s">
        <v>16</v>
      </c>
      <c r="AQ4" s="66" t="s">
        <v>0</v>
      </c>
      <c r="AR4" s="64" t="s">
        <v>15</v>
      </c>
      <c r="AS4" s="65" t="s">
        <v>16</v>
      </c>
      <c r="AT4" s="66" t="s">
        <v>0</v>
      </c>
      <c r="AU4" s="64" t="s">
        <v>15</v>
      </c>
      <c r="AV4" s="65" t="s">
        <v>16</v>
      </c>
      <c r="AW4" s="66" t="s">
        <v>0</v>
      </c>
      <c r="AX4" s="63"/>
      <c r="AY4" s="63"/>
      <c r="AZ4" s="63"/>
    </row>
    <row r="5" spans="1:59">
      <c r="A5" s="91" t="s">
        <v>399</v>
      </c>
      <c r="B5" s="60">
        <f>'[7]09927 รพ.สต.ปะนาเระ'!AO2</f>
        <v>53</v>
      </c>
      <c r="C5" s="61">
        <f>'[7]09927 รพ.สต.ปะนาเระ'!AP2</f>
        <v>39</v>
      </c>
      <c r="D5" s="62">
        <f>'[7]09927 รพ.สต.ปะนาเระ'!AQ2</f>
        <v>92</v>
      </c>
      <c r="E5" s="60">
        <f>'[7]09928 รพ.สต.ท่าทราย'!AO2</f>
        <v>25</v>
      </c>
      <c r="F5" s="61">
        <f>'[7]09928 รพ.สต.ท่าทราย'!AP2</f>
        <v>37</v>
      </c>
      <c r="G5" s="62">
        <f>'[7]09928 รพ.สต.ท่าทราย'!AQ2</f>
        <v>62</v>
      </c>
      <c r="H5" s="60">
        <f>'[7]09929 รพ.สต.บ้านนอก'!AO2</f>
        <v>43</v>
      </c>
      <c r="I5" s="61">
        <f>'[7]09929 รพ.สต.บ้านนอก'!AP2</f>
        <v>43</v>
      </c>
      <c r="J5" s="62">
        <f>'[7]09929 รพ.สต.บ้านนอก'!AQ2</f>
        <v>86</v>
      </c>
      <c r="K5" s="60">
        <f>'[7]09930 รพ.สต.ดอน'!AO2</f>
        <v>25</v>
      </c>
      <c r="L5" s="61">
        <f>'[7]09930 รพ.สต.ดอน'!AP2</f>
        <v>32</v>
      </c>
      <c r="M5" s="62">
        <f>'[7]09930 รพ.สต.ดอน'!AQ2</f>
        <v>57</v>
      </c>
      <c r="N5" s="60">
        <f>'[7]09931 รพ.สต.ควน'!AO2</f>
        <v>13</v>
      </c>
      <c r="O5" s="61">
        <f>'[7]09931 รพ.สต.ควน'!AP2</f>
        <v>17</v>
      </c>
      <c r="P5" s="62">
        <f>'[7]09931 รพ.สต.ควน'!AQ2</f>
        <v>30</v>
      </c>
      <c r="Q5" s="60">
        <f>'[7]09932 รพ.สต.ท่าน้ำ'!AO2</f>
        <v>10</v>
      </c>
      <c r="R5" s="61">
        <f>'[7]09932 รพ.สต.ท่าน้ำ'!AP2</f>
        <v>6</v>
      </c>
      <c r="S5" s="62">
        <f>'[7]09932 รพ.สต.ท่าน้ำ'!AQ2</f>
        <v>16</v>
      </c>
      <c r="T5" s="60">
        <f>'[7]09933 รพ.สต.สุเหร่า'!AO2</f>
        <v>35</v>
      </c>
      <c r="U5" s="61">
        <f>'[7]09933 รพ.สต.สุเหร่า'!AP2</f>
        <v>33</v>
      </c>
      <c r="V5" s="62">
        <f>'[7]09933 รพ.สต.สุเหร่า'!AQ2</f>
        <v>68</v>
      </c>
      <c r="W5" s="60">
        <f>'[7]09934 รพ.สต.คอกกระบือ'!AO2</f>
        <v>11</v>
      </c>
      <c r="X5" s="61">
        <f>'[7]09934 รพ.สต.คอกกระบือ'!AP2</f>
        <v>11</v>
      </c>
      <c r="Y5" s="62">
        <f>'[7]09934 รพ.สต.คอกกระบือ'!AQ2</f>
        <v>22</v>
      </c>
      <c r="Z5" s="60">
        <f>'[7]09935 รพ.สต.พ่อมิ่ง'!AO2</f>
        <v>29</v>
      </c>
      <c r="AA5" s="61">
        <f>'[7]09935 รพ.สต.พ่อมิ่ง'!AP2</f>
        <v>26</v>
      </c>
      <c r="AB5" s="62">
        <f>'[7]09935 รพ.สต.พ่อมิ่ง'!AQ2</f>
        <v>55</v>
      </c>
      <c r="AC5" s="60">
        <f>'[7]09936 รพ.สต.บางมะรวด'!AO2</f>
        <v>54</v>
      </c>
      <c r="AD5" s="61">
        <f>'[7]09936 รพ.สต.บางมะรวด'!AP2</f>
        <v>48</v>
      </c>
      <c r="AE5" s="62">
        <f>'[7]09936 รพ.สต.บางมะรวด'!AQ2</f>
        <v>102</v>
      </c>
      <c r="AF5" s="60">
        <f>'[7]09937 รพ.สต.ศาลาหยุดพระ'!AO2</f>
        <v>25</v>
      </c>
      <c r="AG5" s="61">
        <f>'[7]09937 รพ.สต.ศาลาหยุดพระ'!AP2</f>
        <v>22</v>
      </c>
      <c r="AH5" s="62">
        <f>'[7]09937 รพ.สต.ศาลาหยุดพระ'!AQ2</f>
        <v>47</v>
      </c>
      <c r="AI5" s="60">
        <f>'[7]09938 รพ.สต.น้ำบ่อ'!AO2</f>
        <v>21</v>
      </c>
      <c r="AJ5" s="61">
        <f>'[7]09938 รพ.สต.น้ำบ่อ'!AP2</f>
        <v>27</v>
      </c>
      <c r="AK5" s="62">
        <f>'[7]09938 รพ.สต.น้ำบ่อ'!AQ2</f>
        <v>48</v>
      </c>
      <c r="AL5" s="60">
        <f>'[7]09939 รพ.สต.เตราะหัก'!AO2</f>
        <v>36</v>
      </c>
      <c r="AM5" s="61">
        <f>'[7]09939 รพ.สต.เตราะหัก'!AP2</f>
        <v>37</v>
      </c>
      <c r="AN5" s="62">
        <f>'[7]09939 รพ.สต.เตราะหัก'!AQ2</f>
        <v>73</v>
      </c>
      <c r="AO5" s="60">
        <f>'[7]14362 รพ.สต.บ้านกลาง'!AO2</f>
        <v>20</v>
      </c>
      <c r="AP5" s="61">
        <f>'[7]14362 รพ.สต.บ้านกลาง'!AP2</f>
        <v>28</v>
      </c>
      <c r="AQ5" s="62">
        <f>'[7]14362 รพ.สต.บ้านกลาง'!AQ2</f>
        <v>48</v>
      </c>
      <c r="AR5" s="60">
        <f>'[7]99877 PCU ปะนาเระ'!AO2</f>
        <v>15</v>
      </c>
      <c r="AS5" s="61">
        <f>'[7]99877 PCU ปะนาเระ'!AP2</f>
        <v>13</v>
      </c>
      <c r="AT5" s="62">
        <f>'[7]99877 PCU ปะนาเระ'!AQ2</f>
        <v>28</v>
      </c>
      <c r="AU5" s="60">
        <f>[7]อำเภอปะนาเระ!B3</f>
        <v>415</v>
      </c>
      <c r="AV5" s="61">
        <f>[7]อำเภอปะนาเระ!C3</f>
        <v>419</v>
      </c>
      <c r="AW5" s="62">
        <f>[7]อำเภอปะนาเระ!D3</f>
        <v>834</v>
      </c>
      <c r="AX5" s="54"/>
      <c r="AY5" s="54"/>
      <c r="AZ5" s="54"/>
    </row>
    <row r="6" spans="1:59">
      <c r="A6" s="91" t="s">
        <v>397</v>
      </c>
      <c r="B6" s="60">
        <f>'[7]09927 รพ.สต.ปะนาเระ'!AO3</f>
        <v>36</v>
      </c>
      <c r="C6" s="61">
        <f>'[7]09927 รพ.สต.ปะนาเระ'!AP3</f>
        <v>59</v>
      </c>
      <c r="D6" s="62">
        <f>'[7]09927 รพ.สต.ปะนาเระ'!AQ3</f>
        <v>95</v>
      </c>
      <c r="E6" s="60">
        <f>'[7]09928 รพ.สต.ท่าทราย'!AO3</f>
        <v>13</v>
      </c>
      <c r="F6" s="61">
        <f>'[7]09928 รพ.สต.ท่าทราย'!AP3</f>
        <v>19</v>
      </c>
      <c r="G6" s="62">
        <f>'[7]09928 รพ.สต.ท่าทราย'!AQ3</f>
        <v>32</v>
      </c>
      <c r="H6" s="60">
        <f>'[7]09929 รพ.สต.บ้านนอก'!AO3</f>
        <v>28</v>
      </c>
      <c r="I6" s="61">
        <f>'[7]09929 รพ.สต.บ้านนอก'!AP3</f>
        <v>30</v>
      </c>
      <c r="J6" s="62">
        <f>'[7]09929 รพ.สต.บ้านนอก'!AQ3</f>
        <v>58</v>
      </c>
      <c r="K6" s="60">
        <f>'[7]09930 รพ.สต.ดอน'!AO3</f>
        <v>17</v>
      </c>
      <c r="L6" s="61">
        <f>'[7]09930 รพ.สต.ดอน'!AP3</f>
        <v>17</v>
      </c>
      <c r="M6" s="62">
        <f>'[7]09930 รพ.สต.ดอน'!AQ3</f>
        <v>34</v>
      </c>
      <c r="N6" s="60">
        <f>'[7]09931 รพ.สต.ควน'!AO3</f>
        <v>6</v>
      </c>
      <c r="O6" s="61">
        <f>'[7]09931 รพ.สต.ควน'!AP3</f>
        <v>11</v>
      </c>
      <c r="P6" s="62">
        <f>'[7]09931 รพ.สต.ควน'!AQ3</f>
        <v>17</v>
      </c>
      <c r="Q6" s="60">
        <f>'[7]09932 รพ.สต.ท่าน้ำ'!AO3</f>
        <v>4</v>
      </c>
      <c r="R6" s="61">
        <f>'[7]09932 รพ.สต.ท่าน้ำ'!AP3</f>
        <v>7</v>
      </c>
      <c r="S6" s="62">
        <f>'[7]09932 รพ.สต.ท่าน้ำ'!AQ3</f>
        <v>11</v>
      </c>
      <c r="T6" s="60">
        <f>'[7]09933 รพ.สต.สุเหร่า'!AO3</f>
        <v>11</v>
      </c>
      <c r="U6" s="61">
        <f>'[7]09933 รพ.สต.สุเหร่า'!AP3</f>
        <v>12</v>
      </c>
      <c r="V6" s="62">
        <f>'[7]09933 รพ.สต.สุเหร่า'!AQ3</f>
        <v>23</v>
      </c>
      <c r="W6" s="60">
        <f>'[7]09934 รพ.สต.คอกกระบือ'!AO3</f>
        <v>8</v>
      </c>
      <c r="X6" s="61">
        <f>'[7]09934 รพ.สต.คอกกระบือ'!AP3</f>
        <v>4</v>
      </c>
      <c r="Y6" s="62">
        <f>'[7]09934 รพ.สต.คอกกระบือ'!AQ3</f>
        <v>12</v>
      </c>
      <c r="Z6" s="60">
        <f>'[7]09935 รพ.สต.พ่อมิ่ง'!AO3</f>
        <v>20</v>
      </c>
      <c r="AA6" s="61">
        <f>'[7]09935 รพ.สต.พ่อมิ่ง'!AP3</f>
        <v>10</v>
      </c>
      <c r="AB6" s="62">
        <f>'[7]09935 รพ.สต.พ่อมิ่ง'!AQ3</f>
        <v>30</v>
      </c>
      <c r="AC6" s="60">
        <f>'[7]09936 รพ.สต.บางมะรวด'!AO3</f>
        <v>23</v>
      </c>
      <c r="AD6" s="61">
        <f>'[7]09936 รพ.สต.บางมะรวด'!AP3</f>
        <v>31</v>
      </c>
      <c r="AE6" s="62">
        <f>'[7]09936 รพ.สต.บางมะรวด'!AQ3</f>
        <v>54</v>
      </c>
      <c r="AF6" s="60">
        <f>'[7]09937 รพ.สต.ศาลาหยุดพระ'!AO3</f>
        <v>11</v>
      </c>
      <c r="AG6" s="61">
        <f>'[7]09937 รพ.สต.ศาลาหยุดพระ'!AP3</f>
        <v>23</v>
      </c>
      <c r="AH6" s="62">
        <f>'[7]09937 รพ.สต.ศาลาหยุดพระ'!AQ3</f>
        <v>34</v>
      </c>
      <c r="AI6" s="60">
        <f>'[7]09938 รพ.สต.น้ำบ่อ'!AO3</f>
        <v>28</v>
      </c>
      <c r="AJ6" s="61">
        <f>'[7]09938 รพ.สต.น้ำบ่อ'!AP3</f>
        <v>22</v>
      </c>
      <c r="AK6" s="62">
        <f>'[7]09938 รพ.สต.น้ำบ่อ'!AQ3</f>
        <v>50</v>
      </c>
      <c r="AL6" s="60">
        <f>'[7]09939 รพ.สต.เตราะหัก'!AO3</f>
        <v>7</v>
      </c>
      <c r="AM6" s="61">
        <f>'[7]09939 รพ.สต.เตราะหัก'!AP3</f>
        <v>14</v>
      </c>
      <c r="AN6" s="62">
        <f>'[7]09939 รพ.สต.เตราะหัก'!AQ3</f>
        <v>21</v>
      </c>
      <c r="AO6" s="60">
        <f>'[7]14362 รพ.สต.บ้านกลาง'!AO3</f>
        <v>21</v>
      </c>
      <c r="AP6" s="61">
        <f>'[7]14362 รพ.สต.บ้านกลาง'!AP3</f>
        <v>12</v>
      </c>
      <c r="AQ6" s="62">
        <f>'[7]14362 รพ.สต.บ้านกลาง'!AQ3</f>
        <v>33</v>
      </c>
      <c r="AR6" s="60">
        <f>'[7]99877 PCU ปะนาเระ'!AO3</f>
        <v>18</v>
      </c>
      <c r="AS6" s="61">
        <f>'[7]99877 PCU ปะนาเระ'!AP3</f>
        <v>7</v>
      </c>
      <c r="AT6" s="62">
        <f>'[7]99877 PCU ปะนาเระ'!AQ3</f>
        <v>25</v>
      </c>
      <c r="AU6" s="60">
        <f>[7]อำเภอปะนาเระ!B4</f>
        <v>251</v>
      </c>
      <c r="AV6" s="61">
        <f>[7]อำเภอปะนาเระ!C4</f>
        <v>278</v>
      </c>
      <c r="AW6" s="62">
        <f>[7]อำเภอปะนาเระ!D4</f>
        <v>529</v>
      </c>
      <c r="AX6" s="54"/>
      <c r="AY6" s="54"/>
      <c r="AZ6" s="54"/>
    </row>
    <row r="7" spans="1:59">
      <c r="A7" s="91" t="s">
        <v>318</v>
      </c>
      <c r="B7" s="60">
        <f>'[7]09927 รพ.สต.ปะนาเระ'!AO4</f>
        <v>45</v>
      </c>
      <c r="C7" s="61">
        <f>'[7]09927 รพ.สต.ปะนาเระ'!AP4</f>
        <v>46</v>
      </c>
      <c r="D7" s="62">
        <f>'[7]09927 รพ.สต.ปะนาเระ'!AQ4</f>
        <v>91</v>
      </c>
      <c r="E7" s="60">
        <f>'[7]09928 รพ.สต.ท่าทราย'!AO4</f>
        <v>18</v>
      </c>
      <c r="F7" s="61">
        <f>'[7]09928 รพ.สต.ท่าทราย'!AP4</f>
        <v>12</v>
      </c>
      <c r="G7" s="62">
        <f>'[7]09928 รพ.สต.ท่าทราย'!AQ4</f>
        <v>30</v>
      </c>
      <c r="H7" s="60">
        <f>'[7]09929 รพ.สต.บ้านนอก'!AO4</f>
        <v>35</v>
      </c>
      <c r="I7" s="61">
        <f>'[7]09929 รพ.สต.บ้านนอก'!AP4</f>
        <v>36</v>
      </c>
      <c r="J7" s="62">
        <f>'[7]09929 รพ.สต.บ้านนอก'!AQ4</f>
        <v>71</v>
      </c>
      <c r="K7" s="60">
        <f>'[7]09930 รพ.สต.ดอน'!AO4</f>
        <v>21</v>
      </c>
      <c r="L7" s="61">
        <f>'[7]09930 รพ.สต.ดอน'!AP4</f>
        <v>14</v>
      </c>
      <c r="M7" s="62">
        <f>'[7]09930 รพ.สต.ดอน'!AQ4</f>
        <v>35</v>
      </c>
      <c r="N7" s="60">
        <f>'[7]09931 รพ.สต.ควน'!AO4</f>
        <v>12</v>
      </c>
      <c r="O7" s="61">
        <f>'[7]09931 รพ.สต.ควน'!AP4</f>
        <v>8</v>
      </c>
      <c r="P7" s="62">
        <f>'[7]09931 รพ.สต.ควน'!AQ4</f>
        <v>20</v>
      </c>
      <c r="Q7" s="60">
        <f>'[7]09932 รพ.สต.ท่าน้ำ'!AO4</f>
        <v>5</v>
      </c>
      <c r="R7" s="61">
        <f>'[7]09932 รพ.สต.ท่าน้ำ'!AP4</f>
        <v>3</v>
      </c>
      <c r="S7" s="62">
        <f>'[7]09932 รพ.สต.ท่าน้ำ'!AQ4</f>
        <v>8</v>
      </c>
      <c r="T7" s="60">
        <f>'[7]09933 รพ.สต.สุเหร่า'!AO4</f>
        <v>33</v>
      </c>
      <c r="U7" s="61">
        <f>'[7]09933 รพ.สต.สุเหร่า'!AP4</f>
        <v>21</v>
      </c>
      <c r="V7" s="62">
        <f>'[7]09933 รพ.สต.สุเหร่า'!AQ4</f>
        <v>54</v>
      </c>
      <c r="W7" s="60">
        <f>'[7]09934 รพ.สต.คอกกระบือ'!AO4</f>
        <v>5</v>
      </c>
      <c r="X7" s="61">
        <f>'[7]09934 รพ.สต.คอกกระบือ'!AP4</f>
        <v>3</v>
      </c>
      <c r="Y7" s="62">
        <f>'[7]09934 รพ.สต.คอกกระบือ'!AQ4</f>
        <v>8</v>
      </c>
      <c r="Z7" s="60">
        <f>'[7]09935 รพ.สต.พ่อมิ่ง'!AO4</f>
        <v>27</v>
      </c>
      <c r="AA7" s="61">
        <f>'[7]09935 รพ.สต.พ่อมิ่ง'!AP4</f>
        <v>32</v>
      </c>
      <c r="AB7" s="62">
        <f>'[7]09935 รพ.สต.พ่อมิ่ง'!AQ4</f>
        <v>59</v>
      </c>
      <c r="AC7" s="60">
        <f>'[7]09936 รพ.สต.บางมะรวด'!AO4</f>
        <v>30</v>
      </c>
      <c r="AD7" s="61">
        <f>'[7]09936 รพ.สต.บางมะรวด'!AP4</f>
        <v>30</v>
      </c>
      <c r="AE7" s="62">
        <f>'[7]09936 รพ.สต.บางมะรวด'!AQ4</f>
        <v>60</v>
      </c>
      <c r="AF7" s="60">
        <f>'[7]09937 รพ.สต.ศาลาหยุดพระ'!AO4</f>
        <v>18</v>
      </c>
      <c r="AG7" s="61">
        <f>'[7]09937 รพ.สต.ศาลาหยุดพระ'!AP4</f>
        <v>13</v>
      </c>
      <c r="AH7" s="62">
        <f>'[7]09937 รพ.สต.ศาลาหยุดพระ'!AQ4</f>
        <v>31</v>
      </c>
      <c r="AI7" s="60">
        <f>'[7]09938 รพ.สต.น้ำบ่อ'!AO4</f>
        <v>29</v>
      </c>
      <c r="AJ7" s="61">
        <f>'[7]09938 รพ.สต.น้ำบ่อ'!AP4</f>
        <v>15</v>
      </c>
      <c r="AK7" s="62">
        <f>'[7]09938 รพ.สต.น้ำบ่อ'!AQ4</f>
        <v>44</v>
      </c>
      <c r="AL7" s="60">
        <f>'[7]09939 รพ.สต.เตราะหัก'!AO4</f>
        <v>17</v>
      </c>
      <c r="AM7" s="61">
        <f>'[7]09939 รพ.สต.เตราะหัก'!AP4</f>
        <v>12</v>
      </c>
      <c r="AN7" s="62">
        <f>'[7]09939 รพ.สต.เตราะหัก'!AQ4</f>
        <v>29</v>
      </c>
      <c r="AO7" s="60">
        <f>'[7]14362 รพ.สต.บ้านกลาง'!AO4</f>
        <v>5</v>
      </c>
      <c r="AP7" s="61">
        <f>'[7]14362 รพ.สต.บ้านกลาง'!AP4</f>
        <v>17</v>
      </c>
      <c r="AQ7" s="62">
        <f>'[7]14362 รพ.สต.บ้านกลาง'!AQ4</f>
        <v>22</v>
      </c>
      <c r="AR7" s="60">
        <f>'[7]99877 PCU ปะนาเระ'!AO4</f>
        <v>10</v>
      </c>
      <c r="AS7" s="61">
        <f>'[7]99877 PCU ปะนาเระ'!AP4</f>
        <v>7</v>
      </c>
      <c r="AT7" s="62">
        <f>'[7]99877 PCU ปะนาเระ'!AQ4</f>
        <v>17</v>
      </c>
      <c r="AU7" s="60">
        <f>[7]อำเภอปะนาเระ!B5</f>
        <v>310</v>
      </c>
      <c r="AV7" s="61">
        <f>[7]อำเภอปะนาเระ!C5</f>
        <v>269</v>
      </c>
      <c r="AW7" s="62">
        <f>[7]อำเภอปะนาเระ!D5</f>
        <v>579</v>
      </c>
      <c r="AX7" s="54"/>
      <c r="AY7" s="54"/>
      <c r="AZ7" s="54"/>
    </row>
    <row r="8" spans="1:59">
      <c r="A8" s="92" t="s">
        <v>398</v>
      </c>
      <c r="B8" s="60">
        <f>'[7]09927 รพ.สต.ปะนาเระ'!AO5</f>
        <v>36</v>
      </c>
      <c r="C8" s="61">
        <f>'[7]09927 รพ.สต.ปะนาเระ'!AP5</f>
        <v>45</v>
      </c>
      <c r="D8" s="62">
        <f>'[7]09927 รพ.สต.ปะนาเระ'!AQ5</f>
        <v>81</v>
      </c>
      <c r="E8" s="60">
        <f>'[7]09928 รพ.สต.ท่าทราย'!AO5</f>
        <v>19</v>
      </c>
      <c r="F8" s="61">
        <f>'[7]09928 รพ.สต.ท่าทราย'!AP5</f>
        <v>27</v>
      </c>
      <c r="G8" s="62">
        <f>'[7]09928 รพ.สต.ท่าทราย'!AQ5</f>
        <v>46</v>
      </c>
      <c r="H8" s="60">
        <f>'[7]09929 รพ.สต.บ้านนอก'!AO5</f>
        <v>29</v>
      </c>
      <c r="I8" s="61">
        <f>'[7]09929 รพ.สต.บ้านนอก'!AP5</f>
        <v>22</v>
      </c>
      <c r="J8" s="62">
        <f>'[7]09929 รพ.สต.บ้านนอก'!AQ5</f>
        <v>51</v>
      </c>
      <c r="K8" s="60">
        <f>'[7]09930 รพ.สต.ดอน'!AO5</f>
        <v>24</v>
      </c>
      <c r="L8" s="61">
        <f>'[7]09930 รพ.สต.ดอน'!AP5</f>
        <v>19</v>
      </c>
      <c r="M8" s="62">
        <f>'[7]09930 รพ.สต.ดอน'!AQ5</f>
        <v>43</v>
      </c>
      <c r="N8" s="60">
        <f>'[7]09931 รพ.สต.ควน'!AO5</f>
        <v>11</v>
      </c>
      <c r="O8" s="61">
        <f>'[7]09931 รพ.สต.ควน'!AP5</f>
        <v>12</v>
      </c>
      <c r="P8" s="62">
        <f>'[7]09931 รพ.สต.ควน'!AQ5</f>
        <v>23</v>
      </c>
      <c r="Q8" s="60">
        <f>'[7]09932 รพ.สต.ท่าน้ำ'!AO5</f>
        <v>7</v>
      </c>
      <c r="R8" s="61">
        <f>'[7]09932 รพ.สต.ท่าน้ำ'!AP5</f>
        <v>9</v>
      </c>
      <c r="S8" s="62">
        <f>'[7]09932 รพ.สต.ท่าน้ำ'!AQ5</f>
        <v>16</v>
      </c>
      <c r="T8" s="60">
        <f>'[7]09933 รพ.สต.สุเหร่า'!AO5</f>
        <v>15</v>
      </c>
      <c r="U8" s="61">
        <f>'[7]09933 รพ.สต.สุเหร่า'!AP5</f>
        <v>13</v>
      </c>
      <c r="V8" s="62">
        <f>'[7]09933 รพ.สต.สุเหร่า'!AQ5</f>
        <v>28</v>
      </c>
      <c r="W8" s="60">
        <f>'[7]09934 รพ.สต.คอกกระบือ'!AO5</f>
        <v>7</v>
      </c>
      <c r="X8" s="61">
        <f>'[7]09934 รพ.สต.คอกกระบือ'!AP5</f>
        <v>6</v>
      </c>
      <c r="Y8" s="62">
        <f>'[7]09934 รพ.สต.คอกกระบือ'!AQ5</f>
        <v>13</v>
      </c>
      <c r="Z8" s="60">
        <f>'[7]09935 รพ.สต.พ่อมิ่ง'!AO5</f>
        <v>32</v>
      </c>
      <c r="AA8" s="61">
        <f>'[7]09935 รพ.สต.พ่อมิ่ง'!AP5</f>
        <v>31</v>
      </c>
      <c r="AB8" s="62">
        <f>'[7]09935 รพ.สต.พ่อมิ่ง'!AQ5</f>
        <v>63</v>
      </c>
      <c r="AC8" s="60">
        <f>'[7]09936 รพ.สต.บางมะรวด'!AO5</f>
        <v>21</v>
      </c>
      <c r="AD8" s="61">
        <f>'[7]09936 รพ.สต.บางมะรวด'!AP5</f>
        <v>35</v>
      </c>
      <c r="AE8" s="62">
        <f>'[7]09936 รพ.สต.บางมะรวด'!AQ5</f>
        <v>56</v>
      </c>
      <c r="AF8" s="60">
        <f>'[7]09937 รพ.สต.ศาลาหยุดพระ'!AO5</f>
        <v>16</v>
      </c>
      <c r="AG8" s="61">
        <f>'[7]09937 รพ.สต.ศาลาหยุดพระ'!AP5</f>
        <v>15</v>
      </c>
      <c r="AH8" s="62">
        <f>'[7]09937 รพ.สต.ศาลาหยุดพระ'!AQ5</f>
        <v>31</v>
      </c>
      <c r="AI8" s="60">
        <f>'[7]09938 รพ.สต.น้ำบ่อ'!AO5</f>
        <v>19</v>
      </c>
      <c r="AJ8" s="61">
        <f>'[7]09938 รพ.สต.น้ำบ่อ'!AP5</f>
        <v>15</v>
      </c>
      <c r="AK8" s="62">
        <f>'[7]09938 รพ.สต.น้ำบ่อ'!AQ5</f>
        <v>34</v>
      </c>
      <c r="AL8" s="60">
        <f>'[7]09939 รพ.สต.เตราะหัก'!AO5</f>
        <v>19</v>
      </c>
      <c r="AM8" s="61">
        <f>'[7]09939 รพ.สต.เตราะหัก'!AP5</f>
        <v>14</v>
      </c>
      <c r="AN8" s="62">
        <f>'[7]09939 รพ.สต.เตราะหัก'!AQ5</f>
        <v>33</v>
      </c>
      <c r="AO8" s="60">
        <f>'[7]14362 รพ.สต.บ้านกลาง'!AO5</f>
        <v>12</v>
      </c>
      <c r="AP8" s="61">
        <f>'[7]14362 รพ.สต.บ้านกลาง'!AP5</f>
        <v>11</v>
      </c>
      <c r="AQ8" s="62">
        <f>'[7]14362 รพ.สต.บ้านกลาง'!AQ5</f>
        <v>23</v>
      </c>
      <c r="AR8" s="60">
        <f>'[7]99877 PCU ปะนาเระ'!AO5</f>
        <v>11</v>
      </c>
      <c r="AS8" s="61">
        <f>'[7]99877 PCU ปะนาเระ'!AP5</f>
        <v>5</v>
      </c>
      <c r="AT8" s="62">
        <f>'[7]99877 PCU ปะนาเระ'!AQ5</f>
        <v>16</v>
      </c>
      <c r="AU8" s="60">
        <f>[7]อำเภอปะนาเระ!B6</f>
        <v>278</v>
      </c>
      <c r="AV8" s="61">
        <f>[7]อำเภอปะนาเระ!C6</f>
        <v>279</v>
      </c>
      <c r="AW8" s="62">
        <f>[7]อำเภอปะนาเระ!D6</f>
        <v>557</v>
      </c>
      <c r="AX8" s="54"/>
      <c r="AY8" s="54"/>
      <c r="AZ8" s="54"/>
      <c r="BB8" s="54"/>
      <c r="BC8" s="54"/>
      <c r="BD8" s="54"/>
      <c r="BE8" s="54"/>
      <c r="BG8" s="54"/>
    </row>
    <row r="9" spans="1:59">
      <c r="A9" s="92" t="s">
        <v>319</v>
      </c>
      <c r="B9" s="60">
        <f>'[7]09927 รพ.สต.ปะนาเระ'!AO6</f>
        <v>53</v>
      </c>
      <c r="C9" s="61">
        <f>'[7]09927 รพ.สต.ปะนาเระ'!AP6</f>
        <v>46</v>
      </c>
      <c r="D9" s="62">
        <f>'[7]09927 รพ.สต.ปะนาเระ'!AQ6</f>
        <v>99</v>
      </c>
      <c r="E9" s="60">
        <f>'[7]09928 รพ.สต.ท่าทราย'!AO6</f>
        <v>28</v>
      </c>
      <c r="F9" s="61">
        <f>'[7]09928 รพ.สต.ท่าทราย'!AP6</f>
        <v>25</v>
      </c>
      <c r="G9" s="62">
        <f>'[7]09928 รพ.สต.ท่าทราย'!AQ6</f>
        <v>53</v>
      </c>
      <c r="H9" s="60">
        <f>'[7]09929 รพ.สต.บ้านนอก'!AO6</f>
        <v>31</v>
      </c>
      <c r="I9" s="61">
        <f>'[7]09929 รพ.สต.บ้านนอก'!AP6</f>
        <v>42</v>
      </c>
      <c r="J9" s="62">
        <f>'[7]09929 รพ.สต.บ้านนอก'!AQ6</f>
        <v>73</v>
      </c>
      <c r="K9" s="60">
        <f>'[7]09930 รพ.สต.ดอน'!AO6</f>
        <v>22</v>
      </c>
      <c r="L9" s="61">
        <f>'[7]09930 รพ.สต.ดอน'!AP6</f>
        <v>18</v>
      </c>
      <c r="M9" s="62">
        <f>'[7]09930 รพ.สต.ดอน'!AQ6</f>
        <v>40</v>
      </c>
      <c r="N9" s="60">
        <f>'[7]09931 รพ.สต.ควน'!AO6</f>
        <v>8</v>
      </c>
      <c r="O9" s="61">
        <f>'[7]09931 รพ.สต.ควน'!AP6</f>
        <v>10</v>
      </c>
      <c r="P9" s="62">
        <f>'[7]09931 รพ.สต.ควน'!AQ6</f>
        <v>18</v>
      </c>
      <c r="Q9" s="60">
        <f>'[7]09932 รพ.สต.ท่าน้ำ'!AO6</f>
        <v>6</v>
      </c>
      <c r="R9" s="61">
        <f>'[7]09932 รพ.สต.ท่าน้ำ'!AP6</f>
        <v>5</v>
      </c>
      <c r="S9" s="62">
        <f>'[7]09932 รพ.สต.ท่าน้ำ'!AQ6</f>
        <v>11</v>
      </c>
      <c r="T9" s="60">
        <f>'[7]09933 รพ.สต.สุเหร่า'!AO6</f>
        <v>31</v>
      </c>
      <c r="U9" s="61">
        <f>'[7]09933 รพ.สต.สุเหร่า'!AP6</f>
        <v>27</v>
      </c>
      <c r="V9" s="62">
        <f>'[7]09933 รพ.สต.สุเหร่า'!AQ6</f>
        <v>58</v>
      </c>
      <c r="W9" s="60">
        <f>'[7]09934 รพ.สต.คอกกระบือ'!AO6</f>
        <v>5</v>
      </c>
      <c r="X9" s="61">
        <f>'[7]09934 รพ.สต.คอกกระบือ'!AP6</f>
        <v>6</v>
      </c>
      <c r="Y9" s="62">
        <f>'[7]09934 รพ.สต.คอกกระบือ'!AQ6</f>
        <v>11</v>
      </c>
      <c r="Z9" s="60">
        <f>'[7]09935 รพ.สต.พ่อมิ่ง'!AO6</f>
        <v>28</v>
      </c>
      <c r="AA9" s="61">
        <f>'[7]09935 รพ.สต.พ่อมิ่ง'!AP6</f>
        <v>28</v>
      </c>
      <c r="AB9" s="62">
        <f>'[7]09935 รพ.สต.พ่อมิ่ง'!AQ6</f>
        <v>56</v>
      </c>
      <c r="AC9" s="60">
        <f>'[7]09936 รพ.สต.บางมะรวด'!AO6</f>
        <v>28</v>
      </c>
      <c r="AD9" s="61">
        <f>'[7]09936 รพ.สต.บางมะรวด'!AP6</f>
        <v>22</v>
      </c>
      <c r="AE9" s="62">
        <f>'[7]09936 รพ.สต.บางมะรวด'!AQ6</f>
        <v>50</v>
      </c>
      <c r="AF9" s="60">
        <f>'[7]09937 รพ.สต.ศาลาหยุดพระ'!AO6</f>
        <v>17</v>
      </c>
      <c r="AG9" s="61">
        <f>'[7]09937 รพ.สต.ศาลาหยุดพระ'!AP6</f>
        <v>16</v>
      </c>
      <c r="AH9" s="62">
        <f>'[7]09937 รพ.สต.ศาลาหยุดพระ'!AQ6</f>
        <v>33</v>
      </c>
      <c r="AI9" s="60">
        <f>'[7]09938 รพ.สต.น้ำบ่อ'!AO6</f>
        <v>25</v>
      </c>
      <c r="AJ9" s="61">
        <f>'[7]09938 รพ.สต.น้ำบ่อ'!AP6</f>
        <v>24</v>
      </c>
      <c r="AK9" s="62">
        <f>'[7]09938 รพ.สต.น้ำบ่อ'!AQ6</f>
        <v>49</v>
      </c>
      <c r="AL9" s="60">
        <f>'[7]09939 รพ.สต.เตราะหัก'!AO6</f>
        <v>16</v>
      </c>
      <c r="AM9" s="61">
        <f>'[7]09939 รพ.สต.เตราะหัก'!AP6</f>
        <v>15</v>
      </c>
      <c r="AN9" s="62">
        <f>'[7]09939 รพ.สต.เตราะหัก'!AQ6</f>
        <v>31</v>
      </c>
      <c r="AO9" s="60">
        <f>'[7]14362 รพ.สต.บ้านกลาง'!AO6</f>
        <v>14</v>
      </c>
      <c r="AP9" s="61">
        <f>'[7]14362 รพ.สต.บ้านกลาง'!AP6</f>
        <v>8</v>
      </c>
      <c r="AQ9" s="62">
        <f>'[7]14362 รพ.สต.บ้านกลาง'!AQ6</f>
        <v>22</v>
      </c>
      <c r="AR9" s="60">
        <f>'[7]99877 PCU ปะนาเระ'!AO6</f>
        <v>6</v>
      </c>
      <c r="AS9" s="61">
        <f>'[7]99877 PCU ปะนาเระ'!AP6</f>
        <v>9</v>
      </c>
      <c r="AT9" s="62">
        <f>'[7]99877 PCU ปะนาเระ'!AQ6</f>
        <v>15</v>
      </c>
      <c r="AU9" s="60">
        <f>[7]อำเภอปะนาเระ!B7</f>
        <v>318</v>
      </c>
      <c r="AV9" s="61">
        <f>[7]อำเภอปะนาเระ!C7</f>
        <v>301</v>
      </c>
      <c r="AW9" s="62">
        <f>[7]อำเภอปะนาเระ!D7</f>
        <v>619</v>
      </c>
      <c r="AX9" s="54"/>
      <c r="AY9" s="54"/>
      <c r="AZ9" s="54"/>
    </row>
    <row r="10" spans="1:59">
      <c r="A10" s="92" t="s">
        <v>350</v>
      </c>
      <c r="B10" s="60">
        <f>'[7]09927 รพ.สต.ปะนาเระ'!AO7</f>
        <v>67</v>
      </c>
      <c r="C10" s="61">
        <f>'[7]09927 รพ.สต.ปะนาเระ'!AP7</f>
        <v>63</v>
      </c>
      <c r="D10" s="62">
        <f>'[7]09927 รพ.สต.ปะนาเระ'!AQ7</f>
        <v>130</v>
      </c>
      <c r="E10" s="60">
        <f>'[7]09928 รพ.สต.ท่าทราย'!AO7</f>
        <v>25</v>
      </c>
      <c r="F10" s="61">
        <f>'[7]09928 รพ.สต.ท่าทราย'!AP7</f>
        <v>23</v>
      </c>
      <c r="G10" s="62">
        <f>'[7]09928 รพ.สต.ท่าทราย'!AQ7</f>
        <v>48</v>
      </c>
      <c r="H10" s="60">
        <f>'[7]09929 รพ.สต.บ้านนอก'!AO7</f>
        <v>27</v>
      </c>
      <c r="I10" s="61">
        <f>'[7]09929 รพ.สต.บ้านนอก'!AP7</f>
        <v>33</v>
      </c>
      <c r="J10" s="62">
        <f>'[7]09929 รพ.สต.บ้านนอก'!AQ7</f>
        <v>60</v>
      </c>
      <c r="K10" s="60">
        <f>'[7]09930 รพ.สต.ดอน'!AO7</f>
        <v>17</v>
      </c>
      <c r="L10" s="61">
        <f>'[7]09930 รพ.สต.ดอน'!AP7</f>
        <v>19</v>
      </c>
      <c r="M10" s="62">
        <f>'[7]09930 รพ.สต.ดอน'!AQ7</f>
        <v>36</v>
      </c>
      <c r="N10" s="60">
        <f>'[7]09931 รพ.สต.ควน'!AO7</f>
        <v>16</v>
      </c>
      <c r="O10" s="61">
        <f>'[7]09931 รพ.สต.ควน'!AP7</f>
        <v>15</v>
      </c>
      <c r="P10" s="62">
        <f>'[7]09931 รพ.สต.ควน'!AQ7</f>
        <v>31</v>
      </c>
      <c r="Q10" s="60">
        <f>'[7]09932 รพ.สต.ท่าน้ำ'!AO7</f>
        <v>7</v>
      </c>
      <c r="R10" s="61">
        <f>'[7]09932 รพ.สต.ท่าน้ำ'!AP7</f>
        <v>8</v>
      </c>
      <c r="S10" s="62">
        <f>'[7]09932 รพ.สต.ท่าน้ำ'!AQ7</f>
        <v>15</v>
      </c>
      <c r="T10" s="60">
        <f>'[7]09933 รพ.สต.สุเหร่า'!AO7</f>
        <v>31</v>
      </c>
      <c r="U10" s="61">
        <f>'[7]09933 รพ.สต.สุเหร่า'!AP7</f>
        <v>18</v>
      </c>
      <c r="V10" s="62">
        <f>'[7]09933 รพ.สต.สุเหร่า'!AQ7</f>
        <v>49</v>
      </c>
      <c r="W10" s="60">
        <f>'[7]09934 รพ.สต.คอกกระบือ'!AO7</f>
        <v>12</v>
      </c>
      <c r="X10" s="61">
        <f>'[7]09934 รพ.สต.คอกกระบือ'!AP7</f>
        <v>5</v>
      </c>
      <c r="Y10" s="62">
        <f>'[7]09934 รพ.สต.คอกกระบือ'!AQ7</f>
        <v>17</v>
      </c>
      <c r="Z10" s="60">
        <f>'[7]09935 รพ.สต.พ่อมิ่ง'!AO7</f>
        <v>30</v>
      </c>
      <c r="AA10" s="61">
        <f>'[7]09935 รพ.สต.พ่อมิ่ง'!AP7</f>
        <v>25</v>
      </c>
      <c r="AB10" s="62">
        <f>'[7]09935 รพ.สต.พ่อมิ่ง'!AQ7</f>
        <v>55</v>
      </c>
      <c r="AC10" s="60">
        <f>'[7]09936 รพ.สต.บางมะรวด'!AO7</f>
        <v>31</v>
      </c>
      <c r="AD10" s="61">
        <f>'[7]09936 รพ.สต.บางมะรวด'!AP7</f>
        <v>31</v>
      </c>
      <c r="AE10" s="62">
        <f>'[7]09936 รพ.สต.บางมะรวด'!AQ7</f>
        <v>62</v>
      </c>
      <c r="AF10" s="60">
        <f>'[7]09937 รพ.สต.ศาลาหยุดพระ'!AO7</f>
        <v>14</v>
      </c>
      <c r="AG10" s="61">
        <f>'[7]09937 รพ.สต.ศาลาหยุดพระ'!AP7</f>
        <v>17</v>
      </c>
      <c r="AH10" s="62">
        <f>'[7]09937 รพ.สต.ศาลาหยุดพระ'!AQ7</f>
        <v>31</v>
      </c>
      <c r="AI10" s="60">
        <f>'[7]09938 รพ.สต.น้ำบ่อ'!AO7</f>
        <v>23</v>
      </c>
      <c r="AJ10" s="61">
        <f>'[7]09938 รพ.สต.น้ำบ่อ'!AP7</f>
        <v>29</v>
      </c>
      <c r="AK10" s="62">
        <f>'[7]09938 รพ.สต.น้ำบ่อ'!AQ7</f>
        <v>52</v>
      </c>
      <c r="AL10" s="60">
        <f>'[7]09939 รพ.สต.เตราะหัก'!AO7</f>
        <v>20</v>
      </c>
      <c r="AM10" s="61">
        <f>'[7]09939 รพ.สต.เตราะหัก'!AP7</f>
        <v>30</v>
      </c>
      <c r="AN10" s="62">
        <f>'[7]09939 รพ.สต.เตราะหัก'!AQ7</f>
        <v>50</v>
      </c>
      <c r="AO10" s="60">
        <f>'[7]14362 รพ.สต.บ้านกลาง'!AO7</f>
        <v>24</v>
      </c>
      <c r="AP10" s="61">
        <f>'[7]14362 รพ.สต.บ้านกลาง'!AP7</f>
        <v>12</v>
      </c>
      <c r="AQ10" s="62">
        <f>'[7]14362 รพ.สต.บ้านกลาง'!AQ7</f>
        <v>36</v>
      </c>
      <c r="AR10" s="60">
        <f>'[7]99877 PCU ปะนาเระ'!AO7</f>
        <v>12</v>
      </c>
      <c r="AS10" s="61">
        <f>'[7]99877 PCU ปะนาเระ'!AP7</f>
        <v>9</v>
      </c>
      <c r="AT10" s="62">
        <f>'[7]99877 PCU ปะนาเระ'!AQ7</f>
        <v>21</v>
      </c>
      <c r="AU10" s="60">
        <f>[7]อำเภอปะนาเระ!B8</f>
        <v>356</v>
      </c>
      <c r="AV10" s="61">
        <f>[7]อำเภอปะนาเระ!C8</f>
        <v>337</v>
      </c>
      <c r="AW10" s="62">
        <f>[7]อำเภอปะนาเระ!D8</f>
        <v>693</v>
      </c>
      <c r="AX10" s="54"/>
      <c r="AY10" s="54"/>
      <c r="AZ10" s="54"/>
    </row>
    <row r="11" spans="1:59">
      <c r="A11" s="92" t="s">
        <v>320</v>
      </c>
      <c r="B11" s="60">
        <f>'[7]09927 รพ.สต.ปะนาเระ'!AO8</f>
        <v>78</v>
      </c>
      <c r="C11" s="61">
        <f>'[7]09927 รพ.สต.ปะนาเระ'!AP8</f>
        <v>67</v>
      </c>
      <c r="D11" s="62">
        <f>'[7]09927 รพ.สต.ปะนาเระ'!AQ8</f>
        <v>145</v>
      </c>
      <c r="E11" s="60">
        <f>'[7]09928 รพ.สต.ท่าทราย'!AO8</f>
        <v>25</v>
      </c>
      <c r="F11" s="61">
        <f>'[7]09928 รพ.สต.ท่าทราย'!AP8</f>
        <v>24</v>
      </c>
      <c r="G11" s="62">
        <f>'[7]09928 รพ.สต.ท่าทราย'!AQ8</f>
        <v>49</v>
      </c>
      <c r="H11" s="60">
        <f>'[7]09929 รพ.สต.บ้านนอก'!AO8</f>
        <v>33</v>
      </c>
      <c r="I11" s="61">
        <f>'[7]09929 รพ.สต.บ้านนอก'!AP8</f>
        <v>24</v>
      </c>
      <c r="J11" s="62">
        <f>'[7]09929 รพ.สต.บ้านนอก'!AQ8</f>
        <v>57</v>
      </c>
      <c r="K11" s="60">
        <f>'[7]09930 รพ.สต.ดอน'!AO8</f>
        <v>14</v>
      </c>
      <c r="L11" s="61">
        <f>'[7]09930 รพ.สต.ดอน'!AP8</f>
        <v>23</v>
      </c>
      <c r="M11" s="62">
        <f>'[7]09930 รพ.สต.ดอน'!AQ8</f>
        <v>37</v>
      </c>
      <c r="N11" s="60">
        <f>'[7]09931 รพ.สต.ควน'!AO8</f>
        <v>15</v>
      </c>
      <c r="O11" s="61">
        <f>'[7]09931 รพ.สต.ควน'!AP8</f>
        <v>8</v>
      </c>
      <c r="P11" s="62">
        <f>'[7]09931 รพ.สต.ควน'!AQ8</f>
        <v>23</v>
      </c>
      <c r="Q11" s="60">
        <f>'[7]09932 รพ.สต.ท่าน้ำ'!AO8</f>
        <v>5</v>
      </c>
      <c r="R11" s="61">
        <f>'[7]09932 รพ.สต.ท่าน้ำ'!AP8</f>
        <v>4</v>
      </c>
      <c r="S11" s="62">
        <f>'[7]09932 รพ.สต.ท่าน้ำ'!AQ8</f>
        <v>9</v>
      </c>
      <c r="T11" s="60">
        <f>'[7]09933 รพ.สต.สุเหร่า'!AO8</f>
        <v>33</v>
      </c>
      <c r="U11" s="61">
        <f>'[7]09933 รพ.สต.สุเหร่า'!AP8</f>
        <v>29</v>
      </c>
      <c r="V11" s="62">
        <f>'[7]09933 รพ.สต.สุเหร่า'!AQ8</f>
        <v>62</v>
      </c>
      <c r="W11" s="60">
        <f>'[7]09934 รพ.สต.คอกกระบือ'!AO8</f>
        <v>2</v>
      </c>
      <c r="X11" s="61">
        <f>'[7]09934 รพ.สต.คอกกระบือ'!AP8</f>
        <v>3</v>
      </c>
      <c r="Y11" s="62">
        <f>'[7]09934 รพ.สต.คอกกระบือ'!AQ8</f>
        <v>5</v>
      </c>
      <c r="Z11" s="60">
        <f>'[7]09935 รพ.สต.พ่อมิ่ง'!AO8</f>
        <v>19</v>
      </c>
      <c r="AA11" s="61">
        <f>'[7]09935 รพ.สต.พ่อมิ่ง'!AP8</f>
        <v>26</v>
      </c>
      <c r="AB11" s="62">
        <f>'[7]09935 รพ.สต.พ่อมิ่ง'!AQ8</f>
        <v>45</v>
      </c>
      <c r="AC11" s="60">
        <f>'[7]09936 รพ.สต.บางมะรวด'!AO8</f>
        <v>25</v>
      </c>
      <c r="AD11" s="61">
        <f>'[7]09936 รพ.สต.บางมะรวด'!AP8</f>
        <v>30</v>
      </c>
      <c r="AE11" s="62">
        <f>'[7]09936 รพ.สต.บางมะรวด'!AQ8</f>
        <v>55</v>
      </c>
      <c r="AF11" s="60">
        <f>'[7]09937 รพ.สต.ศาลาหยุดพระ'!AO8</f>
        <v>15</v>
      </c>
      <c r="AG11" s="61">
        <f>'[7]09937 รพ.สต.ศาลาหยุดพระ'!AP8</f>
        <v>14</v>
      </c>
      <c r="AH11" s="62">
        <f>'[7]09937 รพ.สต.ศาลาหยุดพระ'!AQ8</f>
        <v>29</v>
      </c>
      <c r="AI11" s="60">
        <f>'[7]09938 รพ.สต.น้ำบ่อ'!AO8</f>
        <v>24</v>
      </c>
      <c r="AJ11" s="61">
        <f>'[7]09938 รพ.สต.น้ำบ่อ'!AP8</f>
        <v>34</v>
      </c>
      <c r="AK11" s="62">
        <f>'[7]09938 รพ.สต.น้ำบ่อ'!AQ8</f>
        <v>58</v>
      </c>
      <c r="AL11" s="60">
        <f>'[7]09939 รพ.สต.เตราะหัก'!AO8</f>
        <v>17</v>
      </c>
      <c r="AM11" s="61">
        <f>'[7]09939 รพ.สต.เตราะหัก'!AP8</f>
        <v>19</v>
      </c>
      <c r="AN11" s="62">
        <f>'[7]09939 รพ.สต.เตราะหัก'!AQ8</f>
        <v>36</v>
      </c>
      <c r="AO11" s="60">
        <f>'[7]14362 รพ.สต.บ้านกลาง'!AO8</f>
        <v>19</v>
      </c>
      <c r="AP11" s="61">
        <f>'[7]14362 รพ.สต.บ้านกลาง'!AP8</f>
        <v>17</v>
      </c>
      <c r="AQ11" s="62">
        <f>'[7]14362 รพ.สต.บ้านกลาง'!AQ8</f>
        <v>36</v>
      </c>
      <c r="AR11" s="60">
        <f>'[7]99877 PCU ปะนาเระ'!AO8</f>
        <v>12</v>
      </c>
      <c r="AS11" s="61">
        <f>'[7]99877 PCU ปะนาเระ'!AP8</f>
        <v>8</v>
      </c>
      <c r="AT11" s="62">
        <f>'[7]99877 PCU ปะนาเระ'!AQ8</f>
        <v>20</v>
      </c>
      <c r="AU11" s="60">
        <f>[7]อำเภอปะนาเระ!B9</f>
        <v>336</v>
      </c>
      <c r="AV11" s="61">
        <f>[7]อำเภอปะนาเระ!C9</f>
        <v>330</v>
      </c>
      <c r="AW11" s="62">
        <f>[7]อำเภอปะนาเระ!D9</f>
        <v>666</v>
      </c>
      <c r="AX11" s="54"/>
      <c r="AY11" s="54"/>
      <c r="AZ11" s="54"/>
    </row>
    <row r="12" spans="1:59">
      <c r="A12" s="92" t="s">
        <v>321</v>
      </c>
      <c r="B12" s="60">
        <f>'[7]09927 รพ.สต.ปะนาเระ'!AO9</f>
        <v>63</v>
      </c>
      <c r="C12" s="61">
        <f>'[7]09927 รพ.สต.ปะนาเระ'!AP9</f>
        <v>68</v>
      </c>
      <c r="D12" s="62">
        <f>'[7]09927 รพ.สต.ปะนาเระ'!AQ9</f>
        <v>131</v>
      </c>
      <c r="E12" s="60">
        <f>'[7]09928 รพ.สต.ท่าทราย'!AO9</f>
        <v>39</v>
      </c>
      <c r="F12" s="61">
        <f>'[7]09928 รพ.สต.ท่าทราย'!AP9</f>
        <v>27</v>
      </c>
      <c r="G12" s="62">
        <f>'[7]09928 รพ.สต.ท่าทราย'!AQ9</f>
        <v>66</v>
      </c>
      <c r="H12" s="60">
        <f>'[7]09929 รพ.สต.บ้านนอก'!AO9</f>
        <v>28</v>
      </c>
      <c r="I12" s="61">
        <f>'[7]09929 รพ.สต.บ้านนอก'!AP9</f>
        <v>31</v>
      </c>
      <c r="J12" s="62">
        <f>'[7]09929 รพ.สต.บ้านนอก'!AQ9</f>
        <v>59</v>
      </c>
      <c r="K12" s="60">
        <f>'[7]09930 รพ.สต.ดอน'!AO9</f>
        <v>20</v>
      </c>
      <c r="L12" s="61">
        <f>'[7]09930 รพ.สต.ดอน'!AP9</f>
        <v>21</v>
      </c>
      <c r="M12" s="62">
        <f>'[7]09930 รพ.สต.ดอน'!AQ9</f>
        <v>41</v>
      </c>
      <c r="N12" s="60">
        <f>'[7]09931 รพ.สต.ควน'!AO9</f>
        <v>11</v>
      </c>
      <c r="O12" s="61">
        <f>'[7]09931 รพ.สต.ควน'!AP9</f>
        <v>13</v>
      </c>
      <c r="P12" s="62">
        <f>'[7]09931 รพ.สต.ควน'!AQ9</f>
        <v>24</v>
      </c>
      <c r="Q12" s="60">
        <f>'[7]09932 รพ.สต.ท่าน้ำ'!AO9</f>
        <v>13</v>
      </c>
      <c r="R12" s="61">
        <f>'[7]09932 รพ.สต.ท่าน้ำ'!AP9</f>
        <v>3</v>
      </c>
      <c r="S12" s="62">
        <f>'[7]09932 รพ.สต.ท่าน้ำ'!AQ9</f>
        <v>16</v>
      </c>
      <c r="T12" s="60">
        <f>'[7]09933 รพ.สต.สุเหร่า'!AO9</f>
        <v>33</v>
      </c>
      <c r="U12" s="61">
        <f>'[7]09933 รพ.สต.สุเหร่า'!AP9</f>
        <v>26</v>
      </c>
      <c r="V12" s="62">
        <f>'[7]09933 รพ.สต.สุเหร่า'!AQ9</f>
        <v>59</v>
      </c>
      <c r="W12" s="60">
        <f>'[7]09934 รพ.สต.คอกกระบือ'!AO9</f>
        <v>2</v>
      </c>
      <c r="X12" s="61">
        <f>'[7]09934 รพ.สต.คอกกระบือ'!AP9</f>
        <v>8</v>
      </c>
      <c r="Y12" s="62">
        <f>'[7]09934 รพ.สต.คอกกระบือ'!AQ9</f>
        <v>10</v>
      </c>
      <c r="Z12" s="60">
        <f>'[7]09935 รพ.สต.พ่อมิ่ง'!AO9</f>
        <v>24</v>
      </c>
      <c r="AA12" s="61">
        <f>'[7]09935 รพ.สต.พ่อมิ่ง'!AP9</f>
        <v>34</v>
      </c>
      <c r="AB12" s="62">
        <f>'[7]09935 รพ.สต.พ่อมิ่ง'!AQ9</f>
        <v>58</v>
      </c>
      <c r="AC12" s="60">
        <f>'[7]09936 รพ.สต.บางมะรวด'!AO9</f>
        <v>27</v>
      </c>
      <c r="AD12" s="61">
        <f>'[7]09936 รพ.สต.บางมะรวด'!AP9</f>
        <v>26</v>
      </c>
      <c r="AE12" s="62">
        <f>'[7]09936 รพ.สต.บางมะรวด'!AQ9</f>
        <v>53</v>
      </c>
      <c r="AF12" s="60">
        <f>'[7]09937 รพ.สต.ศาลาหยุดพระ'!AO9</f>
        <v>25</v>
      </c>
      <c r="AG12" s="61">
        <f>'[7]09937 รพ.สต.ศาลาหยุดพระ'!AP9</f>
        <v>17</v>
      </c>
      <c r="AH12" s="62">
        <f>'[7]09937 รพ.สต.ศาลาหยุดพระ'!AQ9</f>
        <v>42</v>
      </c>
      <c r="AI12" s="60">
        <f>'[7]09938 รพ.สต.น้ำบ่อ'!AO9</f>
        <v>27</v>
      </c>
      <c r="AJ12" s="61">
        <f>'[7]09938 รพ.สต.น้ำบ่อ'!AP9</f>
        <v>27</v>
      </c>
      <c r="AK12" s="62">
        <f>'[7]09938 รพ.สต.น้ำบ่อ'!AQ9</f>
        <v>54</v>
      </c>
      <c r="AL12" s="60">
        <f>'[7]09939 รพ.สต.เตราะหัก'!AO9</f>
        <v>21</v>
      </c>
      <c r="AM12" s="61">
        <f>'[7]09939 รพ.สต.เตราะหัก'!AP9</f>
        <v>15</v>
      </c>
      <c r="AN12" s="62">
        <f>'[7]09939 รพ.สต.เตราะหัก'!AQ9</f>
        <v>36</v>
      </c>
      <c r="AO12" s="60">
        <f>'[7]14362 รพ.สต.บ้านกลาง'!AO9</f>
        <v>18</v>
      </c>
      <c r="AP12" s="61">
        <f>'[7]14362 รพ.สต.บ้านกลาง'!AP9</f>
        <v>16</v>
      </c>
      <c r="AQ12" s="62">
        <f>'[7]14362 รพ.สต.บ้านกลาง'!AQ9</f>
        <v>34</v>
      </c>
      <c r="AR12" s="60">
        <f>'[7]99877 PCU ปะนาเระ'!AO9</f>
        <v>11</v>
      </c>
      <c r="AS12" s="61">
        <f>'[7]99877 PCU ปะนาเระ'!AP9</f>
        <v>12</v>
      </c>
      <c r="AT12" s="62">
        <f>'[7]99877 PCU ปะนาเระ'!AQ9</f>
        <v>23</v>
      </c>
      <c r="AU12" s="60">
        <f>[7]อำเภอปะนาเระ!B10</f>
        <v>362</v>
      </c>
      <c r="AV12" s="61">
        <f>[7]อำเภอปะนาเระ!C10</f>
        <v>344</v>
      </c>
      <c r="AW12" s="62">
        <f>[7]อำเภอปะนาเระ!D10</f>
        <v>706</v>
      </c>
      <c r="AX12" s="54"/>
      <c r="AY12" s="54"/>
      <c r="AZ12" s="54"/>
    </row>
    <row r="13" spans="1:59">
      <c r="A13" s="92" t="s">
        <v>322</v>
      </c>
      <c r="B13" s="60">
        <f>'[7]09927 รพ.สต.ปะนาเระ'!AO10</f>
        <v>70</v>
      </c>
      <c r="C13" s="61">
        <f>'[7]09927 รพ.สต.ปะนาเระ'!AP10</f>
        <v>64</v>
      </c>
      <c r="D13" s="62">
        <f>'[7]09927 รพ.สต.ปะนาเระ'!AQ10</f>
        <v>134</v>
      </c>
      <c r="E13" s="60">
        <f>'[7]09928 รพ.สต.ท่าทราย'!AO10</f>
        <v>29</v>
      </c>
      <c r="F13" s="61">
        <f>'[7]09928 รพ.สต.ท่าทราย'!AP10</f>
        <v>29</v>
      </c>
      <c r="G13" s="62">
        <f>'[7]09928 รพ.สต.ท่าทราย'!AQ10</f>
        <v>58</v>
      </c>
      <c r="H13" s="60">
        <f>'[7]09929 รพ.สต.บ้านนอก'!AO10</f>
        <v>29</v>
      </c>
      <c r="I13" s="61">
        <f>'[7]09929 รพ.สต.บ้านนอก'!AP10</f>
        <v>41</v>
      </c>
      <c r="J13" s="62">
        <f>'[7]09929 รพ.สต.บ้านนอก'!AQ10</f>
        <v>70</v>
      </c>
      <c r="K13" s="60">
        <f>'[7]09930 รพ.สต.ดอน'!AO10</f>
        <v>14</v>
      </c>
      <c r="L13" s="61">
        <f>'[7]09930 รพ.สต.ดอน'!AP10</f>
        <v>21</v>
      </c>
      <c r="M13" s="62">
        <f>'[7]09930 รพ.สต.ดอน'!AQ10</f>
        <v>35</v>
      </c>
      <c r="N13" s="60">
        <f>'[7]09931 รพ.สต.ควน'!AO10</f>
        <v>10</v>
      </c>
      <c r="O13" s="61">
        <f>'[7]09931 รพ.สต.ควน'!AP10</f>
        <v>13</v>
      </c>
      <c r="P13" s="62">
        <f>'[7]09931 รพ.สต.ควน'!AQ10</f>
        <v>23</v>
      </c>
      <c r="Q13" s="60">
        <f>'[7]09932 รพ.สต.ท่าน้ำ'!AO10</f>
        <v>5</v>
      </c>
      <c r="R13" s="61">
        <f>'[7]09932 รพ.สต.ท่าน้ำ'!AP10</f>
        <v>7</v>
      </c>
      <c r="S13" s="62">
        <f>'[7]09932 รพ.สต.ท่าน้ำ'!AQ10</f>
        <v>12</v>
      </c>
      <c r="T13" s="60">
        <f>'[7]09933 รพ.สต.สุเหร่า'!AO10</f>
        <v>30</v>
      </c>
      <c r="U13" s="61">
        <f>'[7]09933 รพ.สต.สุเหร่า'!AP10</f>
        <v>26</v>
      </c>
      <c r="V13" s="62">
        <f>'[7]09933 รพ.สต.สุเหร่า'!AQ10</f>
        <v>56</v>
      </c>
      <c r="W13" s="60">
        <f>'[7]09934 รพ.สต.คอกกระบือ'!AO10</f>
        <v>14</v>
      </c>
      <c r="X13" s="61">
        <f>'[7]09934 รพ.สต.คอกกระบือ'!AP10</f>
        <v>8</v>
      </c>
      <c r="Y13" s="62">
        <f>'[7]09934 รพ.สต.คอกกระบือ'!AQ10</f>
        <v>22</v>
      </c>
      <c r="Z13" s="60">
        <f>'[7]09935 รพ.สต.พ่อมิ่ง'!AO10</f>
        <v>33</v>
      </c>
      <c r="AA13" s="61">
        <f>'[7]09935 รพ.สต.พ่อมิ่ง'!AP10</f>
        <v>31</v>
      </c>
      <c r="AB13" s="62">
        <f>'[7]09935 รพ.สต.พ่อมิ่ง'!AQ10</f>
        <v>64</v>
      </c>
      <c r="AC13" s="60">
        <f>'[7]09936 รพ.สต.บางมะรวด'!AO10</f>
        <v>43</v>
      </c>
      <c r="AD13" s="61">
        <f>'[7]09936 รพ.สต.บางมะรวด'!AP10</f>
        <v>20</v>
      </c>
      <c r="AE13" s="62">
        <f>'[7]09936 รพ.สต.บางมะรวด'!AQ10</f>
        <v>63</v>
      </c>
      <c r="AF13" s="60">
        <f>'[7]09937 รพ.สต.ศาลาหยุดพระ'!AO10</f>
        <v>18</v>
      </c>
      <c r="AG13" s="61">
        <f>'[7]09937 รพ.สต.ศาลาหยุดพระ'!AP10</f>
        <v>11</v>
      </c>
      <c r="AH13" s="62">
        <f>'[7]09937 รพ.สต.ศาลาหยุดพระ'!AQ10</f>
        <v>29</v>
      </c>
      <c r="AI13" s="60">
        <f>'[7]09938 รพ.สต.น้ำบ่อ'!AO10</f>
        <v>33</v>
      </c>
      <c r="AJ13" s="61">
        <f>'[7]09938 รพ.สต.น้ำบ่อ'!AP10</f>
        <v>33</v>
      </c>
      <c r="AK13" s="62">
        <f>'[7]09938 รพ.สต.น้ำบ่อ'!AQ10</f>
        <v>66</v>
      </c>
      <c r="AL13" s="60">
        <f>'[7]09939 รพ.สต.เตราะหัก'!AO10</f>
        <v>28</v>
      </c>
      <c r="AM13" s="61">
        <f>'[7]09939 รพ.สต.เตราะหัก'!AP10</f>
        <v>28</v>
      </c>
      <c r="AN13" s="62">
        <f>'[7]09939 รพ.สต.เตราะหัก'!AQ10</f>
        <v>56</v>
      </c>
      <c r="AO13" s="60">
        <f>'[7]14362 รพ.สต.บ้านกลาง'!AO10</f>
        <v>16</v>
      </c>
      <c r="AP13" s="61">
        <f>'[7]14362 รพ.สต.บ้านกลาง'!AP10</f>
        <v>20</v>
      </c>
      <c r="AQ13" s="62">
        <f>'[7]14362 รพ.สต.บ้านกลาง'!AQ10</f>
        <v>36</v>
      </c>
      <c r="AR13" s="60">
        <f>'[7]99877 PCU ปะนาเระ'!AO10</f>
        <v>11</v>
      </c>
      <c r="AS13" s="61">
        <f>'[7]99877 PCU ปะนาเระ'!AP10</f>
        <v>12</v>
      </c>
      <c r="AT13" s="62">
        <f>'[7]99877 PCU ปะนาเระ'!AQ10</f>
        <v>23</v>
      </c>
      <c r="AU13" s="60">
        <f>[7]อำเภอปะนาเระ!B11</f>
        <v>383</v>
      </c>
      <c r="AV13" s="61">
        <f>[7]อำเภอปะนาเระ!C11</f>
        <v>364</v>
      </c>
      <c r="AW13" s="62">
        <f>[7]อำเภอปะนาเระ!D11</f>
        <v>747</v>
      </c>
      <c r="AX13" s="54"/>
      <c r="AY13" s="54"/>
      <c r="AZ13" s="54"/>
    </row>
    <row r="14" spans="1:59">
      <c r="A14" s="92" t="s">
        <v>323</v>
      </c>
      <c r="B14" s="60">
        <f>'[7]09927 รพ.สต.ปะนาเระ'!AO11</f>
        <v>67</v>
      </c>
      <c r="C14" s="61">
        <f>'[7]09927 รพ.สต.ปะนาเระ'!AP11</f>
        <v>61</v>
      </c>
      <c r="D14" s="62">
        <f>'[7]09927 รพ.สต.ปะนาเระ'!AQ11</f>
        <v>128</v>
      </c>
      <c r="E14" s="60">
        <f>'[7]09928 รพ.สต.ท่าทราย'!AO11</f>
        <v>23</v>
      </c>
      <c r="F14" s="61">
        <f>'[7]09928 รพ.สต.ท่าทราย'!AP11</f>
        <v>25</v>
      </c>
      <c r="G14" s="62">
        <f>'[7]09928 รพ.สต.ท่าทราย'!AQ11</f>
        <v>48</v>
      </c>
      <c r="H14" s="60">
        <f>'[7]09929 รพ.สต.บ้านนอก'!AO11</f>
        <v>50</v>
      </c>
      <c r="I14" s="61">
        <f>'[7]09929 รพ.สต.บ้านนอก'!AP11</f>
        <v>34</v>
      </c>
      <c r="J14" s="62">
        <f>'[7]09929 รพ.สต.บ้านนอก'!AQ11</f>
        <v>84</v>
      </c>
      <c r="K14" s="60">
        <f>'[7]09930 รพ.สต.ดอน'!AO11</f>
        <v>21</v>
      </c>
      <c r="L14" s="61">
        <f>'[7]09930 รพ.สต.ดอน'!AP11</f>
        <v>20</v>
      </c>
      <c r="M14" s="62">
        <f>'[7]09930 รพ.สต.ดอน'!AQ11</f>
        <v>41</v>
      </c>
      <c r="N14" s="60">
        <f>'[7]09931 รพ.สต.ควน'!AO11</f>
        <v>11</v>
      </c>
      <c r="O14" s="61">
        <f>'[7]09931 รพ.สต.ควน'!AP11</f>
        <v>17</v>
      </c>
      <c r="P14" s="62">
        <f>'[7]09931 รพ.สต.ควน'!AQ11</f>
        <v>28</v>
      </c>
      <c r="Q14" s="60">
        <f>'[7]09932 รพ.สต.ท่าน้ำ'!AO11</f>
        <v>5</v>
      </c>
      <c r="R14" s="61">
        <f>'[7]09932 รพ.สต.ท่าน้ำ'!AP11</f>
        <v>10</v>
      </c>
      <c r="S14" s="62">
        <f>'[7]09932 รพ.สต.ท่าน้ำ'!AQ11</f>
        <v>15</v>
      </c>
      <c r="T14" s="60">
        <f>'[7]09933 รพ.สต.สุเหร่า'!AO11</f>
        <v>33</v>
      </c>
      <c r="U14" s="61">
        <f>'[7]09933 รพ.สต.สุเหร่า'!AP11</f>
        <v>29</v>
      </c>
      <c r="V14" s="62">
        <f>'[7]09933 รพ.สต.สุเหร่า'!AQ11</f>
        <v>62</v>
      </c>
      <c r="W14" s="60">
        <f>'[7]09934 รพ.สต.คอกกระบือ'!AO11</f>
        <v>4</v>
      </c>
      <c r="X14" s="61">
        <f>'[7]09934 รพ.สต.คอกกระบือ'!AP11</f>
        <v>7</v>
      </c>
      <c r="Y14" s="62">
        <f>'[7]09934 รพ.สต.คอกกระบือ'!AQ11</f>
        <v>11</v>
      </c>
      <c r="Z14" s="60">
        <f>'[7]09935 รพ.สต.พ่อมิ่ง'!AO11</f>
        <v>30</v>
      </c>
      <c r="AA14" s="61">
        <f>'[7]09935 รพ.สต.พ่อมิ่ง'!AP11</f>
        <v>29</v>
      </c>
      <c r="AB14" s="62">
        <f>'[7]09935 รพ.สต.พ่อมิ่ง'!AQ11</f>
        <v>59</v>
      </c>
      <c r="AC14" s="60">
        <f>'[7]09936 รพ.สต.บางมะรวด'!AO11</f>
        <v>25</v>
      </c>
      <c r="AD14" s="61">
        <f>'[7]09936 รพ.สต.บางมะรวด'!AP11</f>
        <v>31</v>
      </c>
      <c r="AE14" s="62">
        <f>'[7]09936 รพ.สต.บางมะรวด'!AQ11</f>
        <v>56</v>
      </c>
      <c r="AF14" s="60">
        <f>'[7]09937 รพ.สต.ศาลาหยุดพระ'!AO11</f>
        <v>18</v>
      </c>
      <c r="AG14" s="61">
        <f>'[7]09937 รพ.สต.ศาลาหยุดพระ'!AP11</f>
        <v>17</v>
      </c>
      <c r="AH14" s="62">
        <f>'[7]09937 รพ.สต.ศาลาหยุดพระ'!AQ11</f>
        <v>35</v>
      </c>
      <c r="AI14" s="60">
        <f>'[7]09938 รพ.สต.น้ำบ่อ'!AO11</f>
        <v>31</v>
      </c>
      <c r="AJ14" s="61">
        <f>'[7]09938 รพ.สต.น้ำบ่อ'!AP11</f>
        <v>32</v>
      </c>
      <c r="AK14" s="62">
        <f>'[7]09938 รพ.สต.น้ำบ่อ'!AQ11</f>
        <v>63</v>
      </c>
      <c r="AL14" s="60">
        <f>'[7]09939 รพ.สต.เตราะหัก'!AO11</f>
        <v>16</v>
      </c>
      <c r="AM14" s="61">
        <f>'[7]09939 รพ.สต.เตราะหัก'!AP11</f>
        <v>23</v>
      </c>
      <c r="AN14" s="62">
        <f>'[7]09939 รพ.สต.เตราะหัก'!AQ11</f>
        <v>39</v>
      </c>
      <c r="AO14" s="60">
        <f>'[7]14362 รพ.สต.บ้านกลาง'!AO11</f>
        <v>9</v>
      </c>
      <c r="AP14" s="61">
        <f>'[7]14362 รพ.สต.บ้านกลาง'!AP11</f>
        <v>10</v>
      </c>
      <c r="AQ14" s="62">
        <f>'[7]14362 รพ.สต.บ้านกลาง'!AQ11</f>
        <v>19</v>
      </c>
      <c r="AR14" s="60">
        <f>'[7]99877 PCU ปะนาเระ'!AO11</f>
        <v>13</v>
      </c>
      <c r="AS14" s="61">
        <f>'[7]99877 PCU ปะนาเระ'!AP11</f>
        <v>10</v>
      </c>
      <c r="AT14" s="62">
        <f>'[7]99877 PCU ปะนาเระ'!AQ11</f>
        <v>23</v>
      </c>
      <c r="AU14" s="60">
        <f>[7]อำเภอปะนาเระ!B12</f>
        <v>356</v>
      </c>
      <c r="AV14" s="61">
        <f>[7]อำเภอปะนาเระ!C12</f>
        <v>355</v>
      </c>
      <c r="AW14" s="62">
        <f>[7]อำเภอปะนาเระ!D12</f>
        <v>711</v>
      </c>
      <c r="AX14" s="54"/>
      <c r="AY14" s="54"/>
      <c r="AZ14" s="54"/>
    </row>
    <row r="15" spans="1:59">
      <c r="A15" s="92" t="s">
        <v>324</v>
      </c>
      <c r="B15" s="60">
        <f>'[7]09927 รพ.สต.ปะนาเระ'!AO12</f>
        <v>69</v>
      </c>
      <c r="C15" s="61">
        <f>'[7]09927 รพ.สต.ปะนาเระ'!AP12</f>
        <v>59</v>
      </c>
      <c r="D15" s="62">
        <f>'[7]09927 รพ.สต.ปะนาเระ'!AQ12</f>
        <v>128</v>
      </c>
      <c r="E15" s="60">
        <f>'[7]09928 รพ.สต.ท่าทราย'!AO12</f>
        <v>30</v>
      </c>
      <c r="F15" s="61">
        <f>'[7]09928 รพ.สต.ท่าทราย'!AP12</f>
        <v>21</v>
      </c>
      <c r="G15" s="62">
        <f>'[7]09928 รพ.สต.ท่าทราย'!AQ12</f>
        <v>51</v>
      </c>
      <c r="H15" s="60">
        <f>'[7]09929 รพ.สต.บ้านนอก'!AO12</f>
        <v>41</v>
      </c>
      <c r="I15" s="61">
        <f>'[7]09929 รพ.สต.บ้านนอก'!AP12</f>
        <v>24</v>
      </c>
      <c r="J15" s="62">
        <f>'[7]09929 รพ.สต.บ้านนอก'!AQ12</f>
        <v>65</v>
      </c>
      <c r="K15" s="60">
        <f>'[7]09930 รพ.สต.ดอน'!AO12</f>
        <v>29</v>
      </c>
      <c r="L15" s="61">
        <f>'[7]09930 รพ.สต.ดอน'!AP12</f>
        <v>31</v>
      </c>
      <c r="M15" s="62">
        <f>'[7]09930 รพ.สต.ดอน'!AQ12</f>
        <v>60</v>
      </c>
      <c r="N15" s="60">
        <f>'[7]09931 รพ.สต.ควน'!AO12</f>
        <v>10</v>
      </c>
      <c r="O15" s="61">
        <f>'[7]09931 รพ.สต.ควน'!AP12</f>
        <v>8</v>
      </c>
      <c r="P15" s="62">
        <f>'[7]09931 รพ.สต.ควน'!AQ12</f>
        <v>18</v>
      </c>
      <c r="Q15" s="60">
        <f>'[7]09932 รพ.สต.ท่าน้ำ'!AO12</f>
        <v>5</v>
      </c>
      <c r="R15" s="61">
        <f>'[7]09932 รพ.สต.ท่าน้ำ'!AP12</f>
        <v>5</v>
      </c>
      <c r="S15" s="62">
        <f>'[7]09932 รพ.สต.ท่าน้ำ'!AQ12</f>
        <v>10</v>
      </c>
      <c r="T15" s="60">
        <f>'[7]09933 รพ.สต.สุเหร่า'!AO12</f>
        <v>37</v>
      </c>
      <c r="U15" s="61">
        <f>'[7]09933 รพ.สต.สุเหร่า'!AP12</f>
        <v>29</v>
      </c>
      <c r="V15" s="62">
        <f>'[7]09933 รพ.สต.สุเหร่า'!AQ12</f>
        <v>66</v>
      </c>
      <c r="W15" s="60">
        <f>'[7]09934 รพ.สต.คอกกระบือ'!AO12</f>
        <v>3</v>
      </c>
      <c r="X15" s="61">
        <f>'[7]09934 รพ.สต.คอกกระบือ'!AP12</f>
        <v>3</v>
      </c>
      <c r="Y15" s="62">
        <f>'[7]09934 รพ.สต.คอกกระบือ'!AQ12</f>
        <v>6</v>
      </c>
      <c r="Z15" s="60">
        <f>'[7]09935 รพ.สต.พ่อมิ่ง'!AO12</f>
        <v>25</v>
      </c>
      <c r="AA15" s="61">
        <f>'[7]09935 รพ.สต.พ่อมิ่ง'!AP12</f>
        <v>37</v>
      </c>
      <c r="AB15" s="62">
        <f>'[7]09935 รพ.สต.พ่อมิ่ง'!AQ12</f>
        <v>62</v>
      </c>
      <c r="AC15" s="60">
        <f>'[7]09936 รพ.สต.บางมะรวด'!AO12</f>
        <v>37</v>
      </c>
      <c r="AD15" s="61">
        <f>'[7]09936 รพ.สต.บางมะรวด'!AP12</f>
        <v>30</v>
      </c>
      <c r="AE15" s="62">
        <f>'[7]09936 รพ.สต.บางมะรวด'!AQ12</f>
        <v>67</v>
      </c>
      <c r="AF15" s="60">
        <f>'[7]09937 รพ.สต.ศาลาหยุดพระ'!AO12</f>
        <v>21</v>
      </c>
      <c r="AG15" s="61">
        <f>'[7]09937 รพ.สต.ศาลาหยุดพระ'!AP12</f>
        <v>22</v>
      </c>
      <c r="AH15" s="62">
        <f>'[7]09937 รพ.สต.ศาลาหยุดพระ'!AQ12</f>
        <v>43</v>
      </c>
      <c r="AI15" s="60">
        <f>'[7]09938 รพ.สต.น้ำบ่อ'!AO12</f>
        <v>32</v>
      </c>
      <c r="AJ15" s="61">
        <f>'[7]09938 รพ.สต.น้ำบ่อ'!AP12</f>
        <v>36</v>
      </c>
      <c r="AK15" s="62">
        <f>'[7]09938 รพ.สต.น้ำบ่อ'!AQ12</f>
        <v>68</v>
      </c>
      <c r="AL15" s="60">
        <f>'[7]09939 รพ.สต.เตราะหัก'!AO12</f>
        <v>31</v>
      </c>
      <c r="AM15" s="61">
        <f>'[7]09939 รพ.สต.เตราะหัก'!AP12</f>
        <v>19</v>
      </c>
      <c r="AN15" s="62">
        <f>'[7]09939 รพ.สต.เตราะหัก'!AQ12</f>
        <v>50</v>
      </c>
      <c r="AO15" s="60">
        <f>'[7]14362 รพ.สต.บ้านกลาง'!AO12</f>
        <v>20</v>
      </c>
      <c r="AP15" s="61">
        <f>'[7]14362 รพ.สต.บ้านกลาง'!AP12</f>
        <v>9</v>
      </c>
      <c r="AQ15" s="62">
        <f>'[7]14362 รพ.สต.บ้านกลาง'!AQ12</f>
        <v>29</v>
      </c>
      <c r="AR15" s="60">
        <f>'[7]99877 PCU ปะนาเระ'!AO12</f>
        <v>13</v>
      </c>
      <c r="AS15" s="61">
        <f>'[7]99877 PCU ปะนาเระ'!AP12</f>
        <v>10</v>
      </c>
      <c r="AT15" s="62">
        <f>'[7]99877 PCU ปะนาเระ'!AQ12</f>
        <v>23</v>
      </c>
      <c r="AU15" s="60">
        <f>[7]อำเภอปะนาเระ!B13</f>
        <v>403</v>
      </c>
      <c r="AV15" s="61">
        <f>[7]อำเภอปะนาเระ!C13</f>
        <v>343</v>
      </c>
      <c r="AW15" s="62">
        <f>[7]อำเภอปะนาเระ!D13</f>
        <v>746</v>
      </c>
      <c r="AX15" s="54"/>
      <c r="AY15" s="54"/>
      <c r="AZ15" s="54"/>
    </row>
    <row r="16" spans="1:59">
      <c r="A16" s="92" t="s">
        <v>325</v>
      </c>
      <c r="B16" s="60">
        <f>'[7]09927 รพ.สต.ปะนาเระ'!AO13</f>
        <v>60</v>
      </c>
      <c r="C16" s="61">
        <f>'[7]09927 รพ.สต.ปะนาเระ'!AP13</f>
        <v>57</v>
      </c>
      <c r="D16" s="62">
        <f>'[7]09927 รพ.สต.ปะนาเระ'!AQ13</f>
        <v>117</v>
      </c>
      <c r="E16" s="60">
        <f>'[7]09928 รพ.สต.ท่าทราย'!AO13</f>
        <v>27</v>
      </c>
      <c r="F16" s="61">
        <f>'[7]09928 รพ.สต.ท่าทราย'!AP13</f>
        <v>27</v>
      </c>
      <c r="G16" s="62">
        <f>'[7]09928 รพ.สต.ท่าทราย'!AQ13</f>
        <v>54</v>
      </c>
      <c r="H16" s="60">
        <f>'[7]09929 รพ.สต.บ้านนอก'!AO13</f>
        <v>37</v>
      </c>
      <c r="I16" s="61">
        <f>'[7]09929 รพ.สต.บ้านนอก'!AP13</f>
        <v>44</v>
      </c>
      <c r="J16" s="62">
        <f>'[7]09929 รพ.สต.บ้านนอก'!AQ13</f>
        <v>81</v>
      </c>
      <c r="K16" s="60">
        <f>'[7]09930 รพ.สต.ดอน'!AO13</f>
        <v>22</v>
      </c>
      <c r="L16" s="61">
        <f>'[7]09930 รพ.สต.ดอน'!AP13</f>
        <v>29</v>
      </c>
      <c r="M16" s="62">
        <f>'[7]09930 รพ.สต.ดอน'!AQ13</f>
        <v>51</v>
      </c>
      <c r="N16" s="60">
        <f>'[7]09931 รพ.สต.ควน'!AO13</f>
        <v>14</v>
      </c>
      <c r="O16" s="61">
        <f>'[7]09931 รพ.สต.ควน'!AP13</f>
        <v>12</v>
      </c>
      <c r="P16" s="62">
        <f>'[7]09931 รพ.สต.ควน'!AQ13</f>
        <v>26</v>
      </c>
      <c r="Q16" s="60">
        <f>'[7]09932 รพ.สต.ท่าน้ำ'!AO13</f>
        <v>10</v>
      </c>
      <c r="R16" s="61">
        <f>'[7]09932 รพ.สต.ท่าน้ำ'!AP13</f>
        <v>6</v>
      </c>
      <c r="S16" s="62">
        <f>'[7]09932 รพ.สต.ท่าน้ำ'!AQ13</f>
        <v>16</v>
      </c>
      <c r="T16" s="60">
        <f>'[7]09933 รพ.สต.สุเหร่า'!AO13</f>
        <v>27</v>
      </c>
      <c r="U16" s="61">
        <f>'[7]09933 รพ.สต.สุเหร่า'!AP13</f>
        <v>24</v>
      </c>
      <c r="V16" s="62">
        <f>'[7]09933 รพ.สต.สุเหร่า'!AQ13</f>
        <v>51</v>
      </c>
      <c r="W16" s="60">
        <f>'[7]09934 รพ.สต.คอกกระบือ'!AO13</f>
        <v>9</v>
      </c>
      <c r="X16" s="61">
        <f>'[7]09934 รพ.สต.คอกกระบือ'!AP13</f>
        <v>9</v>
      </c>
      <c r="Y16" s="62">
        <f>'[7]09934 รพ.สต.คอกกระบือ'!AQ13</f>
        <v>18</v>
      </c>
      <c r="Z16" s="60">
        <f>'[7]09935 รพ.สต.พ่อมิ่ง'!AO13</f>
        <v>34</v>
      </c>
      <c r="AA16" s="61">
        <f>'[7]09935 รพ.สต.พ่อมิ่ง'!AP13</f>
        <v>30</v>
      </c>
      <c r="AB16" s="62">
        <f>'[7]09935 รพ.สต.พ่อมิ่ง'!AQ13</f>
        <v>64</v>
      </c>
      <c r="AC16" s="60">
        <f>'[7]09936 รพ.สต.บางมะรวด'!AO13</f>
        <v>37</v>
      </c>
      <c r="AD16" s="61">
        <f>'[7]09936 รพ.สต.บางมะรวด'!AP13</f>
        <v>17</v>
      </c>
      <c r="AE16" s="62">
        <f>'[7]09936 รพ.สต.บางมะรวด'!AQ13</f>
        <v>54</v>
      </c>
      <c r="AF16" s="60">
        <f>'[7]09937 รพ.สต.ศาลาหยุดพระ'!AO13</f>
        <v>23</v>
      </c>
      <c r="AG16" s="61">
        <f>'[7]09937 รพ.สต.ศาลาหยุดพระ'!AP13</f>
        <v>18</v>
      </c>
      <c r="AH16" s="62">
        <f>'[7]09937 รพ.สต.ศาลาหยุดพระ'!AQ13</f>
        <v>41</v>
      </c>
      <c r="AI16" s="60">
        <f>'[7]09938 รพ.สต.น้ำบ่อ'!AO13</f>
        <v>41</v>
      </c>
      <c r="AJ16" s="61">
        <f>'[7]09938 รพ.สต.น้ำบ่อ'!AP13</f>
        <v>35</v>
      </c>
      <c r="AK16" s="62">
        <f>'[7]09938 รพ.สต.น้ำบ่อ'!AQ13</f>
        <v>76</v>
      </c>
      <c r="AL16" s="60">
        <f>'[7]09939 รพ.สต.เตราะหัก'!AO13</f>
        <v>15</v>
      </c>
      <c r="AM16" s="61">
        <f>'[7]09939 รพ.สต.เตราะหัก'!AP13</f>
        <v>23</v>
      </c>
      <c r="AN16" s="62">
        <f>'[7]09939 รพ.สต.เตราะหัก'!AQ13</f>
        <v>38</v>
      </c>
      <c r="AO16" s="60">
        <f>'[7]14362 รพ.สต.บ้านกลาง'!AO13</f>
        <v>18</v>
      </c>
      <c r="AP16" s="61">
        <f>'[7]14362 รพ.สต.บ้านกลาง'!AP13</f>
        <v>13</v>
      </c>
      <c r="AQ16" s="62">
        <f>'[7]14362 รพ.สต.บ้านกลาง'!AQ13</f>
        <v>31</v>
      </c>
      <c r="AR16" s="60">
        <f>'[7]99877 PCU ปะนาเระ'!AO13</f>
        <v>8</v>
      </c>
      <c r="AS16" s="61">
        <f>'[7]99877 PCU ปะนาเระ'!AP13</f>
        <v>10</v>
      </c>
      <c r="AT16" s="62">
        <f>'[7]99877 PCU ปะนาเระ'!AQ13</f>
        <v>18</v>
      </c>
      <c r="AU16" s="60">
        <f>[7]อำเภอปะนาเระ!B14</f>
        <v>382</v>
      </c>
      <c r="AV16" s="61">
        <f>[7]อำเภอปะนาเระ!C14</f>
        <v>354</v>
      </c>
      <c r="AW16" s="62">
        <f>[7]อำเภอปะนาเระ!D14</f>
        <v>736</v>
      </c>
      <c r="AX16" s="54"/>
      <c r="AY16" s="54"/>
      <c r="AZ16" s="54"/>
    </row>
    <row r="17" spans="1:52">
      <c r="A17" s="92" t="s">
        <v>391</v>
      </c>
      <c r="B17" s="60">
        <f>'[7]09927 รพ.สต.ปะนาเระ'!AO14</f>
        <v>82</v>
      </c>
      <c r="C17" s="61">
        <f>'[7]09927 รพ.สต.ปะนาเระ'!AP14</f>
        <v>58</v>
      </c>
      <c r="D17" s="62">
        <f>'[7]09927 รพ.สต.ปะนาเระ'!AQ14</f>
        <v>140</v>
      </c>
      <c r="E17" s="60">
        <f>'[7]09928 รพ.สต.ท่าทราย'!AO14</f>
        <v>39</v>
      </c>
      <c r="F17" s="61">
        <f>'[7]09928 รพ.สต.ท่าทราย'!AP14</f>
        <v>28</v>
      </c>
      <c r="G17" s="62">
        <f>'[7]09928 รพ.สต.ท่าทราย'!AQ14</f>
        <v>67</v>
      </c>
      <c r="H17" s="60">
        <f>'[7]09929 รพ.สต.บ้านนอก'!AO14</f>
        <v>28</v>
      </c>
      <c r="I17" s="61">
        <f>'[7]09929 รพ.สต.บ้านนอก'!AP14</f>
        <v>35</v>
      </c>
      <c r="J17" s="62">
        <f>'[7]09929 รพ.สต.บ้านนอก'!AQ14</f>
        <v>63</v>
      </c>
      <c r="K17" s="60">
        <f>'[7]09930 รพ.สต.ดอน'!AO14</f>
        <v>25</v>
      </c>
      <c r="L17" s="61">
        <f>'[7]09930 รพ.สต.ดอน'!AP14</f>
        <v>33</v>
      </c>
      <c r="M17" s="62">
        <f>'[7]09930 รพ.สต.ดอน'!AQ14</f>
        <v>58</v>
      </c>
      <c r="N17" s="60">
        <f>'[7]09931 รพ.สต.ควน'!AO14</f>
        <v>12</v>
      </c>
      <c r="O17" s="61">
        <f>'[7]09931 รพ.สต.ควน'!AP14</f>
        <v>10</v>
      </c>
      <c r="P17" s="62">
        <f>'[7]09931 รพ.สต.ควน'!AQ14</f>
        <v>22</v>
      </c>
      <c r="Q17" s="60">
        <f>'[7]09932 รพ.สต.ท่าน้ำ'!AO14</f>
        <v>5</v>
      </c>
      <c r="R17" s="61">
        <f>'[7]09932 รพ.สต.ท่าน้ำ'!AP14</f>
        <v>5</v>
      </c>
      <c r="S17" s="62">
        <f>'[7]09932 รพ.สต.ท่าน้ำ'!AQ14</f>
        <v>10</v>
      </c>
      <c r="T17" s="60">
        <f>'[7]09933 รพ.สต.สุเหร่า'!AO14</f>
        <v>25</v>
      </c>
      <c r="U17" s="61">
        <f>'[7]09933 รพ.สต.สุเหร่า'!AP14</f>
        <v>27</v>
      </c>
      <c r="V17" s="62">
        <f>'[7]09933 รพ.สต.สุเหร่า'!AQ14</f>
        <v>52</v>
      </c>
      <c r="W17" s="60">
        <f>'[7]09934 รพ.สต.คอกกระบือ'!AO14</f>
        <v>6</v>
      </c>
      <c r="X17" s="61">
        <f>'[7]09934 รพ.สต.คอกกระบือ'!AP14</f>
        <v>7</v>
      </c>
      <c r="Y17" s="62">
        <f>'[7]09934 รพ.สต.คอกกระบือ'!AQ14</f>
        <v>13</v>
      </c>
      <c r="Z17" s="60">
        <f>'[7]09935 รพ.สต.พ่อมิ่ง'!AO14</f>
        <v>24</v>
      </c>
      <c r="AA17" s="61">
        <f>'[7]09935 รพ.สต.พ่อมิ่ง'!AP14</f>
        <v>27</v>
      </c>
      <c r="AB17" s="62">
        <f>'[7]09935 รพ.สต.พ่อมิ่ง'!AQ14</f>
        <v>51</v>
      </c>
      <c r="AC17" s="60">
        <f>'[7]09936 รพ.สต.บางมะรวด'!AO14</f>
        <v>32</v>
      </c>
      <c r="AD17" s="61">
        <f>'[7]09936 รพ.สต.บางมะรวด'!AP14</f>
        <v>26</v>
      </c>
      <c r="AE17" s="62">
        <f>'[7]09936 รพ.สต.บางมะรวด'!AQ14</f>
        <v>58</v>
      </c>
      <c r="AF17" s="60">
        <f>'[7]09937 รพ.สต.ศาลาหยุดพระ'!AO14</f>
        <v>30</v>
      </c>
      <c r="AG17" s="61">
        <f>'[7]09937 รพ.สต.ศาลาหยุดพระ'!AP14</f>
        <v>20</v>
      </c>
      <c r="AH17" s="62">
        <f>'[7]09937 รพ.สต.ศาลาหยุดพระ'!AQ14</f>
        <v>50</v>
      </c>
      <c r="AI17" s="60">
        <f>'[7]09938 รพ.สต.น้ำบ่อ'!AO14</f>
        <v>35</v>
      </c>
      <c r="AJ17" s="61">
        <f>'[7]09938 รพ.สต.น้ำบ่อ'!AP14</f>
        <v>32</v>
      </c>
      <c r="AK17" s="62">
        <f>'[7]09938 รพ.สต.น้ำบ่อ'!AQ14</f>
        <v>67</v>
      </c>
      <c r="AL17" s="60">
        <f>'[7]09939 รพ.สต.เตราะหัก'!AO14</f>
        <v>23</v>
      </c>
      <c r="AM17" s="61">
        <f>'[7]09939 รพ.สต.เตราะหัก'!AP14</f>
        <v>19</v>
      </c>
      <c r="AN17" s="62">
        <f>'[7]09939 รพ.สต.เตราะหัก'!AQ14</f>
        <v>42</v>
      </c>
      <c r="AO17" s="60">
        <f>'[7]14362 รพ.สต.บ้านกลาง'!AO14</f>
        <v>7</v>
      </c>
      <c r="AP17" s="61">
        <f>'[7]14362 รพ.สต.บ้านกลาง'!AP14</f>
        <v>18</v>
      </c>
      <c r="AQ17" s="62">
        <f>'[7]14362 รพ.สต.บ้านกลาง'!AQ14</f>
        <v>25</v>
      </c>
      <c r="AR17" s="60">
        <f>'[7]99877 PCU ปะนาเระ'!AO14</f>
        <v>8</v>
      </c>
      <c r="AS17" s="61">
        <f>'[7]99877 PCU ปะนาเระ'!AP14</f>
        <v>9</v>
      </c>
      <c r="AT17" s="62">
        <f>'[7]99877 PCU ปะนาเระ'!AQ14</f>
        <v>17</v>
      </c>
      <c r="AU17" s="60">
        <f>[7]อำเภอปะนาเระ!B15</f>
        <v>381</v>
      </c>
      <c r="AV17" s="61">
        <f>[7]อำเภอปะนาเระ!C15</f>
        <v>354</v>
      </c>
      <c r="AW17" s="62">
        <f>[7]อำเภอปะนาเระ!D15</f>
        <v>735</v>
      </c>
      <c r="AX17" s="54"/>
      <c r="AY17" s="54"/>
      <c r="AZ17" s="54"/>
    </row>
    <row r="18" spans="1:52">
      <c r="A18" s="92" t="s">
        <v>392</v>
      </c>
      <c r="B18" s="60">
        <f>'[7]09927 รพ.สต.ปะนาเระ'!AO15</f>
        <v>55</v>
      </c>
      <c r="C18" s="61">
        <f>'[7]09927 รพ.สต.ปะนาเระ'!AP15</f>
        <v>48</v>
      </c>
      <c r="D18" s="62">
        <f>'[7]09927 รพ.สต.ปะนาเระ'!AQ15</f>
        <v>103</v>
      </c>
      <c r="E18" s="60">
        <f>'[7]09928 รพ.สต.ท่าทราย'!AO15</f>
        <v>26</v>
      </c>
      <c r="F18" s="61">
        <f>'[7]09928 รพ.สต.ท่าทราย'!AP15</f>
        <v>22</v>
      </c>
      <c r="G18" s="62">
        <f>'[7]09928 รพ.สต.ท่าทราย'!AQ15</f>
        <v>48</v>
      </c>
      <c r="H18" s="60">
        <f>'[7]09929 รพ.สต.บ้านนอก'!AO15</f>
        <v>37</v>
      </c>
      <c r="I18" s="61">
        <f>'[7]09929 รพ.สต.บ้านนอก'!AP15</f>
        <v>40</v>
      </c>
      <c r="J18" s="62">
        <f>'[7]09929 รพ.สต.บ้านนอก'!AQ15</f>
        <v>77</v>
      </c>
      <c r="K18" s="60">
        <f>'[7]09930 รพ.สต.ดอน'!AO15</f>
        <v>21</v>
      </c>
      <c r="L18" s="61">
        <f>'[7]09930 รพ.สต.ดอน'!AP15</f>
        <v>20</v>
      </c>
      <c r="M18" s="62">
        <f>'[7]09930 รพ.สต.ดอน'!AQ15</f>
        <v>41</v>
      </c>
      <c r="N18" s="60">
        <f>'[7]09931 รพ.สต.ควน'!AO15</f>
        <v>12</v>
      </c>
      <c r="O18" s="61">
        <f>'[7]09931 รพ.สต.ควน'!AP15</f>
        <v>13</v>
      </c>
      <c r="P18" s="62">
        <f>'[7]09931 รพ.สต.ควน'!AQ15</f>
        <v>25</v>
      </c>
      <c r="Q18" s="60">
        <f>'[7]09932 รพ.สต.ท่าน้ำ'!AO15</f>
        <v>9</v>
      </c>
      <c r="R18" s="61">
        <f>'[7]09932 รพ.สต.ท่าน้ำ'!AP15</f>
        <v>7</v>
      </c>
      <c r="S18" s="62">
        <f>'[7]09932 รพ.สต.ท่าน้ำ'!AQ15</f>
        <v>16</v>
      </c>
      <c r="T18" s="60">
        <f>'[7]09933 รพ.สต.สุเหร่า'!AO15</f>
        <v>35</v>
      </c>
      <c r="U18" s="61">
        <f>'[7]09933 รพ.สต.สุเหร่า'!AP15</f>
        <v>26</v>
      </c>
      <c r="V18" s="62">
        <f>'[7]09933 รพ.สต.สุเหร่า'!AQ15</f>
        <v>61</v>
      </c>
      <c r="W18" s="60">
        <f>'[7]09934 รพ.สต.คอกกระบือ'!AO15</f>
        <v>12</v>
      </c>
      <c r="X18" s="61">
        <f>'[7]09934 รพ.สต.คอกกระบือ'!AP15</f>
        <v>7</v>
      </c>
      <c r="Y18" s="62">
        <f>'[7]09934 รพ.สต.คอกกระบือ'!AQ15</f>
        <v>19</v>
      </c>
      <c r="Z18" s="60">
        <f>'[7]09935 รพ.สต.พ่อมิ่ง'!AO15</f>
        <v>20</v>
      </c>
      <c r="AA18" s="61">
        <f>'[7]09935 รพ.สต.พ่อมิ่ง'!AP15</f>
        <v>25</v>
      </c>
      <c r="AB18" s="62">
        <f>'[7]09935 รพ.สต.พ่อมิ่ง'!AQ15</f>
        <v>45</v>
      </c>
      <c r="AC18" s="60">
        <f>'[7]09936 รพ.สต.บางมะรวด'!AO15</f>
        <v>25</v>
      </c>
      <c r="AD18" s="61">
        <f>'[7]09936 รพ.สต.บางมะรวด'!AP15</f>
        <v>24</v>
      </c>
      <c r="AE18" s="62">
        <f>'[7]09936 รพ.สต.บางมะรวด'!AQ15</f>
        <v>49</v>
      </c>
      <c r="AF18" s="60">
        <f>'[7]09937 รพ.สต.ศาลาหยุดพระ'!AO15</f>
        <v>14</v>
      </c>
      <c r="AG18" s="61">
        <f>'[7]09937 รพ.สต.ศาลาหยุดพระ'!AP15</f>
        <v>22</v>
      </c>
      <c r="AH18" s="62">
        <f>'[7]09937 รพ.สต.ศาลาหยุดพระ'!AQ15</f>
        <v>36</v>
      </c>
      <c r="AI18" s="60">
        <f>'[7]09938 รพ.สต.น้ำบ่อ'!AO15</f>
        <v>34</v>
      </c>
      <c r="AJ18" s="61">
        <f>'[7]09938 รพ.สต.น้ำบ่อ'!AP15</f>
        <v>40</v>
      </c>
      <c r="AK18" s="62">
        <f>'[7]09938 รพ.สต.น้ำบ่อ'!AQ15</f>
        <v>74</v>
      </c>
      <c r="AL18" s="60">
        <f>'[7]09939 รพ.สต.เตราะหัก'!AO15</f>
        <v>25</v>
      </c>
      <c r="AM18" s="61">
        <f>'[7]09939 รพ.สต.เตราะหัก'!AP15</f>
        <v>18</v>
      </c>
      <c r="AN18" s="62">
        <f>'[7]09939 รพ.สต.เตราะหัก'!AQ15</f>
        <v>43</v>
      </c>
      <c r="AO18" s="60">
        <f>'[7]14362 รพ.สต.บ้านกลาง'!AO15</f>
        <v>24</v>
      </c>
      <c r="AP18" s="61">
        <f>'[7]14362 รพ.สต.บ้านกลาง'!AP15</f>
        <v>16</v>
      </c>
      <c r="AQ18" s="62">
        <f>'[7]14362 รพ.สต.บ้านกลาง'!AQ15</f>
        <v>40</v>
      </c>
      <c r="AR18" s="60">
        <f>'[7]99877 PCU ปะนาเระ'!AO15</f>
        <v>15</v>
      </c>
      <c r="AS18" s="61">
        <f>'[7]99877 PCU ปะนาเระ'!AP15</f>
        <v>8</v>
      </c>
      <c r="AT18" s="62">
        <f>'[7]99877 PCU ปะนาเระ'!AQ15</f>
        <v>23</v>
      </c>
      <c r="AU18" s="60">
        <f>[7]อำเภอปะนาเระ!B16</f>
        <v>364</v>
      </c>
      <c r="AV18" s="61">
        <f>[7]อำเภอปะนาเระ!C16</f>
        <v>336</v>
      </c>
      <c r="AW18" s="62">
        <f>[7]อำเภอปะนาเระ!D16</f>
        <v>700</v>
      </c>
      <c r="AX18" s="54"/>
      <c r="AY18" s="54"/>
      <c r="AZ18" s="54"/>
    </row>
    <row r="19" spans="1:52">
      <c r="A19" s="92" t="s">
        <v>393</v>
      </c>
      <c r="B19" s="60">
        <f>'[7]09927 รพ.สต.ปะนาเระ'!AO16</f>
        <v>57</v>
      </c>
      <c r="C19" s="61">
        <f>'[7]09927 รพ.สต.ปะนาเระ'!AP16</f>
        <v>60</v>
      </c>
      <c r="D19" s="62">
        <f>'[7]09927 รพ.สต.ปะนาเระ'!AQ16</f>
        <v>117</v>
      </c>
      <c r="E19" s="60">
        <f>'[7]09928 รพ.สต.ท่าทราย'!AO16</f>
        <v>31</v>
      </c>
      <c r="F19" s="61">
        <f>'[7]09928 รพ.สต.ท่าทราย'!AP16</f>
        <v>17</v>
      </c>
      <c r="G19" s="62">
        <f>'[7]09928 รพ.สต.ท่าทราย'!AQ16</f>
        <v>48</v>
      </c>
      <c r="H19" s="60">
        <f>'[7]09929 รพ.สต.บ้านนอก'!AO16</f>
        <v>33</v>
      </c>
      <c r="I19" s="61">
        <f>'[7]09929 รพ.สต.บ้านนอก'!AP16</f>
        <v>36</v>
      </c>
      <c r="J19" s="62">
        <f>'[7]09929 รพ.สต.บ้านนอก'!AQ16</f>
        <v>69</v>
      </c>
      <c r="K19" s="60">
        <f>'[7]09930 รพ.สต.ดอน'!AO16</f>
        <v>32</v>
      </c>
      <c r="L19" s="61">
        <f>'[7]09930 รพ.สต.ดอน'!AP16</f>
        <v>18</v>
      </c>
      <c r="M19" s="62">
        <f>'[7]09930 รพ.สต.ดอน'!AQ16</f>
        <v>50</v>
      </c>
      <c r="N19" s="60">
        <f>'[7]09931 รพ.สต.ควน'!AO16</f>
        <v>10</v>
      </c>
      <c r="O19" s="61">
        <f>'[7]09931 รพ.สต.ควน'!AP16</f>
        <v>13</v>
      </c>
      <c r="P19" s="62">
        <f>'[7]09931 รพ.สต.ควน'!AQ16</f>
        <v>23</v>
      </c>
      <c r="Q19" s="60">
        <f>'[7]09932 รพ.สต.ท่าน้ำ'!AO16</f>
        <v>4</v>
      </c>
      <c r="R19" s="61">
        <f>'[7]09932 รพ.สต.ท่าน้ำ'!AP16</f>
        <v>6</v>
      </c>
      <c r="S19" s="62">
        <f>'[7]09932 รพ.สต.ท่าน้ำ'!AQ16</f>
        <v>10</v>
      </c>
      <c r="T19" s="60">
        <f>'[7]09933 รพ.สต.สุเหร่า'!AO16</f>
        <v>33</v>
      </c>
      <c r="U19" s="61">
        <f>'[7]09933 รพ.สต.สุเหร่า'!AP16</f>
        <v>31</v>
      </c>
      <c r="V19" s="62">
        <f>'[7]09933 รพ.สต.สุเหร่า'!AQ16</f>
        <v>64</v>
      </c>
      <c r="W19" s="60">
        <f>'[7]09934 รพ.สต.คอกกระบือ'!AO16</f>
        <v>7</v>
      </c>
      <c r="X19" s="61">
        <f>'[7]09934 รพ.สต.คอกกระบือ'!AP16</f>
        <v>10</v>
      </c>
      <c r="Y19" s="62">
        <f>'[7]09934 รพ.สต.คอกกระบือ'!AQ16</f>
        <v>17</v>
      </c>
      <c r="Z19" s="60">
        <f>'[7]09935 รพ.สต.พ่อมิ่ง'!AO16</f>
        <v>34</v>
      </c>
      <c r="AA19" s="61">
        <f>'[7]09935 รพ.สต.พ่อมิ่ง'!AP16</f>
        <v>31</v>
      </c>
      <c r="AB19" s="62">
        <f>'[7]09935 รพ.สต.พ่อมิ่ง'!AQ16</f>
        <v>65</v>
      </c>
      <c r="AC19" s="60">
        <f>'[7]09936 รพ.สต.บางมะรวด'!AO16</f>
        <v>28</v>
      </c>
      <c r="AD19" s="61">
        <f>'[7]09936 รพ.สต.บางมะรวด'!AP16</f>
        <v>24</v>
      </c>
      <c r="AE19" s="62">
        <f>'[7]09936 รพ.สต.บางมะรวด'!AQ16</f>
        <v>52</v>
      </c>
      <c r="AF19" s="60">
        <f>'[7]09937 รพ.สต.ศาลาหยุดพระ'!AO16</f>
        <v>26</v>
      </c>
      <c r="AG19" s="61">
        <f>'[7]09937 รพ.สต.ศาลาหยุดพระ'!AP16</f>
        <v>20</v>
      </c>
      <c r="AH19" s="62">
        <f>'[7]09937 รพ.สต.ศาลาหยุดพระ'!AQ16</f>
        <v>46</v>
      </c>
      <c r="AI19" s="60">
        <f>'[7]09938 รพ.สต.น้ำบ่อ'!AO16</f>
        <v>46</v>
      </c>
      <c r="AJ19" s="61">
        <f>'[7]09938 รพ.สต.น้ำบ่อ'!AP16</f>
        <v>40</v>
      </c>
      <c r="AK19" s="62">
        <f>'[7]09938 รพ.สต.น้ำบ่อ'!AQ16</f>
        <v>86</v>
      </c>
      <c r="AL19" s="60">
        <f>'[7]09939 รพ.สต.เตราะหัก'!AO16</f>
        <v>17</v>
      </c>
      <c r="AM19" s="61">
        <f>'[7]09939 รพ.สต.เตราะหัก'!AP16</f>
        <v>20</v>
      </c>
      <c r="AN19" s="62">
        <f>'[7]09939 รพ.สต.เตราะหัก'!AQ16</f>
        <v>37</v>
      </c>
      <c r="AO19" s="60">
        <f>'[7]14362 รพ.สต.บ้านกลาง'!AO16</f>
        <v>16</v>
      </c>
      <c r="AP19" s="61">
        <f>'[7]14362 รพ.สต.บ้านกลาง'!AP16</f>
        <v>13</v>
      </c>
      <c r="AQ19" s="62">
        <f>'[7]14362 รพ.สต.บ้านกลาง'!AQ16</f>
        <v>29</v>
      </c>
      <c r="AR19" s="60">
        <f>'[7]99877 PCU ปะนาเระ'!AO16</f>
        <v>10</v>
      </c>
      <c r="AS19" s="61">
        <f>'[7]99877 PCU ปะนาเระ'!AP16</f>
        <v>9</v>
      </c>
      <c r="AT19" s="62">
        <f>'[7]99877 PCU ปะนาเระ'!AQ16</f>
        <v>19</v>
      </c>
      <c r="AU19" s="60">
        <f>[7]อำเภอปะนาเระ!B17</f>
        <v>384</v>
      </c>
      <c r="AV19" s="61">
        <f>[7]อำเภอปะนาเระ!C17</f>
        <v>348</v>
      </c>
      <c r="AW19" s="62">
        <f>[7]อำเภอปะนาเระ!D17</f>
        <v>732</v>
      </c>
      <c r="AX19" s="54"/>
      <c r="AY19" s="54"/>
      <c r="AZ19" s="54"/>
    </row>
    <row r="20" spans="1:52">
      <c r="A20" s="92" t="s">
        <v>394</v>
      </c>
      <c r="B20" s="60">
        <f>'[7]09927 รพ.สต.ปะนาเระ'!AO17</f>
        <v>61</v>
      </c>
      <c r="C20" s="61">
        <f>'[7]09927 รพ.สต.ปะนาเระ'!AP17</f>
        <v>62</v>
      </c>
      <c r="D20" s="62">
        <f>'[7]09927 รพ.สต.ปะนาเระ'!AQ17</f>
        <v>123</v>
      </c>
      <c r="E20" s="60">
        <f>'[7]09928 รพ.สต.ท่าทราย'!AO17</f>
        <v>22</v>
      </c>
      <c r="F20" s="61">
        <f>'[7]09928 รพ.สต.ท่าทราย'!AP17</f>
        <v>19</v>
      </c>
      <c r="G20" s="62">
        <f>'[7]09928 รพ.สต.ท่าทราย'!AQ17</f>
        <v>41</v>
      </c>
      <c r="H20" s="60">
        <f>'[7]09929 รพ.สต.บ้านนอก'!AO17</f>
        <v>22</v>
      </c>
      <c r="I20" s="61">
        <f>'[7]09929 รพ.สต.บ้านนอก'!AP17</f>
        <v>37</v>
      </c>
      <c r="J20" s="62">
        <f>'[7]09929 รพ.สต.บ้านนอก'!AQ17</f>
        <v>59</v>
      </c>
      <c r="K20" s="60">
        <f>'[7]09930 รพ.สต.ดอน'!AO17</f>
        <v>35</v>
      </c>
      <c r="L20" s="61">
        <f>'[7]09930 รพ.สต.ดอน'!AP17</f>
        <v>27</v>
      </c>
      <c r="M20" s="62">
        <f>'[7]09930 รพ.สต.ดอน'!AQ17</f>
        <v>62</v>
      </c>
      <c r="N20" s="60">
        <f>'[7]09931 รพ.สต.ควน'!AO17</f>
        <v>15</v>
      </c>
      <c r="O20" s="61">
        <f>'[7]09931 รพ.สต.ควน'!AP17</f>
        <v>13</v>
      </c>
      <c r="P20" s="62">
        <f>'[7]09931 รพ.สต.ควน'!AQ17</f>
        <v>28</v>
      </c>
      <c r="Q20" s="60">
        <f>'[7]09932 รพ.สต.ท่าน้ำ'!AO17</f>
        <v>4</v>
      </c>
      <c r="R20" s="61">
        <f>'[7]09932 รพ.สต.ท่าน้ำ'!AP17</f>
        <v>5</v>
      </c>
      <c r="S20" s="62">
        <f>'[7]09932 รพ.สต.ท่าน้ำ'!AQ17</f>
        <v>9</v>
      </c>
      <c r="T20" s="60">
        <f>'[7]09933 รพ.สต.สุเหร่า'!AO17</f>
        <v>30</v>
      </c>
      <c r="U20" s="61">
        <f>'[7]09933 รพ.สต.สุเหร่า'!AP17</f>
        <v>30</v>
      </c>
      <c r="V20" s="62">
        <f>'[7]09933 รพ.สต.สุเหร่า'!AQ17</f>
        <v>60</v>
      </c>
      <c r="W20" s="60">
        <f>'[7]09934 รพ.สต.คอกกระบือ'!AO17</f>
        <v>15</v>
      </c>
      <c r="X20" s="61">
        <f>'[7]09934 รพ.สต.คอกกระบือ'!AP17</f>
        <v>7</v>
      </c>
      <c r="Y20" s="62">
        <f>'[7]09934 รพ.สต.คอกกระบือ'!AQ17</f>
        <v>22</v>
      </c>
      <c r="Z20" s="60">
        <f>'[7]09935 รพ.สต.พ่อมิ่ง'!AO17</f>
        <v>21</v>
      </c>
      <c r="AA20" s="61">
        <f>'[7]09935 รพ.สต.พ่อมิ่ง'!AP17</f>
        <v>32</v>
      </c>
      <c r="AB20" s="62">
        <f>'[7]09935 รพ.สต.พ่อมิ่ง'!AQ17</f>
        <v>53</v>
      </c>
      <c r="AC20" s="60">
        <f>'[7]09936 รพ.สต.บางมะรวด'!AO17</f>
        <v>36</v>
      </c>
      <c r="AD20" s="61">
        <f>'[7]09936 รพ.สต.บางมะรวด'!AP17</f>
        <v>32</v>
      </c>
      <c r="AE20" s="62">
        <f>'[7]09936 รพ.สต.บางมะรวด'!AQ17</f>
        <v>68</v>
      </c>
      <c r="AF20" s="60">
        <f>'[7]09937 รพ.สต.ศาลาหยุดพระ'!AO17</f>
        <v>35</v>
      </c>
      <c r="AG20" s="61">
        <f>'[7]09937 รพ.สต.ศาลาหยุดพระ'!AP17</f>
        <v>27</v>
      </c>
      <c r="AH20" s="62">
        <f>'[7]09937 รพ.สต.ศาลาหยุดพระ'!AQ17</f>
        <v>62</v>
      </c>
      <c r="AI20" s="60">
        <f>'[7]09938 รพ.สต.น้ำบ่อ'!AO17</f>
        <v>40</v>
      </c>
      <c r="AJ20" s="61">
        <f>'[7]09938 รพ.สต.น้ำบ่อ'!AP17</f>
        <v>27</v>
      </c>
      <c r="AK20" s="62">
        <f>'[7]09938 รพ.สต.น้ำบ่อ'!AQ17</f>
        <v>67</v>
      </c>
      <c r="AL20" s="60">
        <f>'[7]09939 รพ.สต.เตราะหัก'!AO17</f>
        <v>17</v>
      </c>
      <c r="AM20" s="61">
        <f>'[7]09939 รพ.สต.เตราะหัก'!AP17</f>
        <v>23</v>
      </c>
      <c r="AN20" s="62">
        <f>'[7]09939 รพ.สต.เตราะหัก'!AQ17</f>
        <v>40</v>
      </c>
      <c r="AO20" s="60">
        <f>'[7]14362 รพ.สต.บ้านกลาง'!AO17</f>
        <v>11</v>
      </c>
      <c r="AP20" s="61">
        <f>'[7]14362 รพ.สต.บ้านกลาง'!AP17</f>
        <v>18</v>
      </c>
      <c r="AQ20" s="62">
        <f>'[7]14362 รพ.สต.บ้านกลาง'!AQ17</f>
        <v>29</v>
      </c>
      <c r="AR20" s="60">
        <f>'[7]99877 PCU ปะนาเระ'!AO17</f>
        <v>12</v>
      </c>
      <c r="AS20" s="61">
        <f>'[7]99877 PCU ปะนาเระ'!AP17</f>
        <v>7</v>
      </c>
      <c r="AT20" s="62">
        <f>'[7]99877 PCU ปะนาเระ'!AQ17</f>
        <v>19</v>
      </c>
      <c r="AU20" s="60">
        <f>[7]อำเภอปะนาเระ!B18</f>
        <v>376</v>
      </c>
      <c r="AV20" s="61">
        <f>[7]อำเภอปะนาเระ!C18</f>
        <v>366</v>
      </c>
      <c r="AW20" s="62">
        <f>[7]อำเภอปะนาเระ!D18</f>
        <v>742</v>
      </c>
      <c r="AX20" s="54"/>
      <c r="AY20" s="54"/>
      <c r="AZ20" s="54"/>
    </row>
    <row r="21" spans="1:52">
      <c r="A21" s="92" t="s">
        <v>395</v>
      </c>
      <c r="B21" s="60">
        <f>'[7]09927 รพ.สต.ปะนาเระ'!AO18</f>
        <v>59</v>
      </c>
      <c r="C21" s="61">
        <f>'[7]09927 รพ.สต.ปะนาเระ'!AP18</f>
        <v>53</v>
      </c>
      <c r="D21" s="62">
        <f>'[7]09927 รพ.สต.ปะนาเระ'!AQ18</f>
        <v>112</v>
      </c>
      <c r="E21" s="60">
        <f>'[7]09928 รพ.สต.ท่าทราย'!AO18</f>
        <v>27</v>
      </c>
      <c r="F21" s="61">
        <f>'[7]09928 รพ.สต.ท่าทราย'!AP18</f>
        <v>27</v>
      </c>
      <c r="G21" s="62">
        <f>'[7]09928 รพ.สต.ท่าทราย'!AQ18</f>
        <v>54</v>
      </c>
      <c r="H21" s="60">
        <f>'[7]09929 รพ.สต.บ้านนอก'!AO18</f>
        <v>42</v>
      </c>
      <c r="I21" s="61">
        <f>'[7]09929 รพ.สต.บ้านนอก'!AP18</f>
        <v>29</v>
      </c>
      <c r="J21" s="62">
        <f>'[7]09929 รพ.สต.บ้านนอก'!AQ18</f>
        <v>71</v>
      </c>
      <c r="K21" s="60">
        <f>'[7]09930 รพ.สต.ดอน'!AO18</f>
        <v>24</v>
      </c>
      <c r="L21" s="61">
        <f>'[7]09930 รพ.สต.ดอน'!AP18</f>
        <v>16</v>
      </c>
      <c r="M21" s="62">
        <f>'[7]09930 รพ.สต.ดอน'!AQ18</f>
        <v>40</v>
      </c>
      <c r="N21" s="60">
        <f>'[7]09931 รพ.สต.ควน'!AO18</f>
        <v>12</v>
      </c>
      <c r="O21" s="61">
        <f>'[7]09931 รพ.สต.ควน'!AP18</f>
        <v>18</v>
      </c>
      <c r="P21" s="62">
        <f>'[7]09931 รพ.สต.ควน'!AQ18</f>
        <v>30</v>
      </c>
      <c r="Q21" s="60">
        <f>'[7]09932 รพ.สต.ท่าน้ำ'!AO18</f>
        <v>9</v>
      </c>
      <c r="R21" s="61">
        <f>'[7]09932 รพ.สต.ท่าน้ำ'!AP18</f>
        <v>5</v>
      </c>
      <c r="S21" s="62">
        <f>'[7]09932 รพ.สต.ท่าน้ำ'!AQ18</f>
        <v>14</v>
      </c>
      <c r="T21" s="60">
        <f>'[7]09933 รพ.สต.สุเหร่า'!AO18</f>
        <v>38</v>
      </c>
      <c r="U21" s="61">
        <f>'[7]09933 รพ.สต.สุเหร่า'!AP18</f>
        <v>39</v>
      </c>
      <c r="V21" s="62">
        <f>'[7]09933 รพ.สต.สุเหร่า'!AQ18</f>
        <v>77</v>
      </c>
      <c r="W21" s="60">
        <f>'[7]09934 รพ.สต.คอกกระบือ'!AO18</f>
        <v>9</v>
      </c>
      <c r="X21" s="61">
        <f>'[7]09934 รพ.สต.คอกกระบือ'!AP18</f>
        <v>6</v>
      </c>
      <c r="Y21" s="62">
        <f>'[7]09934 รพ.สต.คอกกระบือ'!AQ18</f>
        <v>15</v>
      </c>
      <c r="Z21" s="60">
        <f>'[7]09935 รพ.สต.พ่อมิ่ง'!AO18</f>
        <v>32</v>
      </c>
      <c r="AA21" s="61">
        <f>'[7]09935 รพ.สต.พ่อมิ่ง'!AP18</f>
        <v>31</v>
      </c>
      <c r="AB21" s="62">
        <f>'[7]09935 รพ.สต.พ่อมิ่ง'!AQ18</f>
        <v>63</v>
      </c>
      <c r="AC21" s="60">
        <f>'[7]09936 รพ.สต.บางมะรวด'!AO18</f>
        <v>34</v>
      </c>
      <c r="AD21" s="61">
        <f>'[7]09936 รพ.สต.บางมะรวด'!AP18</f>
        <v>30</v>
      </c>
      <c r="AE21" s="62">
        <f>'[7]09936 รพ.สต.บางมะรวด'!AQ18</f>
        <v>64</v>
      </c>
      <c r="AF21" s="60">
        <f>'[7]09937 รพ.สต.ศาลาหยุดพระ'!AO18</f>
        <v>17</v>
      </c>
      <c r="AG21" s="61">
        <f>'[7]09937 รพ.สต.ศาลาหยุดพระ'!AP18</f>
        <v>28</v>
      </c>
      <c r="AH21" s="62">
        <f>'[7]09937 รพ.สต.ศาลาหยุดพระ'!AQ18</f>
        <v>45</v>
      </c>
      <c r="AI21" s="60">
        <f>'[7]09938 รพ.สต.น้ำบ่อ'!AO18</f>
        <v>36</v>
      </c>
      <c r="AJ21" s="61">
        <f>'[7]09938 รพ.สต.น้ำบ่อ'!AP18</f>
        <v>39</v>
      </c>
      <c r="AK21" s="62">
        <f>'[7]09938 รพ.สต.น้ำบ่อ'!AQ18</f>
        <v>75</v>
      </c>
      <c r="AL21" s="60">
        <f>'[7]09939 รพ.สต.เตราะหัก'!AO18</f>
        <v>23</v>
      </c>
      <c r="AM21" s="61">
        <f>'[7]09939 รพ.สต.เตราะหัก'!AP18</f>
        <v>22</v>
      </c>
      <c r="AN21" s="62">
        <f>'[7]09939 รพ.สต.เตราะหัก'!AQ18</f>
        <v>45</v>
      </c>
      <c r="AO21" s="60">
        <f>'[7]14362 รพ.สต.บ้านกลาง'!AO18</f>
        <v>14</v>
      </c>
      <c r="AP21" s="61">
        <f>'[7]14362 รพ.สต.บ้านกลาง'!AP18</f>
        <v>17</v>
      </c>
      <c r="AQ21" s="62">
        <f>'[7]14362 รพ.สต.บ้านกลาง'!AQ18</f>
        <v>31</v>
      </c>
      <c r="AR21" s="60">
        <f>'[7]99877 PCU ปะนาเระ'!AO18</f>
        <v>10</v>
      </c>
      <c r="AS21" s="61">
        <f>'[7]99877 PCU ปะนาเระ'!AP18</f>
        <v>11</v>
      </c>
      <c r="AT21" s="62">
        <f>'[7]99877 PCU ปะนาเระ'!AQ18</f>
        <v>21</v>
      </c>
      <c r="AU21" s="60">
        <f>[7]อำเภอปะนาเระ!B19</f>
        <v>386</v>
      </c>
      <c r="AV21" s="61">
        <f>[7]อำเภอปะนาเระ!C19</f>
        <v>371</v>
      </c>
      <c r="AW21" s="62">
        <f>[7]อำเภอปะนาเระ!D19</f>
        <v>757</v>
      </c>
      <c r="AX21" s="54"/>
      <c r="AY21" s="54"/>
      <c r="AZ21" s="54"/>
    </row>
    <row r="22" spans="1:52">
      <c r="A22" s="92" t="s">
        <v>396</v>
      </c>
      <c r="B22" s="60">
        <f>'[7]09927 รพ.สต.ปะนาเระ'!AO19</f>
        <v>55</v>
      </c>
      <c r="C22" s="61">
        <f>'[7]09927 รพ.สต.ปะนาเระ'!AP19</f>
        <v>55</v>
      </c>
      <c r="D22" s="62">
        <f>'[7]09927 รพ.สต.ปะนาเระ'!AQ19</f>
        <v>110</v>
      </c>
      <c r="E22" s="60">
        <f>'[7]09928 รพ.สต.ท่าทราย'!AO19</f>
        <v>21</v>
      </c>
      <c r="F22" s="61">
        <f>'[7]09928 รพ.สต.ท่าทราย'!AP19</f>
        <v>21</v>
      </c>
      <c r="G22" s="62">
        <f>'[7]09928 รพ.สต.ท่าทราย'!AQ19</f>
        <v>42</v>
      </c>
      <c r="H22" s="60">
        <f>'[7]09929 รพ.สต.บ้านนอก'!AO19</f>
        <v>36</v>
      </c>
      <c r="I22" s="61">
        <f>'[7]09929 รพ.สต.บ้านนอก'!AP19</f>
        <v>32</v>
      </c>
      <c r="J22" s="62">
        <f>'[7]09929 รพ.สต.บ้านนอก'!AQ19</f>
        <v>68</v>
      </c>
      <c r="K22" s="60">
        <f>'[7]09930 รพ.สต.ดอน'!AO19</f>
        <v>31</v>
      </c>
      <c r="L22" s="61">
        <f>'[7]09930 รพ.สต.ดอน'!AP19</f>
        <v>25</v>
      </c>
      <c r="M22" s="62">
        <f>'[7]09930 รพ.สต.ดอน'!AQ19</f>
        <v>56</v>
      </c>
      <c r="N22" s="60">
        <f>'[7]09931 รพ.สต.ควน'!AO19</f>
        <v>14</v>
      </c>
      <c r="O22" s="61">
        <f>'[7]09931 รพ.สต.ควน'!AP19</f>
        <v>15</v>
      </c>
      <c r="P22" s="62">
        <f>'[7]09931 รพ.สต.ควน'!AQ19</f>
        <v>29</v>
      </c>
      <c r="Q22" s="60">
        <f>'[7]09932 รพ.สต.ท่าน้ำ'!AO19</f>
        <v>6</v>
      </c>
      <c r="R22" s="61">
        <f>'[7]09932 รพ.สต.ท่าน้ำ'!AP19</f>
        <v>5</v>
      </c>
      <c r="S22" s="62">
        <f>'[7]09932 รพ.สต.ท่าน้ำ'!AQ19</f>
        <v>11</v>
      </c>
      <c r="T22" s="60">
        <f>'[7]09933 รพ.สต.สุเหร่า'!AO19</f>
        <v>30</v>
      </c>
      <c r="U22" s="61">
        <f>'[7]09933 รพ.สต.สุเหร่า'!AP19</f>
        <v>34</v>
      </c>
      <c r="V22" s="62">
        <f>'[7]09933 รพ.สต.สุเหร่า'!AQ19</f>
        <v>64</v>
      </c>
      <c r="W22" s="60">
        <f>'[7]09934 รพ.สต.คอกกระบือ'!AO19</f>
        <v>13</v>
      </c>
      <c r="X22" s="61">
        <f>'[7]09934 รพ.สต.คอกกระบือ'!AP19</f>
        <v>15</v>
      </c>
      <c r="Y22" s="62">
        <f>'[7]09934 รพ.สต.คอกกระบือ'!AQ19</f>
        <v>28</v>
      </c>
      <c r="Z22" s="60">
        <f>'[7]09935 รพ.สต.พ่อมิ่ง'!AO19</f>
        <v>35</v>
      </c>
      <c r="AA22" s="61">
        <f>'[7]09935 รพ.สต.พ่อมิ่ง'!AP19</f>
        <v>40</v>
      </c>
      <c r="AB22" s="62">
        <f>'[7]09935 รพ.สต.พ่อมิ่ง'!AQ19</f>
        <v>75</v>
      </c>
      <c r="AC22" s="60">
        <f>'[7]09936 รพ.สต.บางมะรวด'!AO19</f>
        <v>30</v>
      </c>
      <c r="AD22" s="61">
        <f>'[7]09936 รพ.สต.บางมะรวด'!AP19</f>
        <v>29</v>
      </c>
      <c r="AE22" s="62">
        <f>'[7]09936 รพ.สต.บางมะรวด'!AQ19</f>
        <v>59</v>
      </c>
      <c r="AF22" s="60">
        <f>'[7]09937 รพ.สต.ศาลาหยุดพระ'!AO19</f>
        <v>10</v>
      </c>
      <c r="AG22" s="61">
        <f>'[7]09937 รพ.สต.ศาลาหยุดพระ'!AP19</f>
        <v>16</v>
      </c>
      <c r="AH22" s="62">
        <f>'[7]09937 รพ.สต.ศาลาหยุดพระ'!AQ19</f>
        <v>26</v>
      </c>
      <c r="AI22" s="60">
        <f>'[7]09938 รพ.สต.น้ำบ่อ'!AO19</f>
        <v>29</v>
      </c>
      <c r="AJ22" s="61">
        <f>'[7]09938 รพ.สต.น้ำบ่อ'!AP19</f>
        <v>24</v>
      </c>
      <c r="AK22" s="62">
        <f>'[7]09938 รพ.สต.น้ำบ่อ'!AQ19</f>
        <v>53</v>
      </c>
      <c r="AL22" s="60">
        <f>'[7]09939 รพ.สต.เตราะหัก'!AO19</f>
        <v>19</v>
      </c>
      <c r="AM22" s="61">
        <f>'[7]09939 รพ.สต.เตราะหัก'!AP19</f>
        <v>23</v>
      </c>
      <c r="AN22" s="62">
        <f>'[7]09939 รพ.สต.เตราะหัก'!AQ19</f>
        <v>42</v>
      </c>
      <c r="AO22" s="60">
        <f>'[7]14362 รพ.สต.บ้านกลาง'!AO19</f>
        <v>27</v>
      </c>
      <c r="AP22" s="61">
        <f>'[7]14362 รพ.สต.บ้านกลาง'!AP19</f>
        <v>13</v>
      </c>
      <c r="AQ22" s="62">
        <f>'[7]14362 รพ.สต.บ้านกลาง'!AQ19</f>
        <v>40</v>
      </c>
      <c r="AR22" s="60">
        <f>'[7]99877 PCU ปะนาเระ'!AO19</f>
        <v>14</v>
      </c>
      <c r="AS22" s="61">
        <f>'[7]99877 PCU ปะนาเระ'!AP19</f>
        <v>10</v>
      </c>
      <c r="AT22" s="62">
        <f>'[7]99877 PCU ปะนาเระ'!AQ19</f>
        <v>24</v>
      </c>
      <c r="AU22" s="60">
        <f>[7]อำเภอปะนาเระ!B20</f>
        <v>370</v>
      </c>
      <c r="AV22" s="61">
        <f>[7]อำเภอปะนาเระ!C20</f>
        <v>357</v>
      </c>
      <c r="AW22" s="62">
        <f>[7]อำเภอปะนาเระ!D20</f>
        <v>727</v>
      </c>
      <c r="AX22" s="54"/>
      <c r="AY22" s="54"/>
      <c r="AZ22" s="54"/>
    </row>
    <row r="23" spans="1:52">
      <c r="A23" s="92" t="s">
        <v>383</v>
      </c>
      <c r="B23" s="60">
        <f>'[7]09927 รพ.สต.ปะนาเระ'!AO20</f>
        <v>63</v>
      </c>
      <c r="C23" s="61">
        <f>'[7]09927 รพ.สต.ปะนาเระ'!AP20</f>
        <v>67</v>
      </c>
      <c r="D23" s="62">
        <f>'[7]09927 รพ.สต.ปะนาเระ'!AQ20</f>
        <v>130</v>
      </c>
      <c r="E23" s="60">
        <f>'[7]09928 รพ.สต.ท่าทราย'!AO20</f>
        <v>31</v>
      </c>
      <c r="F23" s="61">
        <f>'[7]09928 รพ.สต.ท่าทราย'!AP20</f>
        <v>23</v>
      </c>
      <c r="G23" s="62">
        <f>'[7]09928 รพ.สต.ท่าทราย'!AQ20</f>
        <v>54</v>
      </c>
      <c r="H23" s="60">
        <f>'[7]09929 รพ.สต.บ้านนอก'!AO20</f>
        <v>39</v>
      </c>
      <c r="I23" s="61">
        <f>'[7]09929 รพ.สต.บ้านนอก'!AP20</f>
        <v>25</v>
      </c>
      <c r="J23" s="62">
        <f>'[7]09929 รพ.สต.บ้านนอก'!AQ20</f>
        <v>64</v>
      </c>
      <c r="K23" s="60">
        <f>'[7]09930 รพ.สต.ดอน'!AO20</f>
        <v>23</v>
      </c>
      <c r="L23" s="61">
        <f>'[7]09930 รพ.สต.ดอน'!AP20</f>
        <v>18</v>
      </c>
      <c r="M23" s="62">
        <f>'[7]09930 รพ.สต.ดอน'!AQ20</f>
        <v>41</v>
      </c>
      <c r="N23" s="60">
        <f>'[7]09931 รพ.สต.ควน'!AO20</f>
        <v>13</v>
      </c>
      <c r="O23" s="61">
        <f>'[7]09931 รพ.สต.ควน'!AP20</f>
        <v>19</v>
      </c>
      <c r="P23" s="62">
        <f>'[7]09931 รพ.สต.ควน'!AQ20</f>
        <v>32</v>
      </c>
      <c r="Q23" s="60">
        <f>'[7]09932 รพ.สต.ท่าน้ำ'!AO20</f>
        <v>7</v>
      </c>
      <c r="R23" s="61">
        <f>'[7]09932 รพ.สต.ท่าน้ำ'!AP20</f>
        <v>8</v>
      </c>
      <c r="S23" s="62">
        <f>'[7]09932 รพ.สต.ท่าน้ำ'!AQ20</f>
        <v>15</v>
      </c>
      <c r="T23" s="60">
        <f>'[7]09933 รพ.สต.สุเหร่า'!AO20</f>
        <v>37</v>
      </c>
      <c r="U23" s="61">
        <f>'[7]09933 รพ.สต.สุเหร่า'!AP20</f>
        <v>33</v>
      </c>
      <c r="V23" s="62">
        <f>'[7]09933 รพ.สต.สุเหร่า'!AQ20</f>
        <v>70</v>
      </c>
      <c r="W23" s="60">
        <f>'[7]09934 รพ.สต.คอกกระบือ'!AO20</f>
        <v>9</v>
      </c>
      <c r="X23" s="61">
        <f>'[7]09934 รพ.สต.คอกกระบือ'!AP20</f>
        <v>11</v>
      </c>
      <c r="Y23" s="62">
        <f>'[7]09934 รพ.สต.คอกกระบือ'!AQ20</f>
        <v>20</v>
      </c>
      <c r="Z23" s="60">
        <f>'[7]09935 รพ.สต.พ่อมิ่ง'!AO20</f>
        <v>29</v>
      </c>
      <c r="AA23" s="61">
        <f>'[7]09935 รพ.สต.พ่อมิ่ง'!AP20</f>
        <v>34</v>
      </c>
      <c r="AB23" s="62">
        <f>'[7]09935 รพ.สต.พ่อมิ่ง'!AQ20</f>
        <v>63</v>
      </c>
      <c r="AC23" s="60">
        <f>'[7]09936 รพ.สต.บางมะรวด'!AO20</f>
        <v>27</v>
      </c>
      <c r="AD23" s="61">
        <f>'[7]09936 รพ.สต.บางมะรวด'!AP20</f>
        <v>38</v>
      </c>
      <c r="AE23" s="62">
        <f>'[7]09936 รพ.สต.บางมะรวด'!AQ20</f>
        <v>65</v>
      </c>
      <c r="AF23" s="60">
        <f>'[7]09937 รพ.สต.ศาลาหยุดพระ'!AO20</f>
        <v>24</v>
      </c>
      <c r="AG23" s="61">
        <f>'[7]09937 รพ.สต.ศาลาหยุดพระ'!AP20</f>
        <v>25</v>
      </c>
      <c r="AH23" s="62">
        <f>'[7]09937 รพ.สต.ศาลาหยุดพระ'!AQ20</f>
        <v>49</v>
      </c>
      <c r="AI23" s="60">
        <f>'[7]09938 รพ.สต.น้ำบ่อ'!AO20</f>
        <v>26</v>
      </c>
      <c r="AJ23" s="61">
        <f>'[7]09938 รพ.สต.น้ำบ่อ'!AP20</f>
        <v>34</v>
      </c>
      <c r="AK23" s="62">
        <f>'[7]09938 รพ.สต.น้ำบ่อ'!AQ20</f>
        <v>60</v>
      </c>
      <c r="AL23" s="60">
        <f>'[7]09939 รพ.สต.เตราะหัก'!AO20</f>
        <v>18</v>
      </c>
      <c r="AM23" s="61">
        <f>'[7]09939 รพ.สต.เตราะหัก'!AP20</f>
        <v>18</v>
      </c>
      <c r="AN23" s="62">
        <f>'[7]09939 รพ.สต.เตราะหัก'!AQ20</f>
        <v>36</v>
      </c>
      <c r="AO23" s="60">
        <f>'[7]14362 รพ.สต.บ้านกลาง'!AO20</f>
        <v>21</v>
      </c>
      <c r="AP23" s="61">
        <f>'[7]14362 รพ.สต.บ้านกลาง'!AP20</f>
        <v>15</v>
      </c>
      <c r="AQ23" s="62">
        <f>'[7]14362 รพ.สต.บ้านกลาง'!AQ20</f>
        <v>36</v>
      </c>
      <c r="AR23" s="60">
        <f>'[7]99877 PCU ปะนาเระ'!AO20</f>
        <v>17</v>
      </c>
      <c r="AS23" s="61">
        <f>'[7]99877 PCU ปะนาเระ'!AP20</f>
        <v>12</v>
      </c>
      <c r="AT23" s="62">
        <f>'[7]99877 PCU ปะนาเระ'!AQ20</f>
        <v>29</v>
      </c>
      <c r="AU23" s="60">
        <f>[7]อำเภอปะนาเระ!B21</f>
        <v>384</v>
      </c>
      <c r="AV23" s="61">
        <f>[7]อำเภอปะนาเระ!C21</f>
        <v>380</v>
      </c>
      <c r="AW23" s="62">
        <f>[7]อำเภอปะนาเระ!D21</f>
        <v>764</v>
      </c>
      <c r="AX23" s="54"/>
      <c r="AZ23" s="54"/>
    </row>
    <row r="24" spans="1:52">
      <c r="A24" s="92" t="s">
        <v>384</v>
      </c>
      <c r="B24" s="60">
        <f>'[7]09927 รพ.สต.ปะนาเระ'!AO21</f>
        <v>58</v>
      </c>
      <c r="C24" s="61">
        <f>'[7]09927 รพ.สต.ปะนาเระ'!AP21</f>
        <v>55</v>
      </c>
      <c r="D24" s="62">
        <f>'[7]09927 รพ.สต.ปะนาเระ'!AQ21</f>
        <v>113</v>
      </c>
      <c r="E24" s="60">
        <f>'[7]09928 รพ.สต.ท่าทราย'!AO21</f>
        <v>25</v>
      </c>
      <c r="F24" s="61">
        <f>'[7]09928 รพ.สต.ท่าทราย'!AP21</f>
        <v>27</v>
      </c>
      <c r="G24" s="62">
        <f>'[7]09928 รพ.สต.ท่าทราย'!AQ21</f>
        <v>52</v>
      </c>
      <c r="H24" s="60">
        <f>'[7]09929 รพ.สต.บ้านนอก'!AO21</f>
        <v>33</v>
      </c>
      <c r="I24" s="61">
        <f>'[7]09929 รพ.สต.บ้านนอก'!AP21</f>
        <v>27</v>
      </c>
      <c r="J24" s="62">
        <f>'[7]09929 รพ.สต.บ้านนอก'!AQ21</f>
        <v>60</v>
      </c>
      <c r="K24" s="60">
        <f>'[7]09930 รพ.สต.ดอน'!AO21</f>
        <v>30</v>
      </c>
      <c r="L24" s="61">
        <f>'[7]09930 รพ.สต.ดอน'!AP21</f>
        <v>30</v>
      </c>
      <c r="M24" s="62">
        <f>'[7]09930 รพ.สต.ดอน'!AQ21</f>
        <v>60</v>
      </c>
      <c r="N24" s="60">
        <f>'[7]09931 รพ.สต.ควน'!AO21</f>
        <v>15</v>
      </c>
      <c r="O24" s="61">
        <f>'[7]09931 รพ.สต.ควน'!AP21</f>
        <v>10</v>
      </c>
      <c r="P24" s="62">
        <f>'[7]09931 รพ.สต.ควน'!AQ21</f>
        <v>25</v>
      </c>
      <c r="Q24" s="60">
        <f>'[7]09932 รพ.สต.ท่าน้ำ'!AO21</f>
        <v>6</v>
      </c>
      <c r="R24" s="61">
        <f>'[7]09932 รพ.สต.ท่าน้ำ'!AP21</f>
        <v>10</v>
      </c>
      <c r="S24" s="62">
        <f>'[7]09932 รพ.สต.ท่าน้ำ'!AQ21</f>
        <v>16</v>
      </c>
      <c r="T24" s="60">
        <f>'[7]09933 รพ.สต.สุเหร่า'!AO21</f>
        <v>39</v>
      </c>
      <c r="U24" s="61">
        <f>'[7]09933 รพ.สต.สุเหร่า'!AP21</f>
        <v>44</v>
      </c>
      <c r="V24" s="62">
        <f>'[7]09933 รพ.สต.สุเหร่า'!AQ21</f>
        <v>83</v>
      </c>
      <c r="W24" s="60">
        <f>'[7]09934 รพ.สต.คอกกระบือ'!AO21</f>
        <v>12</v>
      </c>
      <c r="X24" s="61">
        <f>'[7]09934 รพ.สต.คอกกระบือ'!AP21</f>
        <v>9</v>
      </c>
      <c r="Y24" s="62">
        <f>'[7]09934 รพ.สต.คอกกระบือ'!AQ21</f>
        <v>21</v>
      </c>
      <c r="Z24" s="60">
        <f>'[7]09935 รพ.สต.พ่อมิ่ง'!AO21</f>
        <v>45</v>
      </c>
      <c r="AA24" s="61">
        <f>'[7]09935 รพ.สต.พ่อมิ่ง'!AP21</f>
        <v>38</v>
      </c>
      <c r="AB24" s="62">
        <f>'[7]09935 รพ.สต.พ่อมิ่ง'!AQ21</f>
        <v>83</v>
      </c>
      <c r="AC24" s="60">
        <f>'[7]09936 รพ.สต.บางมะรวด'!AO21</f>
        <v>28</v>
      </c>
      <c r="AD24" s="61">
        <f>'[7]09936 รพ.สต.บางมะรวด'!AP21</f>
        <v>28</v>
      </c>
      <c r="AE24" s="62">
        <f>'[7]09936 รพ.สต.บางมะรวด'!AQ21</f>
        <v>56</v>
      </c>
      <c r="AF24" s="60">
        <f>'[7]09937 รพ.สต.ศาลาหยุดพระ'!AO21</f>
        <v>24</v>
      </c>
      <c r="AG24" s="61">
        <f>'[7]09937 รพ.สต.ศาลาหยุดพระ'!AP21</f>
        <v>24</v>
      </c>
      <c r="AH24" s="62">
        <f>'[7]09937 รพ.สต.ศาลาหยุดพระ'!AQ21</f>
        <v>48</v>
      </c>
      <c r="AI24" s="60">
        <f>'[7]09938 รพ.สต.น้ำบ่อ'!AO21</f>
        <v>43</v>
      </c>
      <c r="AJ24" s="61">
        <f>'[7]09938 รพ.สต.น้ำบ่อ'!AP21</f>
        <v>38</v>
      </c>
      <c r="AK24" s="62">
        <f>'[7]09938 รพ.สต.น้ำบ่อ'!AQ21</f>
        <v>81</v>
      </c>
      <c r="AL24" s="60">
        <f>'[7]09939 รพ.สต.เตราะหัก'!AO21</f>
        <v>22</v>
      </c>
      <c r="AM24" s="61">
        <f>'[7]09939 รพ.สต.เตราะหัก'!AP21</f>
        <v>20</v>
      </c>
      <c r="AN24" s="62">
        <f>'[7]09939 รพ.สต.เตราะหัก'!AQ21</f>
        <v>42</v>
      </c>
      <c r="AO24" s="60">
        <f>'[7]14362 รพ.สต.บ้านกลาง'!AO21</f>
        <v>19</v>
      </c>
      <c r="AP24" s="61">
        <f>'[7]14362 รพ.สต.บ้านกลาง'!AP21</f>
        <v>12</v>
      </c>
      <c r="AQ24" s="62">
        <f>'[7]14362 รพ.สต.บ้านกลาง'!AQ21</f>
        <v>31</v>
      </c>
      <c r="AR24" s="60">
        <f>'[7]99877 PCU ปะนาเระ'!AO21</f>
        <v>15</v>
      </c>
      <c r="AS24" s="61">
        <f>'[7]99877 PCU ปะนาเระ'!AP21</f>
        <v>11</v>
      </c>
      <c r="AT24" s="62">
        <f>'[7]99877 PCU ปะนาเระ'!AQ21</f>
        <v>26</v>
      </c>
      <c r="AU24" s="60">
        <f>[7]อำเภอปะนาเระ!B22</f>
        <v>414</v>
      </c>
      <c r="AV24" s="61">
        <f>[7]อำเภอปะนาเระ!C22</f>
        <v>383</v>
      </c>
      <c r="AW24" s="62">
        <f>[7]อำเภอปะนาเระ!D22</f>
        <v>797</v>
      </c>
      <c r="AX24" s="54"/>
      <c r="AZ24" s="54"/>
    </row>
    <row r="25" spans="1:52">
      <c r="A25" s="92" t="s">
        <v>385</v>
      </c>
      <c r="B25" s="60">
        <f>'[7]09927 รพ.สต.ปะนาเระ'!AO22</f>
        <v>66</v>
      </c>
      <c r="C25" s="61">
        <f>'[7]09927 รพ.สต.ปะนาเระ'!AP22</f>
        <v>57</v>
      </c>
      <c r="D25" s="62">
        <f>'[7]09927 รพ.สต.ปะนาเระ'!AQ22</f>
        <v>123</v>
      </c>
      <c r="E25" s="60">
        <f>'[7]09928 รพ.สต.ท่าทราย'!AO22</f>
        <v>24</v>
      </c>
      <c r="F25" s="61">
        <f>'[7]09928 รพ.สต.ท่าทราย'!AP22</f>
        <v>20</v>
      </c>
      <c r="G25" s="62">
        <f>'[7]09928 รพ.สต.ท่าทราย'!AQ22</f>
        <v>44</v>
      </c>
      <c r="H25" s="60">
        <f>'[7]09929 รพ.สต.บ้านนอก'!AO22</f>
        <v>41</v>
      </c>
      <c r="I25" s="61">
        <f>'[7]09929 รพ.สต.บ้านนอก'!AP22</f>
        <v>34</v>
      </c>
      <c r="J25" s="62">
        <f>'[7]09929 รพ.สต.บ้านนอก'!AQ22</f>
        <v>75</v>
      </c>
      <c r="K25" s="60">
        <f>'[7]09930 รพ.สต.ดอน'!AO22</f>
        <v>20</v>
      </c>
      <c r="L25" s="61">
        <f>'[7]09930 รพ.สต.ดอน'!AP22</f>
        <v>26</v>
      </c>
      <c r="M25" s="62">
        <f>'[7]09930 รพ.สต.ดอน'!AQ22</f>
        <v>46</v>
      </c>
      <c r="N25" s="60">
        <f>'[7]09931 รพ.สต.ควน'!AO22</f>
        <v>14</v>
      </c>
      <c r="O25" s="61">
        <f>'[7]09931 รพ.สต.ควน'!AP22</f>
        <v>9</v>
      </c>
      <c r="P25" s="62">
        <f>'[7]09931 รพ.สต.ควน'!AQ22</f>
        <v>23</v>
      </c>
      <c r="Q25" s="60">
        <f>'[7]09932 รพ.สต.ท่าน้ำ'!AO22</f>
        <v>4</v>
      </c>
      <c r="R25" s="61">
        <f>'[7]09932 รพ.สต.ท่าน้ำ'!AP22</f>
        <v>8</v>
      </c>
      <c r="S25" s="62">
        <f>'[7]09932 รพ.สต.ท่าน้ำ'!AQ22</f>
        <v>12</v>
      </c>
      <c r="T25" s="60">
        <f>'[7]09933 รพ.สต.สุเหร่า'!AO22</f>
        <v>51</v>
      </c>
      <c r="U25" s="61">
        <f>'[7]09933 รพ.สต.สุเหร่า'!AP22</f>
        <v>28</v>
      </c>
      <c r="V25" s="62">
        <f>'[7]09933 รพ.สต.สุเหร่า'!AQ22</f>
        <v>79</v>
      </c>
      <c r="W25" s="60">
        <f>'[7]09934 รพ.สต.คอกกระบือ'!AO22</f>
        <v>10</v>
      </c>
      <c r="X25" s="61">
        <f>'[7]09934 รพ.สต.คอกกระบือ'!AP22</f>
        <v>8</v>
      </c>
      <c r="Y25" s="62">
        <f>'[7]09934 รพ.สต.คอกกระบือ'!AQ22</f>
        <v>18</v>
      </c>
      <c r="Z25" s="60">
        <f>'[7]09935 รพ.สต.พ่อมิ่ง'!AO22</f>
        <v>31</v>
      </c>
      <c r="AA25" s="61">
        <f>'[7]09935 รพ.สต.พ่อมิ่ง'!AP22</f>
        <v>27</v>
      </c>
      <c r="AB25" s="62">
        <f>'[7]09935 รพ.สต.พ่อมิ่ง'!AQ22</f>
        <v>58</v>
      </c>
      <c r="AC25" s="60">
        <f>'[7]09936 รพ.สต.บางมะรวด'!AO22</f>
        <v>31</v>
      </c>
      <c r="AD25" s="61">
        <f>'[7]09936 รพ.สต.บางมะรวด'!AP22</f>
        <v>28</v>
      </c>
      <c r="AE25" s="62">
        <f>'[7]09936 รพ.สต.บางมะรวด'!AQ22</f>
        <v>59</v>
      </c>
      <c r="AF25" s="60">
        <f>'[7]09937 รพ.สต.ศาลาหยุดพระ'!AO22</f>
        <v>25</v>
      </c>
      <c r="AG25" s="61">
        <f>'[7]09937 รพ.สต.ศาลาหยุดพระ'!AP22</f>
        <v>21</v>
      </c>
      <c r="AH25" s="62">
        <f>'[7]09937 รพ.สต.ศาลาหยุดพระ'!AQ22</f>
        <v>46</v>
      </c>
      <c r="AI25" s="60">
        <f>'[7]09938 รพ.สต.น้ำบ่อ'!AO22</f>
        <v>43</v>
      </c>
      <c r="AJ25" s="61">
        <f>'[7]09938 รพ.สต.น้ำบ่อ'!AP22</f>
        <v>31</v>
      </c>
      <c r="AK25" s="62">
        <f>'[7]09938 รพ.สต.น้ำบ่อ'!AQ22</f>
        <v>74</v>
      </c>
      <c r="AL25" s="60">
        <f>'[7]09939 รพ.สต.เตราะหัก'!AO22</f>
        <v>28</v>
      </c>
      <c r="AM25" s="61">
        <f>'[7]09939 รพ.สต.เตราะหัก'!AP22</f>
        <v>17</v>
      </c>
      <c r="AN25" s="62">
        <f>'[7]09939 รพ.สต.เตราะหัก'!AQ22</f>
        <v>45</v>
      </c>
      <c r="AO25" s="60">
        <f>'[7]14362 รพ.สต.บ้านกลาง'!AO22</f>
        <v>22</v>
      </c>
      <c r="AP25" s="61">
        <f>'[7]14362 รพ.สต.บ้านกลาง'!AP22</f>
        <v>19</v>
      </c>
      <c r="AQ25" s="62">
        <f>'[7]14362 รพ.สต.บ้านกลาง'!AQ22</f>
        <v>41</v>
      </c>
      <c r="AR25" s="60">
        <f>'[7]99877 PCU ปะนาเระ'!AO22</f>
        <v>11</v>
      </c>
      <c r="AS25" s="61">
        <f>'[7]99877 PCU ปะนาเระ'!AP22</f>
        <v>14</v>
      </c>
      <c r="AT25" s="62">
        <f>'[7]99877 PCU ปะนาเระ'!AQ22</f>
        <v>25</v>
      </c>
      <c r="AU25" s="60">
        <f>[7]อำเภอปะนาเระ!B23</f>
        <v>421</v>
      </c>
      <c r="AV25" s="61">
        <f>[7]อำเภอปะนาเระ!C23</f>
        <v>347</v>
      </c>
      <c r="AW25" s="62">
        <f>[7]อำเภอปะนาเระ!D23</f>
        <v>768</v>
      </c>
      <c r="AX25" s="54"/>
      <c r="AY25" s="55"/>
      <c r="AZ25" s="54"/>
    </row>
    <row r="26" spans="1:52">
      <c r="A26" s="92" t="s">
        <v>386</v>
      </c>
      <c r="B26" s="60">
        <f>'[7]09927 รพ.สต.ปะนาเระ'!AO23</f>
        <v>67</v>
      </c>
      <c r="C26" s="61">
        <f>'[7]09927 รพ.สต.ปะนาเระ'!AP23</f>
        <v>49</v>
      </c>
      <c r="D26" s="62">
        <f>'[7]09927 รพ.สต.ปะนาเระ'!AQ23</f>
        <v>116</v>
      </c>
      <c r="E26" s="60">
        <f>'[7]09928 รพ.สต.ท่าทราย'!AO23</f>
        <v>23</v>
      </c>
      <c r="F26" s="61">
        <f>'[7]09928 รพ.สต.ท่าทราย'!AP23</f>
        <v>23</v>
      </c>
      <c r="G26" s="62">
        <f>'[7]09928 รพ.สต.ท่าทราย'!AQ23</f>
        <v>46</v>
      </c>
      <c r="H26" s="60">
        <f>'[7]09929 รพ.สต.บ้านนอก'!AO23</f>
        <v>33</v>
      </c>
      <c r="I26" s="61">
        <f>'[7]09929 รพ.สต.บ้านนอก'!AP23</f>
        <v>35</v>
      </c>
      <c r="J26" s="62">
        <f>'[7]09929 รพ.สต.บ้านนอก'!AQ23</f>
        <v>68</v>
      </c>
      <c r="K26" s="60">
        <f>'[7]09930 รพ.สต.ดอน'!AO23</f>
        <v>29</v>
      </c>
      <c r="L26" s="61">
        <f>'[7]09930 รพ.สต.ดอน'!AP23</f>
        <v>25</v>
      </c>
      <c r="M26" s="62">
        <f>'[7]09930 รพ.สต.ดอน'!AQ23</f>
        <v>54</v>
      </c>
      <c r="N26" s="60">
        <f>'[7]09931 รพ.สต.ควน'!AO23</f>
        <v>17</v>
      </c>
      <c r="O26" s="61">
        <f>'[7]09931 รพ.สต.ควน'!AP23</f>
        <v>10</v>
      </c>
      <c r="P26" s="62">
        <f>'[7]09931 รพ.สต.ควน'!AQ23</f>
        <v>27</v>
      </c>
      <c r="Q26" s="60">
        <f>'[7]09932 รพ.สต.ท่าน้ำ'!AO23</f>
        <v>5</v>
      </c>
      <c r="R26" s="61">
        <f>'[7]09932 รพ.สต.ท่าน้ำ'!AP23</f>
        <v>9</v>
      </c>
      <c r="S26" s="62">
        <f>'[7]09932 รพ.สต.ท่าน้ำ'!AQ23</f>
        <v>14</v>
      </c>
      <c r="T26" s="60">
        <f>'[7]09933 รพ.สต.สุเหร่า'!AO23</f>
        <v>36</v>
      </c>
      <c r="U26" s="61">
        <f>'[7]09933 รพ.สต.สุเหร่า'!AP23</f>
        <v>36</v>
      </c>
      <c r="V26" s="62">
        <f>'[7]09933 รพ.สต.สุเหร่า'!AQ23</f>
        <v>72</v>
      </c>
      <c r="W26" s="60">
        <f>'[7]09934 รพ.สต.คอกกระบือ'!AO23</f>
        <v>8</v>
      </c>
      <c r="X26" s="61">
        <f>'[7]09934 รพ.สต.คอกกระบือ'!AP23</f>
        <v>7</v>
      </c>
      <c r="Y26" s="62">
        <f>'[7]09934 รพ.สต.คอกกระบือ'!AQ23</f>
        <v>15</v>
      </c>
      <c r="Z26" s="60">
        <f>'[7]09935 รพ.สต.พ่อมิ่ง'!AO23</f>
        <v>37</v>
      </c>
      <c r="AA26" s="61">
        <f>'[7]09935 รพ.สต.พ่อมิ่ง'!AP23</f>
        <v>25</v>
      </c>
      <c r="AB26" s="62">
        <f>'[7]09935 รพ.สต.พ่อมิ่ง'!AQ23</f>
        <v>62</v>
      </c>
      <c r="AC26" s="60">
        <f>'[7]09936 รพ.สต.บางมะรวด'!AO23</f>
        <v>35</v>
      </c>
      <c r="AD26" s="61">
        <f>'[7]09936 รพ.สต.บางมะรวด'!AP23</f>
        <v>25</v>
      </c>
      <c r="AE26" s="62">
        <f>'[7]09936 รพ.สต.บางมะรวด'!AQ23</f>
        <v>60</v>
      </c>
      <c r="AF26" s="60">
        <f>'[7]09937 รพ.สต.ศาลาหยุดพระ'!AO23</f>
        <v>22</v>
      </c>
      <c r="AG26" s="61">
        <f>'[7]09937 รพ.สต.ศาลาหยุดพระ'!AP23</f>
        <v>23</v>
      </c>
      <c r="AH26" s="62">
        <f>'[7]09937 รพ.สต.ศาลาหยุดพระ'!AQ23</f>
        <v>45</v>
      </c>
      <c r="AI26" s="60">
        <f>'[7]09938 รพ.สต.น้ำบ่อ'!AO23</f>
        <v>33</v>
      </c>
      <c r="AJ26" s="61">
        <f>'[7]09938 รพ.สต.น้ำบ่อ'!AP23</f>
        <v>37</v>
      </c>
      <c r="AK26" s="62">
        <f>'[7]09938 รพ.สต.น้ำบ่อ'!AQ23</f>
        <v>70</v>
      </c>
      <c r="AL26" s="60">
        <f>'[7]09939 รพ.สต.เตราะหัก'!AO23</f>
        <v>19</v>
      </c>
      <c r="AM26" s="61">
        <f>'[7]09939 รพ.สต.เตราะหัก'!AP23</f>
        <v>21</v>
      </c>
      <c r="AN26" s="62">
        <f>'[7]09939 รพ.สต.เตราะหัก'!AQ23</f>
        <v>40</v>
      </c>
      <c r="AO26" s="60">
        <f>'[7]14362 รพ.สต.บ้านกลาง'!AO23</f>
        <v>14</v>
      </c>
      <c r="AP26" s="61">
        <f>'[7]14362 รพ.สต.บ้านกลาง'!AP23</f>
        <v>20</v>
      </c>
      <c r="AQ26" s="62">
        <f>'[7]14362 รพ.สต.บ้านกลาง'!AQ23</f>
        <v>34</v>
      </c>
      <c r="AR26" s="60">
        <f>'[7]99877 PCU ปะนาเระ'!AO23</f>
        <v>11</v>
      </c>
      <c r="AS26" s="61">
        <f>'[7]99877 PCU ปะนาเระ'!AP23</f>
        <v>14</v>
      </c>
      <c r="AT26" s="62">
        <f>'[7]99877 PCU ปะนาเระ'!AQ23</f>
        <v>25</v>
      </c>
      <c r="AU26" s="60">
        <f>[7]อำเภอปะนาเระ!B24</f>
        <v>389</v>
      </c>
      <c r="AV26" s="61">
        <f>[7]อำเภอปะนาเระ!C24</f>
        <v>359</v>
      </c>
      <c r="AW26" s="62">
        <f>[7]อำเภอปะนาเระ!D24</f>
        <v>748</v>
      </c>
      <c r="AX26" s="54"/>
      <c r="AY26" s="55"/>
      <c r="AZ26" s="54"/>
    </row>
    <row r="27" spans="1:52">
      <c r="A27" s="92" t="s">
        <v>387</v>
      </c>
      <c r="B27" s="60">
        <f>'[7]09927 รพ.สต.ปะนาเระ'!AO24</f>
        <v>52</v>
      </c>
      <c r="C27" s="61">
        <f>'[7]09927 รพ.สต.ปะนาเระ'!AP24</f>
        <v>58</v>
      </c>
      <c r="D27" s="62">
        <f>'[7]09927 รพ.สต.ปะนาเระ'!AQ24</f>
        <v>110</v>
      </c>
      <c r="E27" s="60">
        <f>'[7]09928 รพ.สต.ท่าทราย'!AO24</f>
        <v>17</v>
      </c>
      <c r="F27" s="61">
        <f>'[7]09928 รพ.สต.ท่าทราย'!AP24</f>
        <v>28</v>
      </c>
      <c r="G27" s="62">
        <f>'[7]09928 รพ.สต.ท่าทราย'!AQ24</f>
        <v>45</v>
      </c>
      <c r="H27" s="60">
        <f>'[7]09929 รพ.สต.บ้านนอก'!AO24</f>
        <v>25</v>
      </c>
      <c r="I27" s="61">
        <f>'[7]09929 รพ.สต.บ้านนอก'!AP24</f>
        <v>41</v>
      </c>
      <c r="J27" s="62">
        <f>'[7]09929 รพ.สต.บ้านนอก'!AQ24</f>
        <v>66</v>
      </c>
      <c r="K27" s="60">
        <f>'[7]09930 รพ.สต.ดอน'!AO24</f>
        <v>29</v>
      </c>
      <c r="L27" s="61">
        <f>'[7]09930 รพ.สต.ดอน'!AP24</f>
        <v>23</v>
      </c>
      <c r="M27" s="62">
        <f>'[7]09930 รพ.สต.ดอน'!AQ24</f>
        <v>52</v>
      </c>
      <c r="N27" s="60">
        <f>'[7]09931 รพ.สต.ควน'!AO24</f>
        <v>12</v>
      </c>
      <c r="O27" s="61">
        <f>'[7]09931 รพ.สต.ควน'!AP24</f>
        <v>12</v>
      </c>
      <c r="P27" s="62">
        <f>'[7]09931 รพ.สต.ควน'!AQ24</f>
        <v>24</v>
      </c>
      <c r="Q27" s="60">
        <f>'[7]09932 รพ.สต.ท่าน้ำ'!AO24</f>
        <v>7</v>
      </c>
      <c r="R27" s="61">
        <f>'[7]09932 รพ.สต.ท่าน้ำ'!AP24</f>
        <v>12</v>
      </c>
      <c r="S27" s="62">
        <f>'[7]09932 รพ.สต.ท่าน้ำ'!AQ24</f>
        <v>19</v>
      </c>
      <c r="T27" s="60">
        <f>'[7]09933 รพ.สต.สุเหร่า'!AO24</f>
        <v>35</v>
      </c>
      <c r="U27" s="61">
        <f>'[7]09933 รพ.สต.สุเหร่า'!AP24</f>
        <v>37</v>
      </c>
      <c r="V27" s="62">
        <f>'[7]09933 รพ.สต.สุเหร่า'!AQ24</f>
        <v>72</v>
      </c>
      <c r="W27" s="60">
        <f>'[7]09934 รพ.สต.คอกกระบือ'!AO24</f>
        <v>15</v>
      </c>
      <c r="X27" s="61">
        <f>'[7]09934 รพ.สต.คอกกระบือ'!AP24</f>
        <v>12</v>
      </c>
      <c r="Y27" s="62">
        <f>'[7]09934 รพ.สต.คอกกระบือ'!AQ24</f>
        <v>27</v>
      </c>
      <c r="Z27" s="60">
        <f>'[7]09935 รพ.สต.พ่อมิ่ง'!AO24</f>
        <v>22</v>
      </c>
      <c r="AA27" s="61">
        <f>'[7]09935 รพ.สต.พ่อมิ่ง'!AP24</f>
        <v>39</v>
      </c>
      <c r="AB27" s="62">
        <f>'[7]09935 รพ.สต.พ่อมิ่ง'!AQ24</f>
        <v>61</v>
      </c>
      <c r="AC27" s="60">
        <f>'[7]09936 รพ.สต.บางมะรวด'!AO24</f>
        <v>26</v>
      </c>
      <c r="AD27" s="61">
        <f>'[7]09936 รพ.สต.บางมะรวด'!AP24</f>
        <v>31</v>
      </c>
      <c r="AE27" s="62">
        <f>'[7]09936 รพ.สต.บางมะรวด'!AQ24</f>
        <v>57</v>
      </c>
      <c r="AF27" s="60">
        <f>'[7]09937 รพ.สต.ศาลาหยุดพระ'!AO24</f>
        <v>14</v>
      </c>
      <c r="AG27" s="61">
        <f>'[7]09937 รพ.สต.ศาลาหยุดพระ'!AP24</f>
        <v>18</v>
      </c>
      <c r="AH27" s="62">
        <f>'[7]09937 รพ.สต.ศาลาหยุดพระ'!AQ24</f>
        <v>32</v>
      </c>
      <c r="AI27" s="60">
        <f>'[7]09938 รพ.สต.น้ำบ่อ'!AO24</f>
        <v>42</v>
      </c>
      <c r="AJ27" s="61">
        <f>'[7]09938 รพ.สต.น้ำบ่อ'!AP24</f>
        <v>18</v>
      </c>
      <c r="AK27" s="62">
        <f>'[7]09938 รพ.สต.น้ำบ่อ'!AQ24</f>
        <v>60</v>
      </c>
      <c r="AL27" s="60">
        <f>'[7]09939 รพ.สต.เตราะหัก'!AO24</f>
        <v>23</v>
      </c>
      <c r="AM27" s="61">
        <f>'[7]09939 รพ.สต.เตราะหัก'!AP24</f>
        <v>20</v>
      </c>
      <c r="AN27" s="62">
        <f>'[7]09939 รพ.สต.เตราะหัก'!AQ24</f>
        <v>43</v>
      </c>
      <c r="AO27" s="60">
        <f>'[7]14362 รพ.สต.บ้านกลาง'!AO24</f>
        <v>18</v>
      </c>
      <c r="AP27" s="61">
        <f>'[7]14362 รพ.สต.บ้านกลาง'!AP24</f>
        <v>14</v>
      </c>
      <c r="AQ27" s="62">
        <f>'[7]14362 รพ.สต.บ้านกลาง'!AQ24</f>
        <v>32</v>
      </c>
      <c r="AR27" s="60">
        <f>'[7]99877 PCU ปะนาเระ'!AO24</f>
        <v>13</v>
      </c>
      <c r="AS27" s="61">
        <f>'[7]99877 PCU ปะนาเระ'!AP24</f>
        <v>14</v>
      </c>
      <c r="AT27" s="62">
        <f>'[7]99877 PCU ปะนาเระ'!AQ24</f>
        <v>27</v>
      </c>
      <c r="AU27" s="60">
        <f>[7]อำเภอปะนาเระ!B25</f>
        <v>350</v>
      </c>
      <c r="AV27" s="61">
        <f>[7]อำเภอปะนาเระ!C25</f>
        <v>377</v>
      </c>
      <c r="AW27" s="62">
        <f>[7]อำเภอปะนาเระ!D25</f>
        <v>727</v>
      </c>
      <c r="AX27" s="54"/>
      <c r="AY27" s="55"/>
      <c r="AZ27" s="54"/>
    </row>
    <row r="28" spans="1:52">
      <c r="A28" s="92" t="s">
        <v>388</v>
      </c>
      <c r="B28" s="60">
        <f>'[7]09927 รพ.สต.ปะนาเระ'!AO25</f>
        <v>60</v>
      </c>
      <c r="C28" s="61">
        <f>'[7]09927 รพ.สต.ปะนาเระ'!AP25</f>
        <v>48</v>
      </c>
      <c r="D28" s="62">
        <f>'[7]09927 รพ.สต.ปะนาเระ'!AQ25</f>
        <v>108</v>
      </c>
      <c r="E28" s="60">
        <f>'[7]09928 รพ.สต.ท่าทราย'!AO25</f>
        <v>28</v>
      </c>
      <c r="F28" s="61">
        <f>'[7]09928 รพ.สต.ท่าทราย'!AP25</f>
        <v>25</v>
      </c>
      <c r="G28" s="62">
        <f>'[7]09928 รพ.สต.ท่าทราย'!AQ25</f>
        <v>53</v>
      </c>
      <c r="H28" s="60">
        <f>'[7]09929 รพ.สต.บ้านนอก'!AO25</f>
        <v>31</v>
      </c>
      <c r="I28" s="61">
        <f>'[7]09929 รพ.สต.บ้านนอก'!AP25</f>
        <v>37</v>
      </c>
      <c r="J28" s="62">
        <f>'[7]09929 รพ.สต.บ้านนอก'!AQ25</f>
        <v>68</v>
      </c>
      <c r="K28" s="60">
        <f>'[7]09930 รพ.สต.ดอน'!AO25</f>
        <v>30</v>
      </c>
      <c r="L28" s="61">
        <f>'[7]09930 รพ.สต.ดอน'!AP25</f>
        <v>26</v>
      </c>
      <c r="M28" s="62">
        <f>'[7]09930 รพ.สต.ดอน'!AQ25</f>
        <v>56</v>
      </c>
      <c r="N28" s="60">
        <f>'[7]09931 รพ.สต.ควน'!AO25</f>
        <v>13</v>
      </c>
      <c r="O28" s="61">
        <f>'[7]09931 รพ.สต.ควน'!AP25</f>
        <v>6</v>
      </c>
      <c r="P28" s="62">
        <f>'[7]09931 รพ.สต.ควน'!AQ25</f>
        <v>19</v>
      </c>
      <c r="Q28" s="60">
        <f>'[7]09932 รพ.สต.ท่าน้ำ'!AO25</f>
        <v>9</v>
      </c>
      <c r="R28" s="61">
        <f>'[7]09932 รพ.สต.ท่าน้ำ'!AP25</f>
        <v>5</v>
      </c>
      <c r="S28" s="62">
        <f>'[7]09932 รพ.สต.ท่าน้ำ'!AQ25</f>
        <v>14</v>
      </c>
      <c r="T28" s="60">
        <f>'[7]09933 รพ.สต.สุเหร่า'!AO25</f>
        <v>34</v>
      </c>
      <c r="U28" s="61">
        <f>'[7]09933 รพ.สต.สุเหร่า'!AP25</f>
        <v>43</v>
      </c>
      <c r="V28" s="62">
        <f>'[7]09933 รพ.สต.สุเหร่า'!AQ25</f>
        <v>77</v>
      </c>
      <c r="W28" s="60">
        <f>'[7]09934 รพ.สต.คอกกระบือ'!AO25</f>
        <v>15</v>
      </c>
      <c r="X28" s="61">
        <f>'[7]09934 รพ.สต.คอกกระบือ'!AP25</f>
        <v>13</v>
      </c>
      <c r="Y28" s="62">
        <f>'[7]09934 รพ.สต.คอกกระบือ'!AQ25</f>
        <v>28</v>
      </c>
      <c r="Z28" s="60">
        <f>'[7]09935 รพ.สต.พ่อมิ่ง'!AO25</f>
        <v>29</v>
      </c>
      <c r="AA28" s="61">
        <f>'[7]09935 รพ.สต.พ่อมิ่ง'!AP25</f>
        <v>32</v>
      </c>
      <c r="AB28" s="62">
        <f>'[7]09935 รพ.สต.พ่อมิ่ง'!AQ25</f>
        <v>61</v>
      </c>
      <c r="AC28" s="60">
        <f>'[7]09936 รพ.สต.บางมะรวด'!AO25</f>
        <v>24</v>
      </c>
      <c r="AD28" s="61">
        <f>'[7]09936 รพ.สต.บางมะรวด'!AP25</f>
        <v>22</v>
      </c>
      <c r="AE28" s="62">
        <f>'[7]09936 รพ.สต.บางมะรวด'!AQ25</f>
        <v>46</v>
      </c>
      <c r="AF28" s="60">
        <f>'[7]09937 รพ.สต.ศาลาหยุดพระ'!AO25</f>
        <v>22</v>
      </c>
      <c r="AG28" s="61">
        <f>'[7]09937 รพ.สต.ศาลาหยุดพระ'!AP25</f>
        <v>17</v>
      </c>
      <c r="AH28" s="62">
        <f>'[7]09937 รพ.สต.ศาลาหยุดพระ'!AQ25</f>
        <v>39</v>
      </c>
      <c r="AI28" s="60">
        <f>'[7]09938 รพ.สต.น้ำบ่อ'!AO25</f>
        <v>34</v>
      </c>
      <c r="AJ28" s="61">
        <f>'[7]09938 รพ.สต.น้ำบ่อ'!AP25</f>
        <v>35</v>
      </c>
      <c r="AK28" s="62">
        <f>'[7]09938 รพ.สต.น้ำบ่อ'!AQ25</f>
        <v>69</v>
      </c>
      <c r="AL28" s="60">
        <f>'[7]09939 รพ.สต.เตราะหัก'!AO25</f>
        <v>18</v>
      </c>
      <c r="AM28" s="61">
        <f>'[7]09939 รพ.สต.เตราะหัก'!AP25</f>
        <v>12</v>
      </c>
      <c r="AN28" s="62">
        <f>'[7]09939 รพ.สต.เตราะหัก'!AQ25</f>
        <v>30</v>
      </c>
      <c r="AO28" s="60">
        <f>'[7]14362 รพ.สต.บ้านกลาง'!AO25</f>
        <v>17</v>
      </c>
      <c r="AP28" s="61">
        <f>'[7]14362 รพ.สต.บ้านกลาง'!AP25</f>
        <v>15</v>
      </c>
      <c r="AQ28" s="62">
        <f>'[7]14362 รพ.สต.บ้านกลาง'!AQ25</f>
        <v>32</v>
      </c>
      <c r="AR28" s="60">
        <f>'[7]99877 PCU ปะนาเระ'!AO25</f>
        <v>11</v>
      </c>
      <c r="AS28" s="61">
        <f>'[7]99877 PCU ปะนาเระ'!AP25</f>
        <v>11</v>
      </c>
      <c r="AT28" s="62">
        <f>'[7]99877 PCU ปะนาเระ'!AQ25</f>
        <v>22</v>
      </c>
      <c r="AU28" s="60">
        <f>[7]อำเภอปะนาเระ!B26</f>
        <v>375</v>
      </c>
      <c r="AV28" s="61">
        <f>[7]อำเภอปะนาเระ!C26</f>
        <v>347</v>
      </c>
      <c r="AW28" s="62">
        <f>[7]อำเภอปะนาเระ!D26</f>
        <v>722</v>
      </c>
      <c r="AX28" s="54"/>
      <c r="AZ28" s="54"/>
    </row>
    <row r="29" spans="1:52">
      <c r="A29" s="92" t="s">
        <v>389</v>
      </c>
      <c r="B29" s="60">
        <f>'[7]09927 รพ.สต.ปะนาเระ'!AO26</f>
        <v>52</v>
      </c>
      <c r="C29" s="61">
        <f>'[7]09927 รพ.สต.ปะนาเระ'!AP26</f>
        <v>42</v>
      </c>
      <c r="D29" s="62">
        <f>'[7]09927 รพ.สต.ปะนาเระ'!AQ26</f>
        <v>94</v>
      </c>
      <c r="E29" s="60">
        <f>'[7]09928 รพ.สต.ท่าทราย'!AO26</f>
        <v>21</v>
      </c>
      <c r="F29" s="61">
        <f>'[7]09928 รพ.สต.ท่าทราย'!AP26</f>
        <v>21</v>
      </c>
      <c r="G29" s="62">
        <f>'[7]09928 รพ.สต.ท่าทราย'!AQ26</f>
        <v>42</v>
      </c>
      <c r="H29" s="60">
        <f>'[7]09929 รพ.สต.บ้านนอก'!AO26</f>
        <v>30</v>
      </c>
      <c r="I29" s="61">
        <f>'[7]09929 รพ.สต.บ้านนอก'!AP26</f>
        <v>36</v>
      </c>
      <c r="J29" s="62">
        <f>'[7]09929 รพ.สต.บ้านนอก'!AQ26</f>
        <v>66</v>
      </c>
      <c r="K29" s="60">
        <f>'[7]09930 รพ.สต.ดอน'!AO26</f>
        <v>24</v>
      </c>
      <c r="L29" s="61">
        <f>'[7]09930 รพ.สต.ดอน'!AP26</f>
        <v>27</v>
      </c>
      <c r="M29" s="62">
        <f>'[7]09930 รพ.สต.ดอน'!AQ26</f>
        <v>51</v>
      </c>
      <c r="N29" s="60">
        <f>'[7]09931 รพ.สต.ควน'!AO26</f>
        <v>9</v>
      </c>
      <c r="O29" s="61">
        <f>'[7]09931 รพ.สต.ควน'!AP26</f>
        <v>10</v>
      </c>
      <c r="P29" s="62">
        <f>'[7]09931 รพ.สต.ควน'!AQ26</f>
        <v>19</v>
      </c>
      <c r="Q29" s="60">
        <f>'[7]09932 รพ.สต.ท่าน้ำ'!AO26</f>
        <v>6</v>
      </c>
      <c r="R29" s="61">
        <f>'[7]09932 รพ.สต.ท่าน้ำ'!AP26</f>
        <v>12</v>
      </c>
      <c r="S29" s="62">
        <f>'[7]09932 รพ.สต.ท่าน้ำ'!AQ26</f>
        <v>18</v>
      </c>
      <c r="T29" s="60">
        <f>'[7]09933 รพ.สต.สุเหร่า'!AO26</f>
        <v>38</v>
      </c>
      <c r="U29" s="61">
        <f>'[7]09933 รพ.สต.สุเหร่า'!AP26</f>
        <v>39</v>
      </c>
      <c r="V29" s="62">
        <f>'[7]09933 รพ.สต.สุเหร่า'!AQ26</f>
        <v>77</v>
      </c>
      <c r="W29" s="60">
        <f>'[7]09934 รพ.สต.คอกกระบือ'!AO26</f>
        <v>7</v>
      </c>
      <c r="X29" s="61">
        <f>'[7]09934 รพ.สต.คอกกระบือ'!AP26</f>
        <v>17</v>
      </c>
      <c r="Y29" s="62">
        <f>'[7]09934 รพ.สต.คอกกระบือ'!AQ26</f>
        <v>24</v>
      </c>
      <c r="Z29" s="60">
        <f>'[7]09935 รพ.สต.พ่อมิ่ง'!AO26</f>
        <v>36</v>
      </c>
      <c r="AA29" s="61">
        <f>'[7]09935 รพ.สต.พ่อมิ่ง'!AP26</f>
        <v>30</v>
      </c>
      <c r="AB29" s="62">
        <f>'[7]09935 รพ.สต.พ่อมิ่ง'!AQ26</f>
        <v>66</v>
      </c>
      <c r="AC29" s="60">
        <f>'[7]09936 รพ.สต.บางมะรวด'!AO26</f>
        <v>24</v>
      </c>
      <c r="AD29" s="61">
        <f>'[7]09936 รพ.สต.บางมะรวด'!AP26</f>
        <v>27</v>
      </c>
      <c r="AE29" s="62">
        <f>'[7]09936 รพ.สต.บางมะรวด'!AQ26</f>
        <v>51</v>
      </c>
      <c r="AF29" s="60">
        <f>'[7]09937 รพ.สต.ศาลาหยุดพระ'!AO26</f>
        <v>25</v>
      </c>
      <c r="AG29" s="61">
        <f>'[7]09937 รพ.สต.ศาลาหยุดพระ'!AP26</f>
        <v>22</v>
      </c>
      <c r="AH29" s="62">
        <f>'[7]09937 รพ.สต.ศาลาหยุดพระ'!AQ26</f>
        <v>47</v>
      </c>
      <c r="AI29" s="60">
        <f>'[7]09938 รพ.สต.น้ำบ่อ'!AO26</f>
        <v>33</v>
      </c>
      <c r="AJ29" s="61">
        <f>'[7]09938 รพ.สต.น้ำบ่อ'!AP26</f>
        <v>34</v>
      </c>
      <c r="AK29" s="62">
        <f>'[7]09938 รพ.สต.น้ำบ่อ'!AQ26</f>
        <v>67</v>
      </c>
      <c r="AL29" s="60">
        <f>'[7]09939 รพ.สต.เตราะหัก'!AO26</f>
        <v>13</v>
      </c>
      <c r="AM29" s="61">
        <f>'[7]09939 รพ.สต.เตราะหัก'!AP26</f>
        <v>29</v>
      </c>
      <c r="AN29" s="62">
        <f>'[7]09939 รพ.สต.เตราะหัก'!AQ26</f>
        <v>42</v>
      </c>
      <c r="AO29" s="60">
        <f>'[7]14362 รพ.สต.บ้านกลาง'!AO26</f>
        <v>25</v>
      </c>
      <c r="AP29" s="61">
        <f>'[7]14362 รพ.สต.บ้านกลาง'!AP26</f>
        <v>15</v>
      </c>
      <c r="AQ29" s="62">
        <f>'[7]14362 รพ.สต.บ้านกลาง'!AQ26</f>
        <v>40</v>
      </c>
      <c r="AR29" s="60">
        <f>'[7]99877 PCU ปะนาเระ'!AO26</f>
        <v>11</v>
      </c>
      <c r="AS29" s="61">
        <f>'[7]99877 PCU ปะนาเระ'!AP26</f>
        <v>8</v>
      </c>
      <c r="AT29" s="62">
        <f>'[7]99877 PCU ปะนาเระ'!AQ26</f>
        <v>19</v>
      </c>
      <c r="AU29" s="60">
        <f>[7]อำเภอปะนาเระ!B27</f>
        <v>354</v>
      </c>
      <c r="AV29" s="61">
        <f>[7]อำเภอปะนาเระ!C27</f>
        <v>369</v>
      </c>
      <c r="AW29" s="62">
        <f>[7]อำเภอปะนาเระ!D27</f>
        <v>723</v>
      </c>
      <c r="AX29" s="54"/>
      <c r="AZ29" s="54"/>
    </row>
    <row r="30" spans="1:52">
      <c r="A30" s="92" t="s">
        <v>390</v>
      </c>
      <c r="B30" s="60">
        <f>'[7]09927 รพ.สต.ปะนาเระ'!AO27</f>
        <v>65</v>
      </c>
      <c r="C30" s="61">
        <f>'[7]09927 รพ.สต.ปะนาเระ'!AP27</f>
        <v>52</v>
      </c>
      <c r="D30" s="62">
        <f>'[7]09927 รพ.สต.ปะนาเระ'!AQ27</f>
        <v>117</v>
      </c>
      <c r="E30" s="60">
        <f>'[7]09928 รพ.สต.ท่าทราย'!AO27</f>
        <v>23</v>
      </c>
      <c r="F30" s="61">
        <f>'[7]09928 รพ.สต.ท่าทราย'!AP27</f>
        <v>29</v>
      </c>
      <c r="G30" s="62">
        <f>'[7]09928 รพ.สต.ท่าทราย'!AQ27</f>
        <v>52</v>
      </c>
      <c r="H30" s="60">
        <f>'[7]09929 รพ.สต.บ้านนอก'!AO27</f>
        <v>37</v>
      </c>
      <c r="I30" s="61">
        <f>'[7]09929 รพ.สต.บ้านนอก'!AP27</f>
        <v>37</v>
      </c>
      <c r="J30" s="62">
        <f>'[7]09929 รพ.สต.บ้านนอก'!AQ27</f>
        <v>74</v>
      </c>
      <c r="K30" s="60">
        <f>'[7]09930 รพ.สต.ดอน'!AO27</f>
        <v>24</v>
      </c>
      <c r="L30" s="61">
        <f>'[7]09930 รพ.สต.ดอน'!AP27</f>
        <v>20</v>
      </c>
      <c r="M30" s="62">
        <f>'[7]09930 รพ.สต.ดอน'!AQ27</f>
        <v>44</v>
      </c>
      <c r="N30" s="60">
        <f>'[7]09931 รพ.สต.ควน'!AO27</f>
        <v>7</v>
      </c>
      <c r="O30" s="61">
        <f>'[7]09931 รพ.สต.ควน'!AP27</f>
        <v>10</v>
      </c>
      <c r="P30" s="62">
        <f>'[7]09931 รพ.สต.ควน'!AQ27</f>
        <v>17</v>
      </c>
      <c r="Q30" s="60">
        <f>'[7]09932 รพ.สต.ท่าน้ำ'!AO27</f>
        <v>7</v>
      </c>
      <c r="R30" s="61">
        <f>'[7]09932 รพ.สต.ท่าน้ำ'!AP27</f>
        <v>6</v>
      </c>
      <c r="S30" s="62">
        <f>'[7]09932 รพ.สต.ท่าน้ำ'!AQ27</f>
        <v>13</v>
      </c>
      <c r="T30" s="60">
        <f>'[7]09933 รพ.สต.สุเหร่า'!AO27</f>
        <v>26</v>
      </c>
      <c r="U30" s="61">
        <f>'[7]09933 รพ.สต.สุเหร่า'!AP27</f>
        <v>41</v>
      </c>
      <c r="V30" s="62">
        <f>'[7]09933 รพ.สต.สุเหร่า'!AQ27</f>
        <v>67</v>
      </c>
      <c r="W30" s="60">
        <f>'[7]09934 รพ.สต.คอกกระบือ'!AO27</f>
        <v>6</v>
      </c>
      <c r="X30" s="61">
        <f>'[7]09934 รพ.สต.คอกกระบือ'!AP27</f>
        <v>11</v>
      </c>
      <c r="Y30" s="62">
        <f>'[7]09934 รพ.สต.คอกกระบือ'!AQ27</f>
        <v>17</v>
      </c>
      <c r="Z30" s="60">
        <f>'[7]09935 รพ.สต.พ่อมิ่ง'!AO27</f>
        <v>24</v>
      </c>
      <c r="AA30" s="61">
        <f>'[7]09935 รพ.สต.พ่อมิ่ง'!AP27</f>
        <v>27</v>
      </c>
      <c r="AB30" s="62">
        <f>'[7]09935 รพ.สต.พ่อมิ่ง'!AQ27</f>
        <v>51</v>
      </c>
      <c r="AC30" s="60">
        <f>'[7]09936 รพ.สต.บางมะรวด'!AO27</f>
        <v>32</v>
      </c>
      <c r="AD30" s="61">
        <f>'[7]09936 รพ.สต.บางมะรวด'!AP27</f>
        <v>29</v>
      </c>
      <c r="AE30" s="62">
        <f>'[7]09936 รพ.สต.บางมะรวด'!AQ27</f>
        <v>61</v>
      </c>
      <c r="AF30" s="60">
        <f>'[7]09937 รพ.สต.ศาลาหยุดพระ'!AO27</f>
        <v>12</v>
      </c>
      <c r="AG30" s="61">
        <f>'[7]09937 รพ.สต.ศาลาหยุดพระ'!AP27</f>
        <v>15</v>
      </c>
      <c r="AH30" s="62">
        <f>'[7]09937 รพ.สต.ศาลาหยุดพระ'!AQ27</f>
        <v>27</v>
      </c>
      <c r="AI30" s="60">
        <f>'[7]09938 รพ.สต.น้ำบ่อ'!AO27</f>
        <v>36</v>
      </c>
      <c r="AJ30" s="61">
        <f>'[7]09938 รพ.สต.น้ำบ่อ'!AP27</f>
        <v>29</v>
      </c>
      <c r="AK30" s="62">
        <f>'[7]09938 รพ.สต.น้ำบ่อ'!AQ27</f>
        <v>65</v>
      </c>
      <c r="AL30" s="60">
        <f>'[7]09939 รพ.สต.เตราะหัก'!AO27</f>
        <v>17</v>
      </c>
      <c r="AM30" s="61">
        <f>'[7]09939 รพ.สต.เตราะหัก'!AP27</f>
        <v>16</v>
      </c>
      <c r="AN30" s="62">
        <f>'[7]09939 รพ.สต.เตราะหัก'!AQ27</f>
        <v>33</v>
      </c>
      <c r="AO30" s="60">
        <f>'[7]14362 รพ.สต.บ้านกลาง'!AO27</f>
        <v>14</v>
      </c>
      <c r="AP30" s="61">
        <f>'[7]14362 รพ.สต.บ้านกลาง'!AP27</f>
        <v>13</v>
      </c>
      <c r="AQ30" s="62">
        <f>'[7]14362 รพ.สต.บ้านกลาง'!AQ27</f>
        <v>27</v>
      </c>
      <c r="AR30" s="60">
        <f>'[7]99877 PCU ปะนาเระ'!AO27</f>
        <v>8</v>
      </c>
      <c r="AS30" s="61">
        <f>'[7]99877 PCU ปะนาเระ'!AP27</f>
        <v>12</v>
      </c>
      <c r="AT30" s="62">
        <f>'[7]99877 PCU ปะนาเระ'!AQ27</f>
        <v>20</v>
      </c>
      <c r="AU30" s="60">
        <f>[7]อำเภอปะนาเระ!B28</f>
        <v>338</v>
      </c>
      <c r="AV30" s="61">
        <f>[7]อำเภอปะนาเระ!C28</f>
        <v>347</v>
      </c>
      <c r="AW30" s="62">
        <f>[7]อำเภอปะนาเระ!D28</f>
        <v>685</v>
      </c>
      <c r="AX30" s="54"/>
      <c r="AZ30" s="54"/>
    </row>
    <row r="31" spans="1:52">
      <c r="A31" s="92" t="s">
        <v>382</v>
      </c>
      <c r="B31" s="60">
        <f>'[7]09927 รพ.สต.ปะนาเระ'!AO28</f>
        <v>54</v>
      </c>
      <c r="C31" s="61">
        <f>'[7]09927 รพ.สต.ปะนาเระ'!AP28</f>
        <v>38</v>
      </c>
      <c r="D31" s="62">
        <f>'[7]09927 รพ.สต.ปะนาเระ'!AQ28</f>
        <v>92</v>
      </c>
      <c r="E31" s="60">
        <f>'[7]09928 รพ.สต.ท่าทราย'!AO28</f>
        <v>24</v>
      </c>
      <c r="F31" s="61">
        <f>'[7]09928 รพ.สต.ท่าทราย'!AP28</f>
        <v>18</v>
      </c>
      <c r="G31" s="62">
        <f>'[7]09928 รพ.สต.ท่าทราย'!AQ28</f>
        <v>42</v>
      </c>
      <c r="H31" s="60">
        <f>'[7]09929 รพ.สต.บ้านนอก'!AO28</f>
        <v>27</v>
      </c>
      <c r="I31" s="61">
        <f>'[7]09929 รพ.สต.บ้านนอก'!AP28</f>
        <v>23</v>
      </c>
      <c r="J31" s="62">
        <f>'[7]09929 รพ.สต.บ้านนอก'!AQ28</f>
        <v>50</v>
      </c>
      <c r="K31" s="60">
        <f>'[7]09930 รพ.สต.ดอน'!AO28</f>
        <v>17</v>
      </c>
      <c r="L31" s="61">
        <f>'[7]09930 รพ.สต.ดอน'!AP28</f>
        <v>23</v>
      </c>
      <c r="M31" s="62">
        <f>'[7]09930 รพ.สต.ดอน'!AQ28</f>
        <v>40</v>
      </c>
      <c r="N31" s="60">
        <f>'[7]09931 รพ.สต.ควน'!AO28</f>
        <v>9</v>
      </c>
      <c r="O31" s="61">
        <f>'[7]09931 รพ.สต.ควน'!AP28</f>
        <v>5</v>
      </c>
      <c r="P31" s="62">
        <f>'[7]09931 รพ.สต.ควน'!AQ28</f>
        <v>14</v>
      </c>
      <c r="Q31" s="60">
        <f>'[7]09932 รพ.สต.ท่าน้ำ'!AO28</f>
        <v>8</v>
      </c>
      <c r="R31" s="61">
        <f>'[7]09932 รพ.สต.ท่าน้ำ'!AP28</f>
        <v>6</v>
      </c>
      <c r="S31" s="62">
        <f>'[7]09932 รพ.สต.ท่าน้ำ'!AQ28</f>
        <v>14</v>
      </c>
      <c r="T31" s="60">
        <f>'[7]09933 รพ.สต.สุเหร่า'!AO28</f>
        <v>29</v>
      </c>
      <c r="U31" s="61">
        <f>'[7]09933 รพ.สต.สุเหร่า'!AP28</f>
        <v>23</v>
      </c>
      <c r="V31" s="62">
        <f>'[7]09933 รพ.สต.สุเหร่า'!AQ28</f>
        <v>52</v>
      </c>
      <c r="W31" s="60">
        <f>'[7]09934 รพ.สต.คอกกระบือ'!AO28</f>
        <v>16</v>
      </c>
      <c r="X31" s="61">
        <f>'[7]09934 รพ.สต.คอกกระบือ'!AP28</f>
        <v>5</v>
      </c>
      <c r="Y31" s="62">
        <f>'[7]09934 รพ.สต.คอกกระบือ'!AQ28</f>
        <v>21</v>
      </c>
      <c r="Z31" s="60">
        <f>'[7]09935 รพ.สต.พ่อมิ่ง'!AO28</f>
        <v>25</v>
      </c>
      <c r="AA31" s="61">
        <f>'[7]09935 รพ.สต.พ่อมิ่ง'!AP28</f>
        <v>25</v>
      </c>
      <c r="AB31" s="62">
        <f>'[7]09935 รพ.สต.พ่อมิ่ง'!AQ28</f>
        <v>50</v>
      </c>
      <c r="AC31" s="60">
        <f>'[7]09936 รพ.สต.บางมะรวด'!AO28</f>
        <v>33</v>
      </c>
      <c r="AD31" s="61">
        <f>'[7]09936 รพ.สต.บางมะรวด'!AP28</f>
        <v>26</v>
      </c>
      <c r="AE31" s="62">
        <f>'[7]09936 รพ.สต.บางมะรวด'!AQ28</f>
        <v>59</v>
      </c>
      <c r="AF31" s="60">
        <f>'[7]09937 รพ.สต.ศาลาหยุดพระ'!AO28</f>
        <v>13</v>
      </c>
      <c r="AG31" s="61">
        <f>'[7]09937 รพ.สต.ศาลาหยุดพระ'!AP28</f>
        <v>10</v>
      </c>
      <c r="AH31" s="62">
        <f>'[7]09937 รพ.สต.ศาลาหยุดพระ'!AQ28</f>
        <v>23</v>
      </c>
      <c r="AI31" s="60">
        <f>'[7]09938 รพ.สต.น้ำบ่อ'!AO28</f>
        <v>21</v>
      </c>
      <c r="AJ31" s="61">
        <f>'[7]09938 รพ.สต.น้ำบ่อ'!AP28</f>
        <v>32</v>
      </c>
      <c r="AK31" s="62">
        <f>'[7]09938 รพ.สต.น้ำบ่อ'!AQ28</f>
        <v>53</v>
      </c>
      <c r="AL31" s="60">
        <f>'[7]09939 รพ.สต.เตราะหัก'!AO28</f>
        <v>15</v>
      </c>
      <c r="AM31" s="61">
        <f>'[7]09939 รพ.สต.เตราะหัก'!AP28</f>
        <v>22</v>
      </c>
      <c r="AN31" s="62">
        <f>'[7]09939 รพ.สต.เตราะหัก'!AQ28</f>
        <v>37</v>
      </c>
      <c r="AO31" s="60">
        <f>'[7]14362 รพ.สต.บ้านกลาง'!AO28</f>
        <v>16</v>
      </c>
      <c r="AP31" s="61">
        <f>'[7]14362 รพ.สต.บ้านกลาง'!AP28</f>
        <v>16</v>
      </c>
      <c r="AQ31" s="62">
        <f>'[7]14362 รพ.สต.บ้านกลาง'!AQ28</f>
        <v>32</v>
      </c>
      <c r="AR31" s="60">
        <f>'[7]99877 PCU ปะนาเระ'!AO28</f>
        <v>20</v>
      </c>
      <c r="AS31" s="61">
        <f>'[7]99877 PCU ปะนาเระ'!AP28</f>
        <v>10</v>
      </c>
      <c r="AT31" s="62">
        <f>'[7]99877 PCU ปะนาเระ'!AQ28</f>
        <v>30</v>
      </c>
      <c r="AU31" s="60">
        <f>[7]อำเภอปะนาเระ!B29</f>
        <v>327</v>
      </c>
      <c r="AV31" s="61">
        <f>[7]อำเภอปะนาเระ!C29</f>
        <v>282</v>
      </c>
      <c r="AW31" s="62">
        <f>[7]อำเภอปะนาเระ!D29</f>
        <v>609</v>
      </c>
      <c r="AX31" s="54"/>
      <c r="AZ31" s="54"/>
    </row>
    <row r="32" spans="1:52">
      <c r="A32" s="92" t="s">
        <v>381</v>
      </c>
      <c r="B32" s="60">
        <f>'[7]09927 รพ.สต.ปะนาเระ'!AO29</f>
        <v>58</v>
      </c>
      <c r="C32" s="61">
        <f>'[7]09927 รพ.สต.ปะนาเระ'!AP29</f>
        <v>58</v>
      </c>
      <c r="D32" s="62">
        <f>'[7]09927 รพ.สต.ปะนาเระ'!AQ29</f>
        <v>116</v>
      </c>
      <c r="E32" s="60">
        <f>'[7]09928 รพ.สต.ท่าทราย'!AO29</f>
        <v>27</v>
      </c>
      <c r="F32" s="61">
        <f>'[7]09928 รพ.สต.ท่าทราย'!AP29</f>
        <v>31</v>
      </c>
      <c r="G32" s="62">
        <f>'[7]09928 รพ.สต.ท่าทราย'!AQ29</f>
        <v>58</v>
      </c>
      <c r="H32" s="60">
        <f>'[7]09929 รพ.สต.บ้านนอก'!AO29</f>
        <v>40</v>
      </c>
      <c r="I32" s="61">
        <f>'[7]09929 รพ.สต.บ้านนอก'!AP29</f>
        <v>27</v>
      </c>
      <c r="J32" s="62">
        <f>'[7]09929 รพ.สต.บ้านนอก'!AQ29</f>
        <v>67</v>
      </c>
      <c r="K32" s="60">
        <f>'[7]09930 รพ.สต.ดอน'!AO29</f>
        <v>21</v>
      </c>
      <c r="L32" s="61">
        <f>'[7]09930 รพ.สต.ดอน'!AP29</f>
        <v>10</v>
      </c>
      <c r="M32" s="62">
        <f>'[7]09930 รพ.สต.ดอน'!AQ29</f>
        <v>31</v>
      </c>
      <c r="N32" s="60">
        <f>'[7]09931 รพ.สต.ควน'!AO29</f>
        <v>8</v>
      </c>
      <c r="O32" s="61">
        <f>'[7]09931 รพ.สต.ควน'!AP29</f>
        <v>6</v>
      </c>
      <c r="P32" s="62">
        <f>'[7]09931 รพ.สต.ควน'!AQ29</f>
        <v>14</v>
      </c>
      <c r="Q32" s="60">
        <f>'[7]09932 รพ.สต.ท่าน้ำ'!AO29</f>
        <v>9</v>
      </c>
      <c r="R32" s="61">
        <f>'[7]09932 รพ.สต.ท่าน้ำ'!AP29</f>
        <v>3</v>
      </c>
      <c r="S32" s="62">
        <f>'[7]09932 รพ.สต.ท่าน้ำ'!AQ29</f>
        <v>12</v>
      </c>
      <c r="T32" s="60">
        <f>'[7]09933 รพ.สต.สุเหร่า'!AO29</f>
        <v>29</v>
      </c>
      <c r="U32" s="61">
        <f>'[7]09933 รพ.สต.สุเหร่า'!AP29</f>
        <v>32</v>
      </c>
      <c r="V32" s="62">
        <f>'[7]09933 รพ.สต.สุเหร่า'!AQ29</f>
        <v>61</v>
      </c>
      <c r="W32" s="60">
        <f>'[7]09934 รพ.สต.คอกกระบือ'!AO29</f>
        <v>13</v>
      </c>
      <c r="X32" s="61">
        <f>'[7]09934 รพ.สต.คอกกระบือ'!AP29</f>
        <v>12</v>
      </c>
      <c r="Y32" s="62">
        <f>'[7]09934 รพ.สต.คอกกระบือ'!AQ29</f>
        <v>25</v>
      </c>
      <c r="Z32" s="60">
        <f>'[7]09935 รพ.สต.พ่อมิ่ง'!AO29</f>
        <v>28</v>
      </c>
      <c r="AA32" s="61">
        <f>'[7]09935 รพ.สต.พ่อมิ่ง'!AP29</f>
        <v>31</v>
      </c>
      <c r="AB32" s="62">
        <f>'[7]09935 รพ.สต.พ่อมิ่ง'!AQ29</f>
        <v>59</v>
      </c>
      <c r="AC32" s="60">
        <f>'[7]09936 รพ.สต.บางมะรวด'!AO29</f>
        <v>27</v>
      </c>
      <c r="AD32" s="61">
        <f>'[7]09936 รพ.สต.บางมะรวด'!AP29</f>
        <v>31</v>
      </c>
      <c r="AE32" s="62">
        <f>'[7]09936 รพ.สต.บางมะรวด'!AQ29</f>
        <v>58</v>
      </c>
      <c r="AF32" s="60">
        <f>'[7]09937 รพ.สต.ศาลาหยุดพระ'!AO29</f>
        <v>12</v>
      </c>
      <c r="AG32" s="61">
        <f>'[7]09937 รพ.สต.ศาลาหยุดพระ'!AP29</f>
        <v>20</v>
      </c>
      <c r="AH32" s="62">
        <f>'[7]09937 รพ.สต.ศาลาหยุดพระ'!AQ29</f>
        <v>32</v>
      </c>
      <c r="AI32" s="60">
        <f>'[7]09938 รพ.สต.น้ำบ่อ'!AO29</f>
        <v>42</v>
      </c>
      <c r="AJ32" s="61">
        <f>'[7]09938 รพ.สต.น้ำบ่อ'!AP29</f>
        <v>37</v>
      </c>
      <c r="AK32" s="62">
        <f>'[7]09938 รพ.สต.น้ำบ่อ'!AQ29</f>
        <v>79</v>
      </c>
      <c r="AL32" s="60">
        <f>'[7]09939 รพ.สต.เตราะหัก'!AO29</f>
        <v>25</v>
      </c>
      <c r="AM32" s="61">
        <f>'[7]09939 รพ.สต.เตราะหัก'!AP29</f>
        <v>18</v>
      </c>
      <c r="AN32" s="62">
        <f>'[7]09939 รพ.สต.เตราะหัก'!AQ29</f>
        <v>43</v>
      </c>
      <c r="AO32" s="60">
        <f>'[7]14362 รพ.สต.บ้านกลาง'!AO29</f>
        <v>17</v>
      </c>
      <c r="AP32" s="61">
        <f>'[7]14362 รพ.สต.บ้านกลาง'!AP29</f>
        <v>17</v>
      </c>
      <c r="AQ32" s="62">
        <f>'[7]14362 รพ.สต.บ้านกลาง'!AQ29</f>
        <v>34</v>
      </c>
      <c r="AR32" s="60">
        <f>'[7]99877 PCU ปะนาเระ'!AO29</f>
        <v>10</v>
      </c>
      <c r="AS32" s="61">
        <f>'[7]99877 PCU ปะนาเระ'!AP29</f>
        <v>8</v>
      </c>
      <c r="AT32" s="62">
        <f>'[7]99877 PCU ปะนาเระ'!AQ29</f>
        <v>18</v>
      </c>
      <c r="AU32" s="60">
        <f>[7]อำเภอปะนาเระ!B30</f>
        <v>366</v>
      </c>
      <c r="AV32" s="61">
        <f>[7]อำเภอปะนาเระ!C30</f>
        <v>341</v>
      </c>
      <c r="AW32" s="62">
        <f>[7]อำเภอปะนาเระ!D30</f>
        <v>707</v>
      </c>
      <c r="AX32" s="54"/>
      <c r="AZ32" s="54"/>
    </row>
    <row r="33" spans="1:52">
      <c r="A33" s="92" t="s">
        <v>380</v>
      </c>
      <c r="B33" s="60">
        <f>'[7]09927 รพ.สต.ปะนาเระ'!AO30</f>
        <v>49</v>
      </c>
      <c r="C33" s="61">
        <f>'[7]09927 รพ.สต.ปะนาเระ'!AP30</f>
        <v>51</v>
      </c>
      <c r="D33" s="62">
        <f>'[7]09927 รพ.สต.ปะนาเระ'!AQ30</f>
        <v>100</v>
      </c>
      <c r="E33" s="60">
        <f>'[7]09928 รพ.สต.ท่าทราย'!AO30</f>
        <v>21</v>
      </c>
      <c r="F33" s="61">
        <f>'[7]09928 รพ.สต.ท่าทราย'!AP30</f>
        <v>31</v>
      </c>
      <c r="G33" s="62">
        <f>'[7]09928 รพ.สต.ท่าทราย'!AQ30</f>
        <v>52</v>
      </c>
      <c r="H33" s="60">
        <f>'[7]09929 รพ.สต.บ้านนอก'!AO30</f>
        <v>31</v>
      </c>
      <c r="I33" s="61">
        <f>'[7]09929 รพ.สต.บ้านนอก'!AP30</f>
        <v>35</v>
      </c>
      <c r="J33" s="62">
        <f>'[7]09929 รพ.สต.บ้านนอก'!AQ30</f>
        <v>66</v>
      </c>
      <c r="K33" s="60">
        <f>'[7]09930 รพ.สต.ดอน'!AO30</f>
        <v>23</v>
      </c>
      <c r="L33" s="61">
        <f>'[7]09930 รพ.สต.ดอน'!AP30</f>
        <v>18</v>
      </c>
      <c r="M33" s="62">
        <f>'[7]09930 รพ.สต.ดอน'!AQ30</f>
        <v>41</v>
      </c>
      <c r="N33" s="60">
        <f>'[7]09931 รพ.สต.ควน'!AO30</f>
        <v>9</v>
      </c>
      <c r="O33" s="61">
        <f>'[7]09931 รพ.สต.ควน'!AP30</f>
        <v>5</v>
      </c>
      <c r="P33" s="62">
        <f>'[7]09931 รพ.สต.ควน'!AQ30</f>
        <v>14</v>
      </c>
      <c r="Q33" s="60">
        <f>'[7]09932 รพ.สต.ท่าน้ำ'!AO30</f>
        <v>8</v>
      </c>
      <c r="R33" s="61">
        <f>'[7]09932 รพ.สต.ท่าน้ำ'!AP30</f>
        <v>10</v>
      </c>
      <c r="S33" s="62">
        <f>'[7]09932 รพ.สต.ท่าน้ำ'!AQ30</f>
        <v>18</v>
      </c>
      <c r="T33" s="60">
        <f>'[7]09933 รพ.สต.สุเหร่า'!AO30</f>
        <v>31</v>
      </c>
      <c r="U33" s="61">
        <f>'[7]09933 รพ.สต.สุเหร่า'!AP30</f>
        <v>44</v>
      </c>
      <c r="V33" s="62">
        <f>'[7]09933 รพ.สต.สุเหร่า'!AQ30</f>
        <v>75</v>
      </c>
      <c r="W33" s="60">
        <f>'[7]09934 รพ.สต.คอกกระบือ'!AO30</f>
        <v>19</v>
      </c>
      <c r="X33" s="61">
        <f>'[7]09934 รพ.สต.คอกกระบือ'!AP30</f>
        <v>7</v>
      </c>
      <c r="Y33" s="62">
        <f>'[7]09934 รพ.สต.คอกกระบือ'!AQ30</f>
        <v>26</v>
      </c>
      <c r="Z33" s="60">
        <f>'[7]09935 รพ.สต.พ่อมิ่ง'!AO30</f>
        <v>28</v>
      </c>
      <c r="AA33" s="61">
        <f>'[7]09935 รพ.สต.พ่อมิ่ง'!AP30</f>
        <v>32</v>
      </c>
      <c r="AB33" s="62">
        <f>'[7]09935 รพ.สต.พ่อมิ่ง'!AQ30</f>
        <v>60</v>
      </c>
      <c r="AC33" s="60">
        <f>'[7]09936 รพ.สต.บางมะรวด'!AO30</f>
        <v>17</v>
      </c>
      <c r="AD33" s="61">
        <f>'[7]09936 รพ.สต.บางมะรวด'!AP30</f>
        <v>29</v>
      </c>
      <c r="AE33" s="62">
        <f>'[7]09936 รพ.สต.บางมะรวด'!AQ30</f>
        <v>46</v>
      </c>
      <c r="AF33" s="60">
        <f>'[7]09937 รพ.สต.ศาลาหยุดพระ'!AO30</f>
        <v>15</v>
      </c>
      <c r="AG33" s="61">
        <f>'[7]09937 รพ.สต.ศาลาหยุดพระ'!AP30</f>
        <v>12</v>
      </c>
      <c r="AH33" s="62">
        <f>'[7]09937 รพ.สต.ศาลาหยุดพระ'!AQ30</f>
        <v>27</v>
      </c>
      <c r="AI33" s="60">
        <f>'[7]09938 รพ.สต.น้ำบ่อ'!AO30</f>
        <v>20</v>
      </c>
      <c r="AJ33" s="61">
        <f>'[7]09938 รพ.สต.น้ำบ่อ'!AP30</f>
        <v>32</v>
      </c>
      <c r="AK33" s="62">
        <f>'[7]09938 รพ.สต.น้ำบ่อ'!AQ30</f>
        <v>52</v>
      </c>
      <c r="AL33" s="60">
        <f>'[7]09939 รพ.สต.เตราะหัก'!AO30</f>
        <v>23</v>
      </c>
      <c r="AM33" s="61">
        <f>'[7]09939 รพ.สต.เตราะหัก'!AP30</f>
        <v>16</v>
      </c>
      <c r="AN33" s="62">
        <f>'[7]09939 รพ.สต.เตราะหัก'!AQ30</f>
        <v>39</v>
      </c>
      <c r="AO33" s="60">
        <f>'[7]14362 รพ.สต.บ้านกลาง'!AO30</f>
        <v>15</v>
      </c>
      <c r="AP33" s="61">
        <f>'[7]14362 รพ.สต.บ้านกลาง'!AP30</f>
        <v>15</v>
      </c>
      <c r="AQ33" s="62">
        <f>'[7]14362 รพ.สต.บ้านกลาง'!AQ30</f>
        <v>30</v>
      </c>
      <c r="AR33" s="60">
        <f>'[7]99877 PCU ปะนาเระ'!AO30</f>
        <v>8</v>
      </c>
      <c r="AS33" s="61">
        <f>'[7]99877 PCU ปะนาเระ'!AP30</f>
        <v>11</v>
      </c>
      <c r="AT33" s="62">
        <f>'[7]99877 PCU ปะนาเระ'!AQ30</f>
        <v>19</v>
      </c>
      <c r="AU33" s="60">
        <f>[7]อำเภอปะนาเระ!B31</f>
        <v>317</v>
      </c>
      <c r="AV33" s="61">
        <f>[7]อำเภอปะนาเระ!C31</f>
        <v>348</v>
      </c>
      <c r="AW33" s="62">
        <f>[7]อำเภอปะนาเระ!D31</f>
        <v>665</v>
      </c>
      <c r="AX33" s="54"/>
      <c r="AZ33" s="54"/>
    </row>
    <row r="34" spans="1:52">
      <c r="A34" s="92" t="s">
        <v>379</v>
      </c>
      <c r="B34" s="60">
        <f>'[7]09927 รพ.สต.ปะนาเระ'!AO31</f>
        <v>52</v>
      </c>
      <c r="C34" s="61">
        <f>'[7]09927 รพ.สต.ปะนาเระ'!AP31</f>
        <v>55</v>
      </c>
      <c r="D34" s="62">
        <f>'[7]09927 รพ.สต.ปะนาเระ'!AQ31</f>
        <v>107</v>
      </c>
      <c r="E34" s="60">
        <f>'[7]09928 รพ.สต.ท่าทราย'!AO31</f>
        <v>29</v>
      </c>
      <c r="F34" s="61">
        <f>'[7]09928 รพ.สต.ท่าทราย'!AP31</f>
        <v>14</v>
      </c>
      <c r="G34" s="62">
        <f>'[7]09928 รพ.สต.ท่าทราย'!AQ31</f>
        <v>43</v>
      </c>
      <c r="H34" s="60">
        <f>'[7]09929 รพ.สต.บ้านนอก'!AO31</f>
        <v>28</v>
      </c>
      <c r="I34" s="61">
        <f>'[7]09929 รพ.สต.บ้านนอก'!AP31</f>
        <v>34</v>
      </c>
      <c r="J34" s="62">
        <f>'[7]09929 รพ.สต.บ้านนอก'!AQ31</f>
        <v>62</v>
      </c>
      <c r="K34" s="60">
        <f>'[7]09930 รพ.สต.ดอน'!AO31</f>
        <v>14</v>
      </c>
      <c r="L34" s="61">
        <f>'[7]09930 รพ.สต.ดอน'!AP31</f>
        <v>16</v>
      </c>
      <c r="M34" s="62">
        <f>'[7]09930 รพ.สต.ดอน'!AQ31</f>
        <v>30</v>
      </c>
      <c r="N34" s="60">
        <f>'[7]09931 รพ.สต.ควน'!AO31</f>
        <v>7</v>
      </c>
      <c r="O34" s="61">
        <f>'[7]09931 รพ.สต.ควน'!AP31</f>
        <v>7</v>
      </c>
      <c r="P34" s="62">
        <f>'[7]09931 รพ.สต.ควน'!AQ31</f>
        <v>14</v>
      </c>
      <c r="Q34" s="60">
        <f>'[7]09932 รพ.สต.ท่าน้ำ'!AO31</f>
        <v>8</v>
      </c>
      <c r="R34" s="61">
        <f>'[7]09932 รพ.สต.ท่าน้ำ'!AP31</f>
        <v>11</v>
      </c>
      <c r="S34" s="62">
        <f>'[7]09932 รพ.สต.ท่าน้ำ'!AQ31</f>
        <v>19</v>
      </c>
      <c r="T34" s="60">
        <f>'[7]09933 รพ.สต.สุเหร่า'!AO31</f>
        <v>30</v>
      </c>
      <c r="U34" s="61">
        <f>'[7]09933 รพ.สต.สุเหร่า'!AP31</f>
        <v>34</v>
      </c>
      <c r="V34" s="62">
        <f>'[7]09933 รพ.สต.สุเหร่า'!AQ31</f>
        <v>64</v>
      </c>
      <c r="W34" s="60">
        <f>'[7]09934 รพ.สต.คอกกระบือ'!AO31</f>
        <v>5</v>
      </c>
      <c r="X34" s="61">
        <f>'[7]09934 รพ.สต.คอกกระบือ'!AP31</f>
        <v>10</v>
      </c>
      <c r="Y34" s="62">
        <f>'[7]09934 รพ.สต.คอกกระบือ'!AQ31</f>
        <v>15</v>
      </c>
      <c r="Z34" s="60">
        <f>'[7]09935 รพ.สต.พ่อมิ่ง'!AO31</f>
        <v>25</v>
      </c>
      <c r="AA34" s="61">
        <f>'[7]09935 รพ.สต.พ่อมิ่ง'!AP31</f>
        <v>27</v>
      </c>
      <c r="AB34" s="62">
        <f>'[7]09935 รพ.สต.พ่อมิ่ง'!AQ31</f>
        <v>52</v>
      </c>
      <c r="AC34" s="60">
        <f>'[7]09936 รพ.สต.บางมะรวด'!AO31</f>
        <v>23</v>
      </c>
      <c r="AD34" s="61">
        <f>'[7]09936 รพ.สต.บางมะรวด'!AP31</f>
        <v>26</v>
      </c>
      <c r="AE34" s="62">
        <f>'[7]09936 รพ.สต.บางมะรวด'!AQ31</f>
        <v>49</v>
      </c>
      <c r="AF34" s="60">
        <f>'[7]09937 รพ.สต.ศาลาหยุดพระ'!AO31</f>
        <v>14</v>
      </c>
      <c r="AG34" s="61">
        <f>'[7]09937 รพ.สต.ศาลาหยุดพระ'!AP31</f>
        <v>11</v>
      </c>
      <c r="AH34" s="62">
        <f>'[7]09937 รพ.สต.ศาลาหยุดพระ'!AQ31</f>
        <v>25</v>
      </c>
      <c r="AI34" s="60">
        <f>'[7]09938 รพ.สต.น้ำบ่อ'!AO31</f>
        <v>30</v>
      </c>
      <c r="AJ34" s="61">
        <f>'[7]09938 รพ.สต.น้ำบ่อ'!AP31</f>
        <v>33</v>
      </c>
      <c r="AK34" s="62">
        <f>'[7]09938 รพ.สต.น้ำบ่อ'!AQ31</f>
        <v>63</v>
      </c>
      <c r="AL34" s="60">
        <f>'[7]09939 รพ.สต.เตราะหัก'!AO31</f>
        <v>15</v>
      </c>
      <c r="AM34" s="61">
        <f>'[7]09939 รพ.สต.เตราะหัก'!AP31</f>
        <v>11</v>
      </c>
      <c r="AN34" s="62">
        <f>'[7]09939 รพ.สต.เตราะหัก'!AQ31</f>
        <v>26</v>
      </c>
      <c r="AO34" s="60">
        <f>'[7]14362 รพ.สต.บ้านกลาง'!AO31</f>
        <v>11</v>
      </c>
      <c r="AP34" s="61">
        <f>'[7]14362 รพ.สต.บ้านกลาง'!AP31</f>
        <v>14</v>
      </c>
      <c r="AQ34" s="62">
        <f>'[7]14362 รพ.สต.บ้านกลาง'!AQ31</f>
        <v>25</v>
      </c>
      <c r="AR34" s="60">
        <f>'[7]99877 PCU ปะนาเระ'!AO31</f>
        <v>9</v>
      </c>
      <c r="AS34" s="61">
        <f>'[7]99877 PCU ปะนาเระ'!AP31</f>
        <v>10</v>
      </c>
      <c r="AT34" s="62">
        <f>'[7]99877 PCU ปะนาเระ'!AQ31</f>
        <v>19</v>
      </c>
      <c r="AU34" s="60">
        <f>[7]อำเภอปะนาเระ!B32</f>
        <v>300</v>
      </c>
      <c r="AV34" s="61">
        <f>[7]อำเภอปะนาเระ!C32</f>
        <v>313</v>
      </c>
      <c r="AW34" s="62">
        <f>[7]อำเภอปะนาเระ!D32</f>
        <v>613</v>
      </c>
      <c r="AX34" s="54"/>
      <c r="AZ34" s="54"/>
    </row>
    <row r="35" spans="1:52">
      <c r="A35" s="92" t="s">
        <v>378</v>
      </c>
      <c r="B35" s="60">
        <f>'[7]09927 รพ.สต.ปะนาเระ'!AO32</f>
        <v>48</v>
      </c>
      <c r="C35" s="61">
        <f>'[7]09927 รพ.สต.ปะนาเระ'!AP32</f>
        <v>58</v>
      </c>
      <c r="D35" s="62">
        <f>'[7]09927 รพ.สต.ปะนาเระ'!AQ32</f>
        <v>106</v>
      </c>
      <c r="E35" s="60">
        <f>'[7]09928 รพ.สต.ท่าทราย'!AO32</f>
        <v>19</v>
      </c>
      <c r="F35" s="61">
        <f>'[7]09928 รพ.สต.ท่าทราย'!AP32</f>
        <v>27</v>
      </c>
      <c r="G35" s="62">
        <f>'[7]09928 รพ.สต.ท่าทราย'!AQ32</f>
        <v>46</v>
      </c>
      <c r="H35" s="60">
        <f>'[7]09929 รพ.สต.บ้านนอก'!AO32</f>
        <v>27</v>
      </c>
      <c r="I35" s="61">
        <f>'[7]09929 รพ.สต.บ้านนอก'!AP32</f>
        <v>35</v>
      </c>
      <c r="J35" s="62">
        <f>'[7]09929 รพ.สต.บ้านนอก'!AQ32</f>
        <v>62</v>
      </c>
      <c r="K35" s="60">
        <f>'[7]09930 รพ.สต.ดอน'!AO32</f>
        <v>23</v>
      </c>
      <c r="L35" s="61">
        <f>'[7]09930 รพ.สต.ดอน'!AP32</f>
        <v>20</v>
      </c>
      <c r="M35" s="62">
        <f>'[7]09930 รพ.สต.ดอน'!AQ32</f>
        <v>43</v>
      </c>
      <c r="N35" s="60">
        <f>'[7]09931 รพ.สต.ควน'!AO32</f>
        <v>11</v>
      </c>
      <c r="O35" s="61">
        <f>'[7]09931 รพ.สต.ควน'!AP32</f>
        <v>12</v>
      </c>
      <c r="P35" s="62">
        <f>'[7]09931 รพ.สต.ควน'!AQ32</f>
        <v>23</v>
      </c>
      <c r="Q35" s="60">
        <f>'[7]09932 รพ.สต.ท่าน้ำ'!AO32</f>
        <v>4</v>
      </c>
      <c r="R35" s="61">
        <f>'[7]09932 รพ.สต.ท่าน้ำ'!AP32</f>
        <v>5</v>
      </c>
      <c r="S35" s="62">
        <f>'[7]09932 รพ.สต.ท่าน้ำ'!AQ32</f>
        <v>9</v>
      </c>
      <c r="T35" s="60">
        <f>'[7]09933 รพ.สต.สุเหร่า'!AO32</f>
        <v>33</v>
      </c>
      <c r="U35" s="61">
        <f>'[7]09933 รพ.สต.สุเหร่า'!AP32</f>
        <v>35</v>
      </c>
      <c r="V35" s="62">
        <f>'[7]09933 รพ.สต.สุเหร่า'!AQ32</f>
        <v>68</v>
      </c>
      <c r="W35" s="60">
        <f>'[7]09934 รพ.สต.คอกกระบือ'!AO32</f>
        <v>9</v>
      </c>
      <c r="X35" s="61">
        <f>'[7]09934 รพ.สต.คอกกระบือ'!AP32</f>
        <v>4</v>
      </c>
      <c r="Y35" s="62">
        <f>'[7]09934 รพ.สต.คอกกระบือ'!AQ32</f>
        <v>13</v>
      </c>
      <c r="Z35" s="60">
        <f>'[7]09935 รพ.สต.พ่อมิ่ง'!AO32</f>
        <v>22</v>
      </c>
      <c r="AA35" s="61">
        <f>'[7]09935 รพ.สต.พ่อมิ่ง'!AP32</f>
        <v>15</v>
      </c>
      <c r="AB35" s="62">
        <f>'[7]09935 รพ.สต.พ่อมิ่ง'!AQ32</f>
        <v>37</v>
      </c>
      <c r="AC35" s="60">
        <f>'[7]09936 รพ.สต.บางมะรวด'!AO32</f>
        <v>29</v>
      </c>
      <c r="AD35" s="61">
        <f>'[7]09936 รพ.สต.บางมะรวด'!AP32</f>
        <v>21</v>
      </c>
      <c r="AE35" s="62">
        <f>'[7]09936 รพ.สต.บางมะรวด'!AQ32</f>
        <v>50</v>
      </c>
      <c r="AF35" s="60">
        <f>'[7]09937 รพ.สต.ศาลาหยุดพระ'!AO32</f>
        <v>13</v>
      </c>
      <c r="AG35" s="61">
        <f>'[7]09937 รพ.สต.ศาลาหยุดพระ'!AP32</f>
        <v>15</v>
      </c>
      <c r="AH35" s="62">
        <f>'[7]09937 รพ.สต.ศาลาหยุดพระ'!AQ32</f>
        <v>28</v>
      </c>
      <c r="AI35" s="60">
        <f>'[7]09938 รพ.สต.น้ำบ่อ'!AO32</f>
        <v>29</v>
      </c>
      <c r="AJ35" s="61">
        <f>'[7]09938 รพ.สต.น้ำบ่อ'!AP32</f>
        <v>36</v>
      </c>
      <c r="AK35" s="62">
        <f>'[7]09938 รพ.สต.น้ำบ่อ'!AQ32</f>
        <v>65</v>
      </c>
      <c r="AL35" s="60">
        <f>'[7]09939 รพ.สต.เตราะหัก'!AO32</f>
        <v>19</v>
      </c>
      <c r="AM35" s="61">
        <f>'[7]09939 รพ.สต.เตราะหัก'!AP32</f>
        <v>18</v>
      </c>
      <c r="AN35" s="62">
        <f>'[7]09939 รพ.สต.เตราะหัก'!AQ32</f>
        <v>37</v>
      </c>
      <c r="AO35" s="60">
        <f>'[7]14362 รพ.สต.บ้านกลาง'!AO32</f>
        <v>16</v>
      </c>
      <c r="AP35" s="61">
        <f>'[7]14362 รพ.สต.บ้านกลาง'!AP32</f>
        <v>18</v>
      </c>
      <c r="AQ35" s="62">
        <f>'[7]14362 รพ.สต.บ้านกลาง'!AQ32</f>
        <v>34</v>
      </c>
      <c r="AR35" s="60">
        <f>'[7]99877 PCU ปะนาเระ'!AO32</f>
        <v>7</v>
      </c>
      <c r="AS35" s="61">
        <f>'[7]99877 PCU ปะนาเระ'!AP32</f>
        <v>6</v>
      </c>
      <c r="AT35" s="62">
        <f>'[7]99877 PCU ปะนาเระ'!AQ32</f>
        <v>13</v>
      </c>
      <c r="AU35" s="60">
        <f>[7]อำเภอปะนาเระ!B33</f>
        <v>309</v>
      </c>
      <c r="AV35" s="61">
        <f>[7]อำเภอปะนาเระ!C33</f>
        <v>325</v>
      </c>
      <c r="AW35" s="62">
        <f>[7]อำเภอปะนาเระ!D33</f>
        <v>634</v>
      </c>
      <c r="AX35" s="54"/>
      <c r="AZ35" s="54"/>
    </row>
    <row r="36" spans="1:52">
      <c r="A36" s="92" t="s">
        <v>377</v>
      </c>
      <c r="B36" s="60">
        <f>'[7]09927 รพ.สต.ปะนาเระ'!AO33</f>
        <v>44</v>
      </c>
      <c r="C36" s="61">
        <f>'[7]09927 รพ.สต.ปะนาเระ'!AP33</f>
        <v>44</v>
      </c>
      <c r="D36" s="62">
        <f>'[7]09927 รพ.สต.ปะนาเระ'!AQ33</f>
        <v>88</v>
      </c>
      <c r="E36" s="60">
        <f>'[7]09928 รพ.สต.ท่าทราย'!AO33</f>
        <v>20</v>
      </c>
      <c r="F36" s="61">
        <f>'[7]09928 รพ.สต.ท่าทราย'!AP33</f>
        <v>15</v>
      </c>
      <c r="G36" s="62">
        <f>'[7]09928 รพ.สต.ท่าทราย'!AQ33</f>
        <v>35</v>
      </c>
      <c r="H36" s="60">
        <f>'[7]09929 รพ.สต.บ้านนอก'!AO33</f>
        <v>46</v>
      </c>
      <c r="I36" s="61">
        <f>'[7]09929 รพ.สต.บ้านนอก'!AP33</f>
        <v>27</v>
      </c>
      <c r="J36" s="62">
        <f>'[7]09929 รพ.สต.บ้านนอก'!AQ33</f>
        <v>73</v>
      </c>
      <c r="K36" s="60">
        <f>'[7]09930 รพ.สต.ดอน'!AO33</f>
        <v>13</v>
      </c>
      <c r="L36" s="61">
        <f>'[7]09930 รพ.สต.ดอน'!AP33</f>
        <v>19</v>
      </c>
      <c r="M36" s="62">
        <f>'[7]09930 รพ.สต.ดอน'!AQ33</f>
        <v>32</v>
      </c>
      <c r="N36" s="60">
        <f>'[7]09931 รพ.สต.ควน'!AO33</f>
        <v>6</v>
      </c>
      <c r="O36" s="61">
        <f>'[7]09931 รพ.สต.ควน'!AP33</f>
        <v>8</v>
      </c>
      <c r="P36" s="62">
        <f>'[7]09931 รพ.สต.ควน'!AQ33</f>
        <v>14</v>
      </c>
      <c r="Q36" s="60">
        <f>'[7]09932 รพ.สต.ท่าน้ำ'!AO33</f>
        <v>8</v>
      </c>
      <c r="R36" s="61">
        <f>'[7]09932 รพ.สต.ท่าน้ำ'!AP33</f>
        <v>3</v>
      </c>
      <c r="S36" s="62">
        <f>'[7]09932 รพ.สต.ท่าน้ำ'!AQ33</f>
        <v>11</v>
      </c>
      <c r="T36" s="60">
        <f>'[7]09933 รพ.สต.สุเหร่า'!AO33</f>
        <v>29</v>
      </c>
      <c r="U36" s="61">
        <f>'[7]09933 รพ.สต.สุเหร่า'!AP33</f>
        <v>43</v>
      </c>
      <c r="V36" s="62">
        <f>'[7]09933 รพ.สต.สุเหร่า'!AQ33</f>
        <v>72</v>
      </c>
      <c r="W36" s="60">
        <f>'[7]09934 รพ.สต.คอกกระบือ'!AO33</f>
        <v>14</v>
      </c>
      <c r="X36" s="61">
        <f>'[7]09934 รพ.สต.คอกกระบือ'!AP33</f>
        <v>10</v>
      </c>
      <c r="Y36" s="62">
        <f>'[7]09934 รพ.สต.คอกกระบือ'!AQ33</f>
        <v>24</v>
      </c>
      <c r="Z36" s="60">
        <f>'[7]09935 รพ.สต.พ่อมิ่ง'!AO33</f>
        <v>21</v>
      </c>
      <c r="AA36" s="61">
        <f>'[7]09935 รพ.สต.พ่อมิ่ง'!AP33</f>
        <v>26</v>
      </c>
      <c r="AB36" s="62">
        <f>'[7]09935 รพ.สต.พ่อมิ่ง'!AQ33</f>
        <v>47</v>
      </c>
      <c r="AC36" s="60">
        <f>'[7]09936 รพ.สต.บางมะรวด'!AO33</f>
        <v>28</v>
      </c>
      <c r="AD36" s="61">
        <f>'[7]09936 รพ.สต.บางมะรวด'!AP33</f>
        <v>22</v>
      </c>
      <c r="AE36" s="62">
        <f>'[7]09936 รพ.สต.บางมะรวด'!AQ33</f>
        <v>50</v>
      </c>
      <c r="AF36" s="60">
        <f>'[7]09937 รพ.สต.ศาลาหยุดพระ'!AO33</f>
        <v>16</v>
      </c>
      <c r="AG36" s="61">
        <f>'[7]09937 รพ.สต.ศาลาหยุดพระ'!AP33</f>
        <v>17</v>
      </c>
      <c r="AH36" s="62">
        <f>'[7]09937 รพ.สต.ศาลาหยุดพระ'!AQ33</f>
        <v>33</v>
      </c>
      <c r="AI36" s="60">
        <f>'[7]09938 รพ.สต.น้ำบ่อ'!AO33</f>
        <v>38</v>
      </c>
      <c r="AJ36" s="61">
        <f>'[7]09938 รพ.สต.น้ำบ่อ'!AP33</f>
        <v>18</v>
      </c>
      <c r="AK36" s="62">
        <f>'[7]09938 รพ.สต.น้ำบ่อ'!AQ33</f>
        <v>56</v>
      </c>
      <c r="AL36" s="60">
        <f>'[7]09939 รพ.สต.เตราะหัก'!AO33</f>
        <v>14</v>
      </c>
      <c r="AM36" s="61">
        <f>'[7]09939 รพ.สต.เตราะหัก'!AP33</f>
        <v>8</v>
      </c>
      <c r="AN36" s="62">
        <f>'[7]09939 รพ.สต.เตราะหัก'!AQ33</f>
        <v>22</v>
      </c>
      <c r="AO36" s="60">
        <f>'[7]14362 รพ.สต.บ้านกลาง'!AO33</f>
        <v>12</v>
      </c>
      <c r="AP36" s="61">
        <f>'[7]14362 รพ.สต.บ้านกลาง'!AP33</f>
        <v>13</v>
      </c>
      <c r="AQ36" s="62">
        <f>'[7]14362 รพ.สต.บ้านกลาง'!AQ33</f>
        <v>25</v>
      </c>
      <c r="AR36" s="60">
        <f>'[7]99877 PCU ปะนาเระ'!AO33</f>
        <v>15</v>
      </c>
      <c r="AS36" s="61">
        <f>'[7]99877 PCU ปะนาเระ'!AP33</f>
        <v>8</v>
      </c>
      <c r="AT36" s="62">
        <f>'[7]99877 PCU ปะนาเระ'!AQ33</f>
        <v>23</v>
      </c>
      <c r="AU36" s="60">
        <f>[7]อำเภอปะนาเระ!B34</f>
        <v>324</v>
      </c>
      <c r="AV36" s="61">
        <f>[7]อำเภอปะนาเระ!C34</f>
        <v>281</v>
      </c>
      <c r="AW36" s="62">
        <f>[7]อำเภอปะนาเระ!D34</f>
        <v>605</v>
      </c>
      <c r="AX36" s="54"/>
      <c r="AZ36" s="54"/>
    </row>
    <row r="37" spans="1:52">
      <c r="A37" s="92" t="s">
        <v>376</v>
      </c>
      <c r="B37" s="60">
        <f>'[7]09927 รพ.สต.ปะนาเระ'!AO34</f>
        <v>72</v>
      </c>
      <c r="C37" s="61">
        <f>'[7]09927 รพ.สต.ปะนาเระ'!AP34</f>
        <v>48</v>
      </c>
      <c r="D37" s="62">
        <f>'[7]09927 รพ.สต.ปะนาเระ'!AQ34</f>
        <v>120</v>
      </c>
      <c r="E37" s="60">
        <f>'[7]09928 รพ.สต.ท่าทราย'!AO34</f>
        <v>21</v>
      </c>
      <c r="F37" s="61">
        <f>'[7]09928 รพ.สต.ท่าทราย'!AP34</f>
        <v>23</v>
      </c>
      <c r="G37" s="62">
        <f>'[7]09928 รพ.สต.ท่าทราย'!AQ34</f>
        <v>44</v>
      </c>
      <c r="H37" s="60">
        <f>'[7]09929 รพ.สต.บ้านนอก'!AO34</f>
        <v>26</v>
      </c>
      <c r="I37" s="61">
        <f>'[7]09929 รพ.สต.บ้านนอก'!AP34</f>
        <v>25</v>
      </c>
      <c r="J37" s="62">
        <f>'[7]09929 รพ.สต.บ้านนอก'!AQ34</f>
        <v>51</v>
      </c>
      <c r="K37" s="60">
        <f>'[7]09930 รพ.สต.ดอน'!AO34</f>
        <v>11</v>
      </c>
      <c r="L37" s="61">
        <f>'[7]09930 รพ.สต.ดอน'!AP34</f>
        <v>15</v>
      </c>
      <c r="M37" s="62">
        <f>'[7]09930 รพ.สต.ดอน'!AQ34</f>
        <v>26</v>
      </c>
      <c r="N37" s="60">
        <f>'[7]09931 รพ.สต.ควน'!AO34</f>
        <v>7</v>
      </c>
      <c r="O37" s="61">
        <f>'[7]09931 รพ.สต.ควน'!AP34</f>
        <v>5</v>
      </c>
      <c r="P37" s="62">
        <f>'[7]09931 รพ.สต.ควน'!AQ34</f>
        <v>12</v>
      </c>
      <c r="Q37" s="60">
        <f>'[7]09932 รพ.สต.ท่าน้ำ'!AO34</f>
        <v>2</v>
      </c>
      <c r="R37" s="61">
        <f>'[7]09932 รพ.สต.ท่าน้ำ'!AP34</f>
        <v>3</v>
      </c>
      <c r="S37" s="62">
        <f>'[7]09932 รพ.สต.ท่าน้ำ'!AQ34</f>
        <v>5</v>
      </c>
      <c r="T37" s="60">
        <f>'[7]09933 รพ.สต.สุเหร่า'!AO34</f>
        <v>38</v>
      </c>
      <c r="U37" s="61">
        <f>'[7]09933 รพ.สต.สุเหร่า'!AP34</f>
        <v>26</v>
      </c>
      <c r="V37" s="62">
        <f>'[7]09933 รพ.สต.สุเหร่า'!AQ34</f>
        <v>64</v>
      </c>
      <c r="W37" s="60">
        <f>'[7]09934 รพ.สต.คอกกระบือ'!AO34</f>
        <v>10</v>
      </c>
      <c r="X37" s="61">
        <f>'[7]09934 รพ.สต.คอกกระบือ'!AP34</f>
        <v>6</v>
      </c>
      <c r="Y37" s="62">
        <f>'[7]09934 รพ.สต.คอกกระบือ'!AQ34</f>
        <v>16</v>
      </c>
      <c r="Z37" s="60">
        <f>'[7]09935 รพ.สต.พ่อมิ่ง'!AO34</f>
        <v>27</v>
      </c>
      <c r="AA37" s="61">
        <f>'[7]09935 รพ.สต.พ่อมิ่ง'!AP34</f>
        <v>18</v>
      </c>
      <c r="AB37" s="62">
        <f>'[7]09935 รพ.สต.พ่อมิ่ง'!AQ34</f>
        <v>45</v>
      </c>
      <c r="AC37" s="60">
        <f>'[7]09936 รพ.สต.บางมะรวด'!AO34</f>
        <v>29</v>
      </c>
      <c r="AD37" s="61">
        <f>'[7]09936 รพ.สต.บางมะรวด'!AP34</f>
        <v>25</v>
      </c>
      <c r="AE37" s="62">
        <f>'[7]09936 รพ.สต.บางมะรวด'!AQ34</f>
        <v>54</v>
      </c>
      <c r="AF37" s="60">
        <f>'[7]09937 รพ.สต.ศาลาหยุดพระ'!AO34</f>
        <v>13</v>
      </c>
      <c r="AG37" s="61">
        <f>'[7]09937 รพ.สต.ศาลาหยุดพระ'!AP34</f>
        <v>12</v>
      </c>
      <c r="AH37" s="62">
        <f>'[7]09937 รพ.สต.ศาลาหยุดพระ'!AQ34</f>
        <v>25</v>
      </c>
      <c r="AI37" s="60">
        <f>'[7]09938 รพ.สต.น้ำบ่อ'!AO34</f>
        <v>28</v>
      </c>
      <c r="AJ37" s="61">
        <f>'[7]09938 รพ.สต.น้ำบ่อ'!AP34</f>
        <v>40</v>
      </c>
      <c r="AK37" s="62">
        <f>'[7]09938 รพ.สต.น้ำบ่อ'!AQ34</f>
        <v>68</v>
      </c>
      <c r="AL37" s="60">
        <f>'[7]09939 รพ.สต.เตราะหัก'!AO34</f>
        <v>20</v>
      </c>
      <c r="AM37" s="61">
        <f>'[7]09939 รพ.สต.เตราะหัก'!AP34</f>
        <v>19</v>
      </c>
      <c r="AN37" s="62">
        <f>'[7]09939 รพ.สต.เตราะหัก'!AQ34</f>
        <v>39</v>
      </c>
      <c r="AO37" s="60">
        <f>'[7]14362 รพ.สต.บ้านกลาง'!AO34</f>
        <v>17</v>
      </c>
      <c r="AP37" s="61">
        <f>'[7]14362 รพ.สต.บ้านกลาง'!AP34</f>
        <v>14</v>
      </c>
      <c r="AQ37" s="62">
        <f>'[7]14362 รพ.สต.บ้านกลาง'!AQ34</f>
        <v>31</v>
      </c>
      <c r="AR37" s="60">
        <f>'[7]99877 PCU ปะนาเระ'!AO34</f>
        <v>7</v>
      </c>
      <c r="AS37" s="61">
        <f>'[7]99877 PCU ปะนาเระ'!AP34</f>
        <v>11</v>
      </c>
      <c r="AT37" s="62">
        <f>'[7]99877 PCU ปะนาเระ'!AQ34</f>
        <v>18</v>
      </c>
      <c r="AU37" s="60">
        <f>[7]อำเภอปะนาเระ!B35</f>
        <v>328</v>
      </c>
      <c r="AV37" s="61">
        <f>[7]อำเภอปะนาเระ!C35</f>
        <v>290</v>
      </c>
      <c r="AW37" s="62">
        <f>[7]อำเภอปะนาเระ!D35</f>
        <v>618</v>
      </c>
      <c r="AX37" s="54"/>
      <c r="AZ37" s="54"/>
    </row>
    <row r="38" spans="1:52">
      <c r="A38" s="92" t="s">
        <v>375</v>
      </c>
      <c r="B38" s="60">
        <f>'[7]09927 รพ.สต.ปะนาเระ'!AO35</f>
        <v>55</v>
      </c>
      <c r="C38" s="61">
        <f>'[7]09927 รพ.สต.ปะนาเระ'!AP35</f>
        <v>53</v>
      </c>
      <c r="D38" s="62">
        <f>'[7]09927 รพ.สต.ปะนาเระ'!AQ35</f>
        <v>108</v>
      </c>
      <c r="E38" s="60">
        <f>'[7]09928 รพ.สต.ท่าทราย'!AO35</f>
        <v>18</v>
      </c>
      <c r="F38" s="61">
        <f>'[7]09928 รพ.สต.ท่าทราย'!AP35</f>
        <v>19</v>
      </c>
      <c r="G38" s="62">
        <f>'[7]09928 รพ.สต.ท่าทราย'!AQ35</f>
        <v>37</v>
      </c>
      <c r="H38" s="60">
        <f>'[7]09929 รพ.สต.บ้านนอก'!AO35</f>
        <v>26</v>
      </c>
      <c r="I38" s="61">
        <f>'[7]09929 รพ.สต.บ้านนอก'!AP35</f>
        <v>24</v>
      </c>
      <c r="J38" s="62">
        <f>'[7]09929 รพ.สต.บ้านนอก'!AQ35</f>
        <v>50</v>
      </c>
      <c r="K38" s="60">
        <f>'[7]09930 รพ.สต.ดอน'!AO35</f>
        <v>11</v>
      </c>
      <c r="L38" s="61">
        <f>'[7]09930 รพ.สต.ดอน'!AP35</f>
        <v>19</v>
      </c>
      <c r="M38" s="62">
        <f>'[7]09930 รพ.สต.ดอน'!AQ35</f>
        <v>30</v>
      </c>
      <c r="N38" s="60">
        <f>'[7]09931 รพ.สต.ควน'!AO35</f>
        <v>8</v>
      </c>
      <c r="O38" s="61">
        <f>'[7]09931 รพ.สต.ควน'!AP35</f>
        <v>6</v>
      </c>
      <c r="P38" s="62">
        <f>'[7]09931 รพ.สต.ควน'!AQ35</f>
        <v>14</v>
      </c>
      <c r="Q38" s="60">
        <f>'[7]09932 รพ.สต.ท่าน้ำ'!AO35</f>
        <v>5</v>
      </c>
      <c r="R38" s="61">
        <f>'[7]09932 รพ.สต.ท่าน้ำ'!AP35</f>
        <v>6</v>
      </c>
      <c r="S38" s="62">
        <f>'[7]09932 รพ.สต.ท่าน้ำ'!AQ35</f>
        <v>11</v>
      </c>
      <c r="T38" s="60">
        <f>'[7]09933 รพ.สต.สุเหร่า'!AO35</f>
        <v>31</v>
      </c>
      <c r="U38" s="61">
        <f>'[7]09933 รพ.สต.สุเหร่า'!AP35</f>
        <v>24</v>
      </c>
      <c r="V38" s="62">
        <f>'[7]09933 รพ.สต.สุเหร่า'!AQ35</f>
        <v>55</v>
      </c>
      <c r="W38" s="60">
        <f>'[7]09934 รพ.สต.คอกกระบือ'!AO35</f>
        <v>8</v>
      </c>
      <c r="X38" s="61">
        <f>'[7]09934 รพ.สต.คอกกระบือ'!AP35</f>
        <v>7</v>
      </c>
      <c r="Y38" s="62">
        <f>'[7]09934 รพ.สต.คอกกระบือ'!AQ35</f>
        <v>15</v>
      </c>
      <c r="Z38" s="60">
        <f>'[7]09935 รพ.สต.พ่อมิ่ง'!AO35</f>
        <v>23</v>
      </c>
      <c r="AA38" s="61">
        <f>'[7]09935 รพ.สต.พ่อมิ่ง'!AP35</f>
        <v>18</v>
      </c>
      <c r="AB38" s="62">
        <f>'[7]09935 รพ.สต.พ่อมิ่ง'!AQ35</f>
        <v>41</v>
      </c>
      <c r="AC38" s="60">
        <f>'[7]09936 รพ.สต.บางมะรวด'!AO35</f>
        <v>22</v>
      </c>
      <c r="AD38" s="61">
        <f>'[7]09936 รพ.สต.บางมะรวด'!AP35</f>
        <v>20</v>
      </c>
      <c r="AE38" s="62">
        <f>'[7]09936 รพ.สต.บางมะรวด'!AQ35</f>
        <v>42</v>
      </c>
      <c r="AF38" s="60">
        <f>'[7]09937 รพ.สต.ศาลาหยุดพระ'!AO35</f>
        <v>15</v>
      </c>
      <c r="AG38" s="61">
        <f>'[7]09937 รพ.สต.ศาลาหยุดพระ'!AP35</f>
        <v>22</v>
      </c>
      <c r="AH38" s="62">
        <f>'[7]09937 รพ.สต.ศาลาหยุดพระ'!AQ35</f>
        <v>37</v>
      </c>
      <c r="AI38" s="60">
        <f>'[7]09938 รพ.สต.น้ำบ่อ'!AO35</f>
        <v>27</v>
      </c>
      <c r="AJ38" s="61">
        <f>'[7]09938 รพ.สต.น้ำบ่อ'!AP35</f>
        <v>37</v>
      </c>
      <c r="AK38" s="62">
        <f>'[7]09938 รพ.สต.น้ำบ่อ'!AQ35</f>
        <v>64</v>
      </c>
      <c r="AL38" s="60">
        <f>'[7]09939 รพ.สต.เตราะหัก'!AO35</f>
        <v>20</v>
      </c>
      <c r="AM38" s="61">
        <f>'[7]09939 รพ.สต.เตราะหัก'!AP35</f>
        <v>15</v>
      </c>
      <c r="AN38" s="62">
        <f>'[7]09939 รพ.สต.เตราะหัก'!AQ35</f>
        <v>35</v>
      </c>
      <c r="AO38" s="60">
        <f>'[7]14362 รพ.สต.บ้านกลาง'!AO35</f>
        <v>17</v>
      </c>
      <c r="AP38" s="61">
        <f>'[7]14362 รพ.สต.บ้านกลาง'!AP35</f>
        <v>12</v>
      </c>
      <c r="AQ38" s="62">
        <f>'[7]14362 รพ.สต.บ้านกลาง'!AQ35</f>
        <v>29</v>
      </c>
      <c r="AR38" s="60">
        <f>'[7]99877 PCU ปะนาเระ'!AO35</f>
        <v>18</v>
      </c>
      <c r="AS38" s="61">
        <f>'[7]99877 PCU ปะนาเระ'!AP35</f>
        <v>5</v>
      </c>
      <c r="AT38" s="62">
        <f>'[7]99877 PCU ปะนาเระ'!AQ35</f>
        <v>23</v>
      </c>
      <c r="AU38" s="60">
        <f>[7]อำเภอปะนาเระ!B36</f>
        <v>304</v>
      </c>
      <c r="AV38" s="61">
        <f>[7]อำเภอปะนาเระ!C36</f>
        <v>287</v>
      </c>
      <c r="AW38" s="62">
        <f>[7]อำเภอปะนาเระ!D36</f>
        <v>591</v>
      </c>
      <c r="AX38" s="54"/>
      <c r="AZ38" s="54"/>
    </row>
    <row r="39" spans="1:52">
      <c r="A39" s="92" t="s">
        <v>374</v>
      </c>
      <c r="B39" s="60">
        <f>'[7]09927 รพ.สต.ปะนาเระ'!AO36</f>
        <v>66</v>
      </c>
      <c r="C39" s="61">
        <f>'[7]09927 รพ.สต.ปะนาเระ'!AP36</f>
        <v>42</v>
      </c>
      <c r="D39" s="62">
        <f>'[7]09927 รพ.สต.ปะนาเระ'!AQ36</f>
        <v>108</v>
      </c>
      <c r="E39" s="60">
        <f>'[7]09928 รพ.สต.ท่าทราย'!AO36</f>
        <v>14</v>
      </c>
      <c r="F39" s="61">
        <f>'[7]09928 รพ.สต.ท่าทราย'!AP36</f>
        <v>17</v>
      </c>
      <c r="G39" s="62">
        <f>'[7]09928 รพ.สต.ท่าทราย'!AQ36</f>
        <v>31</v>
      </c>
      <c r="H39" s="60">
        <f>'[7]09929 รพ.สต.บ้านนอก'!AO36</f>
        <v>25</v>
      </c>
      <c r="I39" s="61">
        <f>'[7]09929 รพ.สต.บ้านนอก'!AP36</f>
        <v>27</v>
      </c>
      <c r="J39" s="62">
        <f>'[7]09929 รพ.สต.บ้านนอก'!AQ36</f>
        <v>52</v>
      </c>
      <c r="K39" s="60">
        <f>'[7]09930 รพ.สต.ดอน'!AO36</f>
        <v>15</v>
      </c>
      <c r="L39" s="61">
        <f>'[7]09930 รพ.สต.ดอน'!AP36</f>
        <v>8</v>
      </c>
      <c r="M39" s="62">
        <f>'[7]09930 รพ.สต.ดอน'!AQ36</f>
        <v>23</v>
      </c>
      <c r="N39" s="60">
        <f>'[7]09931 รพ.สต.ควน'!AO36</f>
        <v>6</v>
      </c>
      <c r="O39" s="61">
        <f>'[7]09931 รพ.สต.ควน'!AP36</f>
        <v>8</v>
      </c>
      <c r="P39" s="62">
        <f>'[7]09931 รพ.สต.ควน'!AQ36</f>
        <v>14</v>
      </c>
      <c r="Q39" s="60">
        <f>'[7]09932 รพ.สต.ท่าน้ำ'!AO36</f>
        <v>2</v>
      </c>
      <c r="R39" s="61">
        <f>'[7]09932 รพ.สต.ท่าน้ำ'!AP36</f>
        <v>5</v>
      </c>
      <c r="S39" s="62">
        <f>'[7]09932 รพ.สต.ท่าน้ำ'!AQ36</f>
        <v>7</v>
      </c>
      <c r="T39" s="60">
        <f>'[7]09933 รพ.สต.สุเหร่า'!AO36</f>
        <v>22</v>
      </c>
      <c r="U39" s="61">
        <f>'[7]09933 รพ.สต.สุเหร่า'!AP36</f>
        <v>24</v>
      </c>
      <c r="V39" s="62">
        <f>'[7]09933 รพ.สต.สุเหร่า'!AQ36</f>
        <v>46</v>
      </c>
      <c r="W39" s="60">
        <f>'[7]09934 รพ.สต.คอกกระบือ'!AO36</f>
        <v>10</v>
      </c>
      <c r="X39" s="61">
        <f>'[7]09934 รพ.สต.คอกกระบือ'!AP36</f>
        <v>13</v>
      </c>
      <c r="Y39" s="62">
        <f>'[7]09934 รพ.สต.คอกกระบือ'!AQ36</f>
        <v>23</v>
      </c>
      <c r="Z39" s="60">
        <f>'[7]09935 รพ.สต.พ่อมิ่ง'!AO36</f>
        <v>23</v>
      </c>
      <c r="AA39" s="61">
        <f>'[7]09935 รพ.สต.พ่อมิ่ง'!AP36</f>
        <v>30</v>
      </c>
      <c r="AB39" s="62">
        <f>'[7]09935 รพ.สต.พ่อมิ่ง'!AQ36</f>
        <v>53</v>
      </c>
      <c r="AC39" s="60">
        <f>'[7]09936 รพ.สต.บางมะรวด'!AO36</f>
        <v>22</v>
      </c>
      <c r="AD39" s="61">
        <f>'[7]09936 รพ.สต.บางมะรวด'!AP36</f>
        <v>22</v>
      </c>
      <c r="AE39" s="62">
        <f>'[7]09936 รพ.สต.บางมะรวด'!AQ36</f>
        <v>44</v>
      </c>
      <c r="AF39" s="60">
        <f>'[7]09937 รพ.สต.ศาลาหยุดพระ'!AO36</f>
        <v>12</v>
      </c>
      <c r="AG39" s="61">
        <f>'[7]09937 รพ.สต.ศาลาหยุดพระ'!AP36</f>
        <v>13</v>
      </c>
      <c r="AH39" s="62">
        <f>'[7]09937 รพ.สต.ศาลาหยุดพระ'!AQ36</f>
        <v>25</v>
      </c>
      <c r="AI39" s="60">
        <f>'[7]09938 รพ.สต.น้ำบ่อ'!AO36</f>
        <v>24</v>
      </c>
      <c r="AJ39" s="61">
        <f>'[7]09938 รพ.สต.น้ำบ่อ'!AP36</f>
        <v>20</v>
      </c>
      <c r="AK39" s="62">
        <f>'[7]09938 รพ.สต.น้ำบ่อ'!AQ36</f>
        <v>44</v>
      </c>
      <c r="AL39" s="60">
        <f>'[7]09939 รพ.สต.เตราะหัก'!AO36</f>
        <v>18</v>
      </c>
      <c r="AM39" s="61">
        <f>'[7]09939 รพ.สต.เตราะหัก'!AP36</f>
        <v>15</v>
      </c>
      <c r="AN39" s="62">
        <f>'[7]09939 รพ.สต.เตราะหัก'!AQ36</f>
        <v>33</v>
      </c>
      <c r="AO39" s="60">
        <f>'[7]14362 รพ.สต.บ้านกลาง'!AO36</f>
        <v>6</v>
      </c>
      <c r="AP39" s="61">
        <f>'[7]14362 รพ.สต.บ้านกลาง'!AP36</f>
        <v>12</v>
      </c>
      <c r="AQ39" s="62">
        <f>'[7]14362 รพ.สต.บ้านกลาง'!AQ36</f>
        <v>18</v>
      </c>
      <c r="AR39" s="60">
        <f>'[7]99877 PCU ปะนาเระ'!AO36</f>
        <v>7</v>
      </c>
      <c r="AS39" s="61">
        <f>'[7]99877 PCU ปะนาเระ'!AP36</f>
        <v>6</v>
      </c>
      <c r="AT39" s="62">
        <f>'[7]99877 PCU ปะนาเระ'!AQ36</f>
        <v>13</v>
      </c>
      <c r="AU39" s="60">
        <f>[7]อำเภอปะนาเระ!B37</f>
        <v>272</v>
      </c>
      <c r="AV39" s="61">
        <f>[7]อำเภอปะนาเระ!C37</f>
        <v>262</v>
      </c>
      <c r="AW39" s="62">
        <f>[7]อำเภอปะนาเระ!D37</f>
        <v>534</v>
      </c>
      <c r="AX39" s="54"/>
      <c r="AZ39" s="54"/>
    </row>
    <row r="40" spans="1:52">
      <c r="A40" s="92" t="s">
        <v>373</v>
      </c>
      <c r="B40" s="60">
        <f>'[7]09927 รพ.สต.ปะนาเระ'!AO37</f>
        <v>76</v>
      </c>
      <c r="C40" s="61">
        <f>'[7]09927 รพ.สต.ปะนาเระ'!AP37</f>
        <v>46</v>
      </c>
      <c r="D40" s="62">
        <f>'[7]09927 รพ.สต.ปะนาเระ'!AQ37</f>
        <v>122</v>
      </c>
      <c r="E40" s="60">
        <f>'[7]09928 รพ.สต.ท่าทราย'!AO37</f>
        <v>17</v>
      </c>
      <c r="F40" s="61">
        <f>'[7]09928 รพ.สต.ท่าทราย'!AP37</f>
        <v>19</v>
      </c>
      <c r="G40" s="62">
        <f>'[7]09928 รพ.สต.ท่าทราย'!AQ37</f>
        <v>36</v>
      </c>
      <c r="H40" s="60">
        <f>'[7]09929 รพ.สต.บ้านนอก'!AO37</f>
        <v>25</v>
      </c>
      <c r="I40" s="61">
        <f>'[7]09929 รพ.สต.บ้านนอก'!AP37</f>
        <v>20</v>
      </c>
      <c r="J40" s="62">
        <f>'[7]09929 รพ.สต.บ้านนอก'!AQ37</f>
        <v>45</v>
      </c>
      <c r="K40" s="60">
        <f>'[7]09930 รพ.สต.ดอน'!AO37</f>
        <v>12</v>
      </c>
      <c r="L40" s="61">
        <f>'[7]09930 รพ.สต.ดอน'!AP37</f>
        <v>19</v>
      </c>
      <c r="M40" s="62">
        <f>'[7]09930 รพ.สต.ดอน'!AQ37</f>
        <v>31</v>
      </c>
      <c r="N40" s="60">
        <f>'[7]09931 รพ.สต.ควน'!AO37</f>
        <v>8</v>
      </c>
      <c r="O40" s="61">
        <f>'[7]09931 รพ.สต.ควน'!AP37</f>
        <v>14</v>
      </c>
      <c r="P40" s="62">
        <f>'[7]09931 รพ.สต.ควน'!AQ37</f>
        <v>22</v>
      </c>
      <c r="Q40" s="60">
        <f>'[7]09932 รพ.สต.ท่าน้ำ'!AO37</f>
        <v>5</v>
      </c>
      <c r="R40" s="61">
        <f>'[7]09932 รพ.สต.ท่าน้ำ'!AP37</f>
        <v>1</v>
      </c>
      <c r="S40" s="62">
        <f>'[7]09932 รพ.สต.ท่าน้ำ'!AQ37</f>
        <v>6</v>
      </c>
      <c r="T40" s="60">
        <f>'[7]09933 รพ.สต.สุเหร่า'!AO37</f>
        <v>29</v>
      </c>
      <c r="U40" s="61">
        <f>'[7]09933 รพ.สต.สุเหร่า'!AP37</f>
        <v>25</v>
      </c>
      <c r="V40" s="62">
        <f>'[7]09933 รพ.สต.สุเหร่า'!AQ37</f>
        <v>54</v>
      </c>
      <c r="W40" s="60">
        <f>'[7]09934 รพ.สต.คอกกระบือ'!AO37</f>
        <v>8</v>
      </c>
      <c r="X40" s="61">
        <f>'[7]09934 รพ.สต.คอกกระบือ'!AP37</f>
        <v>18</v>
      </c>
      <c r="Y40" s="62">
        <f>'[7]09934 รพ.สต.คอกกระบือ'!AQ37</f>
        <v>26</v>
      </c>
      <c r="Z40" s="60">
        <f>'[7]09935 รพ.สต.พ่อมิ่ง'!AO37</f>
        <v>24</v>
      </c>
      <c r="AA40" s="61">
        <f>'[7]09935 รพ.สต.พ่อมิ่ง'!AP37</f>
        <v>26</v>
      </c>
      <c r="AB40" s="62">
        <f>'[7]09935 รพ.สต.พ่อมิ่ง'!AQ37</f>
        <v>50</v>
      </c>
      <c r="AC40" s="60">
        <f>'[7]09936 รพ.สต.บางมะรวด'!AO37</f>
        <v>22</v>
      </c>
      <c r="AD40" s="61">
        <f>'[7]09936 รพ.สต.บางมะรวด'!AP37</f>
        <v>23</v>
      </c>
      <c r="AE40" s="62">
        <f>'[7]09936 รพ.สต.บางมะรวด'!AQ37</f>
        <v>45</v>
      </c>
      <c r="AF40" s="60">
        <f>'[7]09937 รพ.สต.ศาลาหยุดพระ'!AO37</f>
        <v>19</v>
      </c>
      <c r="AG40" s="61">
        <f>'[7]09937 รพ.สต.ศาลาหยุดพระ'!AP37</f>
        <v>11</v>
      </c>
      <c r="AH40" s="62">
        <f>'[7]09937 รพ.สต.ศาลาหยุดพระ'!AQ37</f>
        <v>30</v>
      </c>
      <c r="AI40" s="60">
        <f>'[7]09938 รพ.สต.น้ำบ่อ'!AO37</f>
        <v>23</v>
      </c>
      <c r="AJ40" s="61">
        <f>'[7]09938 รพ.สต.น้ำบ่อ'!AP37</f>
        <v>30</v>
      </c>
      <c r="AK40" s="62">
        <f>'[7]09938 รพ.สต.น้ำบ่อ'!AQ37</f>
        <v>53</v>
      </c>
      <c r="AL40" s="60">
        <f>'[7]09939 รพ.สต.เตราะหัก'!AO37</f>
        <v>25</v>
      </c>
      <c r="AM40" s="61">
        <f>'[7]09939 รพ.สต.เตราะหัก'!AP37</f>
        <v>11</v>
      </c>
      <c r="AN40" s="62">
        <f>'[7]09939 รพ.สต.เตราะหัก'!AQ37</f>
        <v>36</v>
      </c>
      <c r="AO40" s="60">
        <f>'[7]14362 รพ.สต.บ้านกลาง'!AO37</f>
        <v>11</v>
      </c>
      <c r="AP40" s="61">
        <f>'[7]14362 รพ.สต.บ้านกลาง'!AP37</f>
        <v>12</v>
      </c>
      <c r="AQ40" s="62">
        <f>'[7]14362 รพ.สต.บ้านกลาง'!AQ37</f>
        <v>23</v>
      </c>
      <c r="AR40" s="60">
        <f>'[7]99877 PCU ปะนาเระ'!AO37</f>
        <v>9</v>
      </c>
      <c r="AS40" s="61">
        <f>'[7]99877 PCU ปะนาเระ'!AP37</f>
        <v>10</v>
      </c>
      <c r="AT40" s="62">
        <f>'[7]99877 PCU ปะนาเระ'!AQ37</f>
        <v>19</v>
      </c>
      <c r="AU40" s="60">
        <f>[7]อำเภอปะนาเระ!B38</f>
        <v>313</v>
      </c>
      <c r="AV40" s="61">
        <f>[7]อำเภอปะนาเระ!C38</f>
        <v>285</v>
      </c>
      <c r="AW40" s="62">
        <f>[7]อำเภอปะนาเระ!D38</f>
        <v>598</v>
      </c>
      <c r="AX40" s="54"/>
      <c r="AZ40" s="54"/>
    </row>
    <row r="41" spans="1:52">
      <c r="A41" s="92" t="s">
        <v>372</v>
      </c>
      <c r="B41" s="60">
        <f>'[7]09927 รพ.สต.ปะนาเระ'!AO38</f>
        <v>42</v>
      </c>
      <c r="C41" s="61">
        <f>'[7]09927 รพ.สต.ปะนาเระ'!AP38</f>
        <v>35</v>
      </c>
      <c r="D41" s="62">
        <f>'[7]09927 รพ.สต.ปะนาเระ'!AQ38</f>
        <v>77</v>
      </c>
      <c r="E41" s="60">
        <f>'[7]09928 รพ.สต.ท่าทราย'!AO38</f>
        <v>17</v>
      </c>
      <c r="F41" s="61">
        <f>'[7]09928 รพ.สต.ท่าทราย'!AP38</f>
        <v>18</v>
      </c>
      <c r="G41" s="62">
        <f>'[7]09928 รพ.สต.ท่าทราย'!AQ38</f>
        <v>35</v>
      </c>
      <c r="H41" s="60">
        <f>'[7]09929 รพ.สต.บ้านนอก'!AO38</f>
        <v>29</v>
      </c>
      <c r="I41" s="61">
        <f>'[7]09929 รพ.สต.บ้านนอก'!AP38</f>
        <v>29</v>
      </c>
      <c r="J41" s="62">
        <f>'[7]09929 รพ.สต.บ้านนอก'!AQ38</f>
        <v>58</v>
      </c>
      <c r="K41" s="60">
        <f>'[7]09930 รพ.สต.ดอน'!AO38</f>
        <v>21</v>
      </c>
      <c r="L41" s="61">
        <f>'[7]09930 รพ.สต.ดอน'!AP38</f>
        <v>16</v>
      </c>
      <c r="M41" s="62">
        <f>'[7]09930 รพ.สต.ดอน'!AQ38</f>
        <v>37</v>
      </c>
      <c r="N41" s="60">
        <f>'[7]09931 รพ.สต.ควน'!AO38</f>
        <v>6</v>
      </c>
      <c r="O41" s="61">
        <f>'[7]09931 รพ.สต.ควน'!AP38</f>
        <v>11</v>
      </c>
      <c r="P41" s="62">
        <f>'[7]09931 รพ.สต.ควน'!AQ38</f>
        <v>17</v>
      </c>
      <c r="Q41" s="60">
        <f>'[7]09932 รพ.สต.ท่าน้ำ'!AO38</f>
        <v>1</v>
      </c>
      <c r="R41" s="61">
        <f>'[7]09932 รพ.สต.ท่าน้ำ'!AP38</f>
        <v>3</v>
      </c>
      <c r="S41" s="62">
        <f>'[7]09932 รพ.สต.ท่าน้ำ'!AQ38</f>
        <v>4</v>
      </c>
      <c r="T41" s="60">
        <f>'[7]09933 รพ.สต.สุเหร่า'!AO38</f>
        <v>21</v>
      </c>
      <c r="U41" s="61">
        <f>'[7]09933 รพ.สต.สุเหร่า'!AP38</f>
        <v>28</v>
      </c>
      <c r="V41" s="62">
        <f>'[7]09933 รพ.สต.สุเหร่า'!AQ38</f>
        <v>49</v>
      </c>
      <c r="W41" s="60">
        <f>'[7]09934 รพ.สต.คอกกระบือ'!AO38</f>
        <v>6</v>
      </c>
      <c r="X41" s="61">
        <f>'[7]09934 รพ.สต.คอกกระบือ'!AP38</f>
        <v>10</v>
      </c>
      <c r="Y41" s="62">
        <f>'[7]09934 รพ.สต.คอกกระบือ'!AQ38</f>
        <v>16</v>
      </c>
      <c r="Z41" s="60">
        <f>'[7]09935 รพ.สต.พ่อมิ่ง'!AO38</f>
        <v>18</v>
      </c>
      <c r="AA41" s="61">
        <f>'[7]09935 รพ.สต.พ่อมิ่ง'!AP38</f>
        <v>19</v>
      </c>
      <c r="AB41" s="62">
        <f>'[7]09935 รพ.สต.พ่อมิ่ง'!AQ38</f>
        <v>37</v>
      </c>
      <c r="AC41" s="60">
        <f>'[7]09936 รพ.สต.บางมะรวด'!AO38</f>
        <v>24</v>
      </c>
      <c r="AD41" s="61">
        <f>'[7]09936 รพ.สต.บางมะรวด'!AP38</f>
        <v>21</v>
      </c>
      <c r="AE41" s="62">
        <f>'[7]09936 รพ.สต.บางมะรวด'!AQ38</f>
        <v>45</v>
      </c>
      <c r="AF41" s="60">
        <f>'[7]09937 รพ.สต.ศาลาหยุดพระ'!AO38</f>
        <v>13</v>
      </c>
      <c r="AG41" s="61">
        <f>'[7]09937 รพ.สต.ศาลาหยุดพระ'!AP38</f>
        <v>28</v>
      </c>
      <c r="AH41" s="62">
        <f>'[7]09937 รพ.สต.ศาลาหยุดพระ'!AQ38</f>
        <v>41</v>
      </c>
      <c r="AI41" s="60">
        <f>'[7]09938 รพ.สต.น้ำบ่อ'!AO38</f>
        <v>27</v>
      </c>
      <c r="AJ41" s="61">
        <f>'[7]09938 รพ.สต.น้ำบ่อ'!AP38</f>
        <v>27</v>
      </c>
      <c r="AK41" s="62">
        <f>'[7]09938 รพ.สต.น้ำบ่อ'!AQ38</f>
        <v>54</v>
      </c>
      <c r="AL41" s="60">
        <f>'[7]09939 รพ.สต.เตราะหัก'!AO38</f>
        <v>20</v>
      </c>
      <c r="AM41" s="61">
        <f>'[7]09939 รพ.สต.เตราะหัก'!AP38</f>
        <v>20</v>
      </c>
      <c r="AN41" s="62">
        <f>'[7]09939 รพ.สต.เตราะหัก'!AQ38</f>
        <v>40</v>
      </c>
      <c r="AO41" s="60">
        <f>'[7]14362 รพ.สต.บ้านกลาง'!AO38</f>
        <v>14</v>
      </c>
      <c r="AP41" s="61">
        <f>'[7]14362 รพ.สต.บ้านกลาง'!AP38</f>
        <v>8</v>
      </c>
      <c r="AQ41" s="62">
        <f>'[7]14362 รพ.สต.บ้านกลาง'!AQ38</f>
        <v>22</v>
      </c>
      <c r="AR41" s="60">
        <f>'[7]99877 PCU ปะนาเระ'!AO38</f>
        <v>11</v>
      </c>
      <c r="AS41" s="61">
        <f>'[7]99877 PCU ปะนาเระ'!AP38</f>
        <v>8</v>
      </c>
      <c r="AT41" s="62">
        <f>'[7]99877 PCU ปะนาเระ'!AQ38</f>
        <v>19</v>
      </c>
      <c r="AU41" s="60">
        <f>[7]อำเภอปะนาเระ!B39</f>
        <v>270</v>
      </c>
      <c r="AV41" s="61">
        <f>[7]อำเภอปะนาเระ!C39</f>
        <v>281</v>
      </c>
      <c r="AW41" s="62">
        <f>[7]อำเภอปะนาเระ!D39</f>
        <v>551</v>
      </c>
      <c r="AX41" s="54"/>
      <c r="AY41" s="54"/>
      <c r="AZ41" s="54"/>
    </row>
    <row r="42" spans="1:52">
      <c r="A42" s="92" t="s">
        <v>371</v>
      </c>
      <c r="B42" s="60">
        <f>'[7]09927 รพ.สต.ปะนาเระ'!AO39</f>
        <v>54</v>
      </c>
      <c r="C42" s="61">
        <f>'[7]09927 รพ.สต.ปะนาเระ'!AP39</f>
        <v>49</v>
      </c>
      <c r="D42" s="62">
        <f>'[7]09927 รพ.สต.ปะนาเระ'!AQ39</f>
        <v>103</v>
      </c>
      <c r="E42" s="60">
        <f>'[7]09928 รพ.สต.ท่าทราย'!AO39</f>
        <v>15</v>
      </c>
      <c r="F42" s="61">
        <f>'[7]09928 รพ.สต.ท่าทราย'!AP39</f>
        <v>17</v>
      </c>
      <c r="G42" s="62">
        <f>'[7]09928 รพ.สต.ท่าทราย'!AQ39</f>
        <v>32</v>
      </c>
      <c r="H42" s="60">
        <f>'[7]09929 รพ.สต.บ้านนอก'!AO39</f>
        <v>30</v>
      </c>
      <c r="I42" s="61">
        <f>'[7]09929 รพ.สต.บ้านนอก'!AP39</f>
        <v>31</v>
      </c>
      <c r="J42" s="62">
        <f>'[7]09929 รพ.สต.บ้านนอก'!AQ39</f>
        <v>61</v>
      </c>
      <c r="K42" s="60">
        <f>'[7]09930 รพ.สต.ดอน'!AO39</f>
        <v>16</v>
      </c>
      <c r="L42" s="61">
        <f>'[7]09930 รพ.สต.ดอน'!AP39</f>
        <v>14</v>
      </c>
      <c r="M42" s="62">
        <f>'[7]09930 รพ.สต.ดอน'!AQ39</f>
        <v>30</v>
      </c>
      <c r="N42" s="60">
        <f>'[7]09931 รพ.สต.ควน'!AO39</f>
        <v>7</v>
      </c>
      <c r="O42" s="61">
        <f>'[7]09931 รพ.สต.ควน'!AP39</f>
        <v>6</v>
      </c>
      <c r="P42" s="62">
        <f>'[7]09931 รพ.สต.ควน'!AQ39</f>
        <v>13</v>
      </c>
      <c r="Q42" s="60">
        <f>'[7]09932 รพ.สต.ท่าน้ำ'!AO39</f>
        <v>1</v>
      </c>
      <c r="R42" s="61">
        <f>'[7]09932 รพ.สต.ท่าน้ำ'!AP39</f>
        <v>6</v>
      </c>
      <c r="S42" s="62">
        <f>'[7]09932 รพ.สต.ท่าน้ำ'!AQ39</f>
        <v>7</v>
      </c>
      <c r="T42" s="60">
        <f>'[7]09933 รพ.สต.สุเหร่า'!AO39</f>
        <v>16</v>
      </c>
      <c r="U42" s="61">
        <f>'[7]09933 รพ.สต.สุเหร่า'!AP39</f>
        <v>18</v>
      </c>
      <c r="V42" s="62">
        <f>'[7]09933 รพ.สต.สุเหร่า'!AQ39</f>
        <v>34</v>
      </c>
      <c r="W42" s="60">
        <f>'[7]09934 รพ.สต.คอกกระบือ'!AO39</f>
        <v>4</v>
      </c>
      <c r="X42" s="61">
        <f>'[7]09934 รพ.สต.คอกกระบือ'!AP39</f>
        <v>8</v>
      </c>
      <c r="Y42" s="62">
        <f>'[7]09934 รพ.สต.คอกกระบือ'!AQ39</f>
        <v>12</v>
      </c>
      <c r="Z42" s="60">
        <f>'[7]09935 รพ.สต.พ่อมิ่ง'!AO39</f>
        <v>17</v>
      </c>
      <c r="AA42" s="61">
        <f>'[7]09935 รพ.สต.พ่อมิ่ง'!AP39</f>
        <v>28</v>
      </c>
      <c r="AB42" s="62">
        <f>'[7]09935 รพ.สต.พ่อมิ่ง'!AQ39</f>
        <v>45</v>
      </c>
      <c r="AC42" s="60">
        <f>'[7]09936 รพ.สต.บางมะรวด'!AO39</f>
        <v>28</v>
      </c>
      <c r="AD42" s="61">
        <f>'[7]09936 รพ.สต.บางมะรวด'!AP39</f>
        <v>23</v>
      </c>
      <c r="AE42" s="62">
        <f>'[7]09936 รพ.สต.บางมะรวด'!AQ39</f>
        <v>51</v>
      </c>
      <c r="AF42" s="60">
        <f>'[7]09937 รพ.สต.ศาลาหยุดพระ'!AO39</f>
        <v>10</v>
      </c>
      <c r="AG42" s="61">
        <f>'[7]09937 รพ.สต.ศาลาหยุดพระ'!AP39</f>
        <v>15</v>
      </c>
      <c r="AH42" s="62">
        <f>'[7]09937 รพ.สต.ศาลาหยุดพระ'!AQ39</f>
        <v>25</v>
      </c>
      <c r="AI42" s="60">
        <f>'[7]09938 รพ.สต.น้ำบ่อ'!AO39</f>
        <v>21</v>
      </c>
      <c r="AJ42" s="61">
        <f>'[7]09938 รพ.สต.น้ำบ่อ'!AP39</f>
        <v>17</v>
      </c>
      <c r="AK42" s="62">
        <f>'[7]09938 รพ.สต.น้ำบ่อ'!AQ39</f>
        <v>38</v>
      </c>
      <c r="AL42" s="60">
        <f>'[7]09939 รพ.สต.เตราะหัก'!AO39</f>
        <v>9</v>
      </c>
      <c r="AM42" s="61">
        <f>'[7]09939 รพ.สต.เตราะหัก'!AP39</f>
        <v>15</v>
      </c>
      <c r="AN42" s="62">
        <f>'[7]09939 รพ.สต.เตราะหัก'!AQ39</f>
        <v>24</v>
      </c>
      <c r="AO42" s="60">
        <f>'[7]14362 รพ.สต.บ้านกลาง'!AO39</f>
        <v>19</v>
      </c>
      <c r="AP42" s="61">
        <f>'[7]14362 รพ.สต.บ้านกลาง'!AP39</f>
        <v>5</v>
      </c>
      <c r="AQ42" s="62">
        <f>'[7]14362 รพ.สต.บ้านกลาง'!AQ39</f>
        <v>24</v>
      </c>
      <c r="AR42" s="60">
        <f>'[7]99877 PCU ปะนาเระ'!AO39</f>
        <v>10</v>
      </c>
      <c r="AS42" s="61">
        <f>'[7]99877 PCU ปะนาเระ'!AP39</f>
        <v>7</v>
      </c>
      <c r="AT42" s="62">
        <f>'[7]99877 PCU ปะนาเระ'!AQ39</f>
        <v>17</v>
      </c>
      <c r="AU42" s="60">
        <f>[7]อำเภอปะนาเระ!B40</f>
        <v>257</v>
      </c>
      <c r="AV42" s="61">
        <f>[7]อำเภอปะนาเระ!C40</f>
        <v>259</v>
      </c>
      <c r="AW42" s="62">
        <f>[7]อำเภอปะนาเระ!D40</f>
        <v>516</v>
      </c>
      <c r="AX42" s="54"/>
      <c r="AY42" s="54"/>
      <c r="AZ42" s="54"/>
    </row>
    <row r="43" spans="1:52">
      <c r="A43" s="92" t="s">
        <v>370</v>
      </c>
      <c r="B43" s="60">
        <f>'[7]09927 รพ.สต.ปะนาเระ'!AO40</f>
        <v>47</v>
      </c>
      <c r="C43" s="61">
        <f>'[7]09927 รพ.สต.ปะนาเระ'!AP40</f>
        <v>59</v>
      </c>
      <c r="D43" s="62">
        <f>'[7]09927 รพ.สต.ปะนาเระ'!AQ40</f>
        <v>106</v>
      </c>
      <c r="E43" s="60">
        <f>'[7]09928 รพ.สต.ท่าทราย'!AO40</f>
        <v>18</v>
      </c>
      <c r="F43" s="61">
        <f>'[7]09928 รพ.สต.ท่าทราย'!AP40</f>
        <v>15</v>
      </c>
      <c r="G43" s="62">
        <f>'[7]09928 รพ.สต.ท่าทราย'!AQ40</f>
        <v>33</v>
      </c>
      <c r="H43" s="60">
        <f>'[7]09929 รพ.สต.บ้านนอก'!AO40</f>
        <v>16</v>
      </c>
      <c r="I43" s="61">
        <f>'[7]09929 รพ.สต.บ้านนอก'!AP40</f>
        <v>27</v>
      </c>
      <c r="J43" s="62">
        <f>'[7]09929 รพ.สต.บ้านนอก'!AQ40</f>
        <v>43</v>
      </c>
      <c r="K43" s="60">
        <f>'[7]09930 รพ.สต.ดอน'!AO40</f>
        <v>19</v>
      </c>
      <c r="L43" s="61">
        <f>'[7]09930 รพ.สต.ดอน'!AP40</f>
        <v>9</v>
      </c>
      <c r="M43" s="62">
        <f>'[7]09930 รพ.สต.ดอน'!AQ40</f>
        <v>28</v>
      </c>
      <c r="N43" s="60">
        <f>'[7]09931 รพ.สต.ควน'!AO40</f>
        <v>8</v>
      </c>
      <c r="O43" s="61">
        <f>'[7]09931 รพ.สต.ควน'!AP40</f>
        <v>11</v>
      </c>
      <c r="P43" s="62">
        <f>'[7]09931 รพ.สต.ควน'!AQ40</f>
        <v>19</v>
      </c>
      <c r="Q43" s="60">
        <f>'[7]09932 รพ.สต.ท่าน้ำ'!AO40</f>
        <v>8</v>
      </c>
      <c r="R43" s="61">
        <f>'[7]09932 รพ.สต.ท่าน้ำ'!AP40</f>
        <v>1</v>
      </c>
      <c r="S43" s="62">
        <f>'[7]09932 รพ.สต.ท่าน้ำ'!AQ40</f>
        <v>9</v>
      </c>
      <c r="T43" s="60">
        <f>'[7]09933 รพ.สต.สุเหร่า'!AO40</f>
        <v>14</v>
      </c>
      <c r="U43" s="61">
        <f>'[7]09933 รพ.สต.สุเหร่า'!AP40</f>
        <v>33</v>
      </c>
      <c r="V43" s="62">
        <f>'[7]09933 รพ.สต.สุเหร่า'!AQ40</f>
        <v>47</v>
      </c>
      <c r="W43" s="60">
        <f>'[7]09934 รพ.สต.คอกกระบือ'!AO40</f>
        <v>10</v>
      </c>
      <c r="X43" s="61">
        <f>'[7]09934 รพ.สต.คอกกระบือ'!AP40</f>
        <v>6</v>
      </c>
      <c r="Y43" s="62">
        <f>'[7]09934 รพ.สต.คอกกระบือ'!AQ40</f>
        <v>16</v>
      </c>
      <c r="Z43" s="60">
        <f>'[7]09935 รพ.สต.พ่อมิ่ง'!AO40</f>
        <v>20</v>
      </c>
      <c r="AA43" s="61">
        <f>'[7]09935 รพ.สต.พ่อมิ่ง'!AP40</f>
        <v>28</v>
      </c>
      <c r="AB43" s="62">
        <f>'[7]09935 รพ.สต.พ่อมิ่ง'!AQ40</f>
        <v>48</v>
      </c>
      <c r="AC43" s="60">
        <f>'[7]09936 รพ.สต.บางมะรวด'!AO40</f>
        <v>20</v>
      </c>
      <c r="AD43" s="61">
        <f>'[7]09936 รพ.สต.บางมะรวด'!AP40</f>
        <v>20</v>
      </c>
      <c r="AE43" s="62">
        <f>'[7]09936 รพ.สต.บางมะรวด'!AQ40</f>
        <v>40</v>
      </c>
      <c r="AF43" s="60">
        <f>'[7]09937 รพ.สต.ศาลาหยุดพระ'!AO40</f>
        <v>19</v>
      </c>
      <c r="AG43" s="61">
        <f>'[7]09937 รพ.สต.ศาลาหยุดพระ'!AP40</f>
        <v>15</v>
      </c>
      <c r="AH43" s="62">
        <f>'[7]09937 รพ.สต.ศาลาหยุดพระ'!AQ40</f>
        <v>34</v>
      </c>
      <c r="AI43" s="60">
        <f>'[7]09938 รพ.สต.น้ำบ่อ'!AO40</f>
        <v>21</v>
      </c>
      <c r="AJ43" s="61">
        <f>'[7]09938 รพ.สต.น้ำบ่อ'!AP40</f>
        <v>29</v>
      </c>
      <c r="AK43" s="62">
        <f>'[7]09938 รพ.สต.น้ำบ่อ'!AQ40</f>
        <v>50</v>
      </c>
      <c r="AL43" s="60">
        <f>'[7]09939 รพ.สต.เตราะหัก'!AO40</f>
        <v>14</v>
      </c>
      <c r="AM43" s="61">
        <f>'[7]09939 รพ.สต.เตราะหัก'!AP40</f>
        <v>11</v>
      </c>
      <c r="AN43" s="62">
        <f>'[7]09939 รพ.สต.เตราะหัก'!AQ40</f>
        <v>25</v>
      </c>
      <c r="AO43" s="60">
        <f>'[7]14362 รพ.สต.บ้านกลาง'!AO40</f>
        <v>7</v>
      </c>
      <c r="AP43" s="61">
        <f>'[7]14362 รพ.สต.บ้านกลาง'!AP40</f>
        <v>18</v>
      </c>
      <c r="AQ43" s="62">
        <f>'[7]14362 รพ.สต.บ้านกลาง'!AQ40</f>
        <v>25</v>
      </c>
      <c r="AR43" s="60">
        <f>'[7]99877 PCU ปะนาเระ'!AO40</f>
        <v>7</v>
      </c>
      <c r="AS43" s="61">
        <f>'[7]99877 PCU ปะนาเระ'!AP40</f>
        <v>3</v>
      </c>
      <c r="AT43" s="62">
        <f>'[7]99877 PCU ปะนาเระ'!AQ40</f>
        <v>10</v>
      </c>
      <c r="AU43" s="60">
        <f>[7]อำเภอปะนาเระ!B41</f>
        <v>248</v>
      </c>
      <c r="AV43" s="61">
        <f>[7]อำเภอปะนาเระ!C41</f>
        <v>285</v>
      </c>
      <c r="AW43" s="62">
        <f>[7]อำเภอปะนาเระ!D41</f>
        <v>533</v>
      </c>
      <c r="AX43" s="54"/>
      <c r="AY43" s="54"/>
      <c r="AZ43" s="54"/>
    </row>
    <row r="44" spans="1:52">
      <c r="A44" s="92" t="s">
        <v>369</v>
      </c>
      <c r="B44" s="60">
        <f>'[7]09927 รพ.สต.ปะนาเระ'!AO41</f>
        <v>55</v>
      </c>
      <c r="C44" s="61">
        <f>'[7]09927 รพ.สต.ปะนาเระ'!AP41</f>
        <v>43</v>
      </c>
      <c r="D44" s="62">
        <f>'[7]09927 รพ.สต.ปะนาเระ'!AQ41</f>
        <v>98</v>
      </c>
      <c r="E44" s="60">
        <f>'[7]09928 รพ.สต.ท่าทราย'!AO41</f>
        <v>8</v>
      </c>
      <c r="F44" s="61">
        <f>'[7]09928 รพ.สต.ท่าทราย'!AP41</f>
        <v>12</v>
      </c>
      <c r="G44" s="62">
        <f>'[7]09928 รพ.สต.ท่าทราย'!AQ41</f>
        <v>20</v>
      </c>
      <c r="H44" s="60">
        <f>'[7]09929 รพ.สต.บ้านนอก'!AO41</f>
        <v>24</v>
      </c>
      <c r="I44" s="61">
        <f>'[7]09929 รพ.สต.บ้านนอก'!AP41</f>
        <v>22</v>
      </c>
      <c r="J44" s="62">
        <f>'[7]09929 รพ.สต.บ้านนอก'!AQ41</f>
        <v>46</v>
      </c>
      <c r="K44" s="60">
        <f>'[7]09930 รพ.สต.ดอน'!AO41</f>
        <v>14</v>
      </c>
      <c r="L44" s="61">
        <f>'[7]09930 รพ.สต.ดอน'!AP41</f>
        <v>19</v>
      </c>
      <c r="M44" s="62">
        <f>'[7]09930 รพ.สต.ดอน'!AQ41</f>
        <v>33</v>
      </c>
      <c r="N44" s="60">
        <f>'[7]09931 รพ.สต.ควน'!AO41</f>
        <v>13</v>
      </c>
      <c r="O44" s="61">
        <f>'[7]09931 รพ.สต.ควน'!AP41</f>
        <v>11</v>
      </c>
      <c r="P44" s="62">
        <f>'[7]09931 รพ.สต.ควน'!AQ41</f>
        <v>24</v>
      </c>
      <c r="Q44" s="60">
        <f>'[7]09932 รพ.สต.ท่าน้ำ'!AO41</f>
        <v>8</v>
      </c>
      <c r="R44" s="61">
        <f>'[7]09932 รพ.สต.ท่าน้ำ'!AP41</f>
        <v>3</v>
      </c>
      <c r="S44" s="62">
        <f>'[7]09932 รพ.สต.ท่าน้ำ'!AQ41</f>
        <v>11</v>
      </c>
      <c r="T44" s="60">
        <f>'[7]09933 รพ.สต.สุเหร่า'!AO41</f>
        <v>19</v>
      </c>
      <c r="U44" s="61">
        <f>'[7]09933 รพ.สต.สุเหร่า'!AP41</f>
        <v>20</v>
      </c>
      <c r="V44" s="62">
        <f>'[7]09933 รพ.สต.สุเหร่า'!AQ41</f>
        <v>39</v>
      </c>
      <c r="W44" s="60">
        <f>'[7]09934 รพ.สต.คอกกระบือ'!AO41</f>
        <v>9</v>
      </c>
      <c r="X44" s="61">
        <f>'[7]09934 รพ.สต.คอกกระบือ'!AP41</f>
        <v>3</v>
      </c>
      <c r="Y44" s="62">
        <f>'[7]09934 รพ.สต.คอกกระบือ'!AQ41</f>
        <v>12</v>
      </c>
      <c r="Z44" s="60">
        <f>'[7]09935 รพ.สต.พ่อมิ่ง'!AO41</f>
        <v>17</v>
      </c>
      <c r="AA44" s="61">
        <f>'[7]09935 รพ.สต.พ่อมิ่ง'!AP41</f>
        <v>23</v>
      </c>
      <c r="AB44" s="62">
        <f>'[7]09935 รพ.สต.พ่อมิ่ง'!AQ41</f>
        <v>40</v>
      </c>
      <c r="AC44" s="60">
        <f>'[7]09936 รพ.สต.บางมะรวด'!AO41</f>
        <v>21</v>
      </c>
      <c r="AD44" s="61">
        <f>'[7]09936 รพ.สต.บางมะรวด'!AP41</f>
        <v>17</v>
      </c>
      <c r="AE44" s="62">
        <f>'[7]09936 รพ.สต.บางมะรวด'!AQ41</f>
        <v>38</v>
      </c>
      <c r="AF44" s="60">
        <f>'[7]09937 รพ.สต.ศาลาหยุดพระ'!AO41</f>
        <v>18</v>
      </c>
      <c r="AG44" s="61">
        <f>'[7]09937 รพ.สต.ศาลาหยุดพระ'!AP41</f>
        <v>13</v>
      </c>
      <c r="AH44" s="62">
        <f>'[7]09937 รพ.สต.ศาลาหยุดพระ'!AQ41</f>
        <v>31</v>
      </c>
      <c r="AI44" s="60">
        <f>'[7]09938 รพ.สต.น้ำบ่อ'!AO41</f>
        <v>19</v>
      </c>
      <c r="AJ44" s="61">
        <f>'[7]09938 รพ.สต.น้ำบ่อ'!AP41</f>
        <v>23</v>
      </c>
      <c r="AK44" s="62">
        <f>'[7]09938 รพ.สต.น้ำบ่อ'!AQ41</f>
        <v>42</v>
      </c>
      <c r="AL44" s="60">
        <f>'[7]09939 รพ.สต.เตราะหัก'!AO41</f>
        <v>15</v>
      </c>
      <c r="AM44" s="61">
        <f>'[7]09939 รพ.สต.เตราะหัก'!AP41</f>
        <v>10</v>
      </c>
      <c r="AN44" s="62">
        <f>'[7]09939 รพ.สต.เตราะหัก'!AQ41</f>
        <v>25</v>
      </c>
      <c r="AO44" s="60">
        <f>'[7]14362 รพ.สต.บ้านกลาง'!AO41</f>
        <v>12</v>
      </c>
      <c r="AP44" s="61">
        <f>'[7]14362 รพ.สต.บ้านกลาง'!AP41</f>
        <v>9</v>
      </c>
      <c r="AQ44" s="62">
        <f>'[7]14362 รพ.สต.บ้านกลาง'!AQ41</f>
        <v>21</v>
      </c>
      <c r="AR44" s="60">
        <f>'[7]99877 PCU ปะนาเระ'!AO41</f>
        <v>6</v>
      </c>
      <c r="AS44" s="61">
        <f>'[7]99877 PCU ปะนาเระ'!AP41</f>
        <v>5</v>
      </c>
      <c r="AT44" s="62">
        <f>'[7]99877 PCU ปะนาเระ'!AQ41</f>
        <v>11</v>
      </c>
      <c r="AU44" s="60">
        <f>[7]อำเภอปะนาเระ!B42</f>
        <v>258</v>
      </c>
      <c r="AV44" s="61">
        <f>[7]อำเภอปะนาเระ!C42</f>
        <v>233</v>
      </c>
      <c r="AW44" s="62">
        <f>[7]อำเภอปะนาเระ!D42</f>
        <v>491</v>
      </c>
      <c r="AX44" s="54"/>
      <c r="AY44" s="54"/>
      <c r="AZ44" s="54"/>
    </row>
    <row r="45" spans="1:52">
      <c r="A45" s="92" t="s">
        <v>368</v>
      </c>
      <c r="B45" s="60">
        <f>'[7]09927 รพ.สต.ปะนาเระ'!AO42</f>
        <v>56</v>
      </c>
      <c r="C45" s="61">
        <f>'[7]09927 รพ.สต.ปะนาเระ'!AP42</f>
        <v>51</v>
      </c>
      <c r="D45" s="62">
        <f>'[7]09927 รพ.สต.ปะนาเระ'!AQ42</f>
        <v>107</v>
      </c>
      <c r="E45" s="60">
        <f>'[7]09928 รพ.สต.ท่าทราย'!AO42</f>
        <v>17</v>
      </c>
      <c r="F45" s="61">
        <f>'[7]09928 รพ.สต.ท่าทราย'!AP42</f>
        <v>21</v>
      </c>
      <c r="G45" s="62">
        <f>'[7]09928 รพ.สต.ท่าทราย'!AQ42</f>
        <v>38</v>
      </c>
      <c r="H45" s="60">
        <f>'[7]09929 รพ.สต.บ้านนอก'!AO42</f>
        <v>23</v>
      </c>
      <c r="I45" s="61">
        <f>'[7]09929 รพ.สต.บ้านนอก'!AP42</f>
        <v>31</v>
      </c>
      <c r="J45" s="62">
        <f>'[7]09929 รพ.สต.บ้านนอก'!AQ42</f>
        <v>54</v>
      </c>
      <c r="K45" s="60">
        <f>'[7]09930 รพ.สต.ดอน'!AO42</f>
        <v>14</v>
      </c>
      <c r="L45" s="61">
        <f>'[7]09930 รพ.สต.ดอน'!AP42</f>
        <v>21</v>
      </c>
      <c r="M45" s="62">
        <f>'[7]09930 รพ.สต.ดอน'!AQ42</f>
        <v>35</v>
      </c>
      <c r="N45" s="60">
        <f>'[7]09931 รพ.สต.ควน'!AO42</f>
        <v>8</v>
      </c>
      <c r="O45" s="61">
        <f>'[7]09931 รพ.สต.ควน'!AP42</f>
        <v>9</v>
      </c>
      <c r="P45" s="62">
        <f>'[7]09931 รพ.สต.ควน'!AQ42</f>
        <v>17</v>
      </c>
      <c r="Q45" s="60">
        <f>'[7]09932 รพ.สต.ท่าน้ำ'!AO42</f>
        <v>1</v>
      </c>
      <c r="R45" s="61">
        <f>'[7]09932 รพ.สต.ท่าน้ำ'!AP42</f>
        <v>12</v>
      </c>
      <c r="S45" s="62">
        <f>'[7]09932 รพ.สต.ท่าน้ำ'!AQ42</f>
        <v>13</v>
      </c>
      <c r="T45" s="60">
        <f>'[7]09933 รพ.สต.สุเหร่า'!AO42</f>
        <v>23</v>
      </c>
      <c r="U45" s="61">
        <f>'[7]09933 รพ.สต.สุเหร่า'!AP42</f>
        <v>18</v>
      </c>
      <c r="V45" s="62">
        <f>'[7]09933 รพ.สต.สุเหร่า'!AQ42</f>
        <v>41</v>
      </c>
      <c r="W45" s="60">
        <f>'[7]09934 รพ.สต.คอกกระบือ'!AO42</f>
        <v>7</v>
      </c>
      <c r="X45" s="61">
        <f>'[7]09934 รพ.สต.คอกกระบือ'!AP42</f>
        <v>5</v>
      </c>
      <c r="Y45" s="62">
        <f>'[7]09934 รพ.สต.คอกกระบือ'!AQ42</f>
        <v>12</v>
      </c>
      <c r="Z45" s="60">
        <f>'[7]09935 รพ.สต.พ่อมิ่ง'!AO42</f>
        <v>22</v>
      </c>
      <c r="AA45" s="61">
        <f>'[7]09935 รพ.สต.พ่อมิ่ง'!AP42</f>
        <v>24</v>
      </c>
      <c r="AB45" s="62">
        <f>'[7]09935 รพ.สต.พ่อมิ่ง'!AQ42</f>
        <v>46</v>
      </c>
      <c r="AC45" s="60">
        <f>'[7]09936 รพ.สต.บางมะรวด'!AO42</f>
        <v>23</v>
      </c>
      <c r="AD45" s="61">
        <f>'[7]09936 รพ.สต.บางมะรวด'!AP42</f>
        <v>25</v>
      </c>
      <c r="AE45" s="62">
        <f>'[7]09936 รพ.สต.บางมะรวด'!AQ42</f>
        <v>48</v>
      </c>
      <c r="AF45" s="60">
        <f>'[7]09937 รพ.สต.ศาลาหยุดพระ'!AO42</f>
        <v>11</v>
      </c>
      <c r="AG45" s="61">
        <f>'[7]09937 รพ.สต.ศาลาหยุดพระ'!AP42</f>
        <v>22</v>
      </c>
      <c r="AH45" s="62">
        <f>'[7]09937 รพ.สต.ศาลาหยุดพระ'!AQ42</f>
        <v>33</v>
      </c>
      <c r="AI45" s="60">
        <f>'[7]09938 รพ.สต.น้ำบ่อ'!AO42</f>
        <v>16</v>
      </c>
      <c r="AJ45" s="61">
        <f>'[7]09938 รพ.สต.น้ำบ่อ'!AP42</f>
        <v>30</v>
      </c>
      <c r="AK45" s="62">
        <f>'[7]09938 รพ.สต.น้ำบ่อ'!AQ42</f>
        <v>46</v>
      </c>
      <c r="AL45" s="60">
        <f>'[7]09939 รพ.สต.เตราะหัก'!AO42</f>
        <v>12</v>
      </c>
      <c r="AM45" s="61">
        <f>'[7]09939 รพ.สต.เตราะหัก'!AP42</f>
        <v>21</v>
      </c>
      <c r="AN45" s="62">
        <f>'[7]09939 รพ.สต.เตราะหัก'!AQ42</f>
        <v>33</v>
      </c>
      <c r="AO45" s="60">
        <f>'[7]14362 รพ.สต.บ้านกลาง'!AO42</f>
        <v>15</v>
      </c>
      <c r="AP45" s="61">
        <f>'[7]14362 รพ.สต.บ้านกลาง'!AP42</f>
        <v>15</v>
      </c>
      <c r="AQ45" s="62">
        <f>'[7]14362 รพ.สต.บ้านกลาง'!AQ42</f>
        <v>30</v>
      </c>
      <c r="AR45" s="60">
        <f>'[7]99877 PCU ปะนาเระ'!AO42</f>
        <v>10</v>
      </c>
      <c r="AS45" s="61">
        <f>'[7]99877 PCU ปะนาเระ'!AP42</f>
        <v>8</v>
      </c>
      <c r="AT45" s="62">
        <f>'[7]99877 PCU ปะนาเระ'!AQ42</f>
        <v>18</v>
      </c>
      <c r="AU45" s="60">
        <f>[7]อำเภอปะนาเระ!B43</f>
        <v>258</v>
      </c>
      <c r="AV45" s="61">
        <f>[7]อำเภอปะนาเระ!C43</f>
        <v>313</v>
      </c>
      <c r="AW45" s="62">
        <f>[7]อำเภอปะนาเระ!D43</f>
        <v>571</v>
      </c>
      <c r="AX45" s="54"/>
      <c r="AY45" s="54"/>
      <c r="AZ45" s="54"/>
    </row>
    <row r="46" spans="1:52">
      <c r="A46" s="92" t="s">
        <v>367</v>
      </c>
      <c r="B46" s="60">
        <f>'[7]09927 รพ.สต.ปะนาเระ'!AO43</f>
        <v>40</v>
      </c>
      <c r="C46" s="61">
        <f>'[7]09927 รพ.สต.ปะนาเระ'!AP43</f>
        <v>44</v>
      </c>
      <c r="D46" s="62">
        <f>'[7]09927 รพ.สต.ปะนาเระ'!AQ43</f>
        <v>84</v>
      </c>
      <c r="E46" s="60">
        <f>'[7]09928 รพ.สต.ท่าทราย'!AO43</f>
        <v>12</v>
      </c>
      <c r="F46" s="61">
        <f>'[7]09928 รพ.สต.ท่าทราย'!AP43</f>
        <v>12</v>
      </c>
      <c r="G46" s="62">
        <f>'[7]09928 รพ.สต.ท่าทราย'!AQ43</f>
        <v>24</v>
      </c>
      <c r="H46" s="60">
        <f>'[7]09929 รพ.สต.บ้านนอก'!AO43</f>
        <v>28</v>
      </c>
      <c r="I46" s="61">
        <f>'[7]09929 รพ.สต.บ้านนอก'!AP43</f>
        <v>25</v>
      </c>
      <c r="J46" s="62">
        <f>'[7]09929 รพ.สต.บ้านนอก'!AQ43</f>
        <v>53</v>
      </c>
      <c r="K46" s="60">
        <f>'[7]09930 รพ.สต.ดอน'!AO43</f>
        <v>18</v>
      </c>
      <c r="L46" s="61">
        <f>'[7]09930 รพ.สต.ดอน'!AP43</f>
        <v>22</v>
      </c>
      <c r="M46" s="62">
        <f>'[7]09930 รพ.สต.ดอน'!AQ43</f>
        <v>40</v>
      </c>
      <c r="N46" s="60">
        <f>'[7]09931 รพ.สต.ควน'!AO43</f>
        <v>12</v>
      </c>
      <c r="O46" s="61">
        <f>'[7]09931 รพ.สต.ควน'!AP43</f>
        <v>9</v>
      </c>
      <c r="P46" s="62">
        <f>'[7]09931 รพ.สต.ควน'!AQ43</f>
        <v>21</v>
      </c>
      <c r="Q46" s="60">
        <f>'[7]09932 รพ.สต.ท่าน้ำ'!AO43</f>
        <v>4</v>
      </c>
      <c r="R46" s="61">
        <f>'[7]09932 รพ.สต.ท่าน้ำ'!AP43</f>
        <v>7</v>
      </c>
      <c r="S46" s="62">
        <f>'[7]09932 รพ.สต.ท่าน้ำ'!AQ43</f>
        <v>11</v>
      </c>
      <c r="T46" s="60">
        <f>'[7]09933 รพ.สต.สุเหร่า'!AO43</f>
        <v>16</v>
      </c>
      <c r="U46" s="61">
        <f>'[7]09933 รพ.สต.สุเหร่า'!AP43</f>
        <v>20</v>
      </c>
      <c r="V46" s="62">
        <f>'[7]09933 รพ.สต.สุเหร่า'!AQ43</f>
        <v>36</v>
      </c>
      <c r="W46" s="60">
        <f>'[7]09934 รพ.สต.คอกกระบือ'!AO43</f>
        <v>13</v>
      </c>
      <c r="X46" s="61">
        <f>'[7]09934 รพ.สต.คอกกระบือ'!AP43</f>
        <v>14</v>
      </c>
      <c r="Y46" s="62">
        <f>'[7]09934 รพ.สต.คอกกระบือ'!AQ43</f>
        <v>27</v>
      </c>
      <c r="Z46" s="60">
        <f>'[7]09935 รพ.สต.พ่อมิ่ง'!AO43</f>
        <v>28</v>
      </c>
      <c r="AA46" s="61">
        <f>'[7]09935 รพ.สต.พ่อมิ่ง'!AP43</f>
        <v>27</v>
      </c>
      <c r="AB46" s="62">
        <f>'[7]09935 รพ.สต.พ่อมิ่ง'!AQ43</f>
        <v>55</v>
      </c>
      <c r="AC46" s="60">
        <f>'[7]09936 รพ.สต.บางมะรวด'!AO43</f>
        <v>16</v>
      </c>
      <c r="AD46" s="61">
        <f>'[7]09936 รพ.สต.บางมะรวด'!AP43</f>
        <v>20</v>
      </c>
      <c r="AE46" s="62">
        <f>'[7]09936 รพ.สต.บางมะรวด'!AQ43</f>
        <v>36</v>
      </c>
      <c r="AF46" s="60">
        <f>'[7]09937 รพ.สต.ศาลาหยุดพระ'!AO43</f>
        <v>14</v>
      </c>
      <c r="AG46" s="61">
        <f>'[7]09937 รพ.สต.ศาลาหยุดพระ'!AP43</f>
        <v>14</v>
      </c>
      <c r="AH46" s="62">
        <f>'[7]09937 รพ.สต.ศาลาหยุดพระ'!AQ43</f>
        <v>28</v>
      </c>
      <c r="AI46" s="60">
        <f>'[7]09938 รพ.สต.น้ำบ่อ'!AO43</f>
        <v>25</v>
      </c>
      <c r="AJ46" s="61">
        <f>'[7]09938 รพ.สต.น้ำบ่อ'!AP43</f>
        <v>22</v>
      </c>
      <c r="AK46" s="62">
        <f>'[7]09938 รพ.สต.น้ำบ่อ'!AQ43</f>
        <v>47</v>
      </c>
      <c r="AL46" s="60">
        <f>'[7]09939 รพ.สต.เตราะหัก'!AO43</f>
        <v>10</v>
      </c>
      <c r="AM46" s="61">
        <f>'[7]09939 รพ.สต.เตราะหัก'!AP43</f>
        <v>12</v>
      </c>
      <c r="AN46" s="62">
        <f>'[7]09939 รพ.สต.เตราะหัก'!AQ43</f>
        <v>22</v>
      </c>
      <c r="AO46" s="60">
        <f>'[7]14362 รพ.สต.บ้านกลาง'!AO43</f>
        <v>9</v>
      </c>
      <c r="AP46" s="61">
        <f>'[7]14362 รพ.สต.บ้านกลาง'!AP43</f>
        <v>15</v>
      </c>
      <c r="AQ46" s="62">
        <f>'[7]14362 รพ.สต.บ้านกลาง'!AQ43</f>
        <v>24</v>
      </c>
      <c r="AR46" s="60">
        <f>'[7]99877 PCU ปะนาเระ'!AO43</f>
        <v>11</v>
      </c>
      <c r="AS46" s="61">
        <f>'[7]99877 PCU ปะนาเระ'!AP43</f>
        <v>9</v>
      </c>
      <c r="AT46" s="62">
        <f>'[7]99877 PCU ปะนาเระ'!AQ43</f>
        <v>20</v>
      </c>
      <c r="AU46" s="60">
        <f>[7]อำเภอปะนาเระ!B44</f>
        <v>256</v>
      </c>
      <c r="AV46" s="61">
        <f>[7]อำเภอปะนาเระ!C44</f>
        <v>272</v>
      </c>
      <c r="AW46" s="62">
        <f>[7]อำเภอปะนาเระ!D44</f>
        <v>528</v>
      </c>
      <c r="AX46" s="54"/>
      <c r="AY46" s="54"/>
      <c r="AZ46" s="54"/>
    </row>
    <row r="47" spans="1:52">
      <c r="A47" s="92" t="s">
        <v>366</v>
      </c>
      <c r="B47" s="60">
        <f>'[7]09927 รพ.สต.ปะนาเระ'!AO44</f>
        <v>41</v>
      </c>
      <c r="C47" s="61">
        <f>'[7]09927 รพ.สต.ปะนาเระ'!AP44</f>
        <v>45</v>
      </c>
      <c r="D47" s="62">
        <f>'[7]09927 รพ.สต.ปะนาเระ'!AQ44</f>
        <v>86</v>
      </c>
      <c r="E47" s="60">
        <f>'[7]09928 รพ.สต.ท่าทราย'!AO44</f>
        <v>14</v>
      </c>
      <c r="F47" s="61">
        <f>'[7]09928 รพ.สต.ท่าทราย'!AP44</f>
        <v>18</v>
      </c>
      <c r="G47" s="62">
        <f>'[7]09928 รพ.สต.ท่าทราย'!AQ44</f>
        <v>32</v>
      </c>
      <c r="H47" s="60">
        <f>'[7]09929 รพ.สต.บ้านนอก'!AO44</f>
        <v>21</v>
      </c>
      <c r="I47" s="61">
        <f>'[7]09929 รพ.สต.บ้านนอก'!AP44</f>
        <v>31</v>
      </c>
      <c r="J47" s="62">
        <f>'[7]09929 รพ.สต.บ้านนอก'!AQ44</f>
        <v>52</v>
      </c>
      <c r="K47" s="60">
        <f>'[7]09930 รพ.สต.ดอน'!AO44</f>
        <v>15</v>
      </c>
      <c r="L47" s="61">
        <f>'[7]09930 รพ.สต.ดอน'!AP44</f>
        <v>13</v>
      </c>
      <c r="M47" s="62">
        <f>'[7]09930 รพ.สต.ดอน'!AQ44</f>
        <v>28</v>
      </c>
      <c r="N47" s="60">
        <f>'[7]09931 รพ.สต.ควน'!AO44</f>
        <v>4</v>
      </c>
      <c r="O47" s="61">
        <f>'[7]09931 รพ.สต.ควน'!AP44</f>
        <v>9</v>
      </c>
      <c r="P47" s="62">
        <f>'[7]09931 รพ.สต.ควน'!AQ44</f>
        <v>13</v>
      </c>
      <c r="Q47" s="60">
        <f>'[7]09932 รพ.สต.ท่าน้ำ'!AO44</f>
        <v>4</v>
      </c>
      <c r="R47" s="61">
        <f>'[7]09932 รพ.สต.ท่าน้ำ'!AP44</f>
        <v>4</v>
      </c>
      <c r="S47" s="62">
        <f>'[7]09932 รพ.สต.ท่าน้ำ'!AQ44</f>
        <v>8</v>
      </c>
      <c r="T47" s="60">
        <f>'[7]09933 รพ.สต.สุเหร่า'!AO44</f>
        <v>21</v>
      </c>
      <c r="U47" s="61">
        <f>'[7]09933 รพ.สต.สุเหร่า'!AP44</f>
        <v>20</v>
      </c>
      <c r="V47" s="62">
        <f>'[7]09933 รพ.สต.สุเหร่า'!AQ44</f>
        <v>41</v>
      </c>
      <c r="W47" s="60">
        <f>'[7]09934 รพ.สต.คอกกระบือ'!AO44</f>
        <v>9</v>
      </c>
      <c r="X47" s="61">
        <f>'[7]09934 รพ.สต.คอกกระบือ'!AP44</f>
        <v>5</v>
      </c>
      <c r="Y47" s="62">
        <f>'[7]09934 รพ.สต.คอกกระบือ'!AQ44</f>
        <v>14</v>
      </c>
      <c r="Z47" s="60">
        <f>'[7]09935 รพ.สต.พ่อมิ่ง'!AO44</f>
        <v>20</v>
      </c>
      <c r="AA47" s="61">
        <f>'[7]09935 รพ.สต.พ่อมิ่ง'!AP44</f>
        <v>18</v>
      </c>
      <c r="AB47" s="62">
        <f>'[7]09935 รพ.สต.พ่อมิ่ง'!AQ44</f>
        <v>38</v>
      </c>
      <c r="AC47" s="60">
        <f>'[7]09936 รพ.สต.บางมะรวด'!AO44</f>
        <v>20</v>
      </c>
      <c r="AD47" s="61">
        <f>'[7]09936 รพ.สต.บางมะรวด'!AP44</f>
        <v>13</v>
      </c>
      <c r="AE47" s="62">
        <f>'[7]09936 รพ.สต.บางมะรวด'!AQ44</f>
        <v>33</v>
      </c>
      <c r="AF47" s="60">
        <f>'[7]09937 รพ.สต.ศาลาหยุดพระ'!AO44</f>
        <v>14</v>
      </c>
      <c r="AG47" s="61">
        <f>'[7]09937 รพ.สต.ศาลาหยุดพระ'!AP44</f>
        <v>13</v>
      </c>
      <c r="AH47" s="62">
        <f>'[7]09937 รพ.สต.ศาลาหยุดพระ'!AQ44</f>
        <v>27</v>
      </c>
      <c r="AI47" s="60">
        <f>'[7]09938 รพ.สต.น้ำบ่อ'!AO44</f>
        <v>28</v>
      </c>
      <c r="AJ47" s="61">
        <f>'[7]09938 รพ.สต.น้ำบ่อ'!AP44</f>
        <v>25</v>
      </c>
      <c r="AK47" s="62">
        <f>'[7]09938 รพ.สต.น้ำบ่อ'!AQ44</f>
        <v>53</v>
      </c>
      <c r="AL47" s="60">
        <f>'[7]09939 รพ.สต.เตราะหัก'!AO44</f>
        <v>9</v>
      </c>
      <c r="AM47" s="61">
        <f>'[7]09939 รพ.สต.เตราะหัก'!AP44</f>
        <v>8</v>
      </c>
      <c r="AN47" s="62">
        <f>'[7]09939 รพ.สต.เตราะหัก'!AQ44</f>
        <v>17</v>
      </c>
      <c r="AO47" s="60">
        <f>'[7]14362 รพ.สต.บ้านกลาง'!AO44</f>
        <v>9</v>
      </c>
      <c r="AP47" s="61">
        <f>'[7]14362 รพ.สต.บ้านกลาง'!AP44</f>
        <v>9</v>
      </c>
      <c r="AQ47" s="62">
        <f>'[7]14362 รพ.สต.บ้านกลาง'!AQ44</f>
        <v>18</v>
      </c>
      <c r="AR47" s="60">
        <f>'[7]99877 PCU ปะนาเระ'!AO44</f>
        <v>9</v>
      </c>
      <c r="AS47" s="61">
        <f>'[7]99877 PCU ปะนาเระ'!AP44</f>
        <v>15</v>
      </c>
      <c r="AT47" s="62">
        <f>'[7]99877 PCU ปะนาเระ'!AQ44</f>
        <v>24</v>
      </c>
      <c r="AU47" s="60">
        <f>[7]อำเภอปะนาเระ!B45</f>
        <v>238</v>
      </c>
      <c r="AV47" s="61">
        <f>[7]อำเภอปะนาเระ!C45</f>
        <v>246</v>
      </c>
      <c r="AW47" s="62">
        <f>[7]อำเภอปะนาเระ!D45</f>
        <v>484</v>
      </c>
      <c r="AX47" s="54"/>
      <c r="AY47" s="54"/>
      <c r="AZ47" s="54"/>
    </row>
    <row r="48" spans="1:52">
      <c r="A48" s="92" t="s">
        <v>365</v>
      </c>
      <c r="B48" s="60">
        <f>'[7]09927 รพ.สต.ปะนาเระ'!AO45</f>
        <v>53</v>
      </c>
      <c r="C48" s="61">
        <f>'[7]09927 รพ.สต.ปะนาเระ'!AP45</f>
        <v>47</v>
      </c>
      <c r="D48" s="62">
        <f>'[7]09927 รพ.สต.ปะนาเระ'!AQ45</f>
        <v>100</v>
      </c>
      <c r="E48" s="60">
        <f>'[7]09928 รพ.สต.ท่าทราย'!AO45</f>
        <v>14</v>
      </c>
      <c r="F48" s="61">
        <f>'[7]09928 รพ.สต.ท่าทราย'!AP45</f>
        <v>20</v>
      </c>
      <c r="G48" s="62">
        <f>'[7]09928 รพ.สต.ท่าทราย'!AQ45</f>
        <v>34</v>
      </c>
      <c r="H48" s="60">
        <f>'[7]09929 รพ.สต.บ้านนอก'!AO45</f>
        <v>14</v>
      </c>
      <c r="I48" s="61">
        <f>'[7]09929 รพ.สต.บ้านนอก'!AP45</f>
        <v>26</v>
      </c>
      <c r="J48" s="62">
        <f>'[7]09929 รพ.สต.บ้านนอก'!AQ45</f>
        <v>40</v>
      </c>
      <c r="K48" s="60">
        <f>'[7]09930 รพ.สต.ดอน'!AO45</f>
        <v>14</v>
      </c>
      <c r="L48" s="61">
        <f>'[7]09930 รพ.สต.ดอน'!AP45</f>
        <v>19</v>
      </c>
      <c r="M48" s="62">
        <f>'[7]09930 รพ.สต.ดอน'!AQ45</f>
        <v>33</v>
      </c>
      <c r="N48" s="60">
        <f>'[7]09931 รพ.สต.ควน'!AO45</f>
        <v>11</v>
      </c>
      <c r="O48" s="61">
        <f>'[7]09931 รพ.สต.ควน'!AP45</f>
        <v>5</v>
      </c>
      <c r="P48" s="62">
        <f>'[7]09931 รพ.สต.ควน'!AQ45</f>
        <v>16</v>
      </c>
      <c r="Q48" s="60">
        <f>'[7]09932 รพ.สต.ท่าน้ำ'!AO45</f>
        <v>6</v>
      </c>
      <c r="R48" s="61">
        <f>'[7]09932 รพ.สต.ท่าน้ำ'!AP45</f>
        <v>3</v>
      </c>
      <c r="S48" s="62">
        <f>'[7]09932 รพ.สต.ท่าน้ำ'!AQ45</f>
        <v>9</v>
      </c>
      <c r="T48" s="60">
        <f>'[7]09933 รพ.สต.สุเหร่า'!AO45</f>
        <v>11</v>
      </c>
      <c r="U48" s="61">
        <f>'[7]09933 รพ.สต.สุเหร่า'!AP45</f>
        <v>16</v>
      </c>
      <c r="V48" s="62">
        <f>'[7]09933 รพ.สต.สุเหร่า'!AQ45</f>
        <v>27</v>
      </c>
      <c r="W48" s="60">
        <f>'[7]09934 รพ.สต.คอกกระบือ'!AO45</f>
        <v>4</v>
      </c>
      <c r="X48" s="61">
        <f>'[7]09934 รพ.สต.คอกกระบือ'!AP45</f>
        <v>11</v>
      </c>
      <c r="Y48" s="62">
        <f>'[7]09934 รพ.สต.คอกกระบือ'!AQ45</f>
        <v>15</v>
      </c>
      <c r="Z48" s="60">
        <f>'[7]09935 รพ.สต.พ่อมิ่ง'!AO45</f>
        <v>14</v>
      </c>
      <c r="AA48" s="61">
        <f>'[7]09935 รพ.สต.พ่อมิ่ง'!AP45</f>
        <v>29</v>
      </c>
      <c r="AB48" s="62">
        <f>'[7]09935 รพ.สต.พ่อมิ่ง'!AQ45</f>
        <v>43</v>
      </c>
      <c r="AC48" s="60">
        <f>'[7]09936 รพ.สต.บางมะรวด'!AO45</f>
        <v>16</v>
      </c>
      <c r="AD48" s="61">
        <f>'[7]09936 รพ.สต.บางมะรวด'!AP45</f>
        <v>17</v>
      </c>
      <c r="AE48" s="62">
        <f>'[7]09936 รพ.สต.บางมะรวด'!AQ45</f>
        <v>33</v>
      </c>
      <c r="AF48" s="60">
        <f>'[7]09937 รพ.สต.ศาลาหยุดพระ'!AO45</f>
        <v>10</v>
      </c>
      <c r="AG48" s="61">
        <f>'[7]09937 รพ.สต.ศาลาหยุดพระ'!AP45</f>
        <v>14</v>
      </c>
      <c r="AH48" s="62">
        <f>'[7]09937 รพ.สต.ศาลาหยุดพระ'!AQ45</f>
        <v>24</v>
      </c>
      <c r="AI48" s="60">
        <f>'[7]09938 รพ.สต.น้ำบ่อ'!AO45</f>
        <v>18</v>
      </c>
      <c r="AJ48" s="61">
        <f>'[7]09938 รพ.สต.น้ำบ่อ'!AP45</f>
        <v>18</v>
      </c>
      <c r="AK48" s="62">
        <f>'[7]09938 รพ.สต.น้ำบ่อ'!AQ45</f>
        <v>36</v>
      </c>
      <c r="AL48" s="60">
        <f>'[7]09939 รพ.สต.เตราะหัก'!AO45</f>
        <v>7</v>
      </c>
      <c r="AM48" s="61">
        <f>'[7]09939 รพ.สต.เตราะหัก'!AP45</f>
        <v>8</v>
      </c>
      <c r="AN48" s="62">
        <f>'[7]09939 รพ.สต.เตราะหัก'!AQ45</f>
        <v>15</v>
      </c>
      <c r="AO48" s="60">
        <f>'[7]14362 รพ.สต.บ้านกลาง'!AO45</f>
        <v>4</v>
      </c>
      <c r="AP48" s="61">
        <f>'[7]14362 รพ.สต.บ้านกลาง'!AP45</f>
        <v>9</v>
      </c>
      <c r="AQ48" s="62">
        <f>'[7]14362 รพ.สต.บ้านกลาง'!AQ45</f>
        <v>13</v>
      </c>
      <c r="AR48" s="60">
        <f>'[7]99877 PCU ปะนาเระ'!AO45</f>
        <v>7</v>
      </c>
      <c r="AS48" s="61">
        <f>'[7]99877 PCU ปะนาเระ'!AP45</f>
        <v>11</v>
      </c>
      <c r="AT48" s="62">
        <f>'[7]99877 PCU ปะนาเระ'!AQ45</f>
        <v>18</v>
      </c>
      <c r="AU48" s="60">
        <f>[7]อำเภอปะนาเระ!B46</f>
        <v>203</v>
      </c>
      <c r="AV48" s="61">
        <f>[7]อำเภอปะนาเระ!C46</f>
        <v>253</v>
      </c>
      <c r="AW48" s="62">
        <f>[7]อำเภอปะนาเระ!D46</f>
        <v>456</v>
      </c>
      <c r="AX48" s="54"/>
      <c r="AY48" s="54"/>
      <c r="AZ48" s="54"/>
    </row>
    <row r="49" spans="1:52">
      <c r="A49" s="92" t="s">
        <v>364</v>
      </c>
      <c r="B49" s="60">
        <f>'[7]09927 รพ.สต.ปะนาเระ'!AO46</f>
        <v>48</v>
      </c>
      <c r="C49" s="61">
        <f>'[7]09927 รพ.สต.ปะนาเระ'!AP46</f>
        <v>37</v>
      </c>
      <c r="D49" s="62">
        <f>'[7]09927 รพ.สต.ปะนาเระ'!AQ46</f>
        <v>85</v>
      </c>
      <c r="E49" s="60">
        <f>'[7]09928 รพ.สต.ท่าทราย'!AO46</f>
        <v>19</v>
      </c>
      <c r="F49" s="61">
        <f>'[7]09928 รพ.สต.ท่าทราย'!AP46</f>
        <v>16</v>
      </c>
      <c r="G49" s="62">
        <f>'[7]09928 รพ.สต.ท่าทราย'!AQ46</f>
        <v>35</v>
      </c>
      <c r="H49" s="60">
        <f>'[7]09929 รพ.สต.บ้านนอก'!AO46</f>
        <v>21</v>
      </c>
      <c r="I49" s="61">
        <f>'[7]09929 รพ.สต.บ้านนอก'!AP46</f>
        <v>17</v>
      </c>
      <c r="J49" s="62">
        <f>'[7]09929 รพ.สต.บ้านนอก'!AQ46</f>
        <v>38</v>
      </c>
      <c r="K49" s="60">
        <f>'[7]09930 รพ.สต.ดอน'!AO46</f>
        <v>18</v>
      </c>
      <c r="L49" s="61">
        <f>'[7]09930 รพ.สต.ดอน'!AP46</f>
        <v>13</v>
      </c>
      <c r="M49" s="62">
        <f>'[7]09930 รพ.สต.ดอน'!AQ46</f>
        <v>31</v>
      </c>
      <c r="N49" s="60">
        <f>'[7]09931 รพ.สต.ควน'!AO46</f>
        <v>8</v>
      </c>
      <c r="O49" s="61">
        <f>'[7]09931 รพ.สต.ควน'!AP46</f>
        <v>8</v>
      </c>
      <c r="P49" s="62">
        <f>'[7]09931 รพ.สต.ควน'!AQ46</f>
        <v>16</v>
      </c>
      <c r="Q49" s="60">
        <f>'[7]09932 รพ.สต.ท่าน้ำ'!AO46</f>
        <v>8</v>
      </c>
      <c r="R49" s="61">
        <f>'[7]09932 รพ.สต.ท่าน้ำ'!AP46</f>
        <v>6</v>
      </c>
      <c r="S49" s="62">
        <f>'[7]09932 รพ.สต.ท่าน้ำ'!AQ46</f>
        <v>14</v>
      </c>
      <c r="T49" s="60">
        <f>'[7]09933 รพ.สต.สุเหร่า'!AO46</f>
        <v>20</v>
      </c>
      <c r="U49" s="61">
        <f>'[7]09933 รพ.สต.สุเหร่า'!AP46</f>
        <v>17</v>
      </c>
      <c r="V49" s="62">
        <f>'[7]09933 รพ.สต.สุเหร่า'!AQ46</f>
        <v>37</v>
      </c>
      <c r="W49" s="60">
        <f>'[7]09934 รพ.สต.คอกกระบือ'!AO46</f>
        <v>9</v>
      </c>
      <c r="X49" s="61">
        <f>'[7]09934 รพ.สต.คอกกระบือ'!AP46</f>
        <v>7</v>
      </c>
      <c r="Y49" s="62">
        <f>'[7]09934 รพ.สต.คอกกระบือ'!AQ46</f>
        <v>16</v>
      </c>
      <c r="Z49" s="60">
        <f>'[7]09935 รพ.สต.พ่อมิ่ง'!AO46</f>
        <v>26</v>
      </c>
      <c r="AA49" s="61">
        <f>'[7]09935 รพ.สต.พ่อมิ่ง'!AP46</f>
        <v>22</v>
      </c>
      <c r="AB49" s="62">
        <f>'[7]09935 รพ.สต.พ่อมิ่ง'!AQ46</f>
        <v>48</v>
      </c>
      <c r="AC49" s="60">
        <f>'[7]09936 รพ.สต.บางมะรวด'!AO46</f>
        <v>22</v>
      </c>
      <c r="AD49" s="61">
        <f>'[7]09936 รพ.สต.บางมะรวด'!AP46</f>
        <v>15</v>
      </c>
      <c r="AE49" s="62">
        <f>'[7]09936 รพ.สต.บางมะรวด'!AQ46</f>
        <v>37</v>
      </c>
      <c r="AF49" s="60">
        <f>'[7]09937 รพ.สต.ศาลาหยุดพระ'!AO46</f>
        <v>13</v>
      </c>
      <c r="AG49" s="61">
        <f>'[7]09937 รพ.สต.ศาลาหยุดพระ'!AP46</f>
        <v>11</v>
      </c>
      <c r="AH49" s="62">
        <f>'[7]09937 รพ.สต.ศาลาหยุดพระ'!AQ46</f>
        <v>24</v>
      </c>
      <c r="AI49" s="60">
        <f>'[7]09938 รพ.สต.น้ำบ่อ'!AO46</f>
        <v>22</v>
      </c>
      <c r="AJ49" s="61">
        <f>'[7]09938 รพ.สต.น้ำบ่อ'!AP46</f>
        <v>19</v>
      </c>
      <c r="AK49" s="62">
        <f>'[7]09938 รพ.สต.น้ำบ่อ'!AQ46</f>
        <v>41</v>
      </c>
      <c r="AL49" s="60">
        <f>'[7]09939 รพ.สต.เตราะหัก'!AO46</f>
        <v>15</v>
      </c>
      <c r="AM49" s="61">
        <f>'[7]09939 รพ.สต.เตราะหัก'!AP46</f>
        <v>16</v>
      </c>
      <c r="AN49" s="62">
        <f>'[7]09939 รพ.สต.เตราะหัก'!AQ46</f>
        <v>31</v>
      </c>
      <c r="AO49" s="60">
        <f>'[7]14362 รพ.สต.บ้านกลาง'!AO46</f>
        <v>10</v>
      </c>
      <c r="AP49" s="61">
        <f>'[7]14362 รพ.สต.บ้านกลาง'!AP46</f>
        <v>9</v>
      </c>
      <c r="AQ49" s="62">
        <f>'[7]14362 รพ.สต.บ้านกลาง'!AQ46</f>
        <v>19</v>
      </c>
      <c r="AR49" s="60">
        <f>'[7]99877 PCU ปะนาเระ'!AO46</f>
        <v>9</v>
      </c>
      <c r="AS49" s="61">
        <f>'[7]99877 PCU ปะนาเระ'!AP46</f>
        <v>8</v>
      </c>
      <c r="AT49" s="62">
        <f>'[7]99877 PCU ปะนาเระ'!AQ46</f>
        <v>17</v>
      </c>
      <c r="AU49" s="60">
        <f>[7]อำเภอปะนาเระ!B47</f>
        <v>268</v>
      </c>
      <c r="AV49" s="61">
        <f>[7]อำเภอปะนาเระ!C47</f>
        <v>221</v>
      </c>
      <c r="AW49" s="62">
        <f>[7]อำเภอปะนาเระ!D47</f>
        <v>489</v>
      </c>
      <c r="AX49" s="54"/>
      <c r="AY49" s="54"/>
      <c r="AZ49" s="54"/>
    </row>
    <row r="50" spans="1:52">
      <c r="A50" s="92" t="s">
        <v>363</v>
      </c>
      <c r="B50" s="60">
        <f>'[7]09927 รพ.สต.ปะนาเระ'!AO47</f>
        <v>52</v>
      </c>
      <c r="C50" s="61">
        <f>'[7]09927 รพ.สต.ปะนาเระ'!AP47</f>
        <v>47</v>
      </c>
      <c r="D50" s="62">
        <f>'[7]09927 รพ.สต.ปะนาเระ'!AQ47</f>
        <v>99</v>
      </c>
      <c r="E50" s="60">
        <f>'[7]09928 รพ.สต.ท่าทราย'!AO47</f>
        <v>24</v>
      </c>
      <c r="F50" s="61">
        <f>'[7]09928 รพ.สต.ท่าทราย'!AP47</f>
        <v>27</v>
      </c>
      <c r="G50" s="62">
        <f>'[7]09928 รพ.สต.ท่าทราย'!AQ47</f>
        <v>51</v>
      </c>
      <c r="H50" s="60">
        <f>'[7]09929 รพ.สต.บ้านนอก'!AO47</f>
        <v>28</v>
      </c>
      <c r="I50" s="61">
        <f>'[7]09929 รพ.สต.บ้านนอก'!AP47</f>
        <v>36</v>
      </c>
      <c r="J50" s="62">
        <f>'[7]09929 รพ.สต.บ้านนอก'!AQ47</f>
        <v>64</v>
      </c>
      <c r="K50" s="60">
        <f>'[7]09930 รพ.สต.ดอน'!AO47</f>
        <v>16</v>
      </c>
      <c r="L50" s="61">
        <f>'[7]09930 รพ.สต.ดอน'!AP47</f>
        <v>21</v>
      </c>
      <c r="M50" s="62">
        <f>'[7]09930 รพ.สต.ดอน'!AQ47</f>
        <v>37</v>
      </c>
      <c r="N50" s="60">
        <f>'[7]09931 รพ.สต.ควน'!AO47</f>
        <v>10</v>
      </c>
      <c r="O50" s="61">
        <f>'[7]09931 รพ.สต.ควน'!AP47</f>
        <v>14</v>
      </c>
      <c r="P50" s="62">
        <f>'[7]09931 รพ.สต.ควน'!AQ47</f>
        <v>24</v>
      </c>
      <c r="Q50" s="60">
        <f>'[7]09932 รพ.สต.ท่าน้ำ'!AO47</f>
        <v>6</v>
      </c>
      <c r="R50" s="61">
        <f>'[7]09932 รพ.สต.ท่าน้ำ'!AP47</f>
        <v>4</v>
      </c>
      <c r="S50" s="62">
        <f>'[7]09932 รพ.สต.ท่าน้ำ'!AQ47</f>
        <v>10</v>
      </c>
      <c r="T50" s="60">
        <f>'[7]09933 รพ.สต.สุเหร่า'!AO47</f>
        <v>21</v>
      </c>
      <c r="U50" s="61">
        <f>'[7]09933 รพ.สต.สุเหร่า'!AP47</f>
        <v>23</v>
      </c>
      <c r="V50" s="62">
        <f>'[7]09933 รพ.สต.สุเหร่า'!AQ47</f>
        <v>44</v>
      </c>
      <c r="W50" s="60">
        <f>'[7]09934 รพ.สต.คอกกระบือ'!AO47</f>
        <v>14</v>
      </c>
      <c r="X50" s="61">
        <f>'[7]09934 รพ.สต.คอกกระบือ'!AP47</f>
        <v>9</v>
      </c>
      <c r="Y50" s="62">
        <f>'[7]09934 รพ.สต.คอกกระบือ'!AQ47</f>
        <v>23</v>
      </c>
      <c r="Z50" s="60">
        <f>'[7]09935 รพ.สต.พ่อมิ่ง'!AO47</f>
        <v>21</v>
      </c>
      <c r="AA50" s="61">
        <f>'[7]09935 รพ.สต.พ่อมิ่ง'!AP47</f>
        <v>25</v>
      </c>
      <c r="AB50" s="62">
        <f>'[7]09935 รพ.สต.พ่อมิ่ง'!AQ47</f>
        <v>46</v>
      </c>
      <c r="AC50" s="60">
        <f>'[7]09936 รพ.สต.บางมะรวด'!AO47</f>
        <v>12</v>
      </c>
      <c r="AD50" s="61">
        <f>'[7]09936 รพ.สต.บางมะรวด'!AP47</f>
        <v>14</v>
      </c>
      <c r="AE50" s="62">
        <f>'[7]09936 รพ.สต.บางมะรวด'!AQ47</f>
        <v>26</v>
      </c>
      <c r="AF50" s="60">
        <f>'[7]09937 รพ.สต.ศาลาหยุดพระ'!AO47</f>
        <v>23</v>
      </c>
      <c r="AG50" s="61">
        <f>'[7]09937 รพ.สต.ศาลาหยุดพระ'!AP47</f>
        <v>18</v>
      </c>
      <c r="AH50" s="62">
        <f>'[7]09937 รพ.สต.ศาลาหยุดพระ'!AQ47</f>
        <v>41</v>
      </c>
      <c r="AI50" s="60">
        <f>'[7]09938 รพ.สต.น้ำบ่อ'!AO47</f>
        <v>20</v>
      </c>
      <c r="AJ50" s="61">
        <f>'[7]09938 รพ.สต.น้ำบ่อ'!AP47</f>
        <v>29</v>
      </c>
      <c r="AK50" s="62">
        <f>'[7]09938 รพ.สต.น้ำบ่อ'!AQ47</f>
        <v>49</v>
      </c>
      <c r="AL50" s="60">
        <f>'[7]09939 รพ.สต.เตราะหัก'!AO47</f>
        <v>9</v>
      </c>
      <c r="AM50" s="61">
        <f>'[7]09939 รพ.สต.เตราะหัก'!AP47</f>
        <v>10</v>
      </c>
      <c r="AN50" s="62">
        <f>'[7]09939 รพ.สต.เตราะหัก'!AQ47</f>
        <v>19</v>
      </c>
      <c r="AO50" s="60">
        <f>'[7]14362 รพ.สต.บ้านกลาง'!AO47</f>
        <v>5</v>
      </c>
      <c r="AP50" s="61">
        <f>'[7]14362 รพ.สต.บ้านกลาง'!AP47</f>
        <v>12</v>
      </c>
      <c r="AQ50" s="62">
        <f>'[7]14362 รพ.สต.บ้านกลาง'!AQ47</f>
        <v>17</v>
      </c>
      <c r="AR50" s="60">
        <f>'[7]99877 PCU ปะนาเระ'!AO47</f>
        <v>8</v>
      </c>
      <c r="AS50" s="61">
        <f>'[7]99877 PCU ปะนาเระ'!AP47</f>
        <v>11</v>
      </c>
      <c r="AT50" s="62">
        <f>'[7]99877 PCU ปะนาเระ'!AQ47</f>
        <v>19</v>
      </c>
      <c r="AU50" s="60">
        <f>[7]อำเภอปะนาเระ!B48</f>
        <v>269</v>
      </c>
      <c r="AV50" s="61">
        <f>[7]อำเภอปะนาเระ!C48</f>
        <v>300</v>
      </c>
      <c r="AW50" s="62">
        <f>[7]อำเภอปะนาเระ!D48</f>
        <v>569</v>
      </c>
      <c r="AX50" s="54"/>
      <c r="AY50" s="54"/>
      <c r="AZ50" s="54"/>
    </row>
    <row r="51" spans="1:52">
      <c r="A51" s="92" t="s">
        <v>362</v>
      </c>
      <c r="B51" s="60">
        <f>'[7]09927 รพ.สต.ปะนาเระ'!AO48</f>
        <v>53</v>
      </c>
      <c r="C51" s="61">
        <f>'[7]09927 รพ.สต.ปะนาเระ'!AP48</f>
        <v>42</v>
      </c>
      <c r="D51" s="62">
        <f>'[7]09927 รพ.สต.ปะนาเระ'!AQ48</f>
        <v>95</v>
      </c>
      <c r="E51" s="60">
        <f>'[7]09928 รพ.สต.ท่าทราย'!AO48</f>
        <v>14</v>
      </c>
      <c r="F51" s="61">
        <f>'[7]09928 รพ.สต.ท่าทราย'!AP48</f>
        <v>13</v>
      </c>
      <c r="G51" s="62">
        <f>'[7]09928 รพ.สต.ท่าทราย'!AQ48</f>
        <v>27</v>
      </c>
      <c r="H51" s="60">
        <f>'[7]09929 รพ.สต.บ้านนอก'!AO48</f>
        <v>16</v>
      </c>
      <c r="I51" s="61">
        <f>'[7]09929 รพ.สต.บ้านนอก'!AP48</f>
        <v>18</v>
      </c>
      <c r="J51" s="62">
        <f>'[7]09929 รพ.สต.บ้านนอก'!AQ48</f>
        <v>34</v>
      </c>
      <c r="K51" s="60">
        <f>'[7]09930 รพ.สต.ดอน'!AO48</f>
        <v>18</v>
      </c>
      <c r="L51" s="61">
        <f>'[7]09930 รพ.สต.ดอน'!AP48</f>
        <v>25</v>
      </c>
      <c r="M51" s="62">
        <f>'[7]09930 รพ.สต.ดอน'!AQ48</f>
        <v>43</v>
      </c>
      <c r="N51" s="60">
        <f>'[7]09931 รพ.สต.ควน'!AO48</f>
        <v>9</v>
      </c>
      <c r="O51" s="61">
        <f>'[7]09931 รพ.สต.ควน'!AP48</f>
        <v>16</v>
      </c>
      <c r="P51" s="62">
        <f>'[7]09931 รพ.สต.ควน'!AQ48</f>
        <v>25</v>
      </c>
      <c r="Q51" s="60">
        <f>'[7]09932 รพ.สต.ท่าน้ำ'!AO48</f>
        <v>5</v>
      </c>
      <c r="R51" s="61">
        <f>'[7]09932 รพ.สต.ท่าน้ำ'!AP48</f>
        <v>5</v>
      </c>
      <c r="S51" s="62">
        <f>'[7]09932 รพ.สต.ท่าน้ำ'!AQ48</f>
        <v>10</v>
      </c>
      <c r="T51" s="60">
        <f>'[7]09933 รพ.สต.สุเหร่า'!AO48</f>
        <v>19</v>
      </c>
      <c r="U51" s="61">
        <f>'[7]09933 รพ.สต.สุเหร่า'!AP48</f>
        <v>17</v>
      </c>
      <c r="V51" s="62">
        <f>'[7]09933 รพ.สต.สุเหร่า'!AQ48</f>
        <v>36</v>
      </c>
      <c r="W51" s="60">
        <f>'[7]09934 รพ.สต.คอกกระบือ'!AO48</f>
        <v>14</v>
      </c>
      <c r="X51" s="61">
        <f>'[7]09934 รพ.สต.คอกกระบือ'!AP48</f>
        <v>4</v>
      </c>
      <c r="Y51" s="62">
        <f>'[7]09934 รพ.สต.คอกกระบือ'!AQ48</f>
        <v>18</v>
      </c>
      <c r="Z51" s="60">
        <f>'[7]09935 รพ.สต.พ่อมิ่ง'!AO48</f>
        <v>26</v>
      </c>
      <c r="AA51" s="61">
        <f>'[7]09935 รพ.สต.พ่อมิ่ง'!AP48</f>
        <v>24</v>
      </c>
      <c r="AB51" s="62">
        <f>'[7]09935 รพ.สต.พ่อมิ่ง'!AQ48</f>
        <v>50</v>
      </c>
      <c r="AC51" s="60">
        <f>'[7]09936 รพ.สต.บางมะรวด'!AO48</f>
        <v>15</v>
      </c>
      <c r="AD51" s="61">
        <f>'[7]09936 รพ.สต.บางมะรวด'!AP48</f>
        <v>13</v>
      </c>
      <c r="AE51" s="62">
        <f>'[7]09936 รพ.สต.บางมะรวด'!AQ48</f>
        <v>28</v>
      </c>
      <c r="AF51" s="60">
        <f>'[7]09937 รพ.สต.ศาลาหยุดพระ'!AO48</f>
        <v>15</v>
      </c>
      <c r="AG51" s="61">
        <f>'[7]09937 รพ.สต.ศาลาหยุดพระ'!AP48</f>
        <v>22</v>
      </c>
      <c r="AH51" s="62">
        <f>'[7]09937 รพ.สต.ศาลาหยุดพระ'!AQ48</f>
        <v>37</v>
      </c>
      <c r="AI51" s="60">
        <f>'[7]09938 รพ.สต.น้ำบ่อ'!AO48</f>
        <v>21</v>
      </c>
      <c r="AJ51" s="61">
        <f>'[7]09938 รพ.สต.น้ำบ่อ'!AP48</f>
        <v>28</v>
      </c>
      <c r="AK51" s="62">
        <f>'[7]09938 รพ.สต.น้ำบ่อ'!AQ48</f>
        <v>49</v>
      </c>
      <c r="AL51" s="60">
        <f>'[7]09939 รพ.สต.เตราะหัก'!AO48</f>
        <v>10</v>
      </c>
      <c r="AM51" s="61">
        <f>'[7]09939 รพ.สต.เตราะหัก'!AP48</f>
        <v>16</v>
      </c>
      <c r="AN51" s="62">
        <f>'[7]09939 รพ.สต.เตราะหัก'!AQ48</f>
        <v>26</v>
      </c>
      <c r="AO51" s="60">
        <f>'[7]14362 รพ.สต.บ้านกลาง'!AO48</f>
        <v>11</v>
      </c>
      <c r="AP51" s="61">
        <f>'[7]14362 รพ.สต.บ้านกลาง'!AP48</f>
        <v>10</v>
      </c>
      <c r="AQ51" s="62">
        <f>'[7]14362 รพ.สต.บ้านกลาง'!AQ48</f>
        <v>21</v>
      </c>
      <c r="AR51" s="60">
        <f>'[7]99877 PCU ปะนาเระ'!AO48</f>
        <v>11</v>
      </c>
      <c r="AS51" s="61">
        <f>'[7]99877 PCU ปะนาเระ'!AP48</f>
        <v>14</v>
      </c>
      <c r="AT51" s="62">
        <f>'[7]99877 PCU ปะนาเระ'!AQ48</f>
        <v>25</v>
      </c>
      <c r="AU51" s="60">
        <f>[7]อำเภอปะนาเระ!B49</f>
        <v>257</v>
      </c>
      <c r="AV51" s="61">
        <f>[7]อำเภอปะนาเระ!C49</f>
        <v>267</v>
      </c>
      <c r="AW51" s="62">
        <f>[7]อำเภอปะนาเระ!D49</f>
        <v>524</v>
      </c>
      <c r="AX51" s="54"/>
      <c r="AY51" s="54"/>
      <c r="AZ51" s="54"/>
    </row>
    <row r="52" spans="1:52">
      <c r="A52" s="92" t="s">
        <v>361</v>
      </c>
      <c r="B52" s="60">
        <f>'[7]09927 รพ.สต.ปะนาเระ'!AO49</f>
        <v>41</v>
      </c>
      <c r="C52" s="61">
        <f>'[7]09927 รพ.สต.ปะนาเระ'!AP49</f>
        <v>46</v>
      </c>
      <c r="D52" s="62">
        <f>'[7]09927 รพ.สต.ปะนาเระ'!AQ49</f>
        <v>87</v>
      </c>
      <c r="E52" s="60">
        <f>'[7]09928 รพ.สต.ท่าทราย'!AO49</f>
        <v>7</v>
      </c>
      <c r="F52" s="61">
        <f>'[7]09928 รพ.สต.ท่าทราย'!AP49</f>
        <v>15</v>
      </c>
      <c r="G52" s="62">
        <f>'[7]09928 รพ.สต.ท่าทราย'!AQ49</f>
        <v>22</v>
      </c>
      <c r="H52" s="60">
        <f>'[7]09929 รพ.สต.บ้านนอก'!AO49</f>
        <v>26</v>
      </c>
      <c r="I52" s="61">
        <f>'[7]09929 รพ.สต.บ้านนอก'!AP49</f>
        <v>32</v>
      </c>
      <c r="J52" s="62">
        <f>'[7]09929 รพ.สต.บ้านนอก'!AQ49</f>
        <v>58</v>
      </c>
      <c r="K52" s="60">
        <f>'[7]09930 รพ.สต.ดอน'!AO49</f>
        <v>21</v>
      </c>
      <c r="L52" s="61">
        <f>'[7]09930 รพ.สต.ดอน'!AP49</f>
        <v>21</v>
      </c>
      <c r="M52" s="62">
        <f>'[7]09930 รพ.สต.ดอน'!AQ49</f>
        <v>42</v>
      </c>
      <c r="N52" s="60">
        <f>'[7]09931 รพ.สต.ควน'!AO49</f>
        <v>11</v>
      </c>
      <c r="O52" s="61">
        <f>'[7]09931 รพ.สต.ควน'!AP49</f>
        <v>17</v>
      </c>
      <c r="P52" s="62">
        <f>'[7]09931 รพ.สต.ควน'!AQ49</f>
        <v>28</v>
      </c>
      <c r="Q52" s="60">
        <f>'[7]09932 รพ.สต.ท่าน้ำ'!AO49</f>
        <v>8</v>
      </c>
      <c r="R52" s="61">
        <f>'[7]09932 รพ.สต.ท่าน้ำ'!AP49</f>
        <v>4</v>
      </c>
      <c r="S52" s="62">
        <f>'[7]09932 รพ.สต.ท่าน้ำ'!AQ49</f>
        <v>12</v>
      </c>
      <c r="T52" s="60">
        <f>'[7]09933 รพ.สต.สุเหร่า'!AO49</f>
        <v>15</v>
      </c>
      <c r="U52" s="61">
        <f>'[7]09933 รพ.สต.สุเหร่า'!AP49</f>
        <v>15</v>
      </c>
      <c r="V52" s="62">
        <f>'[7]09933 รพ.สต.สุเหร่า'!AQ49</f>
        <v>30</v>
      </c>
      <c r="W52" s="60">
        <f>'[7]09934 รพ.สต.คอกกระบือ'!AO49</f>
        <v>9</v>
      </c>
      <c r="X52" s="61">
        <f>'[7]09934 รพ.สต.คอกกระบือ'!AP49</f>
        <v>10</v>
      </c>
      <c r="Y52" s="62">
        <f>'[7]09934 รพ.สต.คอกกระบือ'!AQ49</f>
        <v>19</v>
      </c>
      <c r="Z52" s="60">
        <f>'[7]09935 รพ.สต.พ่อมิ่ง'!AO49</f>
        <v>15</v>
      </c>
      <c r="AA52" s="61">
        <f>'[7]09935 รพ.สต.พ่อมิ่ง'!AP49</f>
        <v>23</v>
      </c>
      <c r="AB52" s="62">
        <f>'[7]09935 รพ.สต.พ่อมิ่ง'!AQ49</f>
        <v>38</v>
      </c>
      <c r="AC52" s="60">
        <f>'[7]09936 รพ.สต.บางมะรวด'!AO49</f>
        <v>10</v>
      </c>
      <c r="AD52" s="61">
        <f>'[7]09936 รพ.สต.บางมะรวด'!AP49</f>
        <v>19</v>
      </c>
      <c r="AE52" s="62">
        <f>'[7]09936 รพ.สต.บางมะรวด'!AQ49</f>
        <v>29</v>
      </c>
      <c r="AF52" s="60">
        <f>'[7]09937 รพ.สต.ศาลาหยุดพระ'!AO49</f>
        <v>8</v>
      </c>
      <c r="AG52" s="61">
        <f>'[7]09937 รพ.สต.ศาลาหยุดพระ'!AP49</f>
        <v>5</v>
      </c>
      <c r="AH52" s="62">
        <f>'[7]09937 รพ.สต.ศาลาหยุดพระ'!AQ49</f>
        <v>13</v>
      </c>
      <c r="AI52" s="60">
        <f>'[7]09938 รพ.สต.น้ำบ่อ'!AO49</f>
        <v>15</v>
      </c>
      <c r="AJ52" s="61">
        <f>'[7]09938 รพ.สต.น้ำบ่อ'!AP49</f>
        <v>20</v>
      </c>
      <c r="AK52" s="62">
        <f>'[7]09938 รพ.สต.น้ำบ่อ'!AQ49</f>
        <v>35</v>
      </c>
      <c r="AL52" s="60">
        <f>'[7]09939 รพ.สต.เตราะหัก'!AO49</f>
        <v>12</v>
      </c>
      <c r="AM52" s="61">
        <f>'[7]09939 รพ.สต.เตราะหัก'!AP49</f>
        <v>15</v>
      </c>
      <c r="AN52" s="62">
        <f>'[7]09939 รพ.สต.เตราะหัก'!AQ49</f>
        <v>27</v>
      </c>
      <c r="AO52" s="60">
        <f>'[7]14362 รพ.สต.บ้านกลาง'!AO49</f>
        <v>11</v>
      </c>
      <c r="AP52" s="61">
        <f>'[7]14362 รพ.สต.บ้านกลาง'!AP49</f>
        <v>4</v>
      </c>
      <c r="AQ52" s="62">
        <f>'[7]14362 รพ.สต.บ้านกลาง'!AQ49</f>
        <v>15</v>
      </c>
      <c r="AR52" s="60">
        <f>'[7]99877 PCU ปะนาเระ'!AO49</f>
        <v>9</v>
      </c>
      <c r="AS52" s="61">
        <f>'[7]99877 PCU ปะนาเระ'!AP49</f>
        <v>15</v>
      </c>
      <c r="AT52" s="62">
        <f>'[7]99877 PCU ปะนาเระ'!AQ49</f>
        <v>24</v>
      </c>
      <c r="AU52" s="60">
        <f>[7]อำเภอปะนาเระ!B50</f>
        <v>218</v>
      </c>
      <c r="AV52" s="61">
        <f>[7]อำเภอปะนาเระ!C50</f>
        <v>261</v>
      </c>
      <c r="AW52" s="62">
        <f>[7]อำเภอปะนาเระ!D50</f>
        <v>479</v>
      </c>
      <c r="AX52" s="54"/>
      <c r="AY52" s="54"/>
      <c r="AZ52" s="54"/>
    </row>
    <row r="53" spans="1:52">
      <c r="A53" s="92" t="s">
        <v>360</v>
      </c>
      <c r="B53" s="60">
        <f>'[7]09927 รพ.สต.ปะนาเระ'!AO50</f>
        <v>41</v>
      </c>
      <c r="C53" s="61">
        <f>'[7]09927 รพ.สต.ปะนาเระ'!AP50</f>
        <v>33</v>
      </c>
      <c r="D53" s="62">
        <f>'[7]09927 รพ.สต.ปะนาเระ'!AQ50</f>
        <v>74</v>
      </c>
      <c r="E53" s="60">
        <f>'[7]09928 รพ.สต.ท่าทราย'!AO50</f>
        <v>14</v>
      </c>
      <c r="F53" s="61">
        <f>'[7]09928 รพ.สต.ท่าทราย'!AP50</f>
        <v>16</v>
      </c>
      <c r="G53" s="62">
        <f>'[7]09928 รพ.สต.ท่าทราย'!AQ50</f>
        <v>30</v>
      </c>
      <c r="H53" s="60">
        <f>'[7]09929 รพ.สต.บ้านนอก'!AO50</f>
        <v>24</v>
      </c>
      <c r="I53" s="61">
        <f>'[7]09929 รพ.สต.บ้านนอก'!AP50</f>
        <v>25</v>
      </c>
      <c r="J53" s="62">
        <f>'[7]09929 รพ.สต.บ้านนอก'!AQ50</f>
        <v>49</v>
      </c>
      <c r="K53" s="60">
        <f>'[7]09930 รพ.สต.ดอน'!AO50</f>
        <v>21</v>
      </c>
      <c r="L53" s="61">
        <f>'[7]09930 รพ.สต.ดอน'!AP50</f>
        <v>22</v>
      </c>
      <c r="M53" s="62">
        <f>'[7]09930 รพ.สต.ดอน'!AQ50</f>
        <v>43</v>
      </c>
      <c r="N53" s="60">
        <f>'[7]09931 รพ.สต.ควน'!AO50</f>
        <v>4</v>
      </c>
      <c r="O53" s="61">
        <f>'[7]09931 รพ.สต.ควน'!AP50</f>
        <v>11</v>
      </c>
      <c r="P53" s="62">
        <f>'[7]09931 รพ.สต.ควน'!AQ50</f>
        <v>15</v>
      </c>
      <c r="Q53" s="60">
        <f>'[7]09932 รพ.สต.ท่าน้ำ'!AO50</f>
        <v>4</v>
      </c>
      <c r="R53" s="61">
        <f>'[7]09932 รพ.สต.ท่าน้ำ'!AP50</f>
        <v>11</v>
      </c>
      <c r="S53" s="62">
        <f>'[7]09932 รพ.สต.ท่าน้ำ'!AQ50</f>
        <v>15</v>
      </c>
      <c r="T53" s="60">
        <f>'[7]09933 รพ.สต.สุเหร่า'!AO50</f>
        <v>20</v>
      </c>
      <c r="U53" s="61">
        <f>'[7]09933 รพ.สต.สุเหร่า'!AP50</f>
        <v>12</v>
      </c>
      <c r="V53" s="62">
        <f>'[7]09933 รพ.สต.สุเหร่า'!AQ50</f>
        <v>32</v>
      </c>
      <c r="W53" s="60">
        <f>'[7]09934 รพ.สต.คอกกระบือ'!AO50</f>
        <v>5</v>
      </c>
      <c r="X53" s="61">
        <f>'[7]09934 รพ.สต.คอกกระบือ'!AP50</f>
        <v>19</v>
      </c>
      <c r="Y53" s="62">
        <f>'[7]09934 รพ.สต.คอกกระบือ'!AQ50</f>
        <v>24</v>
      </c>
      <c r="Z53" s="60">
        <f>'[7]09935 รพ.สต.พ่อมิ่ง'!AO50</f>
        <v>16</v>
      </c>
      <c r="AA53" s="61">
        <f>'[7]09935 รพ.สต.พ่อมิ่ง'!AP50</f>
        <v>21</v>
      </c>
      <c r="AB53" s="62">
        <f>'[7]09935 รพ.สต.พ่อมิ่ง'!AQ50</f>
        <v>37</v>
      </c>
      <c r="AC53" s="60">
        <f>'[7]09936 รพ.สต.บางมะรวด'!AO50</f>
        <v>15</v>
      </c>
      <c r="AD53" s="61">
        <f>'[7]09936 รพ.สต.บางมะรวด'!AP50</f>
        <v>20</v>
      </c>
      <c r="AE53" s="62">
        <f>'[7]09936 รพ.สต.บางมะรวด'!AQ50</f>
        <v>35</v>
      </c>
      <c r="AF53" s="60">
        <f>'[7]09937 รพ.สต.ศาลาหยุดพระ'!AO50</f>
        <v>10</v>
      </c>
      <c r="AG53" s="61">
        <f>'[7]09937 รพ.สต.ศาลาหยุดพระ'!AP50</f>
        <v>15</v>
      </c>
      <c r="AH53" s="62">
        <f>'[7]09937 รพ.สต.ศาลาหยุดพระ'!AQ50</f>
        <v>25</v>
      </c>
      <c r="AI53" s="60">
        <f>'[7]09938 รพ.สต.น้ำบ่อ'!AO50</f>
        <v>19</v>
      </c>
      <c r="AJ53" s="61">
        <f>'[7]09938 รพ.สต.น้ำบ่อ'!AP50</f>
        <v>16</v>
      </c>
      <c r="AK53" s="62">
        <f>'[7]09938 รพ.สต.น้ำบ่อ'!AQ50</f>
        <v>35</v>
      </c>
      <c r="AL53" s="60">
        <f>'[7]09939 รพ.สต.เตราะหัก'!AO50</f>
        <v>9</v>
      </c>
      <c r="AM53" s="61">
        <f>'[7]09939 รพ.สต.เตราะหัก'!AP50</f>
        <v>11</v>
      </c>
      <c r="AN53" s="62">
        <f>'[7]09939 รพ.สต.เตราะหัก'!AQ50</f>
        <v>20</v>
      </c>
      <c r="AO53" s="60">
        <f>'[7]14362 รพ.สต.บ้านกลาง'!AO50</f>
        <v>12</v>
      </c>
      <c r="AP53" s="61">
        <f>'[7]14362 รพ.สต.บ้านกลาง'!AP50</f>
        <v>13</v>
      </c>
      <c r="AQ53" s="62">
        <f>'[7]14362 รพ.สต.บ้านกลาง'!AQ50</f>
        <v>25</v>
      </c>
      <c r="AR53" s="60">
        <f>'[7]99877 PCU ปะนาเระ'!AO50</f>
        <v>9</v>
      </c>
      <c r="AS53" s="61">
        <f>'[7]99877 PCU ปะนาเระ'!AP50</f>
        <v>15</v>
      </c>
      <c r="AT53" s="62">
        <f>'[7]99877 PCU ปะนาเระ'!AQ50</f>
        <v>24</v>
      </c>
      <c r="AU53" s="60">
        <f>[7]อำเภอปะนาเระ!B51</f>
        <v>223</v>
      </c>
      <c r="AV53" s="61">
        <f>[7]อำเภอปะนาเระ!C51</f>
        <v>260</v>
      </c>
      <c r="AW53" s="62">
        <f>[7]อำเภอปะนาเระ!D51</f>
        <v>483</v>
      </c>
      <c r="AX53" s="54"/>
      <c r="AY53" s="54"/>
      <c r="AZ53" s="54"/>
    </row>
    <row r="54" spans="1:52">
      <c r="A54" s="92" t="s">
        <v>359</v>
      </c>
      <c r="B54" s="60">
        <f>'[7]09927 รพ.สต.ปะนาเระ'!AO51</f>
        <v>37</v>
      </c>
      <c r="C54" s="61">
        <f>'[7]09927 รพ.สต.ปะนาเระ'!AP51</f>
        <v>41</v>
      </c>
      <c r="D54" s="62">
        <f>'[7]09927 รพ.สต.ปะนาเระ'!AQ51</f>
        <v>78</v>
      </c>
      <c r="E54" s="60">
        <f>'[7]09928 รพ.สต.ท่าทราย'!AO51</f>
        <v>20</v>
      </c>
      <c r="F54" s="61">
        <f>'[7]09928 รพ.สต.ท่าทราย'!AP51</f>
        <v>15</v>
      </c>
      <c r="G54" s="62">
        <f>'[7]09928 รพ.สต.ท่าทราย'!AQ51</f>
        <v>35</v>
      </c>
      <c r="H54" s="60">
        <f>'[7]09929 รพ.สต.บ้านนอก'!AO51</f>
        <v>32</v>
      </c>
      <c r="I54" s="61">
        <f>'[7]09929 รพ.สต.บ้านนอก'!AP51</f>
        <v>17</v>
      </c>
      <c r="J54" s="62">
        <f>'[7]09929 รพ.สต.บ้านนอก'!AQ51</f>
        <v>49</v>
      </c>
      <c r="K54" s="60">
        <f>'[7]09930 รพ.สต.ดอน'!AO51</f>
        <v>16</v>
      </c>
      <c r="L54" s="61">
        <f>'[7]09930 รพ.สต.ดอน'!AP51</f>
        <v>12</v>
      </c>
      <c r="M54" s="62">
        <f>'[7]09930 รพ.สต.ดอน'!AQ51</f>
        <v>28</v>
      </c>
      <c r="N54" s="60">
        <f>'[7]09931 รพ.สต.ควน'!AO51</f>
        <v>22</v>
      </c>
      <c r="O54" s="61">
        <f>'[7]09931 รพ.สต.ควน'!AP51</f>
        <v>21</v>
      </c>
      <c r="P54" s="62">
        <f>'[7]09931 รพ.สต.ควน'!AQ51</f>
        <v>43</v>
      </c>
      <c r="Q54" s="60">
        <f>'[7]09932 รพ.สต.ท่าน้ำ'!AO51</f>
        <v>0</v>
      </c>
      <c r="R54" s="61">
        <f>'[7]09932 รพ.สต.ท่าน้ำ'!AP51</f>
        <v>5</v>
      </c>
      <c r="S54" s="62">
        <f>'[7]09932 รพ.สต.ท่าน้ำ'!AQ51</f>
        <v>5</v>
      </c>
      <c r="T54" s="60">
        <f>'[7]09933 รพ.สต.สุเหร่า'!AO51</f>
        <v>12</v>
      </c>
      <c r="U54" s="61">
        <f>'[7]09933 รพ.สต.สุเหร่า'!AP51</f>
        <v>27</v>
      </c>
      <c r="V54" s="62">
        <f>'[7]09933 รพ.สต.สุเหร่า'!AQ51</f>
        <v>39</v>
      </c>
      <c r="W54" s="60">
        <f>'[7]09934 รพ.สต.คอกกระบือ'!AO51</f>
        <v>6</v>
      </c>
      <c r="X54" s="61">
        <f>'[7]09934 รพ.สต.คอกกระบือ'!AP51</f>
        <v>10</v>
      </c>
      <c r="Y54" s="62">
        <f>'[7]09934 รพ.สต.คอกกระบือ'!AQ51</f>
        <v>16</v>
      </c>
      <c r="Z54" s="60">
        <f>'[7]09935 รพ.สต.พ่อมิ่ง'!AO51</f>
        <v>19</v>
      </c>
      <c r="AA54" s="61">
        <f>'[7]09935 รพ.สต.พ่อมิ่ง'!AP51</f>
        <v>17</v>
      </c>
      <c r="AB54" s="62">
        <f>'[7]09935 รพ.สต.พ่อมิ่ง'!AQ51</f>
        <v>36</v>
      </c>
      <c r="AC54" s="60">
        <f>'[7]09936 รพ.สต.บางมะรวด'!AO51</f>
        <v>15</v>
      </c>
      <c r="AD54" s="61">
        <f>'[7]09936 รพ.สต.บางมะรวด'!AP51</f>
        <v>13</v>
      </c>
      <c r="AE54" s="62">
        <f>'[7]09936 รพ.สต.บางมะรวด'!AQ51</f>
        <v>28</v>
      </c>
      <c r="AF54" s="60">
        <f>'[7]09937 รพ.สต.ศาลาหยุดพระ'!AO51</f>
        <v>17</v>
      </c>
      <c r="AG54" s="61">
        <f>'[7]09937 รพ.สต.ศาลาหยุดพระ'!AP51</f>
        <v>8</v>
      </c>
      <c r="AH54" s="62">
        <f>'[7]09937 รพ.สต.ศาลาหยุดพระ'!AQ51</f>
        <v>25</v>
      </c>
      <c r="AI54" s="60">
        <f>'[7]09938 รพ.สต.น้ำบ่อ'!AO51</f>
        <v>21</v>
      </c>
      <c r="AJ54" s="61">
        <f>'[7]09938 รพ.สต.น้ำบ่อ'!AP51</f>
        <v>27</v>
      </c>
      <c r="AK54" s="62">
        <f>'[7]09938 รพ.สต.น้ำบ่อ'!AQ51</f>
        <v>48</v>
      </c>
      <c r="AL54" s="60">
        <f>'[7]09939 รพ.สต.เตราะหัก'!AO51</f>
        <v>12</v>
      </c>
      <c r="AM54" s="61">
        <f>'[7]09939 รพ.สต.เตราะหัก'!AP51</f>
        <v>16</v>
      </c>
      <c r="AN54" s="62">
        <f>'[7]09939 รพ.สต.เตราะหัก'!AQ51</f>
        <v>28</v>
      </c>
      <c r="AO54" s="60">
        <f>'[7]14362 รพ.สต.บ้านกลาง'!AO51</f>
        <v>11</v>
      </c>
      <c r="AP54" s="61">
        <f>'[7]14362 รพ.สต.บ้านกลาง'!AP51</f>
        <v>9</v>
      </c>
      <c r="AQ54" s="62">
        <f>'[7]14362 รพ.สต.บ้านกลาง'!AQ51</f>
        <v>20</v>
      </c>
      <c r="AR54" s="60">
        <f>'[7]99877 PCU ปะนาเระ'!AO51</f>
        <v>14</v>
      </c>
      <c r="AS54" s="61">
        <f>'[7]99877 PCU ปะนาเระ'!AP51</f>
        <v>9</v>
      </c>
      <c r="AT54" s="62">
        <f>'[7]99877 PCU ปะนาเระ'!AQ51</f>
        <v>23</v>
      </c>
      <c r="AU54" s="60">
        <f>[7]อำเภอปะนาเระ!B52</f>
        <v>254</v>
      </c>
      <c r="AV54" s="61">
        <f>[7]อำเภอปะนาเระ!C52</f>
        <v>247</v>
      </c>
      <c r="AW54" s="62">
        <f>[7]อำเภอปะนาเระ!D52</f>
        <v>501</v>
      </c>
      <c r="AX54" s="54"/>
      <c r="AY54" s="54"/>
      <c r="AZ54" s="54"/>
    </row>
    <row r="55" spans="1:52">
      <c r="A55" s="92" t="s">
        <v>358</v>
      </c>
      <c r="B55" s="60">
        <f>'[7]09927 รพ.สต.ปะนาเระ'!AO52</f>
        <v>27</v>
      </c>
      <c r="C55" s="61">
        <f>'[7]09927 รพ.สต.ปะนาเระ'!AP52</f>
        <v>28</v>
      </c>
      <c r="D55" s="62">
        <f>'[7]09927 รพ.สต.ปะนาเระ'!AQ52</f>
        <v>55</v>
      </c>
      <c r="E55" s="60">
        <f>'[7]09928 รพ.สต.ท่าทราย'!AO52</f>
        <v>10</v>
      </c>
      <c r="F55" s="61">
        <f>'[7]09928 รพ.สต.ท่าทราย'!AP52</f>
        <v>18</v>
      </c>
      <c r="G55" s="62">
        <f>'[7]09928 รพ.สต.ท่าทราย'!AQ52</f>
        <v>28</v>
      </c>
      <c r="H55" s="60">
        <f>'[7]09929 รพ.สต.บ้านนอก'!AO52</f>
        <v>18</v>
      </c>
      <c r="I55" s="61">
        <f>'[7]09929 รพ.สต.บ้านนอก'!AP52</f>
        <v>25</v>
      </c>
      <c r="J55" s="62">
        <f>'[7]09929 รพ.สต.บ้านนอก'!AQ52</f>
        <v>43</v>
      </c>
      <c r="K55" s="60">
        <f>'[7]09930 รพ.สต.ดอน'!AO52</f>
        <v>20</v>
      </c>
      <c r="L55" s="61">
        <f>'[7]09930 รพ.สต.ดอน'!AP52</f>
        <v>19</v>
      </c>
      <c r="M55" s="62">
        <f>'[7]09930 รพ.สต.ดอน'!AQ52</f>
        <v>39</v>
      </c>
      <c r="N55" s="60">
        <f>'[7]09931 รพ.สต.ควน'!AO52</f>
        <v>9</v>
      </c>
      <c r="O55" s="61">
        <f>'[7]09931 รพ.สต.ควน'!AP52</f>
        <v>17</v>
      </c>
      <c r="P55" s="62">
        <f>'[7]09931 รพ.สต.ควน'!AQ52</f>
        <v>26</v>
      </c>
      <c r="Q55" s="60">
        <f>'[7]09932 รพ.สต.ท่าน้ำ'!AO52</f>
        <v>6</v>
      </c>
      <c r="R55" s="61">
        <f>'[7]09932 รพ.สต.ท่าน้ำ'!AP52</f>
        <v>5</v>
      </c>
      <c r="S55" s="62">
        <f>'[7]09932 รพ.สต.ท่าน้ำ'!AQ52</f>
        <v>11</v>
      </c>
      <c r="T55" s="60">
        <f>'[7]09933 รพ.สต.สุเหร่า'!AO52</f>
        <v>18</v>
      </c>
      <c r="U55" s="61">
        <f>'[7]09933 รพ.สต.สุเหร่า'!AP52</f>
        <v>22</v>
      </c>
      <c r="V55" s="62">
        <f>'[7]09933 รพ.สต.สุเหร่า'!AQ52</f>
        <v>40</v>
      </c>
      <c r="W55" s="60">
        <f>'[7]09934 รพ.สต.คอกกระบือ'!AO52</f>
        <v>11</v>
      </c>
      <c r="X55" s="61">
        <f>'[7]09934 รพ.สต.คอกกระบือ'!AP52</f>
        <v>13</v>
      </c>
      <c r="Y55" s="62">
        <f>'[7]09934 รพ.สต.คอกกระบือ'!AQ52</f>
        <v>24</v>
      </c>
      <c r="Z55" s="60">
        <f>'[7]09935 รพ.สต.พ่อมิ่ง'!AO52</f>
        <v>16</v>
      </c>
      <c r="AA55" s="61">
        <f>'[7]09935 รพ.สต.พ่อมิ่ง'!AP52</f>
        <v>14</v>
      </c>
      <c r="AB55" s="62">
        <f>'[7]09935 รพ.สต.พ่อมิ่ง'!AQ52</f>
        <v>30</v>
      </c>
      <c r="AC55" s="60">
        <f>'[7]09936 รพ.สต.บางมะรวด'!AO52</f>
        <v>15</v>
      </c>
      <c r="AD55" s="61">
        <f>'[7]09936 รพ.สต.บางมะรวด'!AP52</f>
        <v>9</v>
      </c>
      <c r="AE55" s="62">
        <f>'[7]09936 รพ.สต.บางมะรวด'!AQ52</f>
        <v>24</v>
      </c>
      <c r="AF55" s="60">
        <f>'[7]09937 รพ.สต.ศาลาหยุดพระ'!AO52</f>
        <v>11</v>
      </c>
      <c r="AG55" s="61">
        <f>'[7]09937 รพ.สต.ศาลาหยุดพระ'!AP52</f>
        <v>8</v>
      </c>
      <c r="AH55" s="62">
        <f>'[7]09937 รพ.สต.ศาลาหยุดพระ'!AQ52</f>
        <v>19</v>
      </c>
      <c r="AI55" s="60">
        <f>'[7]09938 รพ.สต.น้ำบ่อ'!AO52</f>
        <v>18</v>
      </c>
      <c r="AJ55" s="61">
        <f>'[7]09938 รพ.สต.น้ำบ่อ'!AP52</f>
        <v>13</v>
      </c>
      <c r="AK55" s="62">
        <f>'[7]09938 รพ.สต.น้ำบ่อ'!AQ52</f>
        <v>31</v>
      </c>
      <c r="AL55" s="60">
        <f>'[7]09939 รพ.สต.เตราะหัก'!AO52</f>
        <v>9</v>
      </c>
      <c r="AM55" s="61">
        <f>'[7]09939 รพ.สต.เตราะหัก'!AP52</f>
        <v>7</v>
      </c>
      <c r="AN55" s="62">
        <f>'[7]09939 รพ.สต.เตราะหัก'!AQ52</f>
        <v>16</v>
      </c>
      <c r="AO55" s="60">
        <f>'[7]14362 รพ.สต.บ้านกลาง'!AO52</f>
        <v>4</v>
      </c>
      <c r="AP55" s="61">
        <f>'[7]14362 รพ.สต.บ้านกลาง'!AP52</f>
        <v>8</v>
      </c>
      <c r="AQ55" s="62">
        <f>'[7]14362 รพ.สต.บ้านกลาง'!AQ52</f>
        <v>12</v>
      </c>
      <c r="AR55" s="60">
        <f>'[7]99877 PCU ปะนาเระ'!AO52</f>
        <v>6</v>
      </c>
      <c r="AS55" s="61">
        <f>'[7]99877 PCU ปะนาเระ'!AP52</f>
        <v>15</v>
      </c>
      <c r="AT55" s="62">
        <f>'[7]99877 PCU ปะนาเระ'!AQ52</f>
        <v>21</v>
      </c>
      <c r="AU55" s="60">
        <f>[7]อำเภอปะนาเระ!B53</f>
        <v>198</v>
      </c>
      <c r="AV55" s="61">
        <f>[7]อำเภอปะนาเระ!C53</f>
        <v>221</v>
      </c>
      <c r="AW55" s="62">
        <f>[7]อำเภอปะนาเระ!D53</f>
        <v>419</v>
      </c>
      <c r="AX55" s="54"/>
      <c r="AY55" s="54"/>
      <c r="AZ55" s="54"/>
    </row>
    <row r="56" spans="1:52">
      <c r="A56" s="92" t="s">
        <v>357</v>
      </c>
      <c r="B56" s="60">
        <f>'[7]09927 รพ.สต.ปะนาเระ'!AO53</f>
        <v>35</v>
      </c>
      <c r="C56" s="61">
        <f>'[7]09927 รพ.สต.ปะนาเระ'!AP53</f>
        <v>40</v>
      </c>
      <c r="D56" s="62">
        <f>'[7]09927 รพ.สต.ปะนาเระ'!AQ53</f>
        <v>75</v>
      </c>
      <c r="E56" s="60">
        <f>'[7]09928 รพ.สต.ท่าทราย'!AO53</f>
        <v>7</v>
      </c>
      <c r="F56" s="61">
        <f>'[7]09928 รพ.สต.ท่าทราย'!AP53</f>
        <v>12</v>
      </c>
      <c r="G56" s="62">
        <f>'[7]09928 รพ.สต.ท่าทราย'!AQ53</f>
        <v>19</v>
      </c>
      <c r="H56" s="60">
        <f>'[7]09929 รพ.สต.บ้านนอก'!AO53</f>
        <v>18</v>
      </c>
      <c r="I56" s="61">
        <f>'[7]09929 รพ.สต.บ้านนอก'!AP53</f>
        <v>25</v>
      </c>
      <c r="J56" s="62">
        <f>'[7]09929 รพ.สต.บ้านนอก'!AQ53</f>
        <v>43</v>
      </c>
      <c r="K56" s="60">
        <f>'[7]09930 รพ.สต.ดอน'!AO53</f>
        <v>12</v>
      </c>
      <c r="L56" s="61">
        <f>'[7]09930 รพ.สต.ดอน'!AP53</f>
        <v>18</v>
      </c>
      <c r="M56" s="62">
        <f>'[7]09930 รพ.สต.ดอน'!AQ53</f>
        <v>30</v>
      </c>
      <c r="N56" s="60">
        <f>'[7]09931 รพ.สต.ควน'!AO53</f>
        <v>15</v>
      </c>
      <c r="O56" s="61">
        <f>'[7]09931 รพ.สต.ควน'!AP53</f>
        <v>17</v>
      </c>
      <c r="P56" s="62">
        <f>'[7]09931 รพ.สต.ควน'!AQ53</f>
        <v>32</v>
      </c>
      <c r="Q56" s="60">
        <f>'[7]09932 รพ.สต.ท่าน้ำ'!AO53</f>
        <v>4</v>
      </c>
      <c r="R56" s="61">
        <f>'[7]09932 รพ.สต.ท่าน้ำ'!AP53</f>
        <v>5</v>
      </c>
      <c r="S56" s="62">
        <f>'[7]09932 รพ.สต.ท่าน้ำ'!AQ53</f>
        <v>9</v>
      </c>
      <c r="T56" s="60">
        <f>'[7]09933 รพ.สต.สุเหร่า'!AO53</f>
        <v>11</v>
      </c>
      <c r="U56" s="61">
        <f>'[7]09933 รพ.สต.สุเหร่า'!AP53</f>
        <v>26</v>
      </c>
      <c r="V56" s="62">
        <f>'[7]09933 รพ.สต.สุเหร่า'!AQ53</f>
        <v>37</v>
      </c>
      <c r="W56" s="60">
        <f>'[7]09934 รพ.สต.คอกกระบือ'!AO53</f>
        <v>7</v>
      </c>
      <c r="X56" s="61">
        <f>'[7]09934 รพ.สต.คอกกระบือ'!AP53</f>
        <v>9</v>
      </c>
      <c r="Y56" s="62">
        <f>'[7]09934 รพ.สต.คอกกระบือ'!AQ53</f>
        <v>16</v>
      </c>
      <c r="Z56" s="60">
        <f>'[7]09935 รพ.สต.พ่อมิ่ง'!AO53</f>
        <v>21</v>
      </c>
      <c r="AA56" s="61">
        <f>'[7]09935 รพ.สต.พ่อมิ่ง'!AP53</f>
        <v>16</v>
      </c>
      <c r="AB56" s="62">
        <f>'[7]09935 รพ.สต.พ่อมิ่ง'!AQ53</f>
        <v>37</v>
      </c>
      <c r="AC56" s="60">
        <f>'[7]09936 รพ.สต.บางมะรวด'!AO53</f>
        <v>17</v>
      </c>
      <c r="AD56" s="61">
        <f>'[7]09936 รพ.สต.บางมะรวด'!AP53</f>
        <v>18</v>
      </c>
      <c r="AE56" s="62">
        <f>'[7]09936 รพ.สต.บางมะรวด'!AQ53</f>
        <v>35</v>
      </c>
      <c r="AF56" s="60">
        <f>'[7]09937 รพ.สต.ศาลาหยุดพระ'!AO53</f>
        <v>8</v>
      </c>
      <c r="AG56" s="61">
        <f>'[7]09937 รพ.สต.ศาลาหยุดพระ'!AP53</f>
        <v>7</v>
      </c>
      <c r="AH56" s="62">
        <f>'[7]09937 รพ.สต.ศาลาหยุดพระ'!AQ53</f>
        <v>15</v>
      </c>
      <c r="AI56" s="60">
        <f>'[7]09938 รพ.สต.น้ำบ่อ'!AO53</f>
        <v>14</v>
      </c>
      <c r="AJ56" s="61">
        <f>'[7]09938 รพ.สต.น้ำบ่อ'!AP53</f>
        <v>12</v>
      </c>
      <c r="AK56" s="62">
        <f>'[7]09938 รพ.สต.น้ำบ่อ'!AQ53</f>
        <v>26</v>
      </c>
      <c r="AL56" s="60">
        <f>'[7]09939 รพ.สต.เตราะหัก'!AO53</f>
        <v>5</v>
      </c>
      <c r="AM56" s="61">
        <f>'[7]09939 รพ.สต.เตราะหัก'!AP53</f>
        <v>6</v>
      </c>
      <c r="AN56" s="62">
        <f>'[7]09939 รพ.สต.เตราะหัก'!AQ53</f>
        <v>11</v>
      </c>
      <c r="AO56" s="60">
        <f>'[7]14362 รพ.สต.บ้านกลาง'!AO53</f>
        <v>9</v>
      </c>
      <c r="AP56" s="61">
        <f>'[7]14362 รพ.สต.บ้านกลาง'!AP53</f>
        <v>4</v>
      </c>
      <c r="AQ56" s="62">
        <f>'[7]14362 รพ.สต.บ้านกลาง'!AQ53</f>
        <v>13</v>
      </c>
      <c r="AR56" s="60">
        <f>'[7]99877 PCU ปะนาเระ'!AO53</f>
        <v>18</v>
      </c>
      <c r="AS56" s="61">
        <f>'[7]99877 PCU ปะนาเระ'!AP53</f>
        <v>11</v>
      </c>
      <c r="AT56" s="62">
        <f>'[7]99877 PCU ปะนาเระ'!AQ53</f>
        <v>29</v>
      </c>
      <c r="AU56" s="60">
        <f>[7]อำเภอปะนาเระ!B54</f>
        <v>201</v>
      </c>
      <c r="AV56" s="61">
        <f>[7]อำเภอปะนาเระ!C54</f>
        <v>226</v>
      </c>
      <c r="AW56" s="62">
        <f>[7]อำเภอปะนาเระ!D54</f>
        <v>427</v>
      </c>
      <c r="AX56" s="54"/>
      <c r="AY56" s="54"/>
      <c r="AZ56" s="54"/>
    </row>
    <row r="57" spans="1:52">
      <c r="A57" s="92" t="s">
        <v>356</v>
      </c>
      <c r="B57" s="60">
        <f>'[7]09927 รพ.สต.ปะนาเระ'!AO54</f>
        <v>33</v>
      </c>
      <c r="C57" s="61">
        <f>'[7]09927 รพ.สต.ปะนาเระ'!AP54</f>
        <v>39</v>
      </c>
      <c r="D57" s="62">
        <f>'[7]09927 รพ.สต.ปะนาเระ'!AQ54</f>
        <v>72</v>
      </c>
      <c r="E57" s="60">
        <f>'[7]09928 รพ.สต.ท่าทราย'!AO54</f>
        <v>13</v>
      </c>
      <c r="F57" s="61">
        <f>'[7]09928 รพ.สต.ท่าทราย'!AP54</f>
        <v>17</v>
      </c>
      <c r="G57" s="62">
        <f>'[7]09928 รพ.สต.ท่าทราย'!AQ54</f>
        <v>30</v>
      </c>
      <c r="H57" s="60">
        <f>'[7]09929 รพ.สต.บ้านนอก'!AO54</f>
        <v>19</v>
      </c>
      <c r="I57" s="61">
        <f>'[7]09929 รพ.สต.บ้านนอก'!AP54</f>
        <v>24</v>
      </c>
      <c r="J57" s="62">
        <f>'[7]09929 รพ.สต.บ้านนอก'!AQ54</f>
        <v>43</v>
      </c>
      <c r="K57" s="60">
        <f>'[7]09930 รพ.สต.ดอน'!AO54</f>
        <v>20</v>
      </c>
      <c r="L57" s="61">
        <f>'[7]09930 รพ.สต.ดอน'!AP54</f>
        <v>24</v>
      </c>
      <c r="M57" s="62">
        <f>'[7]09930 รพ.สต.ดอน'!AQ54</f>
        <v>44</v>
      </c>
      <c r="N57" s="60">
        <f>'[7]09931 รพ.สต.ควน'!AO54</f>
        <v>8</v>
      </c>
      <c r="O57" s="61">
        <f>'[7]09931 รพ.สต.ควน'!AP54</f>
        <v>9</v>
      </c>
      <c r="P57" s="62">
        <f>'[7]09931 รพ.สต.ควน'!AQ54</f>
        <v>17</v>
      </c>
      <c r="Q57" s="60">
        <f>'[7]09932 รพ.สต.ท่าน้ำ'!AO54</f>
        <v>7</v>
      </c>
      <c r="R57" s="61">
        <f>'[7]09932 รพ.สต.ท่าน้ำ'!AP54</f>
        <v>4</v>
      </c>
      <c r="S57" s="62">
        <f>'[7]09932 รพ.สต.ท่าน้ำ'!AQ54</f>
        <v>11</v>
      </c>
      <c r="T57" s="60">
        <f>'[7]09933 รพ.สต.สุเหร่า'!AO54</f>
        <v>16</v>
      </c>
      <c r="U57" s="61">
        <f>'[7]09933 รพ.สต.สุเหร่า'!AP54</f>
        <v>25</v>
      </c>
      <c r="V57" s="62">
        <f>'[7]09933 รพ.สต.สุเหร่า'!AQ54</f>
        <v>41</v>
      </c>
      <c r="W57" s="60">
        <f>'[7]09934 รพ.สต.คอกกระบือ'!AO54</f>
        <v>9</v>
      </c>
      <c r="X57" s="61">
        <f>'[7]09934 รพ.สต.คอกกระบือ'!AP54</f>
        <v>12</v>
      </c>
      <c r="Y57" s="62">
        <f>'[7]09934 รพ.สต.คอกกระบือ'!AQ54</f>
        <v>21</v>
      </c>
      <c r="Z57" s="60">
        <f>'[7]09935 รพ.สต.พ่อมิ่ง'!AO54</f>
        <v>17</v>
      </c>
      <c r="AA57" s="61">
        <f>'[7]09935 รพ.สต.พ่อมิ่ง'!AP54</f>
        <v>12</v>
      </c>
      <c r="AB57" s="62">
        <f>'[7]09935 รพ.สต.พ่อมิ่ง'!AQ54</f>
        <v>29</v>
      </c>
      <c r="AC57" s="60">
        <f>'[7]09936 รพ.สต.บางมะรวด'!AO54</f>
        <v>17</v>
      </c>
      <c r="AD57" s="61">
        <f>'[7]09936 รพ.สต.บางมะรวด'!AP54</f>
        <v>17</v>
      </c>
      <c r="AE57" s="62">
        <f>'[7]09936 รพ.สต.บางมะรวด'!AQ54</f>
        <v>34</v>
      </c>
      <c r="AF57" s="60">
        <f>'[7]09937 รพ.สต.ศาลาหยุดพระ'!AO54</f>
        <v>14</v>
      </c>
      <c r="AG57" s="61">
        <f>'[7]09937 รพ.สต.ศาลาหยุดพระ'!AP54</f>
        <v>10</v>
      </c>
      <c r="AH57" s="62">
        <f>'[7]09937 รพ.สต.ศาลาหยุดพระ'!AQ54</f>
        <v>24</v>
      </c>
      <c r="AI57" s="60">
        <f>'[7]09938 รพ.สต.น้ำบ่อ'!AO54</f>
        <v>12</v>
      </c>
      <c r="AJ57" s="61">
        <f>'[7]09938 รพ.สต.น้ำบ่อ'!AP54</f>
        <v>16</v>
      </c>
      <c r="AK57" s="62">
        <f>'[7]09938 รพ.สต.น้ำบ่อ'!AQ54</f>
        <v>28</v>
      </c>
      <c r="AL57" s="60">
        <f>'[7]09939 รพ.สต.เตราะหัก'!AO54</f>
        <v>6</v>
      </c>
      <c r="AM57" s="61">
        <f>'[7]09939 รพ.สต.เตราะหัก'!AP54</f>
        <v>12</v>
      </c>
      <c r="AN57" s="62">
        <f>'[7]09939 รพ.สต.เตราะหัก'!AQ54</f>
        <v>18</v>
      </c>
      <c r="AO57" s="60">
        <f>'[7]14362 รพ.สต.บ้านกลาง'!AO54</f>
        <v>10</v>
      </c>
      <c r="AP57" s="61">
        <f>'[7]14362 รพ.สต.บ้านกลาง'!AP54</f>
        <v>9</v>
      </c>
      <c r="AQ57" s="62">
        <f>'[7]14362 รพ.สต.บ้านกลาง'!AQ54</f>
        <v>19</v>
      </c>
      <c r="AR57" s="60">
        <f>'[7]99877 PCU ปะนาเระ'!AO54</f>
        <v>8</v>
      </c>
      <c r="AS57" s="61">
        <f>'[7]99877 PCU ปะนาเระ'!AP54</f>
        <v>11</v>
      </c>
      <c r="AT57" s="62">
        <f>'[7]99877 PCU ปะนาเระ'!AQ54</f>
        <v>19</v>
      </c>
      <c r="AU57" s="60">
        <f>[7]อำเภอปะนาเระ!B55</f>
        <v>209</v>
      </c>
      <c r="AV57" s="61">
        <f>[7]อำเภอปะนาเระ!C55</f>
        <v>241</v>
      </c>
      <c r="AW57" s="62">
        <f>[7]อำเภอปะนาเระ!D55</f>
        <v>450</v>
      </c>
      <c r="AX57" s="54"/>
      <c r="AY57" s="54"/>
      <c r="AZ57" s="54"/>
    </row>
    <row r="58" spans="1:52">
      <c r="A58" s="92" t="s">
        <v>355</v>
      </c>
      <c r="B58" s="60">
        <f>'[7]09927 รพ.สต.ปะนาเระ'!AO55</f>
        <v>34</v>
      </c>
      <c r="C58" s="61">
        <f>'[7]09927 รพ.สต.ปะนาเระ'!AP55</f>
        <v>35</v>
      </c>
      <c r="D58" s="62">
        <f>'[7]09927 รพ.สต.ปะนาเระ'!AQ55</f>
        <v>69</v>
      </c>
      <c r="E58" s="60">
        <f>'[7]09928 รพ.สต.ท่าทราย'!AO55</f>
        <v>14</v>
      </c>
      <c r="F58" s="61">
        <f>'[7]09928 รพ.สต.ท่าทราย'!AP55</f>
        <v>11</v>
      </c>
      <c r="G58" s="62">
        <f>'[7]09928 รพ.สต.ท่าทราย'!AQ55</f>
        <v>25</v>
      </c>
      <c r="H58" s="60">
        <f>'[7]09929 รพ.สต.บ้านนอก'!AO55</f>
        <v>20</v>
      </c>
      <c r="I58" s="61">
        <f>'[7]09929 รพ.สต.บ้านนอก'!AP55</f>
        <v>24</v>
      </c>
      <c r="J58" s="62">
        <f>'[7]09929 รพ.สต.บ้านนอก'!AQ55</f>
        <v>44</v>
      </c>
      <c r="K58" s="60">
        <f>'[7]09930 รพ.สต.ดอน'!AO55</f>
        <v>17</v>
      </c>
      <c r="L58" s="61">
        <f>'[7]09930 รพ.สต.ดอน'!AP55</f>
        <v>8</v>
      </c>
      <c r="M58" s="62">
        <f>'[7]09930 รพ.สต.ดอน'!AQ55</f>
        <v>25</v>
      </c>
      <c r="N58" s="60">
        <f>'[7]09931 รพ.สต.ควน'!AO55</f>
        <v>12</v>
      </c>
      <c r="O58" s="61">
        <f>'[7]09931 รพ.สต.ควน'!AP55</f>
        <v>12</v>
      </c>
      <c r="P58" s="62">
        <f>'[7]09931 รพ.สต.ควน'!AQ55</f>
        <v>24</v>
      </c>
      <c r="Q58" s="60">
        <f>'[7]09932 รพ.สต.ท่าน้ำ'!AO55</f>
        <v>4</v>
      </c>
      <c r="R58" s="61">
        <f>'[7]09932 รพ.สต.ท่าน้ำ'!AP55</f>
        <v>12</v>
      </c>
      <c r="S58" s="62">
        <f>'[7]09932 รพ.สต.ท่าน้ำ'!AQ55</f>
        <v>16</v>
      </c>
      <c r="T58" s="60">
        <f>'[7]09933 รพ.สต.สุเหร่า'!AO55</f>
        <v>10</v>
      </c>
      <c r="U58" s="61">
        <f>'[7]09933 รพ.สต.สุเหร่า'!AP55</f>
        <v>12</v>
      </c>
      <c r="V58" s="62">
        <f>'[7]09933 รพ.สต.สุเหร่า'!AQ55</f>
        <v>22</v>
      </c>
      <c r="W58" s="60">
        <f>'[7]09934 รพ.สต.คอกกระบือ'!AO55</f>
        <v>8</v>
      </c>
      <c r="X58" s="61">
        <f>'[7]09934 รพ.สต.คอกกระบือ'!AP55</f>
        <v>9</v>
      </c>
      <c r="Y58" s="62">
        <f>'[7]09934 รพ.สต.คอกกระบือ'!AQ55</f>
        <v>17</v>
      </c>
      <c r="Z58" s="60">
        <f>'[7]09935 รพ.สต.พ่อมิ่ง'!AO55</f>
        <v>8</v>
      </c>
      <c r="AA58" s="61">
        <f>'[7]09935 รพ.สต.พ่อมิ่ง'!AP55</f>
        <v>17</v>
      </c>
      <c r="AB58" s="62">
        <f>'[7]09935 รพ.สต.พ่อมิ่ง'!AQ55</f>
        <v>25</v>
      </c>
      <c r="AC58" s="60">
        <f>'[7]09936 รพ.สต.บางมะรวด'!AO55</f>
        <v>16</v>
      </c>
      <c r="AD58" s="61">
        <f>'[7]09936 รพ.สต.บางมะรวด'!AP55</f>
        <v>14</v>
      </c>
      <c r="AE58" s="62">
        <f>'[7]09936 รพ.สต.บางมะรวด'!AQ55</f>
        <v>30</v>
      </c>
      <c r="AF58" s="60">
        <f>'[7]09937 รพ.สต.ศาลาหยุดพระ'!AO55</f>
        <v>9</v>
      </c>
      <c r="AG58" s="61">
        <f>'[7]09937 รพ.สต.ศาลาหยุดพระ'!AP55</f>
        <v>9</v>
      </c>
      <c r="AH58" s="62">
        <f>'[7]09937 รพ.สต.ศาลาหยุดพระ'!AQ55</f>
        <v>18</v>
      </c>
      <c r="AI58" s="60">
        <f>'[7]09938 รพ.สต.น้ำบ่อ'!AO55</f>
        <v>20</v>
      </c>
      <c r="AJ58" s="61">
        <f>'[7]09938 รพ.สต.น้ำบ่อ'!AP55</f>
        <v>20</v>
      </c>
      <c r="AK58" s="62">
        <f>'[7]09938 รพ.สต.น้ำบ่อ'!AQ55</f>
        <v>40</v>
      </c>
      <c r="AL58" s="60">
        <f>'[7]09939 รพ.สต.เตราะหัก'!AO55</f>
        <v>8</v>
      </c>
      <c r="AM58" s="61">
        <f>'[7]09939 รพ.สต.เตราะหัก'!AP55</f>
        <v>9</v>
      </c>
      <c r="AN58" s="62">
        <f>'[7]09939 รพ.สต.เตราะหัก'!AQ55</f>
        <v>17</v>
      </c>
      <c r="AO58" s="60">
        <f>'[7]14362 รพ.สต.บ้านกลาง'!AO55</f>
        <v>7</v>
      </c>
      <c r="AP58" s="61">
        <f>'[7]14362 รพ.สต.บ้านกลาง'!AP55</f>
        <v>5</v>
      </c>
      <c r="AQ58" s="62">
        <f>'[7]14362 รพ.สต.บ้านกลาง'!AQ55</f>
        <v>12</v>
      </c>
      <c r="AR58" s="60">
        <f>'[7]99877 PCU ปะนาเระ'!AO55</f>
        <v>7</v>
      </c>
      <c r="AS58" s="61">
        <f>'[7]99877 PCU ปะนาเระ'!AP55</f>
        <v>11</v>
      </c>
      <c r="AT58" s="62">
        <f>'[7]99877 PCU ปะนาเระ'!AQ55</f>
        <v>18</v>
      </c>
      <c r="AU58" s="60">
        <f>[7]อำเภอปะนาเระ!B56</f>
        <v>194</v>
      </c>
      <c r="AV58" s="61">
        <f>[7]อำเภอปะนาเระ!C56</f>
        <v>208</v>
      </c>
      <c r="AW58" s="62">
        <f>[7]อำเภอปะนาเระ!D56</f>
        <v>402</v>
      </c>
      <c r="AX58" s="54"/>
      <c r="AY58" s="54"/>
      <c r="AZ58" s="54"/>
    </row>
    <row r="59" spans="1:52">
      <c r="A59" s="92" t="s">
        <v>354</v>
      </c>
      <c r="B59" s="60">
        <f>'[7]09927 รพ.สต.ปะนาเระ'!AO56</f>
        <v>40</v>
      </c>
      <c r="C59" s="61">
        <f>'[7]09927 รพ.สต.ปะนาเระ'!AP56</f>
        <v>42</v>
      </c>
      <c r="D59" s="62">
        <f>'[7]09927 รพ.สต.ปะนาเระ'!AQ56</f>
        <v>82</v>
      </c>
      <c r="E59" s="60">
        <f>'[7]09928 รพ.สต.ท่าทราย'!AO56</f>
        <v>11</v>
      </c>
      <c r="F59" s="61">
        <f>'[7]09928 รพ.สต.ท่าทราย'!AP56</f>
        <v>15</v>
      </c>
      <c r="G59" s="62">
        <f>'[7]09928 รพ.สต.ท่าทราย'!AQ56</f>
        <v>26</v>
      </c>
      <c r="H59" s="60">
        <f>'[7]09929 รพ.สต.บ้านนอก'!AO56</f>
        <v>25</v>
      </c>
      <c r="I59" s="61">
        <f>'[7]09929 รพ.สต.บ้านนอก'!AP56</f>
        <v>24</v>
      </c>
      <c r="J59" s="62">
        <f>'[7]09929 รพ.สต.บ้านนอก'!AQ56</f>
        <v>49</v>
      </c>
      <c r="K59" s="60">
        <f>'[7]09930 รพ.สต.ดอน'!AO56</f>
        <v>10</v>
      </c>
      <c r="L59" s="61">
        <f>'[7]09930 รพ.สต.ดอน'!AP56</f>
        <v>21</v>
      </c>
      <c r="M59" s="62">
        <f>'[7]09930 รพ.สต.ดอน'!AQ56</f>
        <v>31</v>
      </c>
      <c r="N59" s="60">
        <f>'[7]09931 รพ.สต.ควน'!AO56</f>
        <v>15</v>
      </c>
      <c r="O59" s="61">
        <f>'[7]09931 รพ.สต.ควน'!AP56</f>
        <v>18</v>
      </c>
      <c r="P59" s="62">
        <f>'[7]09931 รพ.สต.ควน'!AQ56</f>
        <v>33</v>
      </c>
      <c r="Q59" s="60">
        <f>'[7]09932 รพ.สต.ท่าน้ำ'!AO56</f>
        <v>7</v>
      </c>
      <c r="R59" s="61">
        <f>'[7]09932 รพ.สต.ท่าน้ำ'!AP56</f>
        <v>5</v>
      </c>
      <c r="S59" s="62">
        <f>'[7]09932 รพ.สต.ท่าน้ำ'!AQ56</f>
        <v>12</v>
      </c>
      <c r="T59" s="60">
        <f>'[7]09933 รพ.สต.สุเหร่า'!AO56</f>
        <v>22</v>
      </c>
      <c r="U59" s="61">
        <f>'[7]09933 รพ.สต.สุเหร่า'!AP56</f>
        <v>29</v>
      </c>
      <c r="V59" s="62">
        <f>'[7]09933 รพ.สต.สุเหร่า'!AQ56</f>
        <v>51</v>
      </c>
      <c r="W59" s="60">
        <f>'[7]09934 รพ.สต.คอกกระบือ'!AO56</f>
        <v>14</v>
      </c>
      <c r="X59" s="61">
        <f>'[7]09934 รพ.สต.คอกกระบือ'!AP56</f>
        <v>15</v>
      </c>
      <c r="Y59" s="62">
        <f>'[7]09934 รพ.สต.คอกกระบือ'!AQ56</f>
        <v>29</v>
      </c>
      <c r="Z59" s="60">
        <f>'[7]09935 รพ.สต.พ่อมิ่ง'!AO56</f>
        <v>20</v>
      </c>
      <c r="AA59" s="61">
        <f>'[7]09935 รพ.สต.พ่อมิ่ง'!AP56</f>
        <v>27</v>
      </c>
      <c r="AB59" s="62">
        <f>'[7]09935 รพ.สต.พ่อมิ่ง'!AQ56</f>
        <v>47</v>
      </c>
      <c r="AC59" s="60">
        <f>'[7]09936 รพ.สต.บางมะรวด'!AO56</f>
        <v>13</v>
      </c>
      <c r="AD59" s="61">
        <f>'[7]09936 รพ.สต.บางมะรวด'!AP56</f>
        <v>16</v>
      </c>
      <c r="AE59" s="62">
        <f>'[7]09936 รพ.สต.บางมะรวด'!AQ56</f>
        <v>29</v>
      </c>
      <c r="AF59" s="60">
        <f>'[7]09937 รพ.สต.ศาลาหยุดพระ'!AO56</f>
        <v>8</v>
      </c>
      <c r="AG59" s="61">
        <f>'[7]09937 รพ.สต.ศาลาหยุดพระ'!AP56</f>
        <v>15</v>
      </c>
      <c r="AH59" s="62">
        <f>'[7]09937 รพ.สต.ศาลาหยุดพระ'!AQ56</f>
        <v>23</v>
      </c>
      <c r="AI59" s="60">
        <f>'[7]09938 รพ.สต.น้ำบ่อ'!AO56</f>
        <v>20</v>
      </c>
      <c r="AJ59" s="61">
        <f>'[7]09938 รพ.สต.น้ำบ่อ'!AP56</f>
        <v>25</v>
      </c>
      <c r="AK59" s="62">
        <f>'[7]09938 รพ.สต.น้ำบ่อ'!AQ56</f>
        <v>45</v>
      </c>
      <c r="AL59" s="60">
        <f>'[7]09939 รพ.สต.เตราะหัก'!AO56</f>
        <v>18</v>
      </c>
      <c r="AM59" s="61">
        <f>'[7]09939 รพ.สต.เตราะหัก'!AP56</f>
        <v>12</v>
      </c>
      <c r="AN59" s="62">
        <f>'[7]09939 รพ.สต.เตราะหัก'!AQ56</f>
        <v>30</v>
      </c>
      <c r="AO59" s="60">
        <f>'[7]14362 รพ.สต.บ้านกลาง'!AO56</f>
        <v>10</v>
      </c>
      <c r="AP59" s="61">
        <f>'[7]14362 รพ.สต.บ้านกลาง'!AP56</f>
        <v>13</v>
      </c>
      <c r="AQ59" s="62">
        <f>'[7]14362 รพ.สต.บ้านกลาง'!AQ56</f>
        <v>23</v>
      </c>
      <c r="AR59" s="60">
        <f>'[7]99877 PCU ปะนาเระ'!AO56</f>
        <v>10</v>
      </c>
      <c r="AS59" s="61">
        <f>'[7]99877 PCU ปะนาเระ'!AP56</f>
        <v>7</v>
      </c>
      <c r="AT59" s="62">
        <f>'[7]99877 PCU ปะนาเระ'!AQ56</f>
        <v>17</v>
      </c>
      <c r="AU59" s="60">
        <f>[7]อำเภอปะนาเระ!B57</f>
        <v>243</v>
      </c>
      <c r="AV59" s="61">
        <f>[7]อำเภอปะนาเระ!C57</f>
        <v>284</v>
      </c>
      <c r="AW59" s="62">
        <f>[7]อำเภอปะนาเระ!D57</f>
        <v>527</v>
      </c>
      <c r="AX59" s="54"/>
      <c r="AY59" s="54"/>
      <c r="AZ59" s="54"/>
    </row>
    <row r="60" spans="1:52">
      <c r="A60" s="92" t="s">
        <v>353</v>
      </c>
      <c r="B60" s="60">
        <f>'[7]09927 รพ.สต.ปะนาเระ'!AO57</f>
        <v>31</v>
      </c>
      <c r="C60" s="61">
        <f>'[7]09927 รพ.สต.ปะนาเระ'!AP57</f>
        <v>27</v>
      </c>
      <c r="D60" s="62">
        <f>'[7]09927 รพ.สต.ปะนาเระ'!AQ57</f>
        <v>58</v>
      </c>
      <c r="E60" s="60">
        <f>'[7]09928 รพ.สต.ท่าทราย'!AO57</f>
        <v>13</v>
      </c>
      <c r="F60" s="61">
        <f>'[7]09928 รพ.สต.ท่าทราย'!AP57</f>
        <v>17</v>
      </c>
      <c r="G60" s="62">
        <f>'[7]09928 รพ.สต.ท่าทราย'!AQ57</f>
        <v>30</v>
      </c>
      <c r="H60" s="60">
        <f>'[7]09929 รพ.สต.บ้านนอก'!AO57</f>
        <v>15</v>
      </c>
      <c r="I60" s="61">
        <f>'[7]09929 รพ.สต.บ้านนอก'!AP57</f>
        <v>16</v>
      </c>
      <c r="J60" s="62">
        <f>'[7]09929 รพ.สต.บ้านนอก'!AQ57</f>
        <v>31</v>
      </c>
      <c r="K60" s="60">
        <f>'[7]09930 รพ.สต.ดอน'!AO57</f>
        <v>15</v>
      </c>
      <c r="L60" s="61">
        <f>'[7]09930 รพ.สต.ดอน'!AP57</f>
        <v>25</v>
      </c>
      <c r="M60" s="62">
        <f>'[7]09930 รพ.สต.ดอน'!AQ57</f>
        <v>40</v>
      </c>
      <c r="N60" s="60">
        <f>'[7]09931 รพ.สต.ควน'!AO57</f>
        <v>7</v>
      </c>
      <c r="O60" s="61">
        <f>'[7]09931 รพ.สต.ควน'!AP57</f>
        <v>14</v>
      </c>
      <c r="P60" s="62">
        <f>'[7]09931 รพ.สต.ควน'!AQ57</f>
        <v>21</v>
      </c>
      <c r="Q60" s="60">
        <f>'[7]09932 รพ.สต.ท่าน้ำ'!AO57</f>
        <v>3</v>
      </c>
      <c r="R60" s="61">
        <f>'[7]09932 รพ.สต.ท่าน้ำ'!AP57</f>
        <v>5</v>
      </c>
      <c r="S60" s="62">
        <f>'[7]09932 รพ.สต.ท่าน้ำ'!AQ57</f>
        <v>8</v>
      </c>
      <c r="T60" s="60">
        <f>'[7]09933 รพ.สต.สุเหร่า'!AO57</f>
        <v>13</v>
      </c>
      <c r="U60" s="61">
        <f>'[7]09933 รพ.สต.สุเหร่า'!AP57</f>
        <v>18</v>
      </c>
      <c r="V60" s="62">
        <f>'[7]09933 รพ.สต.สุเหร่า'!AQ57</f>
        <v>31</v>
      </c>
      <c r="W60" s="60">
        <f>'[7]09934 รพ.สต.คอกกระบือ'!AO57</f>
        <v>4</v>
      </c>
      <c r="X60" s="61">
        <f>'[7]09934 รพ.สต.คอกกระบือ'!AP57</f>
        <v>14</v>
      </c>
      <c r="Y60" s="62">
        <f>'[7]09934 รพ.สต.คอกกระบือ'!AQ57</f>
        <v>18</v>
      </c>
      <c r="Z60" s="60">
        <f>'[7]09935 รพ.สต.พ่อมิ่ง'!AO57</f>
        <v>13</v>
      </c>
      <c r="AA60" s="61">
        <f>'[7]09935 รพ.สต.พ่อมิ่ง'!AP57</f>
        <v>12</v>
      </c>
      <c r="AB60" s="62">
        <f>'[7]09935 รพ.สต.พ่อมิ่ง'!AQ57</f>
        <v>25</v>
      </c>
      <c r="AC60" s="60">
        <f>'[7]09936 รพ.สต.บางมะรวด'!AO57</f>
        <v>13</v>
      </c>
      <c r="AD60" s="61">
        <f>'[7]09936 รพ.สต.บางมะรวด'!AP57</f>
        <v>11</v>
      </c>
      <c r="AE60" s="62">
        <f>'[7]09936 รพ.สต.บางมะรวด'!AQ57</f>
        <v>24</v>
      </c>
      <c r="AF60" s="60">
        <f>'[7]09937 รพ.สต.ศาลาหยุดพระ'!AO57</f>
        <v>11</v>
      </c>
      <c r="AG60" s="61">
        <f>'[7]09937 รพ.สต.ศาลาหยุดพระ'!AP57</f>
        <v>6</v>
      </c>
      <c r="AH60" s="62">
        <f>'[7]09937 รพ.สต.ศาลาหยุดพระ'!AQ57</f>
        <v>17</v>
      </c>
      <c r="AI60" s="60">
        <f>'[7]09938 รพ.สต.น้ำบ่อ'!AO57</f>
        <v>14</v>
      </c>
      <c r="AJ60" s="61">
        <f>'[7]09938 รพ.สต.น้ำบ่อ'!AP57</f>
        <v>16</v>
      </c>
      <c r="AK60" s="62">
        <f>'[7]09938 รพ.สต.น้ำบ่อ'!AQ57</f>
        <v>30</v>
      </c>
      <c r="AL60" s="60">
        <f>'[7]09939 รพ.สต.เตราะหัก'!AO57</f>
        <v>14</v>
      </c>
      <c r="AM60" s="61">
        <f>'[7]09939 รพ.สต.เตราะหัก'!AP57</f>
        <v>4</v>
      </c>
      <c r="AN60" s="62">
        <f>'[7]09939 รพ.สต.เตราะหัก'!AQ57</f>
        <v>18</v>
      </c>
      <c r="AO60" s="60">
        <f>'[7]14362 รพ.สต.บ้านกลาง'!AO57</f>
        <v>9</v>
      </c>
      <c r="AP60" s="61">
        <f>'[7]14362 รพ.สต.บ้านกลาง'!AP57</f>
        <v>8</v>
      </c>
      <c r="AQ60" s="62">
        <f>'[7]14362 รพ.สต.บ้านกลาง'!AQ57</f>
        <v>17</v>
      </c>
      <c r="AR60" s="60">
        <f>'[7]99877 PCU ปะนาเระ'!AO57</f>
        <v>6</v>
      </c>
      <c r="AS60" s="61">
        <f>'[7]99877 PCU ปะนาเระ'!AP57</f>
        <v>14</v>
      </c>
      <c r="AT60" s="62">
        <f>'[7]99877 PCU ปะนาเระ'!AQ57</f>
        <v>20</v>
      </c>
      <c r="AU60" s="60">
        <f>[7]อำเภอปะนาเระ!B58</f>
        <v>181</v>
      </c>
      <c r="AV60" s="61">
        <f>[7]อำเภอปะนาเระ!C58</f>
        <v>207</v>
      </c>
      <c r="AW60" s="62">
        <f>[7]อำเภอปะนาเระ!D58</f>
        <v>388</v>
      </c>
      <c r="AX60" s="54"/>
      <c r="AY60" s="54"/>
      <c r="AZ60" s="54"/>
    </row>
    <row r="61" spans="1:52">
      <c r="A61" s="92" t="s">
        <v>352</v>
      </c>
      <c r="B61" s="60">
        <f>'[7]09927 รพ.สต.ปะนาเระ'!AO58</f>
        <v>26</v>
      </c>
      <c r="C61" s="61">
        <f>'[7]09927 รพ.สต.ปะนาเระ'!AP58</f>
        <v>25</v>
      </c>
      <c r="D61" s="62">
        <f>'[7]09927 รพ.สต.ปะนาเระ'!AQ58</f>
        <v>51</v>
      </c>
      <c r="E61" s="60">
        <f>'[7]09928 รพ.สต.ท่าทราย'!AO58</f>
        <v>14</v>
      </c>
      <c r="F61" s="61">
        <f>'[7]09928 รพ.สต.ท่าทราย'!AP58</f>
        <v>12</v>
      </c>
      <c r="G61" s="62">
        <f>'[7]09928 รพ.สต.ท่าทราย'!AQ58</f>
        <v>26</v>
      </c>
      <c r="H61" s="60">
        <f>'[7]09929 รพ.สต.บ้านนอก'!AO58</f>
        <v>16</v>
      </c>
      <c r="I61" s="61">
        <f>'[7]09929 รพ.สต.บ้านนอก'!AP58</f>
        <v>15</v>
      </c>
      <c r="J61" s="62">
        <f>'[7]09929 รพ.สต.บ้านนอก'!AQ58</f>
        <v>31</v>
      </c>
      <c r="K61" s="60">
        <f>'[7]09930 รพ.สต.ดอน'!AO58</f>
        <v>12</v>
      </c>
      <c r="L61" s="61">
        <f>'[7]09930 รพ.สต.ดอน'!AP58</f>
        <v>12</v>
      </c>
      <c r="M61" s="62">
        <f>'[7]09930 รพ.สต.ดอน'!AQ58</f>
        <v>24</v>
      </c>
      <c r="N61" s="60">
        <f>'[7]09931 รพ.สต.ควน'!AO58</f>
        <v>12</v>
      </c>
      <c r="O61" s="61">
        <f>'[7]09931 รพ.สต.ควน'!AP58</f>
        <v>13</v>
      </c>
      <c r="P61" s="62">
        <f>'[7]09931 รพ.สต.ควน'!AQ58</f>
        <v>25</v>
      </c>
      <c r="Q61" s="60">
        <f>'[7]09932 รพ.สต.ท่าน้ำ'!AO58</f>
        <v>2</v>
      </c>
      <c r="R61" s="61">
        <f>'[7]09932 รพ.สต.ท่าน้ำ'!AP58</f>
        <v>6</v>
      </c>
      <c r="S61" s="62">
        <f>'[7]09932 รพ.สต.ท่าน้ำ'!AQ58</f>
        <v>8</v>
      </c>
      <c r="T61" s="60">
        <f>'[7]09933 รพ.สต.สุเหร่า'!AO58</f>
        <v>15</v>
      </c>
      <c r="U61" s="61">
        <f>'[7]09933 รพ.สต.สุเหร่า'!AP58</f>
        <v>15</v>
      </c>
      <c r="V61" s="62">
        <f>'[7]09933 รพ.สต.สุเหร่า'!AQ58</f>
        <v>30</v>
      </c>
      <c r="W61" s="60">
        <f>'[7]09934 รพ.สต.คอกกระบือ'!AO58</f>
        <v>7</v>
      </c>
      <c r="X61" s="61">
        <f>'[7]09934 รพ.สต.คอกกระบือ'!AP58</f>
        <v>7</v>
      </c>
      <c r="Y61" s="62">
        <f>'[7]09934 รพ.สต.คอกกระบือ'!AQ58</f>
        <v>14</v>
      </c>
      <c r="Z61" s="60">
        <f>'[7]09935 รพ.สต.พ่อมิ่ง'!AO58</f>
        <v>8</v>
      </c>
      <c r="AA61" s="61">
        <f>'[7]09935 รพ.สต.พ่อมิ่ง'!AP58</f>
        <v>8</v>
      </c>
      <c r="AB61" s="62">
        <f>'[7]09935 รพ.สต.พ่อมิ่ง'!AQ58</f>
        <v>16</v>
      </c>
      <c r="AC61" s="60">
        <f>'[7]09936 รพ.สต.บางมะรวด'!AO58</f>
        <v>11</v>
      </c>
      <c r="AD61" s="61">
        <f>'[7]09936 รพ.สต.บางมะรวด'!AP58</f>
        <v>6</v>
      </c>
      <c r="AE61" s="62">
        <f>'[7]09936 รพ.สต.บางมะรวด'!AQ58</f>
        <v>17</v>
      </c>
      <c r="AF61" s="60">
        <f>'[7]09937 รพ.สต.ศาลาหยุดพระ'!AO58</f>
        <v>6</v>
      </c>
      <c r="AG61" s="61">
        <f>'[7]09937 รพ.สต.ศาลาหยุดพระ'!AP58</f>
        <v>7</v>
      </c>
      <c r="AH61" s="62">
        <f>'[7]09937 รพ.สต.ศาลาหยุดพระ'!AQ58</f>
        <v>13</v>
      </c>
      <c r="AI61" s="60">
        <f>'[7]09938 รพ.สต.น้ำบ่อ'!AO58</f>
        <v>15</v>
      </c>
      <c r="AJ61" s="61">
        <f>'[7]09938 รพ.สต.น้ำบ่อ'!AP58</f>
        <v>19</v>
      </c>
      <c r="AK61" s="62">
        <f>'[7]09938 รพ.สต.น้ำบ่อ'!AQ58</f>
        <v>34</v>
      </c>
      <c r="AL61" s="60">
        <f>'[7]09939 รพ.สต.เตราะหัก'!AO58</f>
        <v>10</v>
      </c>
      <c r="AM61" s="61">
        <f>'[7]09939 รพ.สต.เตราะหัก'!AP58</f>
        <v>6</v>
      </c>
      <c r="AN61" s="62">
        <f>'[7]09939 รพ.สต.เตราะหัก'!AQ58</f>
        <v>16</v>
      </c>
      <c r="AO61" s="60">
        <f>'[7]14362 รพ.สต.บ้านกลาง'!AO58</f>
        <v>8</v>
      </c>
      <c r="AP61" s="61">
        <f>'[7]14362 รพ.สต.บ้านกลาง'!AP58</f>
        <v>2</v>
      </c>
      <c r="AQ61" s="62">
        <f>'[7]14362 รพ.สต.บ้านกลาง'!AQ58</f>
        <v>10</v>
      </c>
      <c r="AR61" s="60">
        <f>'[7]99877 PCU ปะนาเระ'!AO58</f>
        <v>12</v>
      </c>
      <c r="AS61" s="61">
        <f>'[7]99877 PCU ปะนาเระ'!AP58</f>
        <v>10</v>
      </c>
      <c r="AT61" s="62">
        <f>'[7]99877 PCU ปะนาเระ'!AQ58</f>
        <v>22</v>
      </c>
      <c r="AU61" s="60">
        <f>[7]อำเภอปะนาเระ!B59</f>
        <v>174</v>
      </c>
      <c r="AV61" s="61">
        <f>[7]อำเภอปะนาเระ!C59</f>
        <v>163</v>
      </c>
      <c r="AW61" s="62">
        <f>[7]อำเภอปะนาเระ!D59</f>
        <v>337</v>
      </c>
      <c r="AX61" s="54"/>
      <c r="AY61" s="54"/>
      <c r="AZ61" s="54"/>
    </row>
    <row r="62" spans="1:52">
      <c r="A62" s="92" t="s">
        <v>351</v>
      </c>
      <c r="B62" s="60">
        <f>'[7]09927 รพ.สต.ปะนาเระ'!AO59</f>
        <v>22</v>
      </c>
      <c r="C62" s="61">
        <f>'[7]09927 รพ.สต.ปะนาเระ'!AP59</f>
        <v>35</v>
      </c>
      <c r="D62" s="62">
        <f>'[7]09927 รพ.สต.ปะนาเระ'!AQ59</f>
        <v>57</v>
      </c>
      <c r="E62" s="60">
        <f>'[7]09928 รพ.สต.ท่าทราย'!AO59</f>
        <v>9</v>
      </c>
      <c r="F62" s="61">
        <f>'[7]09928 รพ.สต.ท่าทราย'!AP59</f>
        <v>14</v>
      </c>
      <c r="G62" s="62">
        <f>'[7]09928 รพ.สต.ท่าทราย'!AQ59</f>
        <v>23</v>
      </c>
      <c r="H62" s="60">
        <f>'[7]09929 รพ.สต.บ้านนอก'!AO59</f>
        <v>7</v>
      </c>
      <c r="I62" s="61">
        <f>'[7]09929 รพ.สต.บ้านนอก'!AP59</f>
        <v>27</v>
      </c>
      <c r="J62" s="62">
        <f>'[7]09929 รพ.สต.บ้านนอก'!AQ59</f>
        <v>34</v>
      </c>
      <c r="K62" s="60">
        <f>'[7]09930 รพ.สต.ดอน'!AO59</f>
        <v>11</v>
      </c>
      <c r="L62" s="61">
        <f>'[7]09930 รพ.สต.ดอน'!AP59</f>
        <v>22</v>
      </c>
      <c r="M62" s="62">
        <f>'[7]09930 รพ.สต.ดอน'!AQ59</f>
        <v>33</v>
      </c>
      <c r="N62" s="60">
        <f>'[7]09931 รพ.สต.ควน'!AO59</f>
        <v>9</v>
      </c>
      <c r="O62" s="61">
        <f>'[7]09931 รพ.สต.ควน'!AP59</f>
        <v>15</v>
      </c>
      <c r="P62" s="62">
        <f>'[7]09931 รพ.สต.ควน'!AQ59</f>
        <v>24</v>
      </c>
      <c r="Q62" s="60">
        <f>'[7]09932 รพ.สต.ท่าน้ำ'!AO59</f>
        <v>5</v>
      </c>
      <c r="R62" s="61">
        <f>'[7]09932 รพ.สต.ท่าน้ำ'!AP59</f>
        <v>7</v>
      </c>
      <c r="S62" s="62">
        <f>'[7]09932 รพ.สต.ท่าน้ำ'!AQ59</f>
        <v>12</v>
      </c>
      <c r="T62" s="60">
        <f>'[7]09933 รพ.สต.สุเหร่า'!AO59</f>
        <v>12</v>
      </c>
      <c r="U62" s="61">
        <f>'[7]09933 รพ.สต.สุเหร่า'!AP59</f>
        <v>24</v>
      </c>
      <c r="V62" s="62">
        <f>'[7]09933 รพ.สต.สุเหร่า'!AQ59</f>
        <v>36</v>
      </c>
      <c r="W62" s="60">
        <f>'[7]09934 รพ.สต.คอกกระบือ'!AO59</f>
        <v>4</v>
      </c>
      <c r="X62" s="61">
        <f>'[7]09934 รพ.สต.คอกกระบือ'!AP59</f>
        <v>7</v>
      </c>
      <c r="Y62" s="62">
        <f>'[7]09934 รพ.สต.คอกกระบือ'!AQ59</f>
        <v>11</v>
      </c>
      <c r="Z62" s="60">
        <f>'[7]09935 รพ.สต.พ่อมิ่ง'!AO59</f>
        <v>2</v>
      </c>
      <c r="AA62" s="61">
        <f>'[7]09935 รพ.สต.พ่อมิ่ง'!AP59</f>
        <v>7</v>
      </c>
      <c r="AB62" s="62">
        <f>'[7]09935 รพ.สต.พ่อมิ่ง'!AQ59</f>
        <v>9</v>
      </c>
      <c r="AC62" s="60">
        <f>'[7]09936 รพ.สต.บางมะรวด'!AO59</f>
        <v>9</v>
      </c>
      <c r="AD62" s="61">
        <f>'[7]09936 รพ.สต.บางมะรวด'!AP59</f>
        <v>17</v>
      </c>
      <c r="AE62" s="62">
        <f>'[7]09936 รพ.สต.บางมะรวด'!AQ59</f>
        <v>26</v>
      </c>
      <c r="AF62" s="60">
        <f>'[7]09937 รพ.สต.ศาลาหยุดพระ'!AO59</f>
        <v>5</v>
      </c>
      <c r="AG62" s="61">
        <f>'[7]09937 รพ.สต.ศาลาหยุดพระ'!AP59</f>
        <v>10</v>
      </c>
      <c r="AH62" s="62">
        <f>'[7]09937 รพ.สต.ศาลาหยุดพระ'!AQ59</f>
        <v>15</v>
      </c>
      <c r="AI62" s="60">
        <f>'[7]09938 รพ.สต.น้ำบ่อ'!AO59</f>
        <v>19</v>
      </c>
      <c r="AJ62" s="61">
        <f>'[7]09938 รพ.สต.น้ำบ่อ'!AP59</f>
        <v>8</v>
      </c>
      <c r="AK62" s="62">
        <f>'[7]09938 รพ.สต.น้ำบ่อ'!AQ59</f>
        <v>27</v>
      </c>
      <c r="AL62" s="60">
        <f>'[7]09939 รพ.สต.เตราะหัก'!AO59</f>
        <v>6</v>
      </c>
      <c r="AM62" s="61">
        <f>'[7]09939 รพ.สต.เตราะหัก'!AP59</f>
        <v>10</v>
      </c>
      <c r="AN62" s="62">
        <f>'[7]09939 รพ.สต.เตราะหัก'!AQ59</f>
        <v>16</v>
      </c>
      <c r="AO62" s="60">
        <f>'[7]14362 รพ.สต.บ้านกลาง'!AO59</f>
        <v>5</v>
      </c>
      <c r="AP62" s="61">
        <f>'[7]14362 รพ.สต.บ้านกลาง'!AP59</f>
        <v>8</v>
      </c>
      <c r="AQ62" s="62">
        <f>'[7]14362 รพ.สต.บ้านกลาง'!AQ59</f>
        <v>13</v>
      </c>
      <c r="AR62" s="60">
        <f>'[7]99877 PCU ปะนาเระ'!AO59</f>
        <v>11</v>
      </c>
      <c r="AS62" s="61">
        <f>'[7]99877 PCU ปะนาเระ'!AP59</f>
        <v>15</v>
      </c>
      <c r="AT62" s="62">
        <f>'[7]99877 PCU ปะนาเระ'!AQ59</f>
        <v>26</v>
      </c>
      <c r="AU62" s="60">
        <f>[7]อำเภอปะนาเระ!B60</f>
        <v>136</v>
      </c>
      <c r="AV62" s="61">
        <f>[7]อำเภอปะนาเระ!C60</f>
        <v>226</v>
      </c>
      <c r="AW62" s="62">
        <f>[7]อำเภอปะนาเระ!D60</f>
        <v>362</v>
      </c>
      <c r="AX62" s="54"/>
      <c r="AY62" s="54"/>
      <c r="AZ62" s="54"/>
    </row>
    <row r="63" spans="1:52">
      <c r="A63" s="92" t="s">
        <v>348</v>
      </c>
      <c r="B63" s="60">
        <f>'[7]09927 รพ.สต.ปะนาเระ'!AO60</f>
        <v>21</v>
      </c>
      <c r="C63" s="61">
        <f>'[7]09927 รพ.สต.ปะนาเระ'!AP60</f>
        <v>24</v>
      </c>
      <c r="D63" s="62">
        <f>'[7]09927 รพ.สต.ปะนาเระ'!AQ60</f>
        <v>45</v>
      </c>
      <c r="E63" s="60">
        <f>'[7]09928 รพ.สต.ท่าทราย'!AO60</f>
        <v>8</v>
      </c>
      <c r="F63" s="61">
        <f>'[7]09928 รพ.สต.ท่าทราย'!AP60</f>
        <v>11</v>
      </c>
      <c r="G63" s="62">
        <f>'[7]09928 รพ.สต.ท่าทราย'!AQ60</f>
        <v>19</v>
      </c>
      <c r="H63" s="60">
        <f>'[7]09929 รพ.สต.บ้านนอก'!AO60</f>
        <v>21</v>
      </c>
      <c r="I63" s="61">
        <f>'[7]09929 รพ.สต.บ้านนอก'!AP60</f>
        <v>8</v>
      </c>
      <c r="J63" s="62">
        <f>'[7]09929 รพ.สต.บ้านนอก'!AQ60</f>
        <v>29</v>
      </c>
      <c r="K63" s="60">
        <f>'[7]09930 รพ.สต.ดอน'!AO60</f>
        <v>8</v>
      </c>
      <c r="L63" s="61">
        <f>'[7]09930 รพ.สต.ดอน'!AP60</f>
        <v>14</v>
      </c>
      <c r="M63" s="62">
        <f>'[7]09930 รพ.สต.ดอน'!AQ60</f>
        <v>22</v>
      </c>
      <c r="N63" s="60">
        <f>'[7]09931 รพ.สต.ควน'!AO60</f>
        <v>12</v>
      </c>
      <c r="O63" s="61">
        <f>'[7]09931 รพ.สต.ควน'!AP60</f>
        <v>15</v>
      </c>
      <c r="P63" s="62">
        <f>'[7]09931 รพ.สต.ควน'!AQ60</f>
        <v>27</v>
      </c>
      <c r="Q63" s="60">
        <f>'[7]09932 รพ.สต.ท่าน้ำ'!AO60</f>
        <v>4</v>
      </c>
      <c r="R63" s="61">
        <f>'[7]09932 รพ.สต.ท่าน้ำ'!AP60</f>
        <v>4</v>
      </c>
      <c r="S63" s="62">
        <f>'[7]09932 รพ.สต.ท่าน้ำ'!AQ60</f>
        <v>8</v>
      </c>
      <c r="T63" s="60">
        <f>'[7]09933 รพ.สต.สุเหร่า'!AO60</f>
        <v>12</v>
      </c>
      <c r="U63" s="61">
        <f>'[7]09933 รพ.สต.สุเหร่า'!AP60</f>
        <v>12</v>
      </c>
      <c r="V63" s="62">
        <f>'[7]09933 รพ.สต.สุเหร่า'!AQ60</f>
        <v>24</v>
      </c>
      <c r="W63" s="60">
        <f>'[7]09934 รพ.สต.คอกกระบือ'!AO60</f>
        <v>18</v>
      </c>
      <c r="X63" s="61">
        <f>'[7]09934 รพ.สต.คอกกระบือ'!AP60</f>
        <v>11</v>
      </c>
      <c r="Y63" s="62">
        <f>'[7]09934 รพ.สต.คอกกระบือ'!AQ60</f>
        <v>29</v>
      </c>
      <c r="Z63" s="60">
        <f>'[7]09935 รพ.สต.พ่อมิ่ง'!AO60</f>
        <v>14</v>
      </c>
      <c r="AA63" s="61">
        <f>'[7]09935 รพ.สต.พ่อมิ่ง'!AP60</f>
        <v>14</v>
      </c>
      <c r="AB63" s="62">
        <f>'[7]09935 รพ.สต.พ่อมิ่ง'!AQ60</f>
        <v>28</v>
      </c>
      <c r="AC63" s="60">
        <f>'[7]09936 รพ.สต.บางมะรวด'!AO60</f>
        <v>10</v>
      </c>
      <c r="AD63" s="61">
        <f>'[7]09936 รพ.สต.บางมะรวด'!AP60</f>
        <v>11</v>
      </c>
      <c r="AE63" s="62">
        <f>'[7]09936 รพ.สต.บางมะรวด'!AQ60</f>
        <v>21</v>
      </c>
      <c r="AF63" s="60">
        <f>'[7]09937 รพ.สต.ศาลาหยุดพระ'!AO60</f>
        <v>5</v>
      </c>
      <c r="AG63" s="61">
        <f>'[7]09937 รพ.สต.ศาลาหยุดพระ'!AP60</f>
        <v>18</v>
      </c>
      <c r="AH63" s="62">
        <f>'[7]09937 รพ.สต.ศาลาหยุดพระ'!AQ60</f>
        <v>23</v>
      </c>
      <c r="AI63" s="60">
        <f>'[7]09938 รพ.สต.น้ำบ่อ'!AO60</f>
        <v>6</v>
      </c>
      <c r="AJ63" s="61">
        <f>'[7]09938 รพ.สต.น้ำบ่อ'!AP60</f>
        <v>13</v>
      </c>
      <c r="AK63" s="62">
        <f>'[7]09938 รพ.สต.น้ำบ่อ'!AQ60</f>
        <v>19</v>
      </c>
      <c r="AL63" s="60">
        <f>'[7]09939 รพ.สต.เตราะหัก'!AO60</f>
        <v>6</v>
      </c>
      <c r="AM63" s="61">
        <f>'[7]09939 รพ.สต.เตราะหัก'!AP60</f>
        <v>6</v>
      </c>
      <c r="AN63" s="62">
        <f>'[7]09939 รพ.สต.เตราะหัก'!AQ60</f>
        <v>12</v>
      </c>
      <c r="AO63" s="60">
        <f>'[7]14362 รพ.สต.บ้านกลาง'!AO60</f>
        <v>4</v>
      </c>
      <c r="AP63" s="61">
        <f>'[7]14362 รพ.สต.บ้านกลาง'!AP60</f>
        <v>8</v>
      </c>
      <c r="AQ63" s="62">
        <f>'[7]14362 รพ.สต.บ้านกลาง'!AQ60</f>
        <v>12</v>
      </c>
      <c r="AR63" s="60">
        <f>'[7]99877 PCU ปะนาเระ'!AO60</f>
        <v>6</v>
      </c>
      <c r="AS63" s="61">
        <f>'[7]99877 PCU ปะนาเระ'!AP60</f>
        <v>15</v>
      </c>
      <c r="AT63" s="62">
        <f>'[7]99877 PCU ปะนาเระ'!AQ60</f>
        <v>21</v>
      </c>
      <c r="AU63" s="60">
        <f>[7]อำเภอปะนาเระ!B61</f>
        <v>155</v>
      </c>
      <c r="AV63" s="61">
        <f>[7]อำเภอปะนาเระ!C61</f>
        <v>184</v>
      </c>
      <c r="AW63" s="62">
        <f>[7]อำเภอปะนาเระ!D61</f>
        <v>339</v>
      </c>
      <c r="AX63" s="54"/>
      <c r="AY63" s="54"/>
      <c r="AZ63" s="54"/>
    </row>
    <row r="64" spans="1:52">
      <c r="A64" s="92" t="s">
        <v>347</v>
      </c>
      <c r="B64" s="60">
        <f>'[7]09927 รพ.สต.ปะนาเระ'!AO61</f>
        <v>20</v>
      </c>
      <c r="C64" s="61">
        <f>'[7]09927 รพ.สต.ปะนาเระ'!AP61</f>
        <v>33</v>
      </c>
      <c r="D64" s="62">
        <f>'[7]09927 รพ.สต.ปะนาเระ'!AQ61</f>
        <v>53</v>
      </c>
      <c r="E64" s="60">
        <f>'[7]09928 รพ.สต.ท่าทราย'!AO61</f>
        <v>12</v>
      </c>
      <c r="F64" s="61">
        <f>'[7]09928 รพ.สต.ท่าทราย'!AP61</f>
        <v>16</v>
      </c>
      <c r="G64" s="62">
        <f>'[7]09928 รพ.สต.ท่าทราย'!AQ61</f>
        <v>28</v>
      </c>
      <c r="H64" s="60">
        <f>'[7]09929 รพ.สต.บ้านนอก'!AO61</f>
        <v>15</v>
      </c>
      <c r="I64" s="61">
        <f>'[7]09929 รพ.สต.บ้านนอก'!AP61</f>
        <v>20</v>
      </c>
      <c r="J64" s="62">
        <f>'[7]09929 รพ.สต.บ้านนอก'!AQ61</f>
        <v>35</v>
      </c>
      <c r="K64" s="60">
        <f>'[7]09930 รพ.สต.ดอน'!AO61</f>
        <v>10</v>
      </c>
      <c r="L64" s="61">
        <f>'[7]09930 รพ.สต.ดอน'!AP61</f>
        <v>13</v>
      </c>
      <c r="M64" s="62">
        <f>'[7]09930 รพ.สต.ดอน'!AQ61</f>
        <v>23</v>
      </c>
      <c r="N64" s="60">
        <f>'[7]09931 รพ.สต.ควน'!AO61</f>
        <v>7</v>
      </c>
      <c r="O64" s="61">
        <f>'[7]09931 รพ.สต.ควน'!AP61</f>
        <v>18</v>
      </c>
      <c r="P64" s="62">
        <f>'[7]09931 รพ.สต.ควน'!AQ61</f>
        <v>25</v>
      </c>
      <c r="Q64" s="60">
        <f>'[7]09932 รพ.สต.ท่าน้ำ'!AO61</f>
        <v>5</v>
      </c>
      <c r="R64" s="61">
        <f>'[7]09932 รพ.สต.ท่าน้ำ'!AP61</f>
        <v>5</v>
      </c>
      <c r="S64" s="62">
        <f>'[7]09932 รพ.สต.ท่าน้ำ'!AQ61</f>
        <v>10</v>
      </c>
      <c r="T64" s="60">
        <f>'[7]09933 รพ.สต.สุเหร่า'!AO61</f>
        <v>8</v>
      </c>
      <c r="U64" s="61">
        <f>'[7]09933 รพ.สต.สุเหร่า'!AP61</f>
        <v>18</v>
      </c>
      <c r="V64" s="62">
        <f>'[7]09933 รพ.สต.สุเหร่า'!AQ61</f>
        <v>26</v>
      </c>
      <c r="W64" s="60">
        <f>'[7]09934 รพ.สต.คอกกระบือ'!AO61</f>
        <v>8</v>
      </c>
      <c r="X64" s="61">
        <f>'[7]09934 รพ.สต.คอกกระบือ'!AP61</f>
        <v>10</v>
      </c>
      <c r="Y64" s="62">
        <f>'[7]09934 รพ.สต.คอกกระบือ'!AQ61</f>
        <v>18</v>
      </c>
      <c r="Z64" s="60">
        <f>'[7]09935 รพ.สต.พ่อมิ่ง'!AO61</f>
        <v>8</v>
      </c>
      <c r="AA64" s="61">
        <f>'[7]09935 รพ.สต.พ่อมิ่ง'!AP61</f>
        <v>17</v>
      </c>
      <c r="AB64" s="62">
        <f>'[7]09935 รพ.สต.พ่อมิ่ง'!AQ61</f>
        <v>25</v>
      </c>
      <c r="AC64" s="60">
        <f>'[7]09936 รพ.สต.บางมะรวด'!AO61</f>
        <v>8</v>
      </c>
      <c r="AD64" s="61">
        <f>'[7]09936 รพ.สต.บางมะรวด'!AP61</f>
        <v>7</v>
      </c>
      <c r="AE64" s="62">
        <f>'[7]09936 รพ.สต.บางมะรวด'!AQ61</f>
        <v>15</v>
      </c>
      <c r="AF64" s="60">
        <f>'[7]09937 รพ.สต.ศาลาหยุดพระ'!AO61</f>
        <v>6</v>
      </c>
      <c r="AG64" s="61">
        <f>'[7]09937 รพ.สต.ศาลาหยุดพระ'!AP61</f>
        <v>5</v>
      </c>
      <c r="AH64" s="62">
        <f>'[7]09937 รพ.สต.ศาลาหยุดพระ'!AQ61</f>
        <v>11</v>
      </c>
      <c r="AI64" s="60">
        <f>'[7]09938 รพ.สต.น้ำบ่อ'!AO61</f>
        <v>10</v>
      </c>
      <c r="AJ64" s="61">
        <f>'[7]09938 รพ.สต.น้ำบ่อ'!AP61</f>
        <v>16</v>
      </c>
      <c r="AK64" s="62">
        <f>'[7]09938 รพ.สต.น้ำบ่อ'!AQ61</f>
        <v>26</v>
      </c>
      <c r="AL64" s="60">
        <f>'[7]09939 รพ.สต.เตราะหัก'!AO61</f>
        <v>6</v>
      </c>
      <c r="AM64" s="61">
        <f>'[7]09939 รพ.สต.เตราะหัก'!AP61</f>
        <v>8</v>
      </c>
      <c r="AN64" s="62">
        <f>'[7]09939 รพ.สต.เตราะหัก'!AQ61</f>
        <v>14</v>
      </c>
      <c r="AO64" s="60">
        <f>'[7]14362 รพ.สต.บ้านกลาง'!AO61</f>
        <v>5</v>
      </c>
      <c r="AP64" s="61">
        <f>'[7]14362 รพ.สต.บ้านกลาง'!AP61</f>
        <v>5</v>
      </c>
      <c r="AQ64" s="62">
        <f>'[7]14362 รพ.สต.บ้านกลาง'!AQ61</f>
        <v>10</v>
      </c>
      <c r="AR64" s="60">
        <f>'[7]99877 PCU ปะนาเระ'!AO61</f>
        <v>10</v>
      </c>
      <c r="AS64" s="61">
        <f>'[7]99877 PCU ปะนาเระ'!AP61</f>
        <v>13</v>
      </c>
      <c r="AT64" s="62">
        <f>'[7]99877 PCU ปะนาเระ'!AQ61</f>
        <v>23</v>
      </c>
      <c r="AU64" s="60">
        <f>[7]อำเภอปะนาเระ!B62</f>
        <v>138</v>
      </c>
      <c r="AV64" s="61">
        <f>[7]อำเภอปะนาเระ!C62</f>
        <v>204</v>
      </c>
      <c r="AW64" s="62">
        <f>[7]อำเภอปะนาเระ!D62</f>
        <v>342</v>
      </c>
      <c r="AX64" s="54"/>
      <c r="AY64" s="54"/>
      <c r="AZ64" s="54"/>
    </row>
    <row r="65" spans="1:52">
      <c r="A65" s="92" t="s">
        <v>346</v>
      </c>
      <c r="B65" s="60">
        <f>'[7]09927 รพ.สต.ปะนาเระ'!AO62</f>
        <v>20</v>
      </c>
      <c r="C65" s="61">
        <f>'[7]09927 รพ.สต.ปะนาเระ'!AP62</f>
        <v>26</v>
      </c>
      <c r="D65" s="62">
        <f>'[7]09927 รพ.สต.ปะนาเระ'!AQ62</f>
        <v>46</v>
      </c>
      <c r="E65" s="60">
        <f>'[7]09928 รพ.สต.ท่าทราย'!AO62</f>
        <v>11</v>
      </c>
      <c r="F65" s="61">
        <f>'[7]09928 รพ.สต.ท่าทราย'!AP62</f>
        <v>4</v>
      </c>
      <c r="G65" s="62">
        <f>'[7]09928 รพ.สต.ท่าทราย'!AQ62</f>
        <v>15</v>
      </c>
      <c r="H65" s="60">
        <f>'[7]09929 รพ.สต.บ้านนอก'!AO62</f>
        <v>14</v>
      </c>
      <c r="I65" s="61">
        <f>'[7]09929 รพ.สต.บ้านนอก'!AP62</f>
        <v>23</v>
      </c>
      <c r="J65" s="62">
        <f>'[7]09929 รพ.สต.บ้านนอก'!AQ62</f>
        <v>37</v>
      </c>
      <c r="K65" s="60">
        <f>'[7]09930 รพ.สต.ดอน'!AO62</f>
        <v>6</v>
      </c>
      <c r="L65" s="61">
        <f>'[7]09930 รพ.สต.ดอน'!AP62</f>
        <v>8</v>
      </c>
      <c r="M65" s="62">
        <f>'[7]09930 รพ.สต.ดอน'!AQ62</f>
        <v>14</v>
      </c>
      <c r="N65" s="60">
        <f>'[7]09931 รพ.สต.ควน'!AO62</f>
        <v>10</v>
      </c>
      <c r="O65" s="61">
        <f>'[7]09931 รพ.สต.ควน'!AP62</f>
        <v>14</v>
      </c>
      <c r="P65" s="62">
        <f>'[7]09931 รพ.สต.ควน'!AQ62</f>
        <v>24</v>
      </c>
      <c r="Q65" s="60">
        <f>'[7]09932 รพ.สต.ท่าน้ำ'!AO62</f>
        <v>2</v>
      </c>
      <c r="R65" s="61">
        <f>'[7]09932 รพ.สต.ท่าน้ำ'!AP62</f>
        <v>2</v>
      </c>
      <c r="S65" s="62">
        <f>'[7]09932 รพ.สต.ท่าน้ำ'!AQ62</f>
        <v>4</v>
      </c>
      <c r="T65" s="60">
        <f>'[7]09933 รพ.สต.สุเหร่า'!AO62</f>
        <v>4</v>
      </c>
      <c r="U65" s="61">
        <f>'[7]09933 รพ.สต.สุเหร่า'!AP62</f>
        <v>13</v>
      </c>
      <c r="V65" s="62">
        <f>'[7]09933 รพ.สต.สุเหร่า'!AQ62</f>
        <v>17</v>
      </c>
      <c r="W65" s="60">
        <f>'[7]09934 รพ.สต.คอกกระบือ'!AO62</f>
        <v>7</v>
      </c>
      <c r="X65" s="61">
        <f>'[7]09934 รพ.สต.คอกกระบือ'!AP62</f>
        <v>12</v>
      </c>
      <c r="Y65" s="62">
        <f>'[7]09934 รพ.สต.คอกกระบือ'!AQ62</f>
        <v>19</v>
      </c>
      <c r="Z65" s="60">
        <f>'[7]09935 รพ.สต.พ่อมิ่ง'!AO62</f>
        <v>3</v>
      </c>
      <c r="AA65" s="61">
        <f>'[7]09935 รพ.สต.พ่อมิ่ง'!AP62</f>
        <v>7</v>
      </c>
      <c r="AB65" s="62">
        <f>'[7]09935 รพ.สต.พ่อมิ่ง'!AQ62</f>
        <v>10</v>
      </c>
      <c r="AC65" s="60">
        <f>'[7]09936 รพ.สต.บางมะรวด'!AO62</f>
        <v>9</v>
      </c>
      <c r="AD65" s="61">
        <f>'[7]09936 รพ.สต.บางมะรวด'!AP62</f>
        <v>6</v>
      </c>
      <c r="AE65" s="62">
        <f>'[7]09936 รพ.สต.บางมะรวด'!AQ62</f>
        <v>15</v>
      </c>
      <c r="AF65" s="60">
        <f>'[7]09937 รพ.สต.ศาลาหยุดพระ'!AO62</f>
        <v>7</v>
      </c>
      <c r="AG65" s="61">
        <f>'[7]09937 รพ.สต.ศาลาหยุดพระ'!AP62</f>
        <v>13</v>
      </c>
      <c r="AH65" s="62">
        <f>'[7]09937 รพ.สต.ศาลาหยุดพระ'!AQ62</f>
        <v>20</v>
      </c>
      <c r="AI65" s="60">
        <f>'[7]09938 รพ.สต.น้ำบ่อ'!AO62</f>
        <v>8</v>
      </c>
      <c r="AJ65" s="61">
        <f>'[7]09938 รพ.สต.น้ำบ่อ'!AP62</f>
        <v>11</v>
      </c>
      <c r="AK65" s="62">
        <f>'[7]09938 รพ.สต.น้ำบ่อ'!AQ62</f>
        <v>19</v>
      </c>
      <c r="AL65" s="60">
        <f>'[7]09939 รพ.สต.เตราะหัก'!AO62</f>
        <v>4</v>
      </c>
      <c r="AM65" s="61">
        <f>'[7]09939 รพ.สต.เตราะหัก'!AP62</f>
        <v>4</v>
      </c>
      <c r="AN65" s="62">
        <f>'[7]09939 รพ.สต.เตราะหัก'!AQ62</f>
        <v>8</v>
      </c>
      <c r="AO65" s="60">
        <f>'[7]14362 รพ.สต.บ้านกลาง'!AO62</f>
        <v>5</v>
      </c>
      <c r="AP65" s="61">
        <f>'[7]14362 รพ.สต.บ้านกลาง'!AP62</f>
        <v>10</v>
      </c>
      <c r="AQ65" s="62">
        <f>'[7]14362 รพ.สต.บ้านกลาง'!AQ62</f>
        <v>15</v>
      </c>
      <c r="AR65" s="60">
        <f>'[7]99877 PCU ปะนาเระ'!AO62</f>
        <v>9</v>
      </c>
      <c r="AS65" s="61">
        <f>'[7]99877 PCU ปะนาเระ'!AP62</f>
        <v>8</v>
      </c>
      <c r="AT65" s="62">
        <f>'[7]99877 PCU ปะนาเระ'!AQ62</f>
        <v>17</v>
      </c>
      <c r="AU65" s="60">
        <f>[7]อำเภอปะนาเระ!B63</f>
        <v>119</v>
      </c>
      <c r="AV65" s="61">
        <f>[7]อำเภอปะนาเระ!C63</f>
        <v>161</v>
      </c>
      <c r="AW65" s="62">
        <f>[7]อำเภอปะนาเระ!D63</f>
        <v>280</v>
      </c>
      <c r="AX65" s="54"/>
      <c r="AY65" s="54"/>
      <c r="AZ65" s="54"/>
    </row>
    <row r="66" spans="1:52">
      <c r="A66" s="92" t="s">
        <v>345</v>
      </c>
      <c r="B66" s="60">
        <f>'[7]09927 รพ.สต.ปะนาเระ'!AO63</f>
        <v>19</v>
      </c>
      <c r="C66" s="61">
        <f>'[7]09927 รพ.สต.ปะนาเระ'!AP63</f>
        <v>19</v>
      </c>
      <c r="D66" s="62">
        <f>'[7]09927 รพ.สต.ปะนาเระ'!AQ63</f>
        <v>38</v>
      </c>
      <c r="E66" s="60">
        <f>'[7]09928 รพ.สต.ท่าทราย'!AO63</f>
        <v>5</v>
      </c>
      <c r="F66" s="61">
        <f>'[7]09928 รพ.สต.ท่าทราย'!AP63</f>
        <v>9</v>
      </c>
      <c r="G66" s="62">
        <f>'[7]09928 รพ.สต.ท่าทราย'!AQ63</f>
        <v>14</v>
      </c>
      <c r="H66" s="60">
        <f>'[7]09929 รพ.สต.บ้านนอก'!AO63</f>
        <v>7</v>
      </c>
      <c r="I66" s="61">
        <f>'[7]09929 รพ.สต.บ้านนอก'!AP63</f>
        <v>13</v>
      </c>
      <c r="J66" s="62">
        <f>'[7]09929 รพ.สต.บ้านนอก'!AQ63</f>
        <v>20</v>
      </c>
      <c r="K66" s="60">
        <f>'[7]09930 รพ.สต.ดอน'!AO63</f>
        <v>14</v>
      </c>
      <c r="L66" s="61">
        <f>'[7]09930 รพ.สต.ดอน'!AP63</f>
        <v>17</v>
      </c>
      <c r="M66" s="62">
        <f>'[7]09930 รพ.สต.ดอน'!AQ63</f>
        <v>31</v>
      </c>
      <c r="N66" s="60">
        <f>'[7]09931 รพ.สต.ควน'!AO63</f>
        <v>12</v>
      </c>
      <c r="O66" s="61">
        <f>'[7]09931 รพ.สต.ควน'!AP63</f>
        <v>10</v>
      </c>
      <c r="P66" s="62">
        <f>'[7]09931 รพ.สต.ควน'!AQ63</f>
        <v>22</v>
      </c>
      <c r="Q66" s="60">
        <f>'[7]09932 รพ.สต.ท่าน้ำ'!AO63</f>
        <v>2</v>
      </c>
      <c r="R66" s="61">
        <f>'[7]09932 รพ.สต.ท่าน้ำ'!AP63</f>
        <v>2</v>
      </c>
      <c r="S66" s="62">
        <f>'[7]09932 รพ.สต.ท่าน้ำ'!AQ63</f>
        <v>4</v>
      </c>
      <c r="T66" s="60">
        <f>'[7]09933 รพ.สต.สุเหร่า'!AO63</f>
        <v>4</v>
      </c>
      <c r="U66" s="61">
        <f>'[7]09933 รพ.สต.สุเหร่า'!AP63</f>
        <v>3</v>
      </c>
      <c r="V66" s="62">
        <f>'[7]09933 รพ.สต.สุเหร่า'!AQ63</f>
        <v>7</v>
      </c>
      <c r="W66" s="60">
        <f>'[7]09934 รพ.สต.คอกกระบือ'!AO63</f>
        <v>10</v>
      </c>
      <c r="X66" s="61">
        <f>'[7]09934 รพ.สต.คอกกระบือ'!AP63</f>
        <v>7</v>
      </c>
      <c r="Y66" s="62">
        <f>'[7]09934 รพ.สต.คอกกระบือ'!AQ63</f>
        <v>17</v>
      </c>
      <c r="Z66" s="60">
        <f>'[7]09935 รพ.สต.พ่อมิ่ง'!AO63</f>
        <v>2</v>
      </c>
      <c r="AA66" s="61">
        <f>'[7]09935 รพ.สต.พ่อมิ่ง'!AP63</f>
        <v>14</v>
      </c>
      <c r="AB66" s="62">
        <f>'[7]09935 รพ.สต.พ่อมิ่ง'!AQ63</f>
        <v>16</v>
      </c>
      <c r="AC66" s="60">
        <f>'[7]09936 รพ.สต.บางมะรวด'!AO63</f>
        <v>6</v>
      </c>
      <c r="AD66" s="61">
        <f>'[7]09936 รพ.สต.บางมะรวด'!AP63</f>
        <v>5</v>
      </c>
      <c r="AE66" s="62">
        <f>'[7]09936 รพ.สต.บางมะรวด'!AQ63</f>
        <v>11</v>
      </c>
      <c r="AF66" s="60">
        <f>'[7]09937 รพ.สต.ศาลาหยุดพระ'!AO63</f>
        <v>3</v>
      </c>
      <c r="AG66" s="61">
        <f>'[7]09937 รพ.สต.ศาลาหยุดพระ'!AP63</f>
        <v>9</v>
      </c>
      <c r="AH66" s="62">
        <f>'[7]09937 รพ.สต.ศาลาหยุดพระ'!AQ63</f>
        <v>12</v>
      </c>
      <c r="AI66" s="60">
        <f>'[7]09938 รพ.สต.น้ำบ่อ'!AO63</f>
        <v>6</v>
      </c>
      <c r="AJ66" s="61">
        <f>'[7]09938 รพ.สต.น้ำบ่อ'!AP63</f>
        <v>4</v>
      </c>
      <c r="AK66" s="62">
        <f>'[7]09938 รพ.สต.น้ำบ่อ'!AQ63</f>
        <v>10</v>
      </c>
      <c r="AL66" s="60">
        <f>'[7]09939 รพ.สต.เตราะหัก'!AO63</f>
        <v>1</v>
      </c>
      <c r="AM66" s="61">
        <f>'[7]09939 รพ.สต.เตราะหัก'!AP63</f>
        <v>6</v>
      </c>
      <c r="AN66" s="62">
        <f>'[7]09939 รพ.สต.เตราะหัก'!AQ63</f>
        <v>7</v>
      </c>
      <c r="AO66" s="60">
        <f>'[7]14362 รพ.สต.บ้านกลาง'!AO63</f>
        <v>1</v>
      </c>
      <c r="AP66" s="61">
        <f>'[7]14362 รพ.สต.บ้านกลาง'!AP63</f>
        <v>2</v>
      </c>
      <c r="AQ66" s="62">
        <f>'[7]14362 รพ.สต.บ้านกลาง'!AQ63</f>
        <v>3</v>
      </c>
      <c r="AR66" s="60">
        <f>'[7]99877 PCU ปะนาเระ'!AO63</f>
        <v>6</v>
      </c>
      <c r="AS66" s="61">
        <f>'[7]99877 PCU ปะนาเระ'!AP63</f>
        <v>10</v>
      </c>
      <c r="AT66" s="62">
        <f>'[7]99877 PCU ปะนาเระ'!AQ63</f>
        <v>16</v>
      </c>
      <c r="AU66" s="60">
        <f>[7]อำเภอปะนาเระ!B64</f>
        <v>98</v>
      </c>
      <c r="AV66" s="61">
        <f>[7]อำเภอปะนาเระ!C64</f>
        <v>130</v>
      </c>
      <c r="AW66" s="62">
        <f>[7]อำเภอปะนาเระ!D64</f>
        <v>228</v>
      </c>
      <c r="AX66" s="54"/>
      <c r="AY66" s="54"/>
      <c r="AZ66" s="54"/>
    </row>
    <row r="67" spans="1:52">
      <c r="A67" s="92" t="s">
        <v>344</v>
      </c>
      <c r="B67" s="60">
        <f>'[7]09927 รพ.สต.ปะนาเระ'!AO64</f>
        <v>13</v>
      </c>
      <c r="C67" s="61">
        <f>'[7]09927 รพ.สต.ปะนาเระ'!AP64</f>
        <v>23</v>
      </c>
      <c r="D67" s="62">
        <f>'[7]09927 รพ.สต.ปะนาเระ'!AQ64</f>
        <v>36</v>
      </c>
      <c r="E67" s="60">
        <f>'[7]09928 รพ.สต.ท่าทราย'!AO64</f>
        <v>5</v>
      </c>
      <c r="F67" s="61">
        <f>'[7]09928 รพ.สต.ท่าทราย'!AP64</f>
        <v>13</v>
      </c>
      <c r="G67" s="62">
        <f>'[7]09928 รพ.สต.ท่าทราย'!AQ64</f>
        <v>18</v>
      </c>
      <c r="H67" s="60">
        <f>'[7]09929 รพ.สต.บ้านนอก'!AO64</f>
        <v>11</v>
      </c>
      <c r="I67" s="61">
        <f>'[7]09929 รพ.สต.บ้านนอก'!AP64</f>
        <v>9</v>
      </c>
      <c r="J67" s="62">
        <f>'[7]09929 รพ.สต.บ้านนอก'!AQ64</f>
        <v>20</v>
      </c>
      <c r="K67" s="60">
        <f>'[7]09930 รพ.สต.ดอน'!AO64</f>
        <v>8</v>
      </c>
      <c r="L67" s="61">
        <f>'[7]09930 รพ.สต.ดอน'!AP64</f>
        <v>12</v>
      </c>
      <c r="M67" s="62">
        <f>'[7]09930 รพ.สต.ดอน'!AQ64</f>
        <v>20</v>
      </c>
      <c r="N67" s="60">
        <f>'[7]09931 รพ.สต.ควน'!AO64</f>
        <v>3</v>
      </c>
      <c r="O67" s="61">
        <f>'[7]09931 รพ.สต.ควน'!AP64</f>
        <v>12</v>
      </c>
      <c r="P67" s="62">
        <f>'[7]09931 รพ.สต.ควน'!AQ64</f>
        <v>15</v>
      </c>
      <c r="Q67" s="60">
        <f>'[7]09932 รพ.สต.ท่าน้ำ'!AO64</f>
        <v>4</v>
      </c>
      <c r="R67" s="61">
        <f>'[7]09932 รพ.สต.ท่าน้ำ'!AP64</f>
        <v>3</v>
      </c>
      <c r="S67" s="62">
        <f>'[7]09932 รพ.สต.ท่าน้ำ'!AQ64</f>
        <v>7</v>
      </c>
      <c r="T67" s="60">
        <f>'[7]09933 รพ.สต.สุเหร่า'!AO64</f>
        <v>14</v>
      </c>
      <c r="U67" s="61">
        <f>'[7]09933 รพ.สต.สุเหร่า'!AP64</f>
        <v>13</v>
      </c>
      <c r="V67" s="62">
        <f>'[7]09933 รพ.สต.สุเหร่า'!AQ64</f>
        <v>27</v>
      </c>
      <c r="W67" s="60">
        <f>'[7]09934 รพ.สต.คอกกระบือ'!AO64</f>
        <v>4</v>
      </c>
      <c r="X67" s="61">
        <f>'[7]09934 รพ.สต.คอกกระบือ'!AP64</f>
        <v>4</v>
      </c>
      <c r="Y67" s="62">
        <f>'[7]09934 รพ.สต.คอกกระบือ'!AQ64</f>
        <v>8</v>
      </c>
      <c r="Z67" s="60">
        <f>'[7]09935 รพ.สต.พ่อมิ่ง'!AO64</f>
        <v>8</v>
      </c>
      <c r="AA67" s="61">
        <f>'[7]09935 รพ.สต.พ่อมิ่ง'!AP64</f>
        <v>11</v>
      </c>
      <c r="AB67" s="62">
        <f>'[7]09935 รพ.สต.พ่อมิ่ง'!AQ64</f>
        <v>19</v>
      </c>
      <c r="AC67" s="60">
        <f>'[7]09936 รพ.สต.บางมะรวด'!AO64</f>
        <v>13</v>
      </c>
      <c r="AD67" s="61">
        <f>'[7]09936 รพ.สต.บางมะรวด'!AP64</f>
        <v>6</v>
      </c>
      <c r="AE67" s="62">
        <f>'[7]09936 รพ.สต.บางมะรวด'!AQ64</f>
        <v>19</v>
      </c>
      <c r="AF67" s="60">
        <f>'[7]09937 รพ.สต.ศาลาหยุดพระ'!AO64</f>
        <v>3</v>
      </c>
      <c r="AG67" s="61">
        <f>'[7]09937 รพ.สต.ศาลาหยุดพระ'!AP64</f>
        <v>7</v>
      </c>
      <c r="AH67" s="62">
        <f>'[7]09937 รพ.สต.ศาลาหยุดพระ'!AQ64</f>
        <v>10</v>
      </c>
      <c r="AI67" s="60">
        <f>'[7]09938 รพ.สต.น้ำบ่อ'!AO64</f>
        <v>10</v>
      </c>
      <c r="AJ67" s="61">
        <f>'[7]09938 รพ.สต.น้ำบ่อ'!AP64</f>
        <v>8</v>
      </c>
      <c r="AK67" s="62">
        <f>'[7]09938 รพ.สต.น้ำบ่อ'!AQ64</f>
        <v>18</v>
      </c>
      <c r="AL67" s="60">
        <f>'[7]09939 รพ.สต.เตราะหัก'!AO64</f>
        <v>3</v>
      </c>
      <c r="AM67" s="61">
        <f>'[7]09939 รพ.สต.เตราะหัก'!AP64</f>
        <v>11</v>
      </c>
      <c r="AN67" s="62">
        <f>'[7]09939 รพ.สต.เตราะหัก'!AQ64</f>
        <v>14</v>
      </c>
      <c r="AO67" s="60">
        <f>'[7]14362 รพ.สต.บ้านกลาง'!AO64</f>
        <v>10</v>
      </c>
      <c r="AP67" s="61">
        <f>'[7]14362 รพ.สต.บ้านกลาง'!AP64</f>
        <v>6</v>
      </c>
      <c r="AQ67" s="62">
        <f>'[7]14362 รพ.สต.บ้านกลาง'!AQ64</f>
        <v>16</v>
      </c>
      <c r="AR67" s="60">
        <f>'[7]99877 PCU ปะนาเระ'!AO64</f>
        <v>6</v>
      </c>
      <c r="AS67" s="61">
        <f>'[7]99877 PCU ปะนาเระ'!AP64</f>
        <v>8</v>
      </c>
      <c r="AT67" s="62">
        <f>'[7]99877 PCU ปะนาเระ'!AQ64</f>
        <v>14</v>
      </c>
      <c r="AU67" s="60">
        <f>[7]อำเภอปะนาเระ!B65</f>
        <v>115</v>
      </c>
      <c r="AV67" s="61">
        <f>[7]อำเภอปะนาเระ!C65</f>
        <v>146</v>
      </c>
      <c r="AW67" s="62">
        <f>[7]อำเภอปะนาเระ!D65</f>
        <v>261</v>
      </c>
      <c r="AX67" s="54"/>
      <c r="AY67" s="54"/>
      <c r="AZ67" s="54"/>
    </row>
    <row r="68" spans="1:52">
      <c r="A68" s="92" t="s">
        <v>343</v>
      </c>
      <c r="B68" s="60">
        <f>'[7]09927 รพ.สต.ปะนาเระ'!AO65</f>
        <v>26</v>
      </c>
      <c r="C68" s="61">
        <f>'[7]09927 รพ.สต.ปะนาเระ'!AP65</f>
        <v>18</v>
      </c>
      <c r="D68" s="62">
        <f>'[7]09927 รพ.สต.ปะนาเระ'!AQ65</f>
        <v>44</v>
      </c>
      <c r="E68" s="60">
        <f>'[7]09928 รพ.สต.ท่าทราย'!AO65</f>
        <v>9</v>
      </c>
      <c r="F68" s="61">
        <f>'[7]09928 รพ.สต.ท่าทราย'!AP65</f>
        <v>7</v>
      </c>
      <c r="G68" s="62">
        <f>'[7]09928 รพ.สต.ท่าทราย'!AQ65</f>
        <v>16</v>
      </c>
      <c r="H68" s="60">
        <f>'[7]09929 รพ.สต.บ้านนอก'!AO65</f>
        <v>17</v>
      </c>
      <c r="I68" s="61">
        <f>'[7]09929 รพ.สต.บ้านนอก'!AP65</f>
        <v>18</v>
      </c>
      <c r="J68" s="62">
        <f>'[7]09929 รพ.สต.บ้านนอก'!AQ65</f>
        <v>35</v>
      </c>
      <c r="K68" s="60">
        <f>'[7]09930 รพ.สต.ดอน'!AO65</f>
        <v>18</v>
      </c>
      <c r="L68" s="61">
        <f>'[7]09930 รพ.สต.ดอน'!AP65</f>
        <v>17</v>
      </c>
      <c r="M68" s="62">
        <f>'[7]09930 รพ.สต.ดอน'!AQ65</f>
        <v>35</v>
      </c>
      <c r="N68" s="60">
        <f>'[7]09931 รพ.สต.ควน'!AO65</f>
        <v>9</v>
      </c>
      <c r="O68" s="61">
        <f>'[7]09931 รพ.สต.ควน'!AP65</f>
        <v>10</v>
      </c>
      <c r="P68" s="62">
        <f>'[7]09931 รพ.สต.ควน'!AQ65</f>
        <v>19</v>
      </c>
      <c r="Q68" s="60">
        <f>'[7]09932 รพ.สต.ท่าน้ำ'!AO65</f>
        <v>3</v>
      </c>
      <c r="R68" s="61">
        <f>'[7]09932 รพ.สต.ท่าน้ำ'!AP65</f>
        <v>2</v>
      </c>
      <c r="S68" s="62">
        <f>'[7]09932 รพ.สต.ท่าน้ำ'!AQ65</f>
        <v>5</v>
      </c>
      <c r="T68" s="60">
        <f>'[7]09933 รพ.สต.สุเหร่า'!AO65</f>
        <v>10</v>
      </c>
      <c r="U68" s="61">
        <f>'[7]09933 รพ.สต.สุเหร่า'!AP65</f>
        <v>15</v>
      </c>
      <c r="V68" s="62">
        <f>'[7]09933 รพ.สต.สุเหร่า'!AQ65</f>
        <v>25</v>
      </c>
      <c r="W68" s="60">
        <f>'[7]09934 รพ.สต.คอกกระบือ'!AO65</f>
        <v>11</v>
      </c>
      <c r="X68" s="61">
        <f>'[7]09934 รพ.สต.คอกกระบือ'!AP65</f>
        <v>9</v>
      </c>
      <c r="Y68" s="62">
        <f>'[7]09934 รพ.สต.คอกกระบือ'!AQ65</f>
        <v>20</v>
      </c>
      <c r="Z68" s="60">
        <f>'[7]09935 รพ.สต.พ่อมิ่ง'!AO65</f>
        <v>8</v>
      </c>
      <c r="AA68" s="61">
        <f>'[7]09935 รพ.สต.พ่อมิ่ง'!AP65</f>
        <v>11</v>
      </c>
      <c r="AB68" s="62">
        <f>'[7]09935 รพ.สต.พ่อมิ่ง'!AQ65</f>
        <v>19</v>
      </c>
      <c r="AC68" s="60">
        <f>'[7]09936 รพ.สต.บางมะรวด'!AO65</f>
        <v>8</v>
      </c>
      <c r="AD68" s="61">
        <f>'[7]09936 รพ.สต.บางมะรวด'!AP65</f>
        <v>6</v>
      </c>
      <c r="AE68" s="62">
        <f>'[7]09936 รพ.สต.บางมะรวด'!AQ65</f>
        <v>14</v>
      </c>
      <c r="AF68" s="60">
        <f>'[7]09937 รพ.สต.ศาลาหยุดพระ'!AO65</f>
        <v>5</v>
      </c>
      <c r="AG68" s="61">
        <f>'[7]09937 รพ.สต.ศาลาหยุดพระ'!AP65</f>
        <v>9</v>
      </c>
      <c r="AH68" s="62">
        <f>'[7]09937 รพ.สต.ศาลาหยุดพระ'!AQ65</f>
        <v>14</v>
      </c>
      <c r="AI68" s="60">
        <f>'[7]09938 รพ.สต.น้ำบ่อ'!AO65</f>
        <v>8</v>
      </c>
      <c r="AJ68" s="61">
        <f>'[7]09938 รพ.สต.น้ำบ่อ'!AP65</f>
        <v>19</v>
      </c>
      <c r="AK68" s="62">
        <f>'[7]09938 รพ.สต.น้ำบ่อ'!AQ65</f>
        <v>27</v>
      </c>
      <c r="AL68" s="60">
        <f>'[7]09939 รพ.สต.เตราะหัก'!AO65</f>
        <v>9</v>
      </c>
      <c r="AM68" s="61">
        <f>'[7]09939 รพ.สต.เตราะหัก'!AP65</f>
        <v>12</v>
      </c>
      <c r="AN68" s="62">
        <f>'[7]09939 รพ.สต.เตราะหัก'!AQ65</f>
        <v>21</v>
      </c>
      <c r="AO68" s="60">
        <f>'[7]14362 รพ.สต.บ้านกลาง'!AO65</f>
        <v>8</v>
      </c>
      <c r="AP68" s="61">
        <f>'[7]14362 รพ.สต.บ้านกลาง'!AP65</f>
        <v>6</v>
      </c>
      <c r="AQ68" s="62">
        <f>'[7]14362 รพ.สต.บ้านกลาง'!AQ65</f>
        <v>14</v>
      </c>
      <c r="AR68" s="60">
        <f>'[7]99877 PCU ปะนาเระ'!AO65</f>
        <v>2</v>
      </c>
      <c r="AS68" s="61">
        <f>'[7]99877 PCU ปะนาเระ'!AP65</f>
        <v>8</v>
      </c>
      <c r="AT68" s="62">
        <f>'[7]99877 PCU ปะนาเระ'!AQ65</f>
        <v>10</v>
      </c>
      <c r="AU68" s="60">
        <f>[7]อำเภอปะนาเระ!B66</f>
        <v>151</v>
      </c>
      <c r="AV68" s="61">
        <f>[7]อำเภอปะนาเระ!C66</f>
        <v>167</v>
      </c>
      <c r="AW68" s="62">
        <f>[7]อำเภอปะนาเระ!D66</f>
        <v>318</v>
      </c>
      <c r="AX68" s="54"/>
      <c r="AY68" s="54"/>
      <c r="AZ68" s="54"/>
    </row>
    <row r="69" spans="1:52">
      <c r="A69" s="92" t="s">
        <v>342</v>
      </c>
      <c r="B69" s="60">
        <f>'[7]09927 รพ.สต.ปะนาเระ'!AO66</f>
        <v>22</v>
      </c>
      <c r="C69" s="61">
        <f>'[7]09927 รพ.สต.ปะนาเระ'!AP66</f>
        <v>27</v>
      </c>
      <c r="D69" s="62">
        <f>'[7]09927 รพ.สต.ปะนาเระ'!AQ66</f>
        <v>49</v>
      </c>
      <c r="E69" s="60">
        <f>'[7]09928 รพ.สต.ท่าทราย'!AO66</f>
        <v>5</v>
      </c>
      <c r="F69" s="61">
        <f>'[7]09928 รพ.สต.ท่าทราย'!AP66</f>
        <v>4</v>
      </c>
      <c r="G69" s="62">
        <f>'[7]09928 รพ.สต.ท่าทราย'!AQ66</f>
        <v>9</v>
      </c>
      <c r="H69" s="60">
        <f>'[7]09929 รพ.สต.บ้านนอก'!AO66</f>
        <v>17</v>
      </c>
      <c r="I69" s="61">
        <f>'[7]09929 รพ.สต.บ้านนอก'!AP66</f>
        <v>17</v>
      </c>
      <c r="J69" s="62">
        <f>'[7]09929 รพ.สต.บ้านนอก'!AQ66</f>
        <v>34</v>
      </c>
      <c r="K69" s="60">
        <f>'[7]09930 รพ.สต.ดอน'!AO66</f>
        <v>8</v>
      </c>
      <c r="L69" s="61">
        <f>'[7]09930 รพ.สต.ดอน'!AP66</f>
        <v>18</v>
      </c>
      <c r="M69" s="62">
        <f>'[7]09930 รพ.สต.ดอน'!AQ66</f>
        <v>26</v>
      </c>
      <c r="N69" s="60">
        <f>'[7]09931 รพ.สต.ควน'!AO66</f>
        <v>6</v>
      </c>
      <c r="O69" s="61">
        <f>'[7]09931 รพ.สต.ควน'!AP66</f>
        <v>13</v>
      </c>
      <c r="P69" s="62">
        <f>'[7]09931 รพ.สต.ควน'!AQ66</f>
        <v>19</v>
      </c>
      <c r="Q69" s="60">
        <f>'[7]09932 รพ.สต.ท่าน้ำ'!AO66</f>
        <v>0</v>
      </c>
      <c r="R69" s="61">
        <f>'[7]09932 รพ.สต.ท่าน้ำ'!AP66</f>
        <v>3</v>
      </c>
      <c r="S69" s="62">
        <f>'[7]09932 รพ.สต.ท่าน้ำ'!AQ66</f>
        <v>3</v>
      </c>
      <c r="T69" s="60">
        <f>'[7]09933 รพ.สต.สุเหร่า'!AO66</f>
        <v>11</v>
      </c>
      <c r="U69" s="61">
        <f>'[7]09933 รพ.สต.สุเหร่า'!AP66</f>
        <v>11</v>
      </c>
      <c r="V69" s="62">
        <f>'[7]09933 รพ.สต.สุเหร่า'!AQ66</f>
        <v>22</v>
      </c>
      <c r="W69" s="60">
        <f>'[7]09934 รพ.สต.คอกกระบือ'!AO66</f>
        <v>2</v>
      </c>
      <c r="X69" s="61">
        <f>'[7]09934 รพ.สต.คอกกระบือ'!AP66</f>
        <v>9</v>
      </c>
      <c r="Y69" s="62">
        <f>'[7]09934 รพ.สต.คอกกระบือ'!AQ66</f>
        <v>11</v>
      </c>
      <c r="Z69" s="60">
        <f>'[7]09935 รพ.สต.พ่อมิ่ง'!AO66</f>
        <v>14</v>
      </c>
      <c r="AA69" s="61">
        <f>'[7]09935 รพ.สต.พ่อมิ่ง'!AP66</f>
        <v>15</v>
      </c>
      <c r="AB69" s="62">
        <f>'[7]09935 รพ.สต.พ่อมิ่ง'!AQ66</f>
        <v>29</v>
      </c>
      <c r="AC69" s="60">
        <f>'[7]09936 รพ.สต.บางมะรวด'!AO66</f>
        <v>6</v>
      </c>
      <c r="AD69" s="61">
        <f>'[7]09936 รพ.สต.บางมะรวด'!AP66</f>
        <v>12</v>
      </c>
      <c r="AE69" s="62">
        <f>'[7]09936 รพ.สต.บางมะรวด'!AQ66</f>
        <v>18</v>
      </c>
      <c r="AF69" s="60">
        <f>'[7]09937 รพ.สต.ศาลาหยุดพระ'!AO66</f>
        <v>8</v>
      </c>
      <c r="AG69" s="61">
        <f>'[7]09937 รพ.สต.ศาลาหยุดพระ'!AP66</f>
        <v>12</v>
      </c>
      <c r="AH69" s="62">
        <f>'[7]09937 รพ.สต.ศาลาหยุดพระ'!AQ66</f>
        <v>20</v>
      </c>
      <c r="AI69" s="60">
        <f>'[7]09938 รพ.สต.น้ำบ่อ'!AO66</f>
        <v>8</v>
      </c>
      <c r="AJ69" s="61">
        <f>'[7]09938 รพ.สต.น้ำบ่อ'!AP66</f>
        <v>7</v>
      </c>
      <c r="AK69" s="62">
        <f>'[7]09938 รพ.สต.น้ำบ่อ'!AQ66</f>
        <v>15</v>
      </c>
      <c r="AL69" s="60">
        <f>'[7]09939 รพ.สต.เตราะหัก'!AO66</f>
        <v>4</v>
      </c>
      <c r="AM69" s="61">
        <f>'[7]09939 รพ.สต.เตราะหัก'!AP66</f>
        <v>7</v>
      </c>
      <c r="AN69" s="62">
        <f>'[7]09939 รพ.สต.เตราะหัก'!AQ66</f>
        <v>11</v>
      </c>
      <c r="AO69" s="60">
        <f>'[7]14362 รพ.สต.บ้านกลาง'!AO66</f>
        <v>8</v>
      </c>
      <c r="AP69" s="61">
        <f>'[7]14362 รพ.สต.บ้านกลาง'!AP66</f>
        <v>8</v>
      </c>
      <c r="AQ69" s="62">
        <f>'[7]14362 รพ.สต.บ้านกลาง'!AQ66</f>
        <v>16</v>
      </c>
      <c r="AR69" s="60">
        <f>'[7]99877 PCU ปะนาเระ'!AO66</f>
        <v>9</v>
      </c>
      <c r="AS69" s="61">
        <f>'[7]99877 PCU ปะนาเระ'!AP66</f>
        <v>6</v>
      </c>
      <c r="AT69" s="62">
        <f>'[7]99877 PCU ปะนาเระ'!AQ66</f>
        <v>15</v>
      </c>
      <c r="AU69" s="60">
        <f>[7]อำเภอปะนาเระ!B67</f>
        <v>128</v>
      </c>
      <c r="AV69" s="61">
        <f>[7]อำเภอปะนาเระ!C67</f>
        <v>169</v>
      </c>
      <c r="AW69" s="62">
        <f>[7]อำเภอปะนาเระ!D67</f>
        <v>297</v>
      </c>
      <c r="AX69" s="54"/>
      <c r="AY69" s="54"/>
      <c r="AZ69" s="54"/>
    </row>
    <row r="70" spans="1:52">
      <c r="A70" s="92" t="s">
        <v>341</v>
      </c>
      <c r="B70" s="60">
        <f>'[7]09927 รพ.สต.ปะนาเระ'!AO67</f>
        <v>18</v>
      </c>
      <c r="C70" s="61">
        <f>'[7]09927 รพ.สต.ปะนาเระ'!AP67</f>
        <v>20</v>
      </c>
      <c r="D70" s="62">
        <f>'[7]09927 รพ.สต.ปะนาเระ'!AQ67</f>
        <v>38</v>
      </c>
      <c r="E70" s="60">
        <f>'[7]09928 รพ.สต.ท่าทราย'!AO67</f>
        <v>9</v>
      </c>
      <c r="F70" s="61">
        <f>'[7]09928 รพ.สต.ท่าทราย'!AP67</f>
        <v>12</v>
      </c>
      <c r="G70" s="62">
        <f>'[7]09928 รพ.สต.ท่าทราย'!AQ67</f>
        <v>21</v>
      </c>
      <c r="H70" s="60">
        <f>'[7]09929 รพ.สต.บ้านนอก'!AO67</f>
        <v>14</v>
      </c>
      <c r="I70" s="61">
        <f>'[7]09929 รพ.สต.บ้านนอก'!AP67</f>
        <v>25</v>
      </c>
      <c r="J70" s="62">
        <f>'[7]09929 รพ.สต.บ้านนอก'!AQ67</f>
        <v>39</v>
      </c>
      <c r="K70" s="60">
        <f>'[7]09930 รพ.สต.ดอน'!AO67</f>
        <v>13</v>
      </c>
      <c r="L70" s="61">
        <f>'[7]09930 รพ.สต.ดอน'!AP67</f>
        <v>23</v>
      </c>
      <c r="M70" s="62">
        <f>'[7]09930 รพ.สต.ดอน'!AQ67</f>
        <v>36</v>
      </c>
      <c r="N70" s="60">
        <f>'[7]09931 รพ.สต.ควน'!AO67</f>
        <v>13</v>
      </c>
      <c r="O70" s="61">
        <f>'[7]09931 รพ.สต.ควน'!AP67</f>
        <v>11</v>
      </c>
      <c r="P70" s="62">
        <f>'[7]09931 รพ.สต.ควน'!AQ67</f>
        <v>24</v>
      </c>
      <c r="Q70" s="60">
        <f>'[7]09932 รพ.สต.ท่าน้ำ'!AO67</f>
        <v>2</v>
      </c>
      <c r="R70" s="61">
        <f>'[7]09932 รพ.สต.ท่าน้ำ'!AP67</f>
        <v>5</v>
      </c>
      <c r="S70" s="62">
        <f>'[7]09932 รพ.สต.ท่าน้ำ'!AQ67</f>
        <v>7</v>
      </c>
      <c r="T70" s="60">
        <f>'[7]09933 รพ.สต.สุเหร่า'!AO67</f>
        <v>11</v>
      </c>
      <c r="U70" s="61">
        <f>'[7]09933 รพ.สต.สุเหร่า'!AP67</f>
        <v>11</v>
      </c>
      <c r="V70" s="62">
        <f>'[7]09933 รพ.สต.สุเหร่า'!AQ67</f>
        <v>22</v>
      </c>
      <c r="W70" s="60">
        <f>'[7]09934 รพ.สต.คอกกระบือ'!AO67</f>
        <v>6</v>
      </c>
      <c r="X70" s="61">
        <f>'[7]09934 รพ.สต.คอกกระบือ'!AP67</f>
        <v>9</v>
      </c>
      <c r="Y70" s="62">
        <f>'[7]09934 รพ.สต.คอกกระบือ'!AQ67</f>
        <v>15</v>
      </c>
      <c r="Z70" s="60">
        <f>'[7]09935 รพ.สต.พ่อมิ่ง'!AO67</f>
        <v>16</v>
      </c>
      <c r="AA70" s="61">
        <f>'[7]09935 รพ.สต.พ่อมิ่ง'!AP67</f>
        <v>10</v>
      </c>
      <c r="AB70" s="62">
        <f>'[7]09935 รพ.สต.พ่อมิ่ง'!AQ67</f>
        <v>26</v>
      </c>
      <c r="AC70" s="60">
        <f>'[7]09936 รพ.สต.บางมะรวด'!AO67</f>
        <v>12</v>
      </c>
      <c r="AD70" s="61">
        <f>'[7]09936 รพ.สต.บางมะรวด'!AP67</f>
        <v>9</v>
      </c>
      <c r="AE70" s="62">
        <f>'[7]09936 รพ.สต.บางมะรวด'!AQ67</f>
        <v>21</v>
      </c>
      <c r="AF70" s="60">
        <f>'[7]09937 รพ.สต.ศาลาหยุดพระ'!AO67</f>
        <v>6</v>
      </c>
      <c r="AG70" s="61">
        <f>'[7]09937 รพ.สต.ศาลาหยุดพระ'!AP67</f>
        <v>11</v>
      </c>
      <c r="AH70" s="62">
        <f>'[7]09937 รพ.สต.ศาลาหยุดพระ'!AQ67</f>
        <v>17</v>
      </c>
      <c r="AI70" s="60">
        <f>'[7]09938 รพ.สต.น้ำบ่อ'!AO67</f>
        <v>15</v>
      </c>
      <c r="AJ70" s="61">
        <f>'[7]09938 รพ.สต.น้ำบ่อ'!AP67</f>
        <v>11</v>
      </c>
      <c r="AK70" s="62">
        <f>'[7]09938 รพ.สต.น้ำบ่อ'!AQ67</f>
        <v>26</v>
      </c>
      <c r="AL70" s="60">
        <f>'[7]09939 รพ.สต.เตราะหัก'!AO67</f>
        <v>6</v>
      </c>
      <c r="AM70" s="61">
        <f>'[7]09939 รพ.สต.เตราะหัก'!AP67</f>
        <v>12</v>
      </c>
      <c r="AN70" s="62">
        <f>'[7]09939 รพ.สต.เตราะหัก'!AQ67</f>
        <v>18</v>
      </c>
      <c r="AO70" s="60">
        <f>'[7]14362 รพ.สต.บ้านกลาง'!AO67</f>
        <v>7</v>
      </c>
      <c r="AP70" s="61">
        <f>'[7]14362 รพ.สต.บ้านกลาง'!AP67</f>
        <v>8</v>
      </c>
      <c r="AQ70" s="62">
        <f>'[7]14362 รพ.สต.บ้านกลาง'!AQ67</f>
        <v>15</v>
      </c>
      <c r="AR70" s="60">
        <f>'[7]99877 PCU ปะนาเระ'!AO67</f>
        <v>7</v>
      </c>
      <c r="AS70" s="61">
        <f>'[7]99877 PCU ปะนาเระ'!AP67</f>
        <v>7</v>
      </c>
      <c r="AT70" s="62">
        <f>'[7]99877 PCU ปะนาเระ'!AQ67</f>
        <v>14</v>
      </c>
      <c r="AU70" s="60">
        <f>[7]อำเภอปะนาเระ!B68</f>
        <v>155</v>
      </c>
      <c r="AV70" s="61">
        <f>[7]อำเภอปะนาเระ!C68</f>
        <v>184</v>
      </c>
      <c r="AW70" s="62">
        <f>[7]อำเภอปะนาเระ!D68</f>
        <v>339</v>
      </c>
      <c r="AX70" s="54"/>
      <c r="AY70" s="54"/>
      <c r="AZ70" s="54"/>
    </row>
    <row r="71" spans="1:52">
      <c r="A71" s="92" t="s">
        <v>340</v>
      </c>
      <c r="B71" s="60">
        <f>'[7]09927 รพ.สต.ปะนาเระ'!AO68</f>
        <v>14</v>
      </c>
      <c r="C71" s="61">
        <f>'[7]09927 รพ.สต.ปะนาเระ'!AP68</f>
        <v>19</v>
      </c>
      <c r="D71" s="62">
        <f>'[7]09927 รพ.สต.ปะนาเระ'!AQ68</f>
        <v>33</v>
      </c>
      <c r="E71" s="60">
        <f>'[7]09928 รพ.สต.ท่าทราย'!AO68</f>
        <v>8</v>
      </c>
      <c r="F71" s="61">
        <f>'[7]09928 รพ.สต.ท่าทราย'!AP68</f>
        <v>5</v>
      </c>
      <c r="G71" s="62">
        <f>'[7]09928 รพ.สต.ท่าทราย'!AQ68</f>
        <v>13</v>
      </c>
      <c r="H71" s="60">
        <f>'[7]09929 รพ.สต.บ้านนอก'!AO68</f>
        <v>16</v>
      </c>
      <c r="I71" s="61">
        <f>'[7]09929 รพ.สต.บ้านนอก'!AP68</f>
        <v>13</v>
      </c>
      <c r="J71" s="62">
        <f>'[7]09929 รพ.สต.บ้านนอก'!AQ68</f>
        <v>29</v>
      </c>
      <c r="K71" s="60">
        <f>'[7]09930 รพ.สต.ดอน'!AO68</f>
        <v>12</v>
      </c>
      <c r="L71" s="61">
        <f>'[7]09930 รพ.สต.ดอน'!AP68</f>
        <v>15</v>
      </c>
      <c r="M71" s="62">
        <f>'[7]09930 รพ.สต.ดอน'!AQ68</f>
        <v>27</v>
      </c>
      <c r="N71" s="60">
        <f>'[7]09931 รพ.สต.ควน'!AO68</f>
        <v>12</v>
      </c>
      <c r="O71" s="61">
        <f>'[7]09931 รพ.สต.ควน'!AP68</f>
        <v>17</v>
      </c>
      <c r="P71" s="62">
        <f>'[7]09931 รพ.สต.ควน'!AQ68</f>
        <v>29</v>
      </c>
      <c r="Q71" s="60">
        <f>'[7]09932 รพ.สต.ท่าน้ำ'!AO68</f>
        <v>1</v>
      </c>
      <c r="R71" s="61">
        <f>'[7]09932 รพ.สต.ท่าน้ำ'!AP68</f>
        <v>4</v>
      </c>
      <c r="S71" s="62">
        <f>'[7]09932 รพ.สต.ท่าน้ำ'!AQ68</f>
        <v>5</v>
      </c>
      <c r="T71" s="60">
        <f>'[7]09933 รพ.สต.สุเหร่า'!AO68</f>
        <v>10</v>
      </c>
      <c r="U71" s="61">
        <f>'[7]09933 รพ.สต.สุเหร่า'!AP68</f>
        <v>9</v>
      </c>
      <c r="V71" s="62">
        <f>'[7]09933 รพ.สต.สุเหร่า'!AQ68</f>
        <v>19</v>
      </c>
      <c r="W71" s="60">
        <f>'[7]09934 รพ.สต.คอกกระบือ'!AO68</f>
        <v>7</v>
      </c>
      <c r="X71" s="61">
        <f>'[7]09934 รพ.สต.คอกกระบือ'!AP68</f>
        <v>2</v>
      </c>
      <c r="Y71" s="62">
        <f>'[7]09934 รพ.สต.คอกกระบือ'!AQ68</f>
        <v>9</v>
      </c>
      <c r="Z71" s="60">
        <f>'[7]09935 รพ.สต.พ่อมิ่ง'!AO68</f>
        <v>12</v>
      </c>
      <c r="AA71" s="61">
        <f>'[7]09935 รพ.สต.พ่อมิ่ง'!AP68</f>
        <v>12</v>
      </c>
      <c r="AB71" s="62">
        <f>'[7]09935 รพ.สต.พ่อมิ่ง'!AQ68</f>
        <v>24</v>
      </c>
      <c r="AC71" s="60">
        <f>'[7]09936 รพ.สต.บางมะรวด'!AO68</f>
        <v>8</v>
      </c>
      <c r="AD71" s="61">
        <f>'[7]09936 รพ.สต.บางมะรวด'!AP68</f>
        <v>8</v>
      </c>
      <c r="AE71" s="62">
        <f>'[7]09936 รพ.สต.บางมะรวด'!AQ68</f>
        <v>16</v>
      </c>
      <c r="AF71" s="60">
        <f>'[7]09937 รพ.สต.ศาลาหยุดพระ'!AO68</f>
        <v>8</v>
      </c>
      <c r="AG71" s="61">
        <f>'[7]09937 รพ.สต.ศาลาหยุดพระ'!AP68</f>
        <v>7</v>
      </c>
      <c r="AH71" s="62">
        <f>'[7]09937 รพ.สต.ศาลาหยุดพระ'!AQ68</f>
        <v>15</v>
      </c>
      <c r="AI71" s="60">
        <f>'[7]09938 รพ.สต.น้ำบ่อ'!AO68</f>
        <v>8</v>
      </c>
      <c r="AJ71" s="61">
        <f>'[7]09938 รพ.สต.น้ำบ่อ'!AP68</f>
        <v>5</v>
      </c>
      <c r="AK71" s="62">
        <f>'[7]09938 รพ.สต.น้ำบ่อ'!AQ68</f>
        <v>13</v>
      </c>
      <c r="AL71" s="60">
        <f>'[7]09939 รพ.สต.เตราะหัก'!AO68</f>
        <v>6</v>
      </c>
      <c r="AM71" s="61">
        <f>'[7]09939 รพ.สต.เตราะหัก'!AP68</f>
        <v>8</v>
      </c>
      <c r="AN71" s="62">
        <f>'[7]09939 รพ.สต.เตราะหัก'!AQ68</f>
        <v>14</v>
      </c>
      <c r="AO71" s="60">
        <f>'[7]14362 รพ.สต.บ้านกลาง'!AO68</f>
        <v>6</v>
      </c>
      <c r="AP71" s="61">
        <f>'[7]14362 รพ.สต.บ้านกลาง'!AP68</f>
        <v>10</v>
      </c>
      <c r="AQ71" s="62">
        <f>'[7]14362 รพ.สต.บ้านกลาง'!AQ68</f>
        <v>16</v>
      </c>
      <c r="AR71" s="60">
        <f>'[7]99877 PCU ปะนาเระ'!AO68</f>
        <v>8</v>
      </c>
      <c r="AS71" s="61">
        <f>'[7]99877 PCU ปะนาเระ'!AP68</f>
        <v>9</v>
      </c>
      <c r="AT71" s="62">
        <f>'[7]99877 PCU ปะนาเระ'!AQ68</f>
        <v>17</v>
      </c>
      <c r="AU71" s="60">
        <f>[7]อำเภอปะนาเระ!B69</f>
        <v>136</v>
      </c>
      <c r="AV71" s="61">
        <f>[7]อำเภอปะนาเระ!C69</f>
        <v>143</v>
      </c>
      <c r="AW71" s="62">
        <f>[7]อำเภอปะนาเระ!D69</f>
        <v>279</v>
      </c>
      <c r="AX71" s="54"/>
      <c r="AY71" s="54"/>
      <c r="AZ71" s="54"/>
    </row>
    <row r="72" spans="1:52">
      <c r="A72" s="92" t="s">
        <v>339</v>
      </c>
      <c r="B72" s="60">
        <f>'[7]09927 รพ.สต.ปะนาเระ'!AO69</f>
        <v>26</v>
      </c>
      <c r="C72" s="61">
        <f>'[7]09927 รพ.สต.ปะนาเระ'!AP69</f>
        <v>20</v>
      </c>
      <c r="D72" s="62">
        <f>'[7]09927 รพ.สต.ปะนาเระ'!AQ69</f>
        <v>46</v>
      </c>
      <c r="E72" s="60">
        <f>'[7]09928 รพ.สต.ท่าทราย'!AO69</f>
        <v>10</v>
      </c>
      <c r="F72" s="61">
        <f>'[7]09928 รพ.สต.ท่าทราย'!AP69</f>
        <v>3</v>
      </c>
      <c r="G72" s="62">
        <f>'[7]09928 รพ.สต.ท่าทราย'!AQ69</f>
        <v>13</v>
      </c>
      <c r="H72" s="60">
        <f>'[7]09929 รพ.สต.บ้านนอก'!AO69</f>
        <v>9</v>
      </c>
      <c r="I72" s="61">
        <f>'[7]09929 รพ.สต.บ้านนอก'!AP69</f>
        <v>11</v>
      </c>
      <c r="J72" s="62">
        <f>'[7]09929 รพ.สต.บ้านนอก'!AQ69</f>
        <v>20</v>
      </c>
      <c r="K72" s="60">
        <f>'[7]09930 รพ.สต.ดอน'!AO69</f>
        <v>10</v>
      </c>
      <c r="L72" s="61">
        <f>'[7]09930 รพ.สต.ดอน'!AP69</f>
        <v>13</v>
      </c>
      <c r="M72" s="62">
        <f>'[7]09930 รพ.สต.ดอน'!AQ69</f>
        <v>23</v>
      </c>
      <c r="N72" s="60">
        <f>'[7]09931 รพ.สต.ควน'!AO69</f>
        <v>11</v>
      </c>
      <c r="O72" s="61">
        <f>'[7]09931 รพ.สต.ควน'!AP69</f>
        <v>13</v>
      </c>
      <c r="P72" s="62">
        <f>'[7]09931 รพ.สต.ควน'!AQ69</f>
        <v>24</v>
      </c>
      <c r="Q72" s="60">
        <f>'[7]09932 รพ.สต.ท่าน้ำ'!AO69</f>
        <v>4</v>
      </c>
      <c r="R72" s="61">
        <f>'[7]09932 รพ.สต.ท่าน้ำ'!AP69</f>
        <v>3</v>
      </c>
      <c r="S72" s="62">
        <f>'[7]09932 รพ.สต.ท่าน้ำ'!AQ69</f>
        <v>7</v>
      </c>
      <c r="T72" s="60">
        <f>'[7]09933 รพ.สต.สุเหร่า'!AO69</f>
        <v>6</v>
      </c>
      <c r="U72" s="61">
        <f>'[7]09933 รพ.สต.สุเหร่า'!AP69</f>
        <v>15</v>
      </c>
      <c r="V72" s="62">
        <f>'[7]09933 รพ.สต.สุเหร่า'!AQ69</f>
        <v>21</v>
      </c>
      <c r="W72" s="60">
        <f>'[7]09934 รพ.สต.คอกกระบือ'!AO69</f>
        <v>4</v>
      </c>
      <c r="X72" s="61">
        <f>'[7]09934 รพ.สต.คอกกระบือ'!AP69</f>
        <v>10</v>
      </c>
      <c r="Y72" s="62">
        <f>'[7]09934 รพ.สต.คอกกระบือ'!AQ69</f>
        <v>14</v>
      </c>
      <c r="Z72" s="60">
        <f>'[7]09935 รพ.สต.พ่อมิ่ง'!AO69</f>
        <v>10</v>
      </c>
      <c r="AA72" s="61">
        <f>'[7]09935 รพ.สต.พ่อมิ่ง'!AP69</f>
        <v>15</v>
      </c>
      <c r="AB72" s="62">
        <f>'[7]09935 รพ.สต.พ่อมิ่ง'!AQ69</f>
        <v>25</v>
      </c>
      <c r="AC72" s="60">
        <f>'[7]09936 รพ.สต.บางมะรวด'!AO69</f>
        <v>5</v>
      </c>
      <c r="AD72" s="61">
        <f>'[7]09936 รพ.สต.บางมะรวด'!AP69</f>
        <v>6</v>
      </c>
      <c r="AE72" s="62">
        <f>'[7]09936 รพ.สต.บางมะรวด'!AQ69</f>
        <v>11</v>
      </c>
      <c r="AF72" s="60">
        <f>'[7]09937 รพ.สต.ศาลาหยุดพระ'!AO69</f>
        <v>9</v>
      </c>
      <c r="AG72" s="61">
        <f>'[7]09937 รพ.สต.ศาลาหยุดพระ'!AP69</f>
        <v>8</v>
      </c>
      <c r="AH72" s="62">
        <f>'[7]09937 รพ.สต.ศาลาหยุดพระ'!AQ69</f>
        <v>17</v>
      </c>
      <c r="AI72" s="60">
        <f>'[7]09938 รพ.สต.น้ำบ่อ'!AO69</f>
        <v>9</v>
      </c>
      <c r="AJ72" s="61">
        <f>'[7]09938 รพ.สต.น้ำบ่อ'!AP69</f>
        <v>10</v>
      </c>
      <c r="AK72" s="62">
        <f>'[7]09938 รพ.สต.น้ำบ่อ'!AQ69</f>
        <v>19</v>
      </c>
      <c r="AL72" s="60">
        <f>'[7]09939 รพ.สต.เตราะหัก'!AO69</f>
        <v>2</v>
      </c>
      <c r="AM72" s="61">
        <f>'[7]09939 รพ.สต.เตราะหัก'!AP69</f>
        <v>10</v>
      </c>
      <c r="AN72" s="62">
        <f>'[7]09939 รพ.สต.เตราะหัก'!AQ69</f>
        <v>12</v>
      </c>
      <c r="AO72" s="60">
        <f>'[7]14362 รพ.สต.บ้านกลาง'!AO69</f>
        <v>7</v>
      </c>
      <c r="AP72" s="61">
        <f>'[7]14362 รพ.สต.บ้านกลาง'!AP69</f>
        <v>5</v>
      </c>
      <c r="AQ72" s="62">
        <f>'[7]14362 รพ.สต.บ้านกลาง'!AQ69</f>
        <v>12</v>
      </c>
      <c r="AR72" s="60">
        <f>'[7]99877 PCU ปะนาเระ'!AO69</f>
        <v>11</v>
      </c>
      <c r="AS72" s="61">
        <f>'[7]99877 PCU ปะนาเระ'!AP69</f>
        <v>11</v>
      </c>
      <c r="AT72" s="62">
        <f>'[7]99877 PCU ปะนาเระ'!AQ69</f>
        <v>22</v>
      </c>
      <c r="AU72" s="60">
        <f>[7]อำเภอปะนาเระ!B70</f>
        <v>133</v>
      </c>
      <c r="AV72" s="61">
        <f>[7]อำเภอปะนาเระ!C70</f>
        <v>153</v>
      </c>
      <c r="AW72" s="62">
        <f>[7]อำเภอปะนาเระ!D70</f>
        <v>286</v>
      </c>
      <c r="AX72" s="54"/>
      <c r="AY72" s="54"/>
      <c r="AZ72" s="54"/>
    </row>
    <row r="73" spans="1:52">
      <c r="A73" s="92" t="s">
        <v>338</v>
      </c>
      <c r="B73" s="60">
        <f>'[7]09927 รพ.สต.ปะนาเระ'!AO70</f>
        <v>18</v>
      </c>
      <c r="C73" s="61">
        <f>'[7]09927 รพ.สต.ปะนาเระ'!AP70</f>
        <v>18</v>
      </c>
      <c r="D73" s="62">
        <f>'[7]09927 รพ.สต.ปะนาเระ'!AQ70</f>
        <v>36</v>
      </c>
      <c r="E73" s="60">
        <f>'[7]09928 รพ.สต.ท่าทราย'!AO70</f>
        <v>6</v>
      </c>
      <c r="F73" s="61">
        <f>'[7]09928 รพ.สต.ท่าทราย'!AP70</f>
        <v>7</v>
      </c>
      <c r="G73" s="62">
        <f>'[7]09928 รพ.สต.ท่าทราย'!AQ70</f>
        <v>13</v>
      </c>
      <c r="H73" s="60">
        <f>'[7]09929 รพ.สต.บ้านนอก'!AO70</f>
        <v>16</v>
      </c>
      <c r="I73" s="61">
        <f>'[7]09929 รพ.สต.บ้านนอก'!AP70</f>
        <v>19</v>
      </c>
      <c r="J73" s="62">
        <f>'[7]09929 รพ.สต.บ้านนอก'!AQ70</f>
        <v>35</v>
      </c>
      <c r="K73" s="60">
        <f>'[7]09930 รพ.สต.ดอน'!AO70</f>
        <v>8</v>
      </c>
      <c r="L73" s="61">
        <f>'[7]09930 รพ.สต.ดอน'!AP70</f>
        <v>25</v>
      </c>
      <c r="M73" s="62">
        <f>'[7]09930 รพ.สต.ดอน'!AQ70</f>
        <v>33</v>
      </c>
      <c r="N73" s="60">
        <f>'[7]09931 รพ.สต.ควน'!AO70</f>
        <v>9</v>
      </c>
      <c r="O73" s="61">
        <f>'[7]09931 รพ.สต.ควน'!AP70</f>
        <v>6</v>
      </c>
      <c r="P73" s="62">
        <f>'[7]09931 รพ.สต.ควน'!AQ70</f>
        <v>15</v>
      </c>
      <c r="Q73" s="60">
        <f>'[7]09932 รพ.สต.ท่าน้ำ'!AO70</f>
        <v>3</v>
      </c>
      <c r="R73" s="61">
        <f>'[7]09932 รพ.สต.ท่าน้ำ'!AP70</f>
        <v>6</v>
      </c>
      <c r="S73" s="62">
        <f>'[7]09932 รพ.สต.ท่าน้ำ'!AQ70</f>
        <v>9</v>
      </c>
      <c r="T73" s="60">
        <f>'[7]09933 รพ.สต.สุเหร่า'!AO70</f>
        <v>9</v>
      </c>
      <c r="U73" s="61">
        <f>'[7]09933 รพ.สต.สุเหร่า'!AP70</f>
        <v>10</v>
      </c>
      <c r="V73" s="62">
        <f>'[7]09933 รพ.สต.สุเหร่า'!AQ70</f>
        <v>19</v>
      </c>
      <c r="W73" s="60">
        <f>'[7]09934 รพ.สต.คอกกระบือ'!AO70</f>
        <v>8</v>
      </c>
      <c r="X73" s="61">
        <f>'[7]09934 รพ.สต.คอกกระบือ'!AP70</f>
        <v>10</v>
      </c>
      <c r="Y73" s="62">
        <f>'[7]09934 รพ.สต.คอกกระบือ'!AQ70</f>
        <v>18</v>
      </c>
      <c r="Z73" s="60">
        <f>'[7]09935 รพ.สต.พ่อมิ่ง'!AO70</f>
        <v>12</v>
      </c>
      <c r="AA73" s="61">
        <f>'[7]09935 รพ.สต.พ่อมิ่ง'!AP70</f>
        <v>10</v>
      </c>
      <c r="AB73" s="62">
        <f>'[7]09935 รพ.สต.พ่อมิ่ง'!AQ70</f>
        <v>22</v>
      </c>
      <c r="AC73" s="60">
        <f>'[7]09936 รพ.สต.บางมะรวด'!AO70</f>
        <v>6</v>
      </c>
      <c r="AD73" s="61">
        <f>'[7]09936 รพ.สต.บางมะรวด'!AP70</f>
        <v>8</v>
      </c>
      <c r="AE73" s="62">
        <f>'[7]09936 รพ.สต.บางมะรวด'!AQ70</f>
        <v>14</v>
      </c>
      <c r="AF73" s="60">
        <f>'[7]09937 รพ.สต.ศาลาหยุดพระ'!AO70</f>
        <v>11</v>
      </c>
      <c r="AG73" s="61">
        <f>'[7]09937 รพ.สต.ศาลาหยุดพระ'!AP70</f>
        <v>7</v>
      </c>
      <c r="AH73" s="62">
        <f>'[7]09937 รพ.สต.ศาลาหยุดพระ'!AQ70</f>
        <v>18</v>
      </c>
      <c r="AI73" s="60">
        <f>'[7]09938 รพ.สต.น้ำบ่อ'!AO70</f>
        <v>12</v>
      </c>
      <c r="AJ73" s="61">
        <f>'[7]09938 รพ.สต.น้ำบ่อ'!AP70</f>
        <v>10</v>
      </c>
      <c r="AK73" s="62">
        <f>'[7]09938 รพ.สต.น้ำบ่อ'!AQ70</f>
        <v>22</v>
      </c>
      <c r="AL73" s="60">
        <f>'[7]09939 รพ.สต.เตราะหัก'!AO70</f>
        <v>4</v>
      </c>
      <c r="AM73" s="61">
        <f>'[7]09939 รพ.สต.เตราะหัก'!AP70</f>
        <v>4</v>
      </c>
      <c r="AN73" s="62">
        <f>'[7]09939 รพ.สต.เตราะหัก'!AQ70</f>
        <v>8</v>
      </c>
      <c r="AO73" s="60">
        <f>'[7]14362 รพ.สต.บ้านกลาง'!AO70</f>
        <v>6</v>
      </c>
      <c r="AP73" s="61">
        <f>'[7]14362 รพ.สต.บ้านกลาง'!AP70</f>
        <v>6</v>
      </c>
      <c r="AQ73" s="62">
        <f>'[7]14362 รพ.สต.บ้านกลาง'!AQ70</f>
        <v>12</v>
      </c>
      <c r="AR73" s="60">
        <f>'[7]99877 PCU ปะนาเระ'!AO70</f>
        <v>5</v>
      </c>
      <c r="AS73" s="61">
        <f>'[7]99877 PCU ปะนาเระ'!AP70</f>
        <v>5</v>
      </c>
      <c r="AT73" s="62">
        <f>'[7]99877 PCU ปะนาเระ'!AQ70</f>
        <v>10</v>
      </c>
      <c r="AU73" s="60">
        <f>[7]อำเภอปะนาเระ!B71</f>
        <v>133</v>
      </c>
      <c r="AV73" s="61">
        <f>[7]อำเภอปะนาเระ!C71</f>
        <v>151</v>
      </c>
      <c r="AW73" s="62">
        <f>[7]อำเภอปะนาเระ!D71</f>
        <v>284</v>
      </c>
      <c r="AX73" s="54"/>
      <c r="AY73" s="54"/>
      <c r="AZ73" s="54"/>
    </row>
    <row r="74" spans="1:52">
      <c r="A74" s="92" t="s">
        <v>337</v>
      </c>
      <c r="B74" s="60">
        <f>'[7]09927 รพ.สต.ปะนาเระ'!AO71</f>
        <v>12</v>
      </c>
      <c r="C74" s="61">
        <f>'[7]09927 รพ.สต.ปะนาเระ'!AP71</f>
        <v>13</v>
      </c>
      <c r="D74" s="62">
        <f>'[7]09927 รพ.สต.ปะนาเระ'!AQ71</f>
        <v>25</v>
      </c>
      <c r="E74" s="60">
        <f>'[7]09928 รพ.สต.ท่าทราย'!AO71</f>
        <v>4</v>
      </c>
      <c r="F74" s="61">
        <f>'[7]09928 รพ.สต.ท่าทราย'!AP71</f>
        <v>7</v>
      </c>
      <c r="G74" s="62">
        <f>'[7]09928 รพ.สต.ท่าทราย'!AQ71</f>
        <v>11</v>
      </c>
      <c r="H74" s="60">
        <f>'[7]09929 รพ.สต.บ้านนอก'!AO71</f>
        <v>6</v>
      </c>
      <c r="I74" s="61">
        <f>'[7]09929 รพ.สต.บ้านนอก'!AP71</f>
        <v>11</v>
      </c>
      <c r="J74" s="62">
        <f>'[7]09929 รพ.สต.บ้านนอก'!AQ71</f>
        <v>17</v>
      </c>
      <c r="K74" s="60">
        <f>'[7]09930 รพ.สต.ดอน'!AO71</f>
        <v>10</v>
      </c>
      <c r="L74" s="61">
        <f>'[7]09930 รพ.สต.ดอน'!AP71</f>
        <v>19</v>
      </c>
      <c r="M74" s="62">
        <f>'[7]09930 รพ.สต.ดอน'!AQ71</f>
        <v>29</v>
      </c>
      <c r="N74" s="60">
        <f>'[7]09931 รพ.สต.ควน'!AO71</f>
        <v>7</v>
      </c>
      <c r="O74" s="61">
        <f>'[7]09931 รพ.สต.ควน'!AP71</f>
        <v>10</v>
      </c>
      <c r="P74" s="62">
        <f>'[7]09931 รพ.สต.ควน'!AQ71</f>
        <v>17</v>
      </c>
      <c r="Q74" s="60">
        <f>'[7]09932 รพ.สต.ท่าน้ำ'!AO71</f>
        <v>3</v>
      </c>
      <c r="R74" s="61">
        <f>'[7]09932 รพ.สต.ท่าน้ำ'!AP71</f>
        <v>1</v>
      </c>
      <c r="S74" s="62">
        <f>'[7]09932 รพ.สต.ท่าน้ำ'!AQ71</f>
        <v>4</v>
      </c>
      <c r="T74" s="60">
        <f>'[7]09933 รพ.สต.สุเหร่า'!AO71</f>
        <v>4</v>
      </c>
      <c r="U74" s="61">
        <f>'[7]09933 รพ.สต.สุเหร่า'!AP71</f>
        <v>12</v>
      </c>
      <c r="V74" s="62">
        <f>'[7]09933 รพ.สต.สุเหร่า'!AQ71</f>
        <v>16</v>
      </c>
      <c r="W74" s="60">
        <f>'[7]09934 รพ.สต.คอกกระบือ'!AO71</f>
        <v>4</v>
      </c>
      <c r="X74" s="61">
        <f>'[7]09934 รพ.สต.คอกกระบือ'!AP71</f>
        <v>15</v>
      </c>
      <c r="Y74" s="62">
        <f>'[7]09934 รพ.สต.คอกกระบือ'!AQ71</f>
        <v>19</v>
      </c>
      <c r="Z74" s="60">
        <f>'[7]09935 รพ.สต.พ่อมิ่ง'!AO71</f>
        <v>7</v>
      </c>
      <c r="AA74" s="61">
        <f>'[7]09935 รพ.สต.พ่อมิ่ง'!AP71</f>
        <v>9</v>
      </c>
      <c r="AB74" s="62">
        <f>'[7]09935 รพ.สต.พ่อมิ่ง'!AQ71</f>
        <v>16</v>
      </c>
      <c r="AC74" s="60">
        <f>'[7]09936 รพ.สต.บางมะรวด'!AO71</f>
        <v>6</v>
      </c>
      <c r="AD74" s="61">
        <f>'[7]09936 รพ.สต.บางมะรวด'!AP71</f>
        <v>3</v>
      </c>
      <c r="AE74" s="62">
        <f>'[7]09936 รพ.สต.บางมะรวด'!AQ71</f>
        <v>9</v>
      </c>
      <c r="AF74" s="60">
        <f>'[7]09937 รพ.สต.ศาลาหยุดพระ'!AO71</f>
        <v>8</v>
      </c>
      <c r="AG74" s="61">
        <f>'[7]09937 รพ.สต.ศาลาหยุดพระ'!AP71</f>
        <v>9</v>
      </c>
      <c r="AH74" s="62">
        <f>'[7]09937 รพ.สต.ศาลาหยุดพระ'!AQ71</f>
        <v>17</v>
      </c>
      <c r="AI74" s="60">
        <f>'[7]09938 รพ.สต.น้ำบ่อ'!AO71</f>
        <v>4</v>
      </c>
      <c r="AJ74" s="61">
        <f>'[7]09938 รพ.สต.น้ำบ่อ'!AP71</f>
        <v>5</v>
      </c>
      <c r="AK74" s="62">
        <f>'[7]09938 รพ.สต.น้ำบ่อ'!AQ71</f>
        <v>9</v>
      </c>
      <c r="AL74" s="60">
        <f>'[7]09939 รพ.สต.เตราะหัก'!AO71</f>
        <v>4</v>
      </c>
      <c r="AM74" s="61">
        <f>'[7]09939 รพ.สต.เตราะหัก'!AP71</f>
        <v>3</v>
      </c>
      <c r="AN74" s="62">
        <f>'[7]09939 รพ.สต.เตราะหัก'!AQ71</f>
        <v>7</v>
      </c>
      <c r="AO74" s="60">
        <f>'[7]14362 รพ.สต.บ้านกลาง'!AO71</f>
        <v>6</v>
      </c>
      <c r="AP74" s="61">
        <f>'[7]14362 รพ.สต.บ้านกลาง'!AP71</f>
        <v>4</v>
      </c>
      <c r="AQ74" s="62">
        <f>'[7]14362 รพ.สต.บ้านกลาง'!AQ71</f>
        <v>10</v>
      </c>
      <c r="AR74" s="60">
        <f>'[7]99877 PCU ปะนาเระ'!AO71</f>
        <v>6</v>
      </c>
      <c r="AS74" s="61">
        <f>'[7]99877 PCU ปะนาเระ'!AP71</f>
        <v>8</v>
      </c>
      <c r="AT74" s="62">
        <f>'[7]99877 PCU ปะนาเระ'!AQ71</f>
        <v>14</v>
      </c>
      <c r="AU74" s="60">
        <f>[7]อำเภอปะนาเระ!B72</f>
        <v>91</v>
      </c>
      <c r="AV74" s="61">
        <f>[7]อำเภอปะนาเระ!C72</f>
        <v>129</v>
      </c>
      <c r="AW74" s="62">
        <f>[7]อำเภอปะนาเระ!D72</f>
        <v>220</v>
      </c>
      <c r="AX74" s="54"/>
      <c r="AY74" s="54"/>
      <c r="AZ74" s="54"/>
    </row>
    <row r="75" spans="1:52">
      <c r="A75" s="92" t="s">
        <v>336</v>
      </c>
      <c r="B75" s="60">
        <f>'[7]09927 รพ.สต.ปะนาเระ'!AO72</f>
        <v>10</v>
      </c>
      <c r="C75" s="61">
        <f>'[7]09927 รพ.สต.ปะนาเระ'!AP72</f>
        <v>18</v>
      </c>
      <c r="D75" s="62">
        <f>'[7]09927 รพ.สต.ปะนาเระ'!AQ72</f>
        <v>28</v>
      </c>
      <c r="E75" s="60">
        <f>'[7]09928 รพ.สต.ท่าทราย'!AO72</f>
        <v>5</v>
      </c>
      <c r="F75" s="61">
        <f>'[7]09928 รพ.สต.ท่าทราย'!AP72</f>
        <v>7</v>
      </c>
      <c r="G75" s="62">
        <f>'[7]09928 รพ.สต.ท่าทราย'!AQ72</f>
        <v>12</v>
      </c>
      <c r="H75" s="60">
        <f>'[7]09929 รพ.สต.บ้านนอก'!AO72</f>
        <v>11</v>
      </c>
      <c r="I75" s="61">
        <f>'[7]09929 รพ.สต.บ้านนอก'!AP72</f>
        <v>12</v>
      </c>
      <c r="J75" s="62">
        <f>'[7]09929 รพ.สต.บ้านนอก'!AQ72</f>
        <v>23</v>
      </c>
      <c r="K75" s="60">
        <f>'[7]09930 รพ.สต.ดอน'!AO72</f>
        <v>15</v>
      </c>
      <c r="L75" s="61">
        <f>'[7]09930 รพ.สต.ดอน'!AP72</f>
        <v>12</v>
      </c>
      <c r="M75" s="62">
        <f>'[7]09930 รพ.สต.ดอน'!AQ72</f>
        <v>27</v>
      </c>
      <c r="N75" s="60">
        <f>'[7]09931 รพ.สต.ควน'!AO72</f>
        <v>5</v>
      </c>
      <c r="O75" s="61">
        <f>'[7]09931 รพ.สต.ควน'!AP72</f>
        <v>10</v>
      </c>
      <c r="P75" s="62">
        <f>'[7]09931 รพ.สต.ควน'!AQ72</f>
        <v>15</v>
      </c>
      <c r="Q75" s="60">
        <f>'[7]09932 รพ.สต.ท่าน้ำ'!AO72</f>
        <v>4</v>
      </c>
      <c r="R75" s="61">
        <f>'[7]09932 รพ.สต.ท่าน้ำ'!AP72</f>
        <v>2</v>
      </c>
      <c r="S75" s="62">
        <f>'[7]09932 รพ.สต.ท่าน้ำ'!AQ72</f>
        <v>6</v>
      </c>
      <c r="T75" s="60">
        <f>'[7]09933 รพ.สต.สุเหร่า'!AO72</f>
        <v>4</v>
      </c>
      <c r="U75" s="61">
        <f>'[7]09933 รพ.สต.สุเหร่า'!AP72</f>
        <v>9</v>
      </c>
      <c r="V75" s="62">
        <f>'[7]09933 รพ.สต.สุเหร่า'!AQ72</f>
        <v>13</v>
      </c>
      <c r="W75" s="60">
        <f>'[7]09934 รพ.สต.คอกกระบือ'!AO72</f>
        <v>4</v>
      </c>
      <c r="X75" s="61">
        <f>'[7]09934 รพ.สต.คอกกระบือ'!AP72</f>
        <v>7</v>
      </c>
      <c r="Y75" s="62">
        <f>'[7]09934 รพ.สต.คอกกระบือ'!AQ72</f>
        <v>11</v>
      </c>
      <c r="Z75" s="60">
        <f>'[7]09935 รพ.สต.พ่อมิ่ง'!AO72</f>
        <v>7</v>
      </c>
      <c r="AA75" s="61">
        <f>'[7]09935 รพ.สต.พ่อมิ่ง'!AP72</f>
        <v>5</v>
      </c>
      <c r="AB75" s="62">
        <f>'[7]09935 รพ.สต.พ่อมิ่ง'!AQ72</f>
        <v>12</v>
      </c>
      <c r="AC75" s="60">
        <f>'[7]09936 รพ.สต.บางมะรวด'!AO72</f>
        <v>2</v>
      </c>
      <c r="AD75" s="61">
        <f>'[7]09936 รพ.สต.บางมะรวด'!AP72</f>
        <v>4</v>
      </c>
      <c r="AE75" s="62">
        <f>'[7]09936 รพ.สต.บางมะรวด'!AQ72</f>
        <v>6</v>
      </c>
      <c r="AF75" s="60">
        <f>'[7]09937 รพ.สต.ศาลาหยุดพระ'!AO72</f>
        <v>8</v>
      </c>
      <c r="AG75" s="61">
        <f>'[7]09937 รพ.สต.ศาลาหยุดพระ'!AP72</f>
        <v>6</v>
      </c>
      <c r="AH75" s="62">
        <f>'[7]09937 รพ.สต.ศาลาหยุดพระ'!AQ72</f>
        <v>14</v>
      </c>
      <c r="AI75" s="60">
        <f>'[7]09938 รพ.สต.น้ำบ่อ'!AO72</f>
        <v>8</v>
      </c>
      <c r="AJ75" s="61">
        <f>'[7]09938 รพ.สต.น้ำบ่อ'!AP72</f>
        <v>10</v>
      </c>
      <c r="AK75" s="62">
        <f>'[7]09938 รพ.สต.น้ำบ่อ'!AQ72</f>
        <v>18</v>
      </c>
      <c r="AL75" s="60">
        <f>'[7]09939 รพ.สต.เตราะหัก'!AO72</f>
        <v>3</v>
      </c>
      <c r="AM75" s="61">
        <f>'[7]09939 รพ.สต.เตราะหัก'!AP72</f>
        <v>2</v>
      </c>
      <c r="AN75" s="62">
        <f>'[7]09939 รพ.สต.เตราะหัก'!AQ72</f>
        <v>5</v>
      </c>
      <c r="AO75" s="60">
        <f>'[7]14362 รพ.สต.บ้านกลาง'!AO72</f>
        <v>4</v>
      </c>
      <c r="AP75" s="61">
        <f>'[7]14362 รพ.สต.บ้านกลาง'!AP72</f>
        <v>9</v>
      </c>
      <c r="AQ75" s="62">
        <f>'[7]14362 รพ.สต.บ้านกลาง'!AQ72</f>
        <v>13</v>
      </c>
      <c r="AR75" s="60">
        <f>'[7]99877 PCU ปะนาเระ'!AO72</f>
        <v>4</v>
      </c>
      <c r="AS75" s="61">
        <f>'[7]99877 PCU ปะนาเระ'!AP72</f>
        <v>9</v>
      </c>
      <c r="AT75" s="62">
        <f>'[7]99877 PCU ปะนาเระ'!AQ72</f>
        <v>13</v>
      </c>
      <c r="AU75" s="60">
        <f>[7]อำเภอปะนาเระ!B73</f>
        <v>94</v>
      </c>
      <c r="AV75" s="61">
        <f>[7]อำเภอปะนาเระ!C73</f>
        <v>122</v>
      </c>
      <c r="AW75" s="62">
        <f>[7]อำเภอปะนาเระ!D73</f>
        <v>216</v>
      </c>
      <c r="AX75" s="54"/>
      <c r="AY75" s="54"/>
      <c r="AZ75" s="54"/>
    </row>
    <row r="76" spans="1:52">
      <c r="A76" s="92" t="s">
        <v>335</v>
      </c>
      <c r="B76" s="60">
        <f>'[7]09927 รพ.สต.ปะนาเระ'!AO73</f>
        <v>10</v>
      </c>
      <c r="C76" s="61">
        <f>'[7]09927 รพ.สต.ปะนาเระ'!AP73</f>
        <v>10</v>
      </c>
      <c r="D76" s="62">
        <f>'[7]09927 รพ.สต.ปะนาเระ'!AQ73</f>
        <v>20</v>
      </c>
      <c r="E76" s="60">
        <f>'[7]09928 รพ.สต.ท่าทราย'!AO73</f>
        <v>3</v>
      </c>
      <c r="F76" s="61">
        <f>'[7]09928 รพ.สต.ท่าทราย'!AP73</f>
        <v>8</v>
      </c>
      <c r="G76" s="62">
        <f>'[7]09928 รพ.สต.ท่าทราย'!AQ73</f>
        <v>11</v>
      </c>
      <c r="H76" s="60">
        <f>'[7]09929 รพ.สต.บ้านนอก'!AO73</f>
        <v>5</v>
      </c>
      <c r="I76" s="61">
        <f>'[7]09929 รพ.สต.บ้านนอก'!AP73</f>
        <v>8</v>
      </c>
      <c r="J76" s="62">
        <f>'[7]09929 รพ.สต.บ้านนอก'!AQ73</f>
        <v>13</v>
      </c>
      <c r="K76" s="60">
        <f>'[7]09930 รพ.สต.ดอน'!AO73</f>
        <v>5</v>
      </c>
      <c r="L76" s="61">
        <f>'[7]09930 รพ.สต.ดอน'!AP73</f>
        <v>12</v>
      </c>
      <c r="M76" s="62">
        <f>'[7]09930 รพ.สต.ดอน'!AQ73</f>
        <v>17</v>
      </c>
      <c r="N76" s="60">
        <f>'[7]09931 รพ.สต.ควน'!AO73</f>
        <v>5</v>
      </c>
      <c r="O76" s="61">
        <f>'[7]09931 รพ.สต.ควน'!AP73</f>
        <v>6</v>
      </c>
      <c r="P76" s="62">
        <f>'[7]09931 รพ.สต.ควน'!AQ73</f>
        <v>11</v>
      </c>
      <c r="Q76" s="60">
        <f>'[7]09932 รพ.สต.ท่าน้ำ'!AO73</f>
        <v>2</v>
      </c>
      <c r="R76" s="61">
        <f>'[7]09932 รพ.สต.ท่าน้ำ'!AP73</f>
        <v>1</v>
      </c>
      <c r="S76" s="62">
        <f>'[7]09932 รพ.สต.ท่าน้ำ'!AQ73</f>
        <v>3</v>
      </c>
      <c r="T76" s="60">
        <f>'[7]09933 รพ.สต.สุเหร่า'!AO73</f>
        <v>3</v>
      </c>
      <c r="U76" s="61">
        <f>'[7]09933 รพ.สต.สุเหร่า'!AP73</f>
        <v>6</v>
      </c>
      <c r="V76" s="62">
        <f>'[7]09933 รพ.สต.สุเหร่า'!AQ73</f>
        <v>9</v>
      </c>
      <c r="W76" s="60">
        <f>'[7]09934 รพ.สต.คอกกระบือ'!AO73</f>
        <v>5</v>
      </c>
      <c r="X76" s="61">
        <f>'[7]09934 รพ.สต.คอกกระบือ'!AP73</f>
        <v>8</v>
      </c>
      <c r="Y76" s="62">
        <f>'[7]09934 รพ.สต.คอกกระบือ'!AQ73</f>
        <v>13</v>
      </c>
      <c r="Z76" s="60">
        <f>'[7]09935 รพ.สต.พ่อมิ่ง'!AO73</f>
        <v>6</v>
      </c>
      <c r="AA76" s="61">
        <f>'[7]09935 รพ.สต.พ่อมิ่ง'!AP73</f>
        <v>8</v>
      </c>
      <c r="AB76" s="62">
        <f>'[7]09935 รพ.สต.พ่อมิ่ง'!AQ73</f>
        <v>14</v>
      </c>
      <c r="AC76" s="60">
        <f>'[7]09936 รพ.สต.บางมะรวด'!AO73</f>
        <v>3</v>
      </c>
      <c r="AD76" s="61">
        <f>'[7]09936 รพ.สต.บางมะรวด'!AP73</f>
        <v>4</v>
      </c>
      <c r="AE76" s="62">
        <f>'[7]09936 รพ.สต.บางมะรวด'!AQ73</f>
        <v>7</v>
      </c>
      <c r="AF76" s="60">
        <f>'[7]09937 รพ.สต.ศาลาหยุดพระ'!AO73</f>
        <v>6</v>
      </c>
      <c r="AG76" s="61">
        <f>'[7]09937 รพ.สต.ศาลาหยุดพระ'!AP73</f>
        <v>2</v>
      </c>
      <c r="AH76" s="62">
        <f>'[7]09937 รพ.สต.ศาลาหยุดพระ'!AQ73</f>
        <v>8</v>
      </c>
      <c r="AI76" s="60">
        <f>'[7]09938 รพ.สต.น้ำบ่อ'!AO73</f>
        <v>6</v>
      </c>
      <c r="AJ76" s="61">
        <f>'[7]09938 รพ.สต.น้ำบ่อ'!AP73</f>
        <v>7</v>
      </c>
      <c r="AK76" s="62">
        <f>'[7]09938 รพ.สต.น้ำบ่อ'!AQ73</f>
        <v>13</v>
      </c>
      <c r="AL76" s="60">
        <f>'[7]09939 รพ.สต.เตราะหัก'!AO73</f>
        <v>5</v>
      </c>
      <c r="AM76" s="61">
        <f>'[7]09939 รพ.สต.เตราะหัก'!AP73</f>
        <v>3</v>
      </c>
      <c r="AN76" s="62">
        <f>'[7]09939 รพ.สต.เตราะหัก'!AQ73</f>
        <v>8</v>
      </c>
      <c r="AO76" s="60">
        <f>'[7]14362 รพ.สต.บ้านกลาง'!AO73</f>
        <v>5</v>
      </c>
      <c r="AP76" s="61">
        <f>'[7]14362 รพ.สต.บ้านกลาง'!AP73</f>
        <v>2</v>
      </c>
      <c r="AQ76" s="62">
        <f>'[7]14362 รพ.สต.บ้านกลาง'!AQ73</f>
        <v>7</v>
      </c>
      <c r="AR76" s="60">
        <f>'[7]99877 PCU ปะนาเระ'!AO73</f>
        <v>2</v>
      </c>
      <c r="AS76" s="61">
        <f>'[7]99877 PCU ปะนาเระ'!AP73</f>
        <v>7</v>
      </c>
      <c r="AT76" s="62">
        <f>'[7]99877 PCU ปะนาเระ'!AQ73</f>
        <v>9</v>
      </c>
      <c r="AU76" s="60">
        <f>[7]อำเภอปะนาเระ!B74</f>
        <v>71</v>
      </c>
      <c r="AV76" s="61">
        <f>[7]อำเภอปะนาเระ!C74</f>
        <v>92</v>
      </c>
      <c r="AW76" s="62">
        <f>[7]อำเภอปะนาเระ!D74</f>
        <v>163</v>
      </c>
      <c r="AX76" s="54"/>
      <c r="AY76" s="54"/>
      <c r="AZ76" s="54"/>
    </row>
    <row r="77" spans="1:52">
      <c r="A77" s="92" t="s">
        <v>334</v>
      </c>
      <c r="B77" s="60">
        <f>'[7]09927 รพ.สต.ปะนาเระ'!AO74</f>
        <v>8</v>
      </c>
      <c r="C77" s="61">
        <f>'[7]09927 รพ.สต.ปะนาเระ'!AP74</f>
        <v>14</v>
      </c>
      <c r="D77" s="62">
        <f>'[7]09927 รพ.สต.ปะนาเระ'!AQ74</f>
        <v>22</v>
      </c>
      <c r="E77" s="60">
        <f>'[7]09928 รพ.สต.ท่าทราย'!AO74</f>
        <v>2</v>
      </c>
      <c r="F77" s="61">
        <f>'[7]09928 รพ.สต.ท่าทราย'!AP74</f>
        <v>3</v>
      </c>
      <c r="G77" s="62">
        <f>'[7]09928 รพ.สต.ท่าทราย'!AQ74</f>
        <v>5</v>
      </c>
      <c r="H77" s="60">
        <f>'[7]09929 รพ.สต.บ้านนอก'!AO74</f>
        <v>7</v>
      </c>
      <c r="I77" s="61">
        <f>'[7]09929 รพ.สต.บ้านนอก'!AP74</f>
        <v>8</v>
      </c>
      <c r="J77" s="62">
        <f>'[7]09929 รพ.สต.บ้านนอก'!AQ74</f>
        <v>15</v>
      </c>
      <c r="K77" s="60">
        <f>'[7]09930 รพ.สต.ดอน'!AO74</f>
        <v>6</v>
      </c>
      <c r="L77" s="61">
        <f>'[7]09930 รพ.สต.ดอน'!AP74</f>
        <v>13</v>
      </c>
      <c r="M77" s="62">
        <f>'[7]09930 รพ.สต.ดอน'!AQ74</f>
        <v>19</v>
      </c>
      <c r="N77" s="60">
        <f>'[7]09931 รพ.สต.ควน'!AO74</f>
        <v>8</v>
      </c>
      <c r="O77" s="61">
        <f>'[7]09931 รพ.สต.ควน'!AP74</f>
        <v>10</v>
      </c>
      <c r="P77" s="62">
        <f>'[7]09931 รพ.สต.ควน'!AQ74</f>
        <v>18</v>
      </c>
      <c r="Q77" s="60">
        <f>'[7]09932 รพ.สต.ท่าน้ำ'!AO74</f>
        <v>1</v>
      </c>
      <c r="R77" s="61">
        <f>'[7]09932 รพ.สต.ท่าน้ำ'!AP74</f>
        <v>2</v>
      </c>
      <c r="S77" s="62">
        <f>'[7]09932 รพ.สต.ท่าน้ำ'!AQ74</f>
        <v>3</v>
      </c>
      <c r="T77" s="60">
        <f>'[7]09933 รพ.สต.สุเหร่า'!AO74</f>
        <v>4</v>
      </c>
      <c r="U77" s="61">
        <f>'[7]09933 รพ.สต.สุเหร่า'!AP74</f>
        <v>7</v>
      </c>
      <c r="V77" s="62">
        <f>'[7]09933 รพ.สต.สุเหร่า'!AQ74</f>
        <v>11</v>
      </c>
      <c r="W77" s="60">
        <f>'[7]09934 รพ.สต.คอกกระบือ'!AO74</f>
        <v>3</v>
      </c>
      <c r="X77" s="61">
        <f>'[7]09934 รพ.สต.คอกกระบือ'!AP74</f>
        <v>5</v>
      </c>
      <c r="Y77" s="62">
        <f>'[7]09934 รพ.สต.คอกกระบือ'!AQ74</f>
        <v>8</v>
      </c>
      <c r="Z77" s="60">
        <f>'[7]09935 รพ.สต.พ่อมิ่ง'!AO74</f>
        <v>5</v>
      </c>
      <c r="AA77" s="61">
        <f>'[7]09935 รพ.สต.พ่อมิ่ง'!AP74</f>
        <v>6</v>
      </c>
      <c r="AB77" s="62">
        <f>'[7]09935 รพ.สต.พ่อมิ่ง'!AQ74</f>
        <v>11</v>
      </c>
      <c r="AC77" s="60">
        <f>'[7]09936 รพ.สต.บางมะรวด'!AO74</f>
        <v>3</v>
      </c>
      <c r="AD77" s="61">
        <f>'[7]09936 รพ.สต.บางมะรวด'!AP74</f>
        <v>4</v>
      </c>
      <c r="AE77" s="62">
        <f>'[7]09936 รพ.สต.บางมะรวด'!AQ74</f>
        <v>7</v>
      </c>
      <c r="AF77" s="60">
        <f>'[7]09937 รพ.สต.ศาลาหยุดพระ'!AO74</f>
        <v>2</v>
      </c>
      <c r="AG77" s="61">
        <f>'[7]09937 รพ.สต.ศาลาหยุดพระ'!AP74</f>
        <v>4</v>
      </c>
      <c r="AH77" s="62">
        <f>'[7]09937 รพ.สต.ศาลาหยุดพระ'!AQ74</f>
        <v>6</v>
      </c>
      <c r="AI77" s="60">
        <f>'[7]09938 รพ.สต.น้ำบ่อ'!AO74</f>
        <v>3</v>
      </c>
      <c r="AJ77" s="61">
        <f>'[7]09938 รพ.สต.น้ำบ่อ'!AP74</f>
        <v>5</v>
      </c>
      <c r="AK77" s="62">
        <f>'[7]09938 รพ.สต.น้ำบ่อ'!AQ74</f>
        <v>8</v>
      </c>
      <c r="AL77" s="60">
        <f>'[7]09939 รพ.สต.เตราะหัก'!AO74</f>
        <v>4</v>
      </c>
      <c r="AM77" s="61">
        <f>'[7]09939 รพ.สต.เตราะหัก'!AP74</f>
        <v>4</v>
      </c>
      <c r="AN77" s="62">
        <f>'[7]09939 รพ.สต.เตราะหัก'!AQ74</f>
        <v>8</v>
      </c>
      <c r="AO77" s="60">
        <f>'[7]14362 รพ.สต.บ้านกลาง'!AO74</f>
        <v>0</v>
      </c>
      <c r="AP77" s="61">
        <f>'[7]14362 รพ.สต.บ้านกลาง'!AP74</f>
        <v>2</v>
      </c>
      <c r="AQ77" s="62">
        <f>'[7]14362 รพ.สต.บ้านกลาง'!AQ74</f>
        <v>2</v>
      </c>
      <c r="AR77" s="60">
        <f>'[7]99877 PCU ปะนาเระ'!AO74</f>
        <v>6</v>
      </c>
      <c r="AS77" s="61">
        <f>'[7]99877 PCU ปะนาเระ'!AP74</f>
        <v>10</v>
      </c>
      <c r="AT77" s="62">
        <f>'[7]99877 PCU ปะนาเระ'!AQ74</f>
        <v>16</v>
      </c>
      <c r="AU77" s="60">
        <f>[7]อำเภอปะนาเระ!B75</f>
        <v>62</v>
      </c>
      <c r="AV77" s="61">
        <f>[7]อำเภอปะนาเระ!C75</f>
        <v>97</v>
      </c>
      <c r="AW77" s="62">
        <f>[7]อำเภอปะนาเระ!D75</f>
        <v>159</v>
      </c>
      <c r="AX77" s="54"/>
      <c r="AY77" s="54"/>
      <c r="AZ77" s="54"/>
    </row>
    <row r="78" spans="1:52">
      <c r="A78" s="92" t="s">
        <v>333</v>
      </c>
      <c r="B78" s="60">
        <f>'[7]09927 รพ.สต.ปะนาเระ'!AO75</f>
        <v>7</v>
      </c>
      <c r="C78" s="61">
        <f>'[7]09927 รพ.สต.ปะนาเระ'!AP75</f>
        <v>8</v>
      </c>
      <c r="D78" s="62">
        <f>'[7]09927 รพ.สต.ปะนาเระ'!AQ75</f>
        <v>15</v>
      </c>
      <c r="E78" s="60">
        <f>'[7]09928 รพ.สต.ท่าทราย'!AO75</f>
        <v>4</v>
      </c>
      <c r="F78" s="61">
        <f>'[7]09928 รพ.สต.ท่าทราย'!AP75</f>
        <v>3</v>
      </c>
      <c r="G78" s="62">
        <f>'[7]09928 รพ.สต.ท่าทราย'!AQ75</f>
        <v>7</v>
      </c>
      <c r="H78" s="60">
        <f>'[7]09929 รพ.สต.บ้านนอก'!AO75</f>
        <v>7</v>
      </c>
      <c r="I78" s="61">
        <f>'[7]09929 รพ.สต.บ้านนอก'!AP75</f>
        <v>13</v>
      </c>
      <c r="J78" s="62">
        <f>'[7]09929 รพ.สต.บ้านนอก'!AQ75</f>
        <v>20</v>
      </c>
      <c r="K78" s="60">
        <f>'[7]09930 รพ.สต.ดอน'!AO75</f>
        <v>5</v>
      </c>
      <c r="L78" s="61">
        <f>'[7]09930 รพ.สต.ดอน'!AP75</f>
        <v>6</v>
      </c>
      <c r="M78" s="62">
        <f>'[7]09930 รพ.สต.ดอน'!AQ75</f>
        <v>11</v>
      </c>
      <c r="N78" s="60">
        <f>'[7]09931 รพ.สต.ควน'!AO75</f>
        <v>4</v>
      </c>
      <c r="O78" s="61">
        <f>'[7]09931 รพ.สต.ควน'!AP75</f>
        <v>11</v>
      </c>
      <c r="P78" s="62">
        <f>'[7]09931 รพ.สต.ควน'!AQ75</f>
        <v>15</v>
      </c>
      <c r="Q78" s="60">
        <f>'[7]09932 รพ.สต.ท่าน้ำ'!AO75</f>
        <v>1</v>
      </c>
      <c r="R78" s="61">
        <f>'[7]09932 รพ.สต.ท่าน้ำ'!AP75</f>
        <v>4</v>
      </c>
      <c r="S78" s="62">
        <f>'[7]09932 รพ.สต.ท่าน้ำ'!AQ75</f>
        <v>5</v>
      </c>
      <c r="T78" s="60">
        <f>'[7]09933 รพ.สต.สุเหร่า'!AO75</f>
        <v>2</v>
      </c>
      <c r="U78" s="61">
        <f>'[7]09933 รพ.สต.สุเหร่า'!AP75</f>
        <v>3</v>
      </c>
      <c r="V78" s="62">
        <f>'[7]09933 รพ.สต.สุเหร่า'!AQ75</f>
        <v>5</v>
      </c>
      <c r="W78" s="60">
        <f>'[7]09934 รพ.สต.คอกกระบือ'!AO75</f>
        <v>6</v>
      </c>
      <c r="X78" s="61">
        <f>'[7]09934 รพ.สต.คอกกระบือ'!AP75</f>
        <v>12</v>
      </c>
      <c r="Y78" s="62">
        <f>'[7]09934 รพ.สต.คอกกระบือ'!AQ75</f>
        <v>18</v>
      </c>
      <c r="Z78" s="60">
        <f>'[7]09935 รพ.สต.พ่อมิ่ง'!AO75</f>
        <v>4</v>
      </c>
      <c r="AA78" s="61">
        <f>'[7]09935 รพ.สต.พ่อมิ่ง'!AP75</f>
        <v>11</v>
      </c>
      <c r="AB78" s="62">
        <f>'[7]09935 รพ.สต.พ่อมิ่ง'!AQ75</f>
        <v>15</v>
      </c>
      <c r="AC78" s="60">
        <f>'[7]09936 รพ.สต.บางมะรวด'!AO75</f>
        <v>4</v>
      </c>
      <c r="AD78" s="61">
        <f>'[7]09936 รพ.สต.บางมะรวด'!AP75</f>
        <v>2</v>
      </c>
      <c r="AE78" s="62">
        <f>'[7]09936 รพ.สต.บางมะรวด'!AQ75</f>
        <v>6</v>
      </c>
      <c r="AF78" s="60">
        <f>'[7]09937 รพ.สต.ศาลาหยุดพระ'!AO75</f>
        <v>0</v>
      </c>
      <c r="AG78" s="61">
        <f>'[7]09937 รพ.สต.ศาลาหยุดพระ'!AP75</f>
        <v>6</v>
      </c>
      <c r="AH78" s="62">
        <f>'[7]09937 รพ.สต.ศาลาหยุดพระ'!AQ75</f>
        <v>6</v>
      </c>
      <c r="AI78" s="60">
        <f>'[7]09938 รพ.สต.น้ำบ่อ'!AO75</f>
        <v>3</v>
      </c>
      <c r="AJ78" s="61">
        <f>'[7]09938 รพ.สต.น้ำบ่อ'!AP75</f>
        <v>5</v>
      </c>
      <c r="AK78" s="62">
        <f>'[7]09938 รพ.สต.น้ำบ่อ'!AQ75</f>
        <v>8</v>
      </c>
      <c r="AL78" s="60">
        <f>'[7]09939 รพ.สต.เตราะหัก'!AO75</f>
        <v>3</v>
      </c>
      <c r="AM78" s="61">
        <f>'[7]09939 รพ.สต.เตราะหัก'!AP75</f>
        <v>2</v>
      </c>
      <c r="AN78" s="62">
        <f>'[7]09939 รพ.สต.เตราะหัก'!AQ75</f>
        <v>5</v>
      </c>
      <c r="AO78" s="60">
        <f>'[7]14362 รพ.สต.บ้านกลาง'!AO75</f>
        <v>4</v>
      </c>
      <c r="AP78" s="61">
        <f>'[7]14362 รพ.สต.บ้านกลาง'!AP75</f>
        <v>2</v>
      </c>
      <c r="AQ78" s="62">
        <f>'[7]14362 รพ.สต.บ้านกลาง'!AQ75</f>
        <v>6</v>
      </c>
      <c r="AR78" s="60">
        <f>'[7]99877 PCU ปะนาเระ'!AO75</f>
        <v>6</v>
      </c>
      <c r="AS78" s="61">
        <f>'[7]99877 PCU ปะนาเระ'!AP75</f>
        <v>4</v>
      </c>
      <c r="AT78" s="62">
        <f>'[7]99877 PCU ปะนาเระ'!AQ75</f>
        <v>10</v>
      </c>
      <c r="AU78" s="60">
        <f>[7]อำเภอปะนาเระ!B76</f>
        <v>60</v>
      </c>
      <c r="AV78" s="61">
        <f>[7]อำเภอปะนาเระ!C76</f>
        <v>92</v>
      </c>
      <c r="AW78" s="62">
        <f>[7]อำเภอปะนาเระ!D76</f>
        <v>152</v>
      </c>
      <c r="AX78" s="54"/>
      <c r="AY78" s="54"/>
      <c r="AZ78" s="54"/>
    </row>
    <row r="79" spans="1:52">
      <c r="A79" s="92" t="s">
        <v>332</v>
      </c>
      <c r="B79" s="60">
        <f>'[7]09927 รพ.สต.ปะนาเระ'!AO76</f>
        <v>11</v>
      </c>
      <c r="C79" s="61">
        <f>'[7]09927 รพ.สต.ปะนาเระ'!AP76</f>
        <v>9</v>
      </c>
      <c r="D79" s="62">
        <f>'[7]09927 รพ.สต.ปะนาเระ'!AQ76</f>
        <v>20</v>
      </c>
      <c r="E79" s="60">
        <f>'[7]09928 รพ.สต.ท่าทราย'!AO76</f>
        <v>3</v>
      </c>
      <c r="F79" s="61">
        <f>'[7]09928 รพ.สต.ท่าทราย'!AP76</f>
        <v>5</v>
      </c>
      <c r="G79" s="62">
        <f>'[7]09928 รพ.สต.ท่าทราย'!AQ76</f>
        <v>8</v>
      </c>
      <c r="H79" s="60">
        <f>'[7]09929 รพ.สต.บ้านนอก'!AO76</f>
        <v>11</v>
      </c>
      <c r="I79" s="61">
        <f>'[7]09929 รพ.สต.บ้านนอก'!AP76</f>
        <v>17</v>
      </c>
      <c r="J79" s="62">
        <f>'[7]09929 รพ.สต.บ้านนอก'!AQ76</f>
        <v>28</v>
      </c>
      <c r="K79" s="60">
        <f>'[7]09930 รพ.สต.ดอน'!AO76</f>
        <v>9</v>
      </c>
      <c r="L79" s="61">
        <f>'[7]09930 รพ.สต.ดอน'!AP76</f>
        <v>11</v>
      </c>
      <c r="M79" s="62">
        <f>'[7]09930 รพ.สต.ดอน'!AQ76</f>
        <v>20</v>
      </c>
      <c r="N79" s="60">
        <f>'[7]09931 รพ.สต.ควน'!AO76</f>
        <v>2</v>
      </c>
      <c r="O79" s="61">
        <f>'[7]09931 รพ.สต.ควน'!AP76</f>
        <v>16</v>
      </c>
      <c r="P79" s="62">
        <f>'[7]09931 รพ.สต.ควน'!AQ76</f>
        <v>18</v>
      </c>
      <c r="Q79" s="60">
        <f>'[7]09932 รพ.สต.ท่าน้ำ'!AO76</f>
        <v>1</v>
      </c>
      <c r="R79" s="61">
        <f>'[7]09932 รพ.สต.ท่าน้ำ'!AP76</f>
        <v>4</v>
      </c>
      <c r="S79" s="62">
        <f>'[7]09932 รพ.สต.ท่าน้ำ'!AQ76</f>
        <v>5</v>
      </c>
      <c r="T79" s="60">
        <f>'[7]09933 รพ.สต.สุเหร่า'!AO76</f>
        <v>5</v>
      </c>
      <c r="U79" s="61">
        <f>'[7]09933 รพ.สต.สุเหร่า'!AP76</f>
        <v>7</v>
      </c>
      <c r="V79" s="62">
        <f>'[7]09933 รพ.สต.สุเหร่า'!AQ76</f>
        <v>12</v>
      </c>
      <c r="W79" s="60">
        <f>'[7]09934 รพ.สต.คอกกระบือ'!AO76</f>
        <v>3</v>
      </c>
      <c r="X79" s="61">
        <f>'[7]09934 รพ.สต.คอกกระบือ'!AP76</f>
        <v>15</v>
      </c>
      <c r="Y79" s="62">
        <f>'[7]09934 รพ.สต.คอกกระบือ'!AQ76</f>
        <v>18</v>
      </c>
      <c r="Z79" s="60">
        <f>'[7]09935 รพ.สต.พ่อมิ่ง'!AO76</f>
        <v>8</v>
      </c>
      <c r="AA79" s="61">
        <f>'[7]09935 รพ.สต.พ่อมิ่ง'!AP76</f>
        <v>8</v>
      </c>
      <c r="AB79" s="62">
        <f>'[7]09935 รพ.สต.พ่อมิ่ง'!AQ76</f>
        <v>16</v>
      </c>
      <c r="AC79" s="60">
        <f>'[7]09936 รพ.สต.บางมะรวด'!AO76</f>
        <v>2</v>
      </c>
      <c r="AD79" s="61">
        <f>'[7]09936 รพ.สต.บางมะรวด'!AP76</f>
        <v>2</v>
      </c>
      <c r="AE79" s="62">
        <f>'[7]09936 รพ.สต.บางมะรวด'!AQ76</f>
        <v>4</v>
      </c>
      <c r="AF79" s="60">
        <f>'[7]09937 รพ.สต.ศาลาหยุดพระ'!AO76</f>
        <v>4</v>
      </c>
      <c r="AG79" s="61">
        <f>'[7]09937 รพ.สต.ศาลาหยุดพระ'!AP76</f>
        <v>5</v>
      </c>
      <c r="AH79" s="62">
        <f>'[7]09937 รพ.สต.ศาลาหยุดพระ'!AQ76</f>
        <v>9</v>
      </c>
      <c r="AI79" s="60">
        <f>'[7]09938 รพ.สต.น้ำบ่อ'!AO76</f>
        <v>4</v>
      </c>
      <c r="AJ79" s="61">
        <f>'[7]09938 รพ.สต.น้ำบ่อ'!AP76</f>
        <v>2</v>
      </c>
      <c r="AK79" s="62">
        <f>'[7]09938 รพ.สต.น้ำบ่อ'!AQ76</f>
        <v>6</v>
      </c>
      <c r="AL79" s="60">
        <f>'[7]09939 รพ.สต.เตราะหัก'!AO76</f>
        <v>3</v>
      </c>
      <c r="AM79" s="61">
        <f>'[7]09939 รพ.สต.เตราะหัก'!AP76</f>
        <v>4</v>
      </c>
      <c r="AN79" s="62">
        <f>'[7]09939 รพ.สต.เตราะหัก'!AQ76</f>
        <v>7</v>
      </c>
      <c r="AO79" s="60">
        <f>'[7]14362 รพ.สต.บ้านกลาง'!AO76</f>
        <v>3</v>
      </c>
      <c r="AP79" s="61">
        <f>'[7]14362 รพ.สต.บ้านกลาง'!AP76</f>
        <v>6</v>
      </c>
      <c r="AQ79" s="62">
        <f>'[7]14362 รพ.สต.บ้านกลาง'!AQ76</f>
        <v>9</v>
      </c>
      <c r="AR79" s="60">
        <f>'[7]99877 PCU ปะนาเระ'!AO76</f>
        <v>6</v>
      </c>
      <c r="AS79" s="61">
        <f>'[7]99877 PCU ปะนาเระ'!AP76</f>
        <v>7</v>
      </c>
      <c r="AT79" s="62">
        <f>'[7]99877 PCU ปะนาเระ'!AQ76</f>
        <v>13</v>
      </c>
      <c r="AU79" s="60">
        <f>[7]อำเภอปะนาเระ!B77</f>
        <v>75</v>
      </c>
      <c r="AV79" s="61">
        <f>[7]อำเภอปะนาเระ!C77</f>
        <v>118</v>
      </c>
      <c r="AW79" s="62">
        <f>[7]อำเภอปะนาเระ!D77</f>
        <v>193</v>
      </c>
      <c r="AX79" s="54"/>
      <c r="AY79" s="54"/>
      <c r="AZ79" s="54"/>
    </row>
    <row r="80" spans="1:52">
      <c r="A80" s="92" t="s">
        <v>331</v>
      </c>
      <c r="B80" s="60">
        <f>'[7]09927 รพ.สต.ปะนาเระ'!AO77</f>
        <v>16</v>
      </c>
      <c r="C80" s="61">
        <f>'[7]09927 รพ.สต.ปะนาเระ'!AP77</f>
        <v>12</v>
      </c>
      <c r="D80" s="62">
        <f>'[7]09927 รพ.สต.ปะนาเระ'!AQ77</f>
        <v>28</v>
      </c>
      <c r="E80" s="60">
        <f>'[7]09928 รพ.สต.ท่าทราย'!AO77</f>
        <v>3</v>
      </c>
      <c r="F80" s="61">
        <f>'[7]09928 รพ.สต.ท่าทราย'!AP77</f>
        <v>4</v>
      </c>
      <c r="G80" s="62">
        <f>'[7]09928 รพ.สต.ท่าทราย'!AQ77</f>
        <v>7</v>
      </c>
      <c r="H80" s="60">
        <f>'[7]09929 รพ.สต.บ้านนอก'!AO77</f>
        <v>8</v>
      </c>
      <c r="I80" s="61">
        <f>'[7]09929 รพ.สต.บ้านนอก'!AP77</f>
        <v>12</v>
      </c>
      <c r="J80" s="62">
        <f>'[7]09929 รพ.สต.บ้านนอก'!AQ77</f>
        <v>20</v>
      </c>
      <c r="K80" s="60">
        <f>'[7]09930 รพ.สต.ดอน'!AO77</f>
        <v>10</v>
      </c>
      <c r="L80" s="61">
        <f>'[7]09930 รพ.สต.ดอน'!AP77</f>
        <v>6</v>
      </c>
      <c r="M80" s="62">
        <f>'[7]09930 รพ.สต.ดอน'!AQ77</f>
        <v>16</v>
      </c>
      <c r="N80" s="60">
        <f>'[7]09931 รพ.สต.ควน'!AO77</f>
        <v>5</v>
      </c>
      <c r="O80" s="61">
        <f>'[7]09931 รพ.สต.ควน'!AP77</f>
        <v>6</v>
      </c>
      <c r="P80" s="62">
        <f>'[7]09931 รพ.สต.ควน'!AQ77</f>
        <v>11</v>
      </c>
      <c r="Q80" s="60">
        <f>'[7]09932 รพ.สต.ท่าน้ำ'!AO77</f>
        <v>2</v>
      </c>
      <c r="R80" s="61">
        <f>'[7]09932 รพ.สต.ท่าน้ำ'!AP77</f>
        <v>2</v>
      </c>
      <c r="S80" s="62">
        <f>'[7]09932 รพ.สต.ท่าน้ำ'!AQ77</f>
        <v>4</v>
      </c>
      <c r="T80" s="60">
        <f>'[7]09933 รพ.สต.สุเหร่า'!AO77</f>
        <v>5</v>
      </c>
      <c r="U80" s="61">
        <f>'[7]09933 รพ.สต.สุเหร่า'!AP77</f>
        <v>4</v>
      </c>
      <c r="V80" s="62">
        <f>'[7]09933 รพ.สต.สุเหร่า'!AQ77</f>
        <v>9</v>
      </c>
      <c r="W80" s="60">
        <f>'[7]09934 รพ.สต.คอกกระบือ'!AO77</f>
        <v>8</v>
      </c>
      <c r="X80" s="61">
        <f>'[7]09934 รพ.สต.คอกกระบือ'!AP77</f>
        <v>10</v>
      </c>
      <c r="Y80" s="62">
        <f>'[7]09934 รพ.สต.คอกกระบือ'!AQ77</f>
        <v>18</v>
      </c>
      <c r="Z80" s="60">
        <f>'[7]09935 รพ.สต.พ่อมิ่ง'!AO77</f>
        <v>9</v>
      </c>
      <c r="AA80" s="61">
        <f>'[7]09935 รพ.สต.พ่อมิ่ง'!AP77</f>
        <v>5</v>
      </c>
      <c r="AB80" s="62">
        <f>'[7]09935 รพ.สต.พ่อมิ่ง'!AQ77</f>
        <v>14</v>
      </c>
      <c r="AC80" s="60">
        <f>'[7]09936 รพ.สต.บางมะรวด'!AO77</f>
        <v>2</v>
      </c>
      <c r="AD80" s="61">
        <f>'[7]09936 รพ.สต.บางมะรวด'!AP77</f>
        <v>4</v>
      </c>
      <c r="AE80" s="62">
        <f>'[7]09936 รพ.สต.บางมะรวด'!AQ77</f>
        <v>6</v>
      </c>
      <c r="AF80" s="60">
        <f>'[7]09937 รพ.สต.ศาลาหยุดพระ'!AO77</f>
        <v>3</v>
      </c>
      <c r="AG80" s="61">
        <f>'[7]09937 รพ.สต.ศาลาหยุดพระ'!AP77</f>
        <v>5</v>
      </c>
      <c r="AH80" s="62">
        <f>'[7]09937 รพ.สต.ศาลาหยุดพระ'!AQ77</f>
        <v>8</v>
      </c>
      <c r="AI80" s="60">
        <f>'[7]09938 รพ.สต.น้ำบ่อ'!AO77</f>
        <v>1</v>
      </c>
      <c r="AJ80" s="61">
        <f>'[7]09938 รพ.สต.น้ำบ่อ'!AP77</f>
        <v>7</v>
      </c>
      <c r="AK80" s="62">
        <f>'[7]09938 รพ.สต.น้ำบ่อ'!AQ77</f>
        <v>8</v>
      </c>
      <c r="AL80" s="60">
        <f>'[7]09939 รพ.สต.เตราะหัก'!AO77</f>
        <v>4</v>
      </c>
      <c r="AM80" s="61">
        <f>'[7]09939 รพ.สต.เตราะหัก'!AP77</f>
        <v>6</v>
      </c>
      <c r="AN80" s="62">
        <f>'[7]09939 รพ.สต.เตราะหัก'!AQ77</f>
        <v>10</v>
      </c>
      <c r="AO80" s="60">
        <f>'[7]14362 รพ.สต.บ้านกลาง'!AO77</f>
        <v>2</v>
      </c>
      <c r="AP80" s="61">
        <f>'[7]14362 รพ.สต.บ้านกลาง'!AP77</f>
        <v>2</v>
      </c>
      <c r="AQ80" s="62">
        <f>'[7]14362 รพ.สต.บ้านกลาง'!AQ77</f>
        <v>4</v>
      </c>
      <c r="AR80" s="60">
        <f>'[7]99877 PCU ปะนาเระ'!AO77</f>
        <v>5</v>
      </c>
      <c r="AS80" s="61">
        <f>'[7]99877 PCU ปะนาเระ'!AP77</f>
        <v>6</v>
      </c>
      <c r="AT80" s="62">
        <f>'[7]99877 PCU ปะนาเระ'!AQ77</f>
        <v>11</v>
      </c>
      <c r="AU80" s="60">
        <f>[7]อำเภอปะนาเระ!B78</f>
        <v>83</v>
      </c>
      <c r="AV80" s="61">
        <f>[7]อำเภอปะนาเระ!C78</f>
        <v>91</v>
      </c>
      <c r="AW80" s="62">
        <f>[7]อำเภอปะนาเระ!D78</f>
        <v>174</v>
      </c>
      <c r="AX80" s="54"/>
      <c r="AY80" s="54"/>
      <c r="AZ80" s="54"/>
    </row>
    <row r="81" spans="1:52">
      <c r="A81" s="92" t="s">
        <v>330</v>
      </c>
      <c r="B81" s="60">
        <f>'[7]09927 รพ.สต.ปะนาเระ'!AO78</f>
        <v>9</v>
      </c>
      <c r="C81" s="61">
        <f>'[7]09927 รพ.สต.ปะนาเระ'!AP78</f>
        <v>8</v>
      </c>
      <c r="D81" s="62">
        <f>'[7]09927 รพ.สต.ปะนาเระ'!AQ78</f>
        <v>17</v>
      </c>
      <c r="E81" s="60">
        <f>'[7]09928 รพ.สต.ท่าทราย'!AO78</f>
        <v>3</v>
      </c>
      <c r="F81" s="61">
        <f>'[7]09928 รพ.สต.ท่าทราย'!AP78</f>
        <v>7</v>
      </c>
      <c r="G81" s="62">
        <f>'[7]09928 รพ.สต.ท่าทราย'!AQ78</f>
        <v>10</v>
      </c>
      <c r="H81" s="60">
        <f>'[7]09929 รพ.สต.บ้านนอก'!AO78</f>
        <v>15</v>
      </c>
      <c r="I81" s="61">
        <f>'[7]09929 รพ.สต.บ้านนอก'!AP78</f>
        <v>13</v>
      </c>
      <c r="J81" s="62">
        <f>'[7]09929 รพ.สต.บ้านนอก'!AQ78</f>
        <v>28</v>
      </c>
      <c r="K81" s="60">
        <f>'[7]09930 รพ.สต.ดอน'!AO78</f>
        <v>10</v>
      </c>
      <c r="L81" s="61">
        <f>'[7]09930 รพ.สต.ดอน'!AP78</f>
        <v>10</v>
      </c>
      <c r="M81" s="62">
        <f>'[7]09930 รพ.สต.ดอน'!AQ78</f>
        <v>20</v>
      </c>
      <c r="N81" s="60">
        <f>'[7]09931 รพ.สต.ควน'!AO78</f>
        <v>7</v>
      </c>
      <c r="O81" s="61">
        <f>'[7]09931 รพ.สต.ควน'!AP78</f>
        <v>9</v>
      </c>
      <c r="P81" s="62">
        <f>'[7]09931 รพ.สต.ควน'!AQ78</f>
        <v>16</v>
      </c>
      <c r="Q81" s="60">
        <f>'[7]09932 รพ.สต.ท่าน้ำ'!AO78</f>
        <v>2</v>
      </c>
      <c r="R81" s="61">
        <f>'[7]09932 รพ.สต.ท่าน้ำ'!AP78</f>
        <v>1</v>
      </c>
      <c r="S81" s="62">
        <f>'[7]09932 รพ.สต.ท่าน้ำ'!AQ78</f>
        <v>3</v>
      </c>
      <c r="T81" s="60">
        <f>'[7]09933 รพ.สต.สุเหร่า'!AO78</f>
        <v>4</v>
      </c>
      <c r="U81" s="61">
        <f>'[7]09933 รพ.สต.สุเหร่า'!AP78</f>
        <v>16</v>
      </c>
      <c r="V81" s="62">
        <f>'[7]09933 รพ.สต.สุเหร่า'!AQ78</f>
        <v>20</v>
      </c>
      <c r="W81" s="60">
        <f>'[7]09934 รพ.สต.คอกกระบือ'!AO78</f>
        <v>8</v>
      </c>
      <c r="X81" s="61">
        <f>'[7]09934 รพ.สต.คอกกระบือ'!AP78</f>
        <v>7</v>
      </c>
      <c r="Y81" s="62">
        <f>'[7]09934 รพ.สต.คอกกระบือ'!AQ78</f>
        <v>15</v>
      </c>
      <c r="Z81" s="60">
        <f>'[7]09935 รพ.สต.พ่อมิ่ง'!AO78</f>
        <v>1</v>
      </c>
      <c r="AA81" s="61">
        <f>'[7]09935 รพ.สต.พ่อมิ่ง'!AP78</f>
        <v>3</v>
      </c>
      <c r="AB81" s="62">
        <f>'[7]09935 รพ.สต.พ่อมิ่ง'!AQ78</f>
        <v>4</v>
      </c>
      <c r="AC81" s="60">
        <f>'[7]09936 รพ.สต.บางมะรวด'!AO78</f>
        <v>1</v>
      </c>
      <c r="AD81" s="61">
        <f>'[7]09936 รพ.สต.บางมะรวด'!AP78</f>
        <v>9</v>
      </c>
      <c r="AE81" s="62">
        <f>'[7]09936 รพ.สต.บางมะรวด'!AQ78</f>
        <v>10</v>
      </c>
      <c r="AF81" s="60">
        <f>'[7]09937 รพ.สต.ศาลาหยุดพระ'!AO78</f>
        <v>5</v>
      </c>
      <c r="AG81" s="61">
        <f>'[7]09937 รพ.สต.ศาลาหยุดพระ'!AP78</f>
        <v>3</v>
      </c>
      <c r="AH81" s="62">
        <f>'[7]09937 รพ.สต.ศาลาหยุดพระ'!AQ78</f>
        <v>8</v>
      </c>
      <c r="AI81" s="60">
        <f>'[7]09938 รพ.สต.น้ำบ่อ'!AO78</f>
        <v>1</v>
      </c>
      <c r="AJ81" s="61">
        <f>'[7]09938 รพ.สต.น้ำบ่อ'!AP78</f>
        <v>12</v>
      </c>
      <c r="AK81" s="62">
        <f>'[7]09938 รพ.สต.น้ำบ่อ'!AQ78</f>
        <v>13</v>
      </c>
      <c r="AL81" s="60">
        <f>'[7]09939 รพ.สต.เตราะหัก'!AO78</f>
        <v>3</v>
      </c>
      <c r="AM81" s="61">
        <f>'[7]09939 รพ.สต.เตราะหัก'!AP78</f>
        <v>1</v>
      </c>
      <c r="AN81" s="62">
        <f>'[7]09939 รพ.สต.เตราะหัก'!AQ78</f>
        <v>4</v>
      </c>
      <c r="AO81" s="60">
        <f>'[7]14362 รพ.สต.บ้านกลาง'!AO78</f>
        <v>2</v>
      </c>
      <c r="AP81" s="61">
        <f>'[7]14362 รพ.สต.บ้านกลาง'!AP78</f>
        <v>5</v>
      </c>
      <c r="AQ81" s="62">
        <f>'[7]14362 รพ.สต.บ้านกลาง'!AQ78</f>
        <v>7</v>
      </c>
      <c r="AR81" s="60">
        <f>'[7]99877 PCU ปะนาเระ'!AO78</f>
        <v>1</v>
      </c>
      <c r="AS81" s="61">
        <f>'[7]99877 PCU ปะนาเระ'!AP78</f>
        <v>8</v>
      </c>
      <c r="AT81" s="62">
        <f>'[7]99877 PCU ปะนาเระ'!AQ78</f>
        <v>9</v>
      </c>
      <c r="AU81" s="60">
        <f>[7]อำเภอปะนาเระ!B79</f>
        <v>72</v>
      </c>
      <c r="AV81" s="61">
        <f>[7]อำเภอปะนาเระ!C79</f>
        <v>112</v>
      </c>
      <c r="AW81" s="62">
        <f>[7]อำเภอปะนาเระ!D79</f>
        <v>184</v>
      </c>
      <c r="AX81" s="54"/>
      <c r="AY81" s="54"/>
      <c r="AZ81" s="54"/>
    </row>
    <row r="82" spans="1:52">
      <c r="A82" s="92" t="s">
        <v>329</v>
      </c>
      <c r="B82" s="60">
        <f>'[7]09927 รพ.สต.ปะนาเระ'!AO79</f>
        <v>10</v>
      </c>
      <c r="C82" s="61">
        <f>'[7]09927 รพ.สต.ปะนาเระ'!AP79</f>
        <v>12</v>
      </c>
      <c r="D82" s="62">
        <f>'[7]09927 รพ.สต.ปะนาเระ'!AQ79</f>
        <v>22</v>
      </c>
      <c r="E82" s="60">
        <f>'[7]09928 รพ.สต.ท่าทราย'!AO79</f>
        <v>3</v>
      </c>
      <c r="F82" s="61">
        <f>'[7]09928 รพ.สต.ท่าทราย'!AP79</f>
        <v>4</v>
      </c>
      <c r="G82" s="62">
        <f>'[7]09928 รพ.สต.ท่าทราย'!AQ79</f>
        <v>7</v>
      </c>
      <c r="H82" s="60">
        <f>'[7]09929 รพ.สต.บ้านนอก'!AO79</f>
        <v>8</v>
      </c>
      <c r="I82" s="61">
        <f>'[7]09929 รพ.สต.บ้านนอก'!AP79</f>
        <v>16</v>
      </c>
      <c r="J82" s="62">
        <f>'[7]09929 รพ.สต.บ้านนอก'!AQ79</f>
        <v>24</v>
      </c>
      <c r="K82" s="60">
        <f>'[7]09930 รพ.สต.ดอน'!AO79</f>
        <v>5</v>
      </c>
      <c r="L82" s="61">
        <f>'[7]09930 รพ.สต.ดอน'!AP79</f>
        <v>16</v>
      </c>
      <c r="M82" s="62">
        <f>'[7]09930 รพ.สต.ดอน'!AQ79</f>
        <v>21</v>
      </c>
      <c r="N82" s="60">
        <f>'[7]09931 รพ.สต.ควน'!AO79</f>
        <v>6</v>
      </c>
      <c r="O82" s="61">
        <f>'[7]09931 รพ.สต.ควน'!AP79</f>
        <v>6</v>
      </c>
      <c r="P82" s="62">
        <f>'[7]09931 รพ.สต.ควน'!AQ79</f>
        <v>12</v>
      </c>
      <c r="Q82" s="60">
        <f>'[7]09932 รพ.สต.ท่าน้ำ'!AO79</f>
        <v>1</v>
      </c>
      <c r="R82" s="61">
        <f>'[7]09932 รพ.สต.ท่าน้ำ'!AP79</f>
        <v>5</v>
      </c>
      <c r="S82" s="62">
        <f>'[7]09932 รพ.สต.ท่าน้ำ'!AQ79</f>
        <v>6</v>
      </c>
      <c r="T82" s="60">
        <f>'[7]09933 รพ.สต.สุเหร่า'!AO79</f>
        <v>10</v>
      </c>
      <c r="U82" s="61">
        <f>'[7]09933 รพ.สต.สุเหร่า'!AP79</f>
        <v>4</v>
      </c>
      <c r="V82" s="62">
        <f>'[7]09933 รพ.สต.สุเหร่า'!AQ79</f>
        <v>14</v>
      </c>
      <c r="W82" s="60">
        <f>'[7]09934 รพ.สต.คอกกระบือ'!AO79</f>
        <v>9</v>
      </c>
      <c r="X82" s="61">
        <f>'[7]09934 รพ.สต.คอกกระบือ'!AP79</f>
        <v>5</v>
      </c>
      <c r="Y82" s="62">
        <f>'[7]09934 รพ.สต.คอกกระบือ'!AQ79</f>
        <v>14</v>
      </c>
      <c r="Z82" s="60">
        <f>'[7]09935 รพ.สต.พ่อมิ่ง'!AO79</f>
        <v>6</v>
      </c>
      <c r="AA82" s="61">
        <f>'[7]09935 รพ.สต.พ่อมิ่ง'!AP79</f>
        <v>6</v>
      </c>
      <c r="AB82" s="62">
        <f>'[7]09935 รพ.สต.พ่อมิ่ง'!AQ79</f>
        <v>12</v>
      </c>
      <c r="AC82" s="60">
        <f>'[7]09936 รพ.สต.บางมะรวด'!AO79</f>
        <v>2</v>
      </c>
      <c r="AD82" s="61">
        <f>'[7]09936 รพ.สต.บางมะรวด'!AP79</f>
        <v>1</v>
      </c>
      <c r="AE82" s="62">
        <f>'[7]09936 รพ.สต.บางมะรวด'!AQ79</f>
        <v>3</v>
      </c>
      <c r="AF82" s="60">
        <f>'[7]09937 รพ.สต.ศาลาหยุดพระ'!AO79</f>
        <v>3</v>
      </c>
      <c r="AG82" s="61">
        <f>'[7]09937 รพ.สต.ศาลาหยุดพระ'!AP79</f>
        <v>9</v>
      </c>
      <c r="AH82" s="62">
        <f>'[7]09937 รพ.สต.ศาลาหยุดพระ'!AQ79</f>
        <v>12</v>
      </c>
      <c r="AI82" s="60">
        <f>'[7]09938 รพ.สต.น้ำบ่อ'!AO79</f>
        <v>0</v>
      </c>
      <c r="AJ82" s="61">
        <f>'[7]09938 รพ.สต.น้ำบ่อ'!AP79</f>
        <v>4</v>
      </c>
      <c r="AK82" s="62">
        <f>'[7]09938 รพ.สต.น้ำบ่อ'!AQ79</f>
        <v>4</v>
      </c>
      <c r="AL82" s="60">
        <f>'[7]09939 รพ.สต.เตราะหัก'!AO79</f>
        <v>3</v>
      </c>
      <c r="AM82" s="61">
        <f>'[7]09939 รพ.สต.เตราะหัก'!AP79</f>
        <v>4</v>
      </c>
      <c r="AN82" s="62">
        <f>'[7]09939 รพ.สต.เตราะหัก'!AQ79</f>
        <v>7</v>
      </c>
      <c r="AO82" s="60">
        <f>'[7]14362 รพ.สต.บ้านกลาง'!AO79</f>
        <v>2</v>
      </c>
      <c r="AP82" s="61">
        <f>'[7]14362 รพ.สต.บ้านกลาง'!AP79</f>
        <v>3</v>
      </c>
      <c r="AQ82" s="62">
        <f>'[7]14362 รพ.สต.บ้านกลาง'!AQ79</f>
        <v>5</v>
      </c>
      <c r="AR82" s="60">
        <f>'[7]99877 PCU ปะนาเระ'!AO79</f>
        <v>7</v>
      </c>
      <c r="AS82" s="61">
        <f>'[7]99877 PCU ปะนาเระ'!AP79</f>
        <v>9</v>
      </c>
      <c r="AT82" s="62">
        <f>'[7]99877 PCU ปะนาเระ'!AQ79</f>
        <v>16</v>
      </c>
      <c r="AU82" s="60">
        <f>[7]อำเภอปะนาเระ!B80</f>
        <v>75</v>
      </c>
      <c r="AV82" s="61">
        <f>[7]อำเภอปะนาเระ!C80</f>
        <v>104</v>
      </c>
      <c r="AW82" s="62">
        <f>[7]อำเภอปะนาเระ!D80</f>
        <v>179</v>
      </c>
      <c r="AX82" s="54"/>
      <c r="AY82" s="54"/>
      <c r="AZ82" s="54"/>
    </row>
    <row r="83" spans="1:52">
      <c r="A83" s="92" t="s">
        <v>328</v>
      </c>
      <c r="B83" s="60">
        <f>'[7]09927 รพ.สต.ปะนาเระ'!AO80</f>
        <v>11</v>
      </c>
      <c r="C83" s="61">
        <f>'[7]09927 รพ.สต.ปะนาเระ'!AP80</f>
        <v>12</v>
      </c>
      <c r="D83" s="62">
        <f>'[7]09927 รพ.สต.ปะนาเระ'!AQ80</f>
        <v>23</v>
      </c>
      <c r="E83" s="60">
        <f>'[7]09928 รพ.สต.ท่าทราย'!AO80</f>
        <v>5</v>
      </c>
      <c r="F83" s="61">
        <f>'[7]09928 รพ.สต.ท่าทราย'!AP80</f>
        <v>3</v>
      </c>
      <c r="G83" s="62">
        <f>'[7]09928 รพ.สต.ท่าทราย'!AQ80</f>
        <v>8</v>
      </c>
      <c r="H83" s="60">
        <f>'[7]09929 รพ.สต.บ้านนอก'!AO80</f>
        <v>11</v>
      </c>
      <c r="I83" s="61">
        <f>'[7]09929 รพ.สต.บ้านนอก'!AP80</f>
        <v>11</v>
      </c>
      <c r="J83" s="62">
        <f>'[7]09929 รพ.สต.บ้านนอก'!AQ80</f>
        <v>22</v>
      </c>
      <c r="K83" s="60">
        <f>'[7]09930 รพ.สต.ดอน'!AO80</f>
        <v>6</v>
      </c>
      <c r="L83" s="61">
        <f>'[7]09930 รพ.สต.ดอน'!AP80</f>
        <v>9</v>
      </c>
      <c r="M83" s="62">
        <f>'[7]09930 รพ.สต.ดอน'!AQ80</f>
        <v>15</v>
      </c>
      <c r="N83" s="60">
        <f>'[7]09931 รพ.สต.ควน'!AO80</f>
        <v>2</v>
      </c>
      <c r="O83" s="61">
        <f>'[7]09931 รพ.สต.ควน'!AP80</f>
        <v>5</v>
      </c>
      <c r="P83" s="62">
        <f>'[7]09931 รพ.สต.ควน'!AQ80</f>
        <v>7</v>
      </c>
      <c r="Q83" s="60">
        <f>'[7]09932 รพ.สต.ท่าน้ำ'!AO80</f>
        <v>0</v>
      </c>
      <c r="R83" s="61">
        <f>'[7]09932 รพ.สต.ท่าน้ำ'!AP80</f>
        <v>3</v>
      </c>
      <c r="S83" s="62">
        <f>'[7]09932 รพ.สต.ท่าน้ำ'!AQ80</f>
        <v>3</v>
      </c>
      <c r="T83" s="60">
        <f>'[7]09933 รพ.สต.สุเหร่า'!AO80</f>
        <v>3</v>
      </c>
      <c r="U83" s="61">
        <f>'[7]09933 รพ.สต.สุเหร่า'!AP80</f>
        <v>5</v>
      </c>
      <c r="V83" s="62">
        <f>'[7]09933 รพ.สต.สุเหร่า'!AQ80</f>
        <v>8</v>
      </c>
      <c r="W83" s="60">
        <f>'[7]09934 รพ.สต.คอกกระบือ'!AO80</f>
        <v>3</v>
      </c>
      <c r="X83" s="61">
        <f>'[7]09934 รพ.สต.คอกกระบือ'!AP80</f>
        <v>5</v>
      </c>
      <c r="Y83" s="62">
        <f>'[7]09934 รพ.สต.คอกกระบือ'!AQ80</f>
        <v>8</v>
      </c>
      <c r="Z83" s="60">
        <f>'[7]09935 รพ.สต.พ่อมิ่ง'!AO80</f>
        <v>6</v>
      </c>
      <c r="AA83" s="61">
        <f>'[7]09935 รพ.สต.พ่อมิ่ง'!AP80</f>
        <v>6</v>
      </c>
      <c r="AB83" s="62">
        <f>'[7]09935 รพ.สต.พ่อมิ่ง'!AQ80</f>
        <v>12</v>
      </c>
      <c r="AC83" s="60">
        <f>'[7]09936 รพ.สต.บางมะรวด'!AO80</f>
        <v>2</v>
      </c>
      <c r="AD83" s="61">
        <f>'[7]09936 รพ.สต.บางมะรวด'!AP80</f>
        <v>5</v>
      </c>
      <c r="AE83" s="62">
        <f>'[7]09936 รพ.สต.บางมะรวด'!AQ80</f>
        <v>7</v>
      </c>
      <c r="AF83" s="60">
        <f>'[7]09937 รพ.สต.ศาลาหยุดพระ'!AO80</f>
        <v>5</v>
      </c>
      <c r="AG83" s="61">
        <f>'[7]09937 รพ.สต.ศาลาหยุดพระ'!AP80</f>
        <v>8</v>
      </c>
      <c r="AH83" s="62">
        <f>'[7]09937 รพ.สต.ศาลาหยุดพระ'!AQ80</f>
        <v>13</v>
      </c>
      <c r="AI83" s="60">
        <f>'[7]09938 รพ.สต.น้ำบ่อ'!AO80</f>
        <v>2</v>
      </c>
      <c r="AJ83" s="61">
        <f>'[7]09938 รพ.สต.น้ำบ่อ'!AP80</f>
        <v>1</v>
      </c>
      <c r="AK83" s="62">
        <f>'[7]09938 รพ.สต.น้ำบ่อ'!AQ80</f>
        <v>3</v>
      </c>
      <c r="AL83" s="60">
        <f>'[7]09939 รพ.สต.เตราะหัก'!AO80</f>
        <v>2</v>
      </c>
      <c r="AM83" s="61">
        <f>'[7]09939 รพ.สต.เตราะหัก'!AP80</f>
        <v>3</v>
      </c>
      <c r="AN83" s="62">
        <f>'[7]09939 รพ.สต.เตราะหัก'!AQ80</f>
        <v>5</v>
      </c>
      <c r="AO83" s="60">
        <f>'[7]14362 รพ.สต.บ้านกลาง'!AO80</f>
        <v>3</v>
      </c>
      <c r="AP83" s="61">
        <f>'[7]14362 รพ.สต.บ้านกลาง'!AP80</f>
        <v>3</v>
      </c>
      <c r="AQ83" s="62">
        <f>'[7]14362 รพ.สต.บ้านกลาง'!AQ80</f>
        <v>6</v>
      </c>
      <c r="AR83" s="60">
        <f>'[7]99877 PCU ปะนาเระ'!AO80</f>
        <v>5</v>
      </c>
      <c r="AS83" s="61">
        <f>'[7]99877 PCU ปะนาเระ'!AP80</f>
        <v>9</v>
      </c>
      <c r="AT83" s="62">
        <f>'[7]99877 PCU ปะนาเระ'!AQ80</f>
        <v>14</v>
      </c>
      <c r="AU83" s="60">
        <f>[7]อำเภอปะนาเระ!B81</f>
        <v>66</v>
      </c>
      <c r="AV83" s="61">
        <f>[7]อำเภอปะนาเระ!C81</f>
        <v>88</v>
      </c>
      <c r="AW83" s="62">
        <f>[7]อำเภอปะนาเระ!D81</f>
        <v>154</v>
      </c>
      <c r="AX83" s="54"/>
      <c r="AY83" s="54"/>
      <c r="AZ83" s="54"/>
    </row>
    <row r="84" spans="1:52">
      <c r="A84" s="92" t="s">
        <v>349</v>
      </c>
      <c r="B84" s="60">
        <f>'[7]09927 รพ.สต.ปะนาเระ'!AO81</f>
        <v>8</v>
      </c>
      <c r="C84" s="61">
        <f>'[7]09927 รพ.สต.ปะนาเระ'!AP81</f>
        <v>7</v>
      </c>
      <c r="D84" s="62">
        <f>'[7]09927 รพ.สต.ปะนาเระ'!AQ81</f>
        <v>15</v>
      </c>
      <c r="E84" s="60">
        <f>'[7]09928 รพ.สต.ท่าทราย'!AO81</f>
        <v>0</v>
      </c>
      <c r="F84" s="61">
        <f>'[7]09928 รพ.สต.ท่าทราย'!AP81</f>
        <v>5</v>
      </c>
      <c r="G84" s="62">
        <f>'[7]09928 รพ.สต.ท่าทราย'!AQ81</f>
        <v>5</v>
      </c>
      <c r="H84" s="60">
        <f>'[7]09929 รพ.สต.บ้านนอก'!AO81</f>
        <v>4</v>
      </c>
      <c r="I84" s="61">
        <f>'[7]09929 รพ.สต.บ้านนอก'!AP81</f>
        <v>9</v>
      </c>
      <c r="J84" s="62">
        <f>'[7]09929 รพ.สต.บ้านนอก'!AQ81</f>
        <v>13</v>
      </c>
      <c r="K84" s="60">
        <f>'[7]09930 รพ.สต.ดอน'!AO81</f>
        <v>4</v>
      </c>
      <c r="L84" s="61">
        <f>'[7]09930 รพ.สต.ดอน'!AP81</f>
        <v>8</v>
      </c>
      <c r="M84" s="62">
        <f>'[7]09930 รพ.สต.ดอน'!AQ81</f>
        <v>12</v>
      </c>
      <c r="N84" s="60">
        <f>'[7]09931 รพ.สต.ควน'!AO81</f>
        <v>1</v>
      </c>
      <c r="O84" s="61">
        <f>'[7]09931 รพ.สต.ควน'!AP81</f>
        <v>12</v>
      </c>
      <c r="P84" s="62">
        <f>'[7]09931 รพ.สต.ควน'!AQ81</f>
        <v>13</v>
      </c>
      <c r="Q84" s="60">
        <f>'[7]09932 รพ.สต.ท่าน้ำ'!AO81</f>
        <v>0</v>
      </c>
      <c r="R84" s="61">
        <f>'[7]09932 รพ.สต.ท่าน้ำ'!AP81</f>
        <v>4</v>
      </c>
      <c r="S84" s="62">
        <f>'[7]09932 รพ.สต.ท่าน้ำ'!AQ81</f>
        <v>4</v>
      </c>
      <c r="T84" s="60">
        <f>'[7]09933 รพ.สต.สุเหร่า'!AO81</f>
        <v>3</v>
      </c>
      <c r="U84" s="61">
        <f>'[7]09933 รพ.สต.สุเหร่า'!AP81</f>
        <v>8</v>
      </c>
      <c r="V84" s="62">
        <f>'[7]09933 รพ.สต.สุเหร่า'!AQ81</f>
        <v>11</v>
      </c>
      <c r="W84" s="60">
        <f>'[7]09934 รพ.สต.คอกกระบือ'!AO81</f>
        <v>4</v>
      </c>
      <c r="X84" s="61">
        <f>'[7]09934 รพ.สต.คอกกระบือ'!AP81</f>
        <v>5</v>
      </c>
      <c r="Y84" s="62">
        <f>'[7]09934 รพ.สต.คอกกระบือ'!AQ81</f>
        <v>9</v>
      </c>
      <c r="Z84" s="60">
        <f>'[7]09935 รพ.สต.พ่อมิ่ง'!AO81</f>
        <v>4</v>
      </c>
      <c r="AA84" s="61">
        <f>'[7]09935 รพ.สต.พ่อมิ่ง'!AP81</f>
        <v>7</v>
      </c>
      <c r="AB84" s="62">
        <f>'[7]09935 รพ.สต.พ่อมิ่ง'!AQ81</f>
        <v>11</v>
      </c>
      <c r="AC84" s="60">
        <f>'[7]09936 รพ.สต.บางมะรวด'!AO81</f>
        <v>2</v>
      </c>
      <c r="AD84" s="61">
        <f>'[7]09936 รพ.สต.บางมะรวด'!AP81</f>
        <v>4</v>
      </c>
      <c r="AE84" s="62">
        <f>'[7]09936 รพ.สต.บางมะรวด'!AQ81</f>
        <v>6</v>
      </c>
      <c r="AF84" s="60">
        <f>'[7]09937 รพ.สต.ศาลาหยุดพระ'!AO81</f>
        <v>1</v>
      </c>
      <c r="AG84" s="61">
        <f>'[7]09937 รพ.สต.ศาลาหยุดพระ'!AP81</f>
        <v>2</v>
      </c>
      <c r="AH84" s="62">
        <f>'[7]09937 รพ.สต.ศาลาหยุดพระ'!AQ81</f>
        <v>3</v>
      </c>
      <c r="AI84" s="60">
        <f>'[7]09938 รพ.สต.น้ำบ่อ'!AO81</f>
        <v>4</v>
      </c>
      <c r="AJ84" s="61">
        <f>'[7]09938 รพ.สต.น้ำบ่อ'!AP81</f>
        <v>4</v>
      </c>
      <c r="AK84" s="62">
        <f>'[7]09938 รพ.สต.น้ำบ่อ'!AQ81</f>
        <v>8</v>
      </c>
      <c r="AL84" s="60">
        <f>'[7]09939 รพ.สต.เตราะหัก'!AO81</f>
        <v>2</v>
      </c>
      <c r="AM84" s="61">
        <f>'[7]09939 รพ.สต.เตราะหัก'!AP81</f>
        <v>3</v>
      </c>
      <c r="AN84" s="62">
        <f>'[7]09939 รพ.สต.เตราะหัก'!AQ81</f>
        <v>5</v>
      </c>
      <c r="AO84" s="60">
        <f>'[7]14362 รพ.สต.บ้านกลาง'!AO81</f>
        <v>2</v>
      </c>
      <c r="AP84" s="61">
        <f>'[7]14362 รพ.สต.บ้านกลาง'!AP81</f>
        <v>1</v>
      </c>
      <c r="AQ84" s="62">
        <f>'[7]14362 รพ.สต.บ้านกลาง'!AQ81</f>
        <v>3</v>
      </c>
      <c r="AR84" s="60">
        <f>'[7]99877 PCU ปะนาเระ'!AO81</f>
        <v>2</v>
      </c>
      <c r="AS84" s="61">
        <f>'[7]99877 PCU ปะนาเระ'!AP81</f>
        <v>5</v>
      </c>
      <c r="AT84" s="62">
        <f>'[7]99877 PCU ปะนาเระ'!AQ81</f>
        <v>7</v>
      </c>
      <c r="AU84" s="60">
        <f>[7]อำเภอปะนาเระ!B82</f>
        <v>41</v>
      </c>
      <c r="AV84" s="61">
        <f>[7]อำเภอปะนาเระ!C82</f>
        <v>84</v>
      </c>
      <c r="AW84" s="62">
        <f>[7]อำเภอปะนาเระ!D82</f>
        <v>125</v>
      </c>
      <c r="AX84" s="54"/>
      <c r="AY84" s="54"/>
      <c r="AZ84" s="54"/>
    </row>
    <row r="85" spans="1:52">
      <c r="A85" s="92" t="s">
        <v>327</v>
      </c>
      <c r="B85" s="60">
        <f>'[7]09927 รพ.สต.ปะนาเระ'!AO82</f>
        <v>7</v>
      </c>
      <c r="C85" s="61">
        <f>'[7]09927 รพ.สต.ปะนาเระ'!AP82</f>
        <v>10</v>
      </c>
      <c r="D85" s="62">
        <f>'[7]09927 รพ.สต.ปะนาเระ'!AQ82</f>
        <v>17</v>
      </c>
      <c r="E85" s="60">
        <f>'[7]09928 รพ.สต.ท่าทราย'!AO82</f>
        <v>1</v>
      </c>
      <c r="F85" s="61">
        <f>'[7]09928 รพ.สต.ท่าทราย'!AP82</f>
        <v>4</v>
      </c>
      <c r="G85" s="62">
        <f>'[7]09928 รพ.สต.ท่าทราย'!AQ82</f>
        <v>5</v>
      </c>
      <c r="H85" s="60">
        <f>'[7]09929 รพ.สต.บ้านนอก'!AO82</f>
        <v>6</v>
      </c>
      <c r="I85" s="61">
        <f>'[7]09929 รพ.สต.บ้านนอก'!AP82</f>
        <v>9</v>
      </c>
      <c r="J85" s="62">
        <f>'[7]09929 รพ.สต.บ้านนอก'!AQ82</f>
        <v>15</v>
      </c>
      <c r="K85" s="60">
        <f>'[7]09930 รพ.สต.ดอน'!AO82</f>
        <v>5</v>
      </c>
      <c r="L85" s="61">
        <f>'[7]09930 รพ.สต.ดอน'!AP82</f>
        <v>7</v>
      </c>
      <c r="M85" s="62">
        <f>'[7]09930 รพ.สต.ดอน'!AQ82</f>
        <v>12</v>
      </c>
      <c r="N85" s="60">
        <f>'[7]09931 รพ.สต.ควน'!AO82</f>
        <v>6</v>
      </c>
      <c r="O85" s="61">
        <f>'[7]09931 รพ.สต.ควน'!AP82</f>
        <v>9</v>
      </c>
      <c r="P85" s="62">
        <f>'[7]09931 รพ.สต.ควน'!AQ82</f>
        <v>15</v>
      </c>
      <c r="Q85" s="60">
        <f>'[7]09932 รพ.สต.ท่าน้ำ'!AO82</f>
        <v>1</v>
      </c>
      <c r="R85" s="61">
        <f>'[7]09932 รพ.สต.ท่าน้ำ'!AP82</f>
        <v>2</v>
      </c>
      <c r="S85" s="62">
        <f>'[7]09932 รพ.สต.ท่าน้ำ'!AQ82</f>
        <v>3</v>
      </c>
      <c r="T85" s="60">
        <f>'[7]09933 รพ.สต.สุเหร่า'!AO82</f>
        <v>3</v>
      </c>
      <c r="U85" s="61">
        <f>'[7]09933 รพ.สต.สุเหร่า'!AP82</f>
        <v>4</v>
      </c>
      <c r="V85" s="62">
        <f>'[7]09933 รพ.สต.สุเหร่า'!AQ82</f>
        <v>7</v>
      </c>
      <c r="W85" s="60">
        <f>'[7]09934 รพ.สต.คอกกระบือ'!AO82</f>
        <v>7</v>
      </c>
      <c r="X85" s="61">
        <f>'[7]09934 รพ.สต.คอกกระบือ'!AP82</f>
        <v>7</v>
      </c>
      <c r="Y85" s="62">
        <f>'[7]09934 รพ.สต.คอกกระบือ'!AQ82</f>
        <v>14</v>
      </c>
      <c r="Z85" s="60">
        <f>'[7]09935 รพ.สต.พ่อมิ่ง'!AO82</f>
        <v>5</v>
      </c>
      <c r="AA85" s="61">
        <f>'[7]09935 รพ.สต.พ่อมิ่ง'!AP82</f>
        <v>6</v>
      </c>
      <c r="AB85" s="62">
        <f>'[7]09935 รพ.สต.พ่อมิ่ง'!AQ82</f>
        <v>11</v>
      </c>
      <c r="AC85" s="60">
        <f>'[7]09936 รพ.สต.บางมะรวด'!AO82</f>
        <v>4</v>
      </c>
      <c r="AD85" s="61">
        <f>'[7]09936 รพ.สต.บางมะรวด'!AP82</f>
        <v>2</v>
      </c>
      <c r="AE85" s="62">
        <f>'[7]09936 รพ.สต.บางมะรวด'!AQ82</f>
        <v>6</v>
      </c>
      <c r="AF85" s="60">
        <f>'[7]09937 รพ.สต.ศาลาหยุดพระ'!AO82</f>
        <v>3</v>
      </c>
      <c r="AG85" s="61">
        <f>'[7]09937 รพ.สต.ศาลาหยุดพระ'!AP82</f>
        <v>5</v>
      </c>
      <c r="AH85" s="62">
        <f>'[7]09937 รพ.สต.ศาลาหยุดพระ'!AQ82</f>
        <v>8</v>
      </c>
      <c r="AI85" s="60">
        <f>'[7]09938 รพ.สต.น้ำบ่อ'!AO82</f>
        <v>0</v>
      </c>
      <c r="AJ85" s="61">
        <f>'[7]09938 รพ.สต.น้ำบ่อ'!AP82</f>
        <v>2</v>
      </c>
      <c r="AK85" s="62">
        <f>'[7]09938 รพ.สต.น้ำบ่อ'!AQ82</f>
        <v>2</v>
      </c>
      <c r="AL85" s="60">
        <f>'[7]09939 รพ.สต.เตราะหัก'!AO82</f>
        <v>0</v>
      </c>
      <c r="AM85" s="61">
        <f>'[7]09939 รพ.สต.เตราะหัก'!AP82</f>
        <v>4</v>
      </c>
      <c r="AN85" s="62">
        <f>'[7]09939 รพ.สต.เตราะหัก'!AQ82</f>
        <v>4</v>
      </c>
      <c r="AO85" s="60">
        <f>'[7]14362 รพ.สต.บ้านกลาง'!AO82</f>
        <v>1</v>
      </c>
      <c r="AP85" s="61">
        <f>'[7]14362 รพ.สต.บ้านกลาง'!AP82</f>
        <v>7</v>
      </c>
      <c r="AQ85" s="62">
        <f>'[7]14362 รพ.สต.บ้านกลาง'!AQ82</f>
        <v>8</v>
      </c>
      <c r="AR85" s="60">
        <f>'[7]99877 PCU ปะนาเระ'!AO82</f>
        <v>4</v>
      </c>
      <c r="AS85" s="61">
        <f>'[7]99877 PCU ปะนาเระ'!AP82</f>
        <v>7</v>
      </c>
      <c r="AT85" s="62">
        <f>'[7]99877 PCU ปะนาเระ'!AQ82</f>
        <v>11</v>
      </c>
      <c r="AU85" s="60">
        <f>[7]อำเภอปะนาเระ!B83</f>
        <v>53</v>
      </c>
      <c r="AV85" s="61">
        <f>[7]อำเภอปะนาเระ!C83</f>
        <v>85</v>
      </c>
      <c r="AW85" s="62">
        <f>[7]อำเภอปะนาเระ!D83</f>
        <v>138</v>
      </c>
      <c r="AX85" s="54"/>
      <c r="AY85" s="54"/>
      <c r="AZ85" s="54"/>
    </row>
    <row r="86" spans="1:52">
      <c r="A86" s="92" t="s">
        <v>326</v>
      </c>
      <c r="B86" s="60">
        <f>'[7]09927 รพ.สต.ปะนาเระ'!AO83</f>
        <v>76</v>
      </c>
      <c r="C86" s="61">
        <f>'[7]09927 รพ.สต.ปะนาเระ'!AP83</f>
        <v>118</v>
      </c>
      <c r="D86" s="62">
        <f>'[7]09927 รพ.สต.ปะนาเระ'!AQ83</f>
        <v>194</v>
      </c>
      <c r="E86" s="60">
        <f>'[7]09928 รพ.สต.ท่าทราย'!AO83</f>
        <v>27</v>
      </c>
      <c r="F86" s="61">
        <f>'[7]09928 รพ.สต.ท่าทราย'!AP83</f>
        <v>25</v>
      </c>
      <c r="G86" s="62">
        <f>'[7]09928 รพ.สต.ท่าทราย'!AQ83</f>
        <v>52</v>
      </c>
      <c r="H86" s="60">
        <f>'[7]09929 รพ.สต.บ้านนอก'!AO83</f>
        <v>76</v>
      </c>
      <c r="I86" s="61">
        <f>'[7]09929 รพ.สต.บ้านนอก'!AP83</f>
        <v>109</v>
      </c>
      <c r="J86" s="62">
        <f>'[7]09929 รพ.สต.บ้านนอก'!AQ83</f>
        <v>185</v>
      </c>
      <c r="K86" s="60">
        <f>'[7]09930 รพ.สต.ดอน'!AO83</f>
        <v>43</v>
      </c>
      <c r="L86" s="61">
        <f>'[7]09930 รพ.สต.ดอน'!AP83</f>
        <v>75</v>
      </c>
      <c r="M86" s="62">
        <f>'[7]09930 รพ.สต.ดอน'!AQ83</f>
        <v>118</v>
      </c>
      <c r="N86" s="60">
        <f>'[7]09931 รพ.สต.ควน'!AO83</f>
        <v>40</v>
      </c>
      <c r="O86" s="61">
        <f>'[7]09931 รพ.สต.ควน'!AP83</f>
        <v>69</v>
      </c>
      <c r="P86" s="62">
        <f>'[7]09931 รพ.สต.ควน'!AQ83</f>
        <v>109</v>
      </c>
      <c r="Q86" s="60">
        <f>'[7]09932 รพ.สต.ท่าน้ำ'!AO83</f>
        <v>9</v>
      </c>
      <c r="R86" s="61">
        <f>'[7]09932 รพ.สต.ท่าน้ำ'!AP83</f>
        <v>12</v>
      </c>
      <c r="S86" s="62">
        <f>'[7]09932 รพ.สต.ท่าน้ำ'!AQ83</f>
        <v>21</v>
      </c>
      <c r="T86" s="60">
        <f>'[7]09933 รพ.สต.สุเหร่า'!AO83</f>
        <v>14</v>
      </c>
      <c r="U86" s="61">
        <f>'[7]09933 รพ.สต.สุเหร่า'!AP83</f>
        <v>26</v>
      </c>
      <c r="V86" s="62">
        <f>'[7]09933 รพ.สต.สุเหร่า'!AQ83</f>
        <v>40</v>
      </c>
      <c r="W86" s="60">
        <f>'[7]09934 รพ.สต.คอกกระบือ'!AO83</f>
        <v>31</v>
      </c>
      <c r="X86" s="61">
        <f>'[7]09934 รพ.สต.คอกกระบือ'!AP83</f>
        <v>64</v>
      </c>
      <c r="Y86" s="62">
        <f>'[7]09934 รพ.สต.คอกกระบือ'!AQ83</f>
        <v>95</v>
      </c>
      <c r="Z86" s="60">
        <f>'[7]09935 รพ.สต.พ่อมิ่ง'!AO83</f>
        <v>9</v>
      </c>
      <c r="AA86" s="61">
        <f>'[7]09935 รพ.สต.พ่อมิ่ง'!AP83</f>
        <v>25</v>
      </c>
      <c r="AB86" s="62">
        <f>'[7]09935 รพ.สต.พ่อมิ่ง'!AQ83</f>
        <v>34</v>
      </c>
      <c r="AC86" s="60">
        <f>'[7]09936 รพ.สต.บางมะรวด'!AO83</f>
        <v>10</v>
      </c>
      <c r="AD86" s="61">
        <f>'[7]09936 รพ.สต.บางมะรวด'!AP83</f>
        <v>13</v>
      </c>
      <c r="AE86" s="62">
        <f>'[7]09936 รพ.สต.บางมะรวด'!AQ83</f>
        <v>23</v>
      </c>
      <c r="AF86" s="60">
        <f>'[7]09937 รพ.สต.ศาลาหยุดพระ'!AO83</f>
        <v>20</v>
      </c>
      <c r="AG86" s="61">
        <f>'[7]09937 รพ.สต.ศาลาหยุดพระ'!AP83</f>
        <v>52</v>
      </c>
      <c r="AH86" s="62">
        <f>'[7]09937 รพ.สต.ศาลาหยุดพระ'!AQ83</f>
        <v>72</v>
      </c>
      <c r="AI86" s="60">
        <f>'[7]09938 รพ.สต.น้ำบ่อ'!AO83</f>
        <v>15</v>
      </c>
      <c r="AJ86" s="61">
        <f>'[7]09938 รพ.สต.น้ำบ่อ'!AP83</f>
        <v>21</v>
      </c>
      <c r="AK86" s="62">
        <f>'[7]09938 รพ.สต.น้ำบ่อ'!AQ83</f>
        <v>36</v>
      </c>
      <c r="AL86" s="60">
        <f>'[7]09939 รพ.สต.เตราะหัก'!AO83</f>
        <v>9</v>
      </c>
      <c r="AM86" s="61">
        <f>'[7]09939 รพ.สต.เตราะหัก'!AP83</f>
        <v>17</v>
      </c>
      <c r="AN86" s="62">
        <f>'[7]09939 รพ.สต.เตราะหัก'!AQ83</f>
        <v>26</v>
      </c>
      <c r="AO86" s="60">
        <f>'[7]14362 รพ.สต.บ้านกลาง'!AO83</f>
        <v>12</v>
      </c>
      <c r="AP86" s="61">
        <f>'[7]14362 รพ.สต.บ้านกลาง'!AP83</f>
        <v>21</v>
      </c>
      <c r="AQ86" s="62">
        <f>'[7]14362 รพ.สต.บ้านกลาง'!AQ83</f>
        <v>33</v>
      </c>
      <c r="AR86" s="60">
        <f>'[7]99877 PCU ปะนาเระ'!AO83</f>
        <v>37</v>
      </c>
      <c r="AS86" s="61">
        <f>'[7]99877 PCU ปะนาเระ'!AP83</f>
        <v>53</v>
      </c>
      <c r="AT86" s="62">
        <f>'[7]99877 PCU ปะนาเระ'!AQ83</f>
        <v>90</v>
      </c>
      <c r="AU86" s="60">
        <f>[7]อำเภอปะนาเระ!B84</f>
        <v>428</v>
      </c>
      <c r="AV86" s="61">
        <f>[7]อำเภอปะนาเระ!C84</f>
        <v>700</v>
      </c>
      <c r="AW86" s="62">
        <f>[7]อำเภอปะนาเระ!D84</f>
        <v>1128</v>
      </c>
      <c r="AX86" s="54"/>
      <c r="AY86" s="54"/>
      <c r="AZ86" s="54"/>
    </row>
    <row r="87" spans="1:52">
      <c r="A87" s="90" t="s">
        <v>402</v>
      </c>
      <c r="B87" s="64">
        <f>'[7]09927 รพ.สต.ปะนาเระ'!AO84</f>
        <v>3443</v>
      </c>
      <c r="C87" s="65">
        <f>'[7]09927 รพ.สต.ปะนาเระ'!AP84</f>
        <v>3319</v>
      </c>
      <c r="D87" s="66">
        <f>'[7]09927 รพ.สต.ปะนาเระ'!AQ84</f>
        <v>6762</v>
      </c>
      <c r="E87" s="64">
        <f>'[7]09928 รพ.สต.ท่าทราย'!AO84</f>
        <v>1324</v>
      </c>
      <c r="F87" s="65">
        <f>'[7]09928 รพ.สต.ท่าทราย'!AP84</f>
        <v>1367</v>
      </c>
      <c r="G87" s="66">
        <f>'[7]09928 รพ.สต.ท่าทราย'!AQ84</f>
        <v>2691</v>
      </c>
      <c r="H87" s="64">
        <f>'[7]09929 รพ.สต.บ้านนอก'!AO84</f>
        <v>1981</v>
      </c>
      <c r="I87" s="65">
        <f>'[7]09929 รพ.สต.บ้านนอก'!AP84</f>
        <v>2133</v>
      </c>
      <c r="J87" s="66">
        <f>'[7]09929 รพ.สต.บ้านนอก'!AQ84</f>
        <v>4114</v>
      </c>
      <c r="K87" s="64">
        <f>'[7]09930 รพ.สต.ดอน'!AO84</f>
        <v>1389</v>
      </c>
      <c r="L87" s="65">
        <f>'[7]09930 รพ.สต.ดอน'!AP84</f>
        <v>1540</v>
      </c>
      <c r="M87" s="66">
        <f>'[7]09930 รพ.สต.ดอน'!AQ84</f>
        <v>2929</v>
      </c>
      <c r="N87" s="64">
        <f>'[7]09931 รพ.สต.ควน'!AO84</f>
        <v>813</v>
      </c>
      <c r="O87" s="65">
        <f>'[7]09931 รพ.สต.ควน'!AP84</f>
        <v>979</v>
      </c>
      <c r="P87" s="66">
        <f>'[7]09931 รพ.สต.ควน'!AQ84</f>
        <v>1792</v>
      </c>
      <c r="Q87" s="64">
        <f>'[7]09932 รพ.สต.ท่าน้ำ'!AO84</f>
        <v>388</v>
      </c>
      <c r="R87" s="65">
        <f>'[7]09932 รพ.สต.ท่าน้ำ'!AP84</f>
        <v>434</v>
      </c>
      <c r="S87" s="66">
        <f>'[7]09932 รพ.สต.ท่าน้ำ'!AQ84</f>
        <v>822</v>
      </c>
      <c r="T87" s="64">
        <f>'[7]09933 รพ.สต.สุเหร่า'!AO84</f>
        <v>1665</v>
      </c>
      <c r="U87" s="65">
        <f>'[7]09933 รพ.สต.สุเหร่า'!AP84</f>
        <v>1781</v>
      </c>
      <c r="V87" s="66">
        <f>'[7]09933 รพ.สต.สุเหร่า'!AQ84</f>
        <v>3446</v>
      </c>
      <c r="W87" s="64">
        <f>'[7]09934 รพ.สต.คอกกระบือ'!AO84</f>
        <v>701</v>
      </c>
      <c r="X87" s="65">
        <f>'[7]09934 รพ.สต.คอกกระบือ'!AP84</f>
        <v>770</v>
      </c>
      <c r="Y87" s="66">
        <f>'[7]09934 รพ.สต.คอกกระบือ'!AQ84</f>
        <v>1471</v>
      </c>
      <c r="Z87" s="64">
        <f>'[7]09935 รพ.สต.พ่อมิ่ง'!AO84</f>
        <v>1564</v>
      </c>
      <c r="AA87" s="65">
        <f>'[7]09935 รพ.สต.พ่อมิ่ง'!AP84</f>
        <v>1707</v>
      </c>
      <c r="AB87" s="66">
        <f>'[7]09935 รพ.สต.พ่อมิ่ง'!AQ84</f>
        <v>3271</v>
      </c>
      <c r="AC87" s="64">
        <f>'[7]09936 รพ.สต.บางมะรวด'!AO84</f>
        <v>1547</v>
      </c>
      <c r="AD87" s="65">
        <f>'[7]09936 รพ.สต.บางมะรวด'!AP84</f>
        <v>1488</v>
      </c>
      <c r="AE87" s="66">
        <f>'[7]09936 รพ.สต.บางมะรวด'!AQ84</f>
        <v>3035</v>
      </c>
      <c r="AF87" s="64">
        <f>'[7]09937 รพ.สต.ศาลาหยุดพระ'!AO84</f>
        <v>1069</v>
      </c>
      <c r="AG87" s="65">
        <f>'[7]09937 รพ.สต.ศาลาหยุดพระ'!AP84</f>
        <v>1153</v>
      </c>
      <c r="AH87" s="66">
        <f>'[7]09937 รพ.สต.ศาลาหยุดพระ'!AQ84</f>
        <v>2222</v>
      </c>
      <c r="AI87" s="64">
        <f>'[7]09938 รพ.สต.น้ำบ่อ'!AO84</f>
        <v>1701</v>
      </c>
      <c r="AJ87" s="65">
        <f>'[7]09938 รพ.สต.น้ำบ่อ'!AP84</f>
        <v>1760</v>
      </c>
      <c r="AK87" s="66">
        <f>'[7]09938 รพ.สต.น้ำบ่อ'!AQ84</f>
        <v>3461</v>
      </c>
      <c r="AL87" s="64">
        <f>'[7]09939 รพ.สต.เตราะหัก'!AO84</f>
        <v>1054</v>
      </c>
      <c r="AM87" s="65">
        <f>'[7]09939 รพ.สต.เตราะหัก'!AP84</f>
        <v>1079</v>
      </c>
      <c r="AN87" s="66">
        <f>'[7]09939 รพ.สต.เตราะหัก'!AQ84</f>
        <v>2133</v>
      </c>
      <c r="AO87" s="64">
        <f>'[7]14362 รพ.สต.บ้านกลาง'!AO84</f>
        <v>907</v>
      </c>
      <c r="AP87" s="65">
        <f>'[7]14362 รพ.สต.บ้านกลาง'!AP84</f>
        <v>877</v>
      </c>
      <c r="AQ87" s="66">
        <f>'[7]14362 รพ.สต.บ้านกลาง'!AQ84</f>
        <v>1784</v>
      </c>
      <c r="AR87" s="64">
        <f>'[7]99877 PCU ปะนาเระ'!AO84</f>
        <v>795</v>
      </c>
      <c r="AS87" s="65">
        <f>'[7]99877 PCU ปะนาเระ'!AP84</f>
        <v>821</v>
      </c>
      <c r="AT87" s="66">
        <f>'[7]99877 PCU ปะนาเระ'!AQ84</f>
        <v>1616</v>
      </c>
      <c r="AU87" s="64">
        <f>[7]อำเภอปะนาเระ!B85</f>
        <v>20341</v>
      </c>
      <c r="AV87" s="65">
        <f>[7]อำเภอปะนาเระ!C85</f>
        <v>21208</v>
      </c>
      <c r="AW87" s="66">
        <f>[7]อำเภอปะนาเระ!D85</f>
        <v>41549</v>
      </c>
    </row>
    <row r="88" spans="1:52">
      <c r="A88" s="93" t="s">
        <v>303</v>
      </c>
      <c r="B88" s="117">
        <f>B87+C87</f>
        <v>6762</v>
      </c>
      <c r="C88" s="118"/>
      <c r="D88" s="119"/>
      <c r="E88" s="117">
        <f>E87+F87</f>
        <v>2691</v>
      </c>
      <c r="F88" s="118"/>
      <c r="G88" s="119"/>
      <c r="H88" s="117">
        <f>H87+I87</f>
        <v>4114</v>
      </c>
      <c r="I88" s="118"/>
      <c r="J88" s="119"/>
      <c r="K88" s="117">
        <f>K87+L87</f>
        <v>2929</v>
      </c>
      <c r="L88" s="118"/>
      <c r="M88" s="119"/>
      <c r="N88" s="117">
        <f>N87+O87</f>
        <v>1792</v>
      </c>
      <c r="O88" s="118"/>
      <c r="P88" s="119"/>
      <c r="Q88" s="117">
        <f>Q87+R87</f>
        <v>822</v>
      </c>
      <c r="R88" s="118"/>
      <c r="S88" s="119"/>
      <c r="T88" s="117">
        <f>T87+U87</f>
        <v>3446</v>
      </c>
      <c r="U88" s="118"/>
      <c r="V88" s="119"/>
      <c r="W88" s="117">
        <f>W87+X87</f>
        <v>1471</v>
      </c>
      <c r="X88" s="118"/>
      <c r="Y88" s="119"/>
      <c r="Z88" s="117">
        <f>Z87+AA87</f>
        <v>3271</v>
      </c>
      <c r="AA88" s="118"/>
      <c r="AB88" s="119"/>
      <c r="AC88" s="117">
        <f>AC87+AD87</f>
        <v>3035</v>
      </c>
      <c r="AD88" s="118"/>
      <c r="AE88" s="119"/>
      <c r="AF88" s="117">
        <f>AF87+AG87</f>
        <v>2222</v>
      </c>
      <c r="AG88" s="118"/>
      <c r="AH88" s="119"/>
      <c r="AI88" s="117">
        <f>AI87+AJ87</f>
        <v>3461</v>
      </c>
      <c r="AJ88" s="118"/>
      <c r="AK88" s="119"/>
      <c r="AL88" s="117">
        <f>AL87+AM87</f>
        <v>2133</v>
      </c>
      <c r="AM88" s="118"/>
      <c r="AN88" s="119"/>
      <c r="AO88" s="117">
        <f>AO87+AP87</f>
        <v>1784</v>
      </c>
      <c r="AP88" s="118"/>
      <c r="AQ88" s="119"/>
      <c r="AR88" s="117">
        <f>AR87+AS87</f>
        <v>1616</v>
      </c>
      <c r="AS88" s="118"/>
      <c r="AT88" s="119"/>
      <c r="AU88" s="117">
        <f>AU87+AV87</f>
        <v>41549</v>
      </c>
      <c r="AV88" s="118"/>
      <c r="AW88" s="119"/>
      <c r="AX88" s="54"/>
      <c r="AY88" s="54"/>
      <c r="AZ88" s="54"/>
    </row>
    <row r="89" spans="1:52">
      <c r="E89" s="51" t="s">
        <v>241</v>
      </c>
    </row>
    <row r="94" spans="1:52" ht="27.75">
      <c r="A94" s="56"/>
      <c r="B94" s="108" t="s">
        <v>452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10"/>
    </row>
    <row r="95" spans="1:52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05">
        <v>7</v>
      </c>
      <c r="U95" s="106"/>
      <c r="V95" s="107"/>
      <c r="W95" s="106">
        <v>8</v>
      </c>
      <c r="X95" s="106"/>
      <c r="Y95" s="107"/>
      <c r="Z95" s="105">
        <v>9</v>
      </c>
      <c r="AA95" s="106"/>
      <c r="AB95" s="107"/>
      <c r="AC95" s="105">
        <v>10</v>
      </c>
      <c r="AD95" s="106"/>
      <c r="AE95" s="107"/>
      <c r="AF95" s="105">
        <v>11</v>
      </c>
      <c r="AG95" s="106"/>
      <c r="AH95" s="107"/>
      <c r="AI95" s="105">
        <v>12</v>
      </c>
      <c r="AJ95" s="106"/>
      <c r="AK95" s="107"/>
      <c r="AL95" s="105">
        <v>13</v>
      </c>
      <c r="AM95" s="106"/>
      <c r="AN95" s="107"/>
      <c r="AO95" s="105">
        <v>14</v>
      </c>
      <c r="AP95" s="106"/>
      <c r="AQ95" s="107"/>
      <c r="AR95" s="105">
        <v>15</v>
      </c>
      <c r="AS95" s="106"/>
      <c r="AT95" s="107"/>
      <c r="AU95" s="111" t="s">
        <v>34</v>
      </c>
      <c r="AV95" s="112"/>
      <c r="AW95" s="113"/>
    </row>
    <row r="96" spans="1:52">
      <c r="A96" s="59" t="s">
        <v>302</v>
      </c>
      <c r="B96" s="105" t="s">
        <v>453</v>
      </c>
      <c r="C96" s="106"/>
      <c r="D96" s="107"/>
      <c r="E96" s="105" t="s">
        <v>454</v>
      </c>
      <c r="F96" s="106"/>
      <c r="G96" s="107"/>
      <c r="H96" s="105" t="s">
        <v>455</v>
      </c>
      <c r="I96" s="106"/>
      <c r="J96" s="107"/>
      <c r="K96" s="105" t="s">
        <v>456</v>
      </c>
      <c r="L96" s="106"/>
      <c r="M96" s="107"/>
      <c r="N96" s="105" t="s">
        <v>457</v>
      </c>
      <c r="O96" s="106"/>
      <c r="P96" s="107"/>
      <c r="Q96" s="105" t="s">
        <v>458</v>
      </c>
      <c r="R96" s="106"/>
      <c r="S96" s="107"/>
      <c r="T96" s="105" t="s">
        <v>459</v>
      </c>
      <c r="U96" s="106"/>
      <c r="V96" s="107"/>
      <c r="W96" s="105" t="s">
        <v>460</v>
      </c>
      <c r="X96" s="106"/>
      <c r="Y96" s="107"/>
      <c r="Z96" s="105" t="s">
        <v>461</v>
      </c>
      <c r="AA96" s="106"/>
      <c r="AB96" s="107"/>
      <c r="AC96" s="105" t="s">
        <v>462</v>
      </c>
      <c r="AD96" s="106"/>
      <c r="AE96" s="107"/>
      <c r="AF96" s="105" t="s">
        <v>463</v>
      </c>
      <c r="AG96" s="106"/>
      <c r="AH96" s="107"/>
      <c r="AI96" s="105" t="s">
        <v>464</v>
      </c>
      <c r="AJ96" s="106"/>
      <c r="AK96" s="107"/>
      <c r="AL96" s="105" t="s">
        <v>465</v>
      </c>
      <c r="AM96" s="106"/>
      <c r="AN96" s="107"/>
      <c r="AO96" s="105" t="s">
        <v>466</v>
      </c>
      <c r="AP96" s="106"/>
      <c r="AQ96" s="107"/>
      <c r="AR96" s="105" t="s">
        <v>467</v>
      </c>
      <c r="AS96" s="106"/>
      <c r="AT96" s="107"/>
      <c r="AU96" s="114"/>
      <c r="AV96" s="115"/>
      <c r="AW96" s="116"/>
    </row>
    <row r="97" spans="1:49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4" t="s">
        <v>15</v>
      </c>
      <c r="AM97" s="65" t="s">
        <v>16</v>
      </c>
      <c r="AN97" s="66" t="s">
        <v>0</v>
      </c>
      <c r="AO97" s="64" t="s">
        <v>15</v>
      </c>
      <c r="AP97" s="65" t="s">
        <v>16</v>
      </c>
      <c r="AQ97" s="66" t="s">
        <v>0</v>
      </c>
      <c r="AR97" s="64" t="s">
        <v>15</v>
      </c>
      <c r="AS97" s="65" t="s">
        <v>16</v>
      </c>
      <c r="AT97" s="66" t="s">
        <v>0</v>
      </c>
      <c r="AU97" s="67" t="s">
        <v>15</v>
      </c>
      <c r="AV97" s="69" t="s">
        <v>16</v>
      </c>
      <c r="AW97" s="66" t="s">
        <v>0</v>
      </c>
    </row>
    <row r="98" spans="1:49">
      <c r="A98" s="88" t="s">
        <v>403</v>
      </c>
      <c r="B98" s="60">
        <f>'[7]09927 รพ.สต.ปะนาเระ'!AT2</f>
        <v>223</v>
      </c>
      <c r="C98" s="61">
        <f>'[7]09927 รพ.สต.ปะนาเระ'!AU2</f>
        <v>235</v>
      </c>
      <c r="D98" s="62">
        <f>'[7]09927 รพ.สต.ปะนาเระ'!AV2</f>
        <v>458</v>
      </c>
      <c r="E98" s="60">
        <f>'[7]09928 รพ.สต.ท่าทราย'!AT2</f>
        <v>103</v>
      </c>
      <c r="F98" s="61">
        <f>'[7]09928 รพ.สต.ท่าทราย'!AU2</f>
        <v>120</v>
      </c>
      <c r="G98" s="62">
        <f>'[7]09928 รพ.สต.ท่าทราย'!AV2</f>
        <v>223</v>
      </c>
      <c r="H98" s="60">
        <f>'[7]09929 รพ.สต.บ้านนอก'!AT2</f>
        <v>166</v>
      </c>
      <c r="I98" s="61">
        <f>'[7]09929 รพ.สต.บ้านนอก'!AU2</f>
        <v>173</v>
      </c>
      <c r="J98" s="62">
        <f>'[7]09929 รพ.สต.บ้านนอก'!AV2</f>
        <v>339</v>
      </c>
      <c r="K98" s="60">
        <f>'[7]09930 รพ.สต.ดอน'!AT2</f>
        <v>109</v>
      </c>
      <c r="L98" s="61">
        <f>'[7]09930 รพ.สต.ดอน'!AU2</f>
        <v>100</v>
      </c>
      <c r="M98" s="62">
        <f>'[7]09930 รพ.สต.ดอน'!AV2</f>
        <v>209</v>
      </c>
      <c r="N98" s="60">
        <f>'[7]09931 รพ.สต.ควน'!AT2</f>
        <v>50</v>
      </c>
      <c r="O98" s="61">
        <f>'[7]09931 รพ.สต.ควน'!AU2</f>
        <v>58</v>
      </c>
      <c r="P98" s="62">
        <f>'[7]09931 รพ.สต.ควน'!AV2</f>
        <v>108</v>
      </c>
      <c r="Q98" s="60">
        <f>'[7]09932 รพ.สต.ท่าน้ำ'!AT2</f>
        <v>32</v>
      </c>
      <c r="R98" s="61">
        <f>'[7]09932 รพ.สต.ท่าน้ำ'!AU2</f>
        <v>30</v>
      </c>
      <c r="S98" s="62">
        <f>'[7]09932 รพ.สต.ท่าน้ำ'!AV2</f>
        <v>62</v>
      </c>
      <c r="T98" s="60">
        <f>'[7]09933 รพ.สต.สุเหร่า'!AT2</f>
        <v>125</v>
      </c>
      <c r="U98" s="61">
        <f>'[7]09933 รพ.สต.สุเหร่า'!AU2</f>
        <v>106</v>
      </c>
      <c r="V98" s="62">
        <f>'[7]09933 รพ.สต.สุเหร่า'!AV2</f>
        <v>231</v>
      </c>
      <c r="W98" s="60">
        <f>'[7]09934 รพ.สต.คอกกระบือ'!AT2</f>
        <v>36</v>
      </c>
      <c r="X98" s="61">
        <f>'[7]09934 รพ.สต.คอกกระบือ'!AU2</f>
        <v>30</v>
      </c>
      <c r="Y98" s="62">
        <f>'[7]09934 รพ.สต.คอกกระบือ'!AV2</f>
        <v>66</v>
      </c>
      <c r="Z98" s="60">
        <f>'[7]09935 รพ.สต.พ่อมิ่ง'!AT2</f>
        <v>136</v>
      </c>
      <c r="AA98" s="61">
        <f>'[7]09935 รพ.สต.พ่อมิ่ง'!AU2</f>
        <v>127</v>
      </c>
      <c r="AB98" s="62">
        <f>'[7]09935 รพ.สต.พ่อมิ่ง'!AV2</f>
        <v>263</v>
      </c>
      <c r="AC98" s="60">
        <f>'[7]09936 รพ.สต.บางมะรวด'!AT2</f>
        <v>156</v>
      </c>
      <c r="AD98" s="61">
        <f>'[7]09936 รพ.สต.บางมะรวด'!AU2</f>
        <v>166</v>
      </c>
      <c r="AE98" s="62">
        <f>'[7]09936 รพ.สต.บางมะรวด'!AV2</f>
        <v>322</v>
      </c>
      <c r="AF98" s="60">
        <f>'[7]09937 รพ.สต.ศาลาหยุดพระ'!AT2</f>
        <v>87</v>
      </c>
      <c r="AG98" s="61">
        <f>'[7]09937 รพ.สต.ศาลาหยุดพระ'!AU2</f>
        <v>89</v>
      </c>
      <c r="AH98" s="62">
        <f>'[7]09937 รพ.สต.ศาลาหยุดพระ'!AV2</f>
        <v>176</v>
      </c>
      <c r="AI98" s="60">
        <f>'[7]09938 รพ.สต.น้ำบ่อ'!AT2</f>
        <v>122</v>
      </c>
      <c r="AJ98" s="61">
        <f>'[7]09938 รพ.สต.น้ำบ่อ'!AU2</f>
        <v>103</v>
      </c>
      <c r="AK98" s="62">
        <f>'[7]09938 รพ.สต.น้ำบ่อ'!AV2</f>
        <v>225</v>
      </c>
      <c r="AL98" s="60">
        <f>'[7]09939 รพ.สต.เตราะหัก'!AT2</f>
        <v>95</v>
      </c>
      <c r="AM98" s="61">
        <f>'[7]09939 รพ.สต.เตราะหัก'!AU2</f>
        <v>92</v>
      </c>
      <c r="AN98" s="62">
        <f>'[7]09939 รพ.สต.เตราะหัก'!AV2</f>
        <v>187</v>
      </c>
      <c r="AO98" s="60">
        <f>'[7]14362 รพ.สต.บ้านกลาง'!AT2</f>
        <v>72</v>
      </c>
      <c r="AP98" s="61">
        <f>'[7]14362 รพ.สต.บ้านกลาง'!AU2</f>
        <v>76</v>
      </c>
      <c r="AQ98" s="62">
        <f>'[7]14362 รพ.สต.บ้านกลาง'!AV2</f>
        <v>148</v>
      </c>
      <c r="AR98" s="60">
        <f>'[7]99877 PCU ปะนาเระ'!AT2</f>
        <v>60</v>
      </c>
      <c r="AS98" s="61">
        <f>'[7]99877 PCU ปะนาเระ'!AU2</f>
        <v>41</v>
      </c>
      <c r="AT98" s="62">
        <f>'[7]99877 PCU ปะนาเระ'!AV2</f>
        <v>101</v>
      </c>
      <c r="AU98" s="68">
        <f>[7]อำเภอปะนาเระ!H3</f>
        <v>1572</v>
      </c>
      <c r="AV98" s="70">
        <f>[7]อำเภอปะนาเระ!I3</f>
        <v>1546</v>
      </c>
      <c r="AW98" s="62">
        <f>[7]อำเภอปะนาเระ!J3</f>
        <v>3118</v>
      </c>
    </row>
    <row r="99" spans="1:49">
      <c r="A99" s="88" t="s">
        <v>404</v>
      </c>
      <c r="B99" s="60">
        <f>'[7]09927 รพ.สต.ปะนาเระ'!AT3</f>
        <v>345</v>
      </c>
      <c r="C99" s="61">
        <f>'[7]09927 รพ.สต.ปะนาเระ'!AU3</f>
        <v>323</v>
      </c>
      <c r="D99" s="62">
        <f>'[7]09927 รพ.สต.ปะนาเระ'!AV3</f>
        <v>668</v>
      </c>
      <c r="E99" s="60">
        <f>'[7]09928 รพ.สต.ท่าทราย'!AT3</f>
        <v>141</v>
      </c>
      <c r="F99" s="61">
        <f>'[7]09928 รพ.สต.ท่าทราย'!AU3</f>
        <v>128</v>
      </c>
      <c r="G99" s="62">
        <f>'[7]09928 รพ.สต.ท่าทราย'!AV3</f>
        <v>269</v>
      </c>
      <c r="H99" s="60">
        <f>'[7]09929 รพ.สต.บ้านนอก'!AT3</f>
        <v>167</v>
      </c>
      <c r="I99" s="61">
        <f>'[7]09929 รพ.สต.บ้านนอก'!AU3</f>
        <v>163</v>
      </c>
      <c r="J99" s="62">
        <f>'[7]09929 รพ.สต.บ้านนอก'!AV3</f>
        <v>330</v>
      </c>
      <c r="K99" s="60">
        <f>'[7]09930 รพ.สต.ดอน'!AT3</f>
        <v>86</v>
      </c>
      <c r="L99" s="61">
        <f>'[7]09930 รพ.สต.ดอน'!AU3</f>
        <v>104</v>
      </c>
      <c r="M99" s="62">
        <f>'[7]09930 รพ.สต.ดอน'!AV3</f>
        <v>190</v>
      </c>
      <c r="N99" s="60">
        <f>'[7]09931 รพ.สต.ควน'!AT3</f>
        <v>63</v>
      </c>
      <c r="O99" s="61">
        <f>'[7]09931 รพ.สต.ควน'!AU3</f>
        <v>66</v>
      </c>
      <c r="P99" s="62">
        <f>'[7]09931 รพ.สต.ควน'!AV3</f>
        <v>129</v>
      </c>
      <c r="Q99" s="60">
        <f>'[7]09932 รพ.สต.ท่าน้ำ'!AT3</f>
        <v>35</v>
      </c>
      <c r="R99" s="61">
        <f>'[7]09932 รพ.สต.ท่าน้ำ'!AU3</f>
        <v>32</v>
      </c>
      <c r="S99" s="62">
        <f>'[7]09932 รพ.สต.ท่าน้ำ'!AV3</f>
        <v>67</v>
      </c>
      <c r="T99" s="60">
        <f>'[7]09933 รพ.สต.สุเหร่า'!AT3</f>
        <v>160</v>
      </c>
      <c r="U99" s="61">
        <f>'[7]09933 รพ.สต.สุเหร่า'!AU3</f>
        <v>128</v>
      </c>
      <c r="V99" s="62">
        <f>'[7]09933 รพ.สต.สุเหร่า'!AV3</f>
        <v>288</v>
      </c>
      <c r="W99" s="60">
        <f>'[7]09934 รพ.สต.คอกกระบือ'!AT3</f>
        <v>34</v>
      </c>
      <c r="X99" s="61">
        <f>'[7]09934 รพ.สต.คอกกระบือ'!AU3</f>
        <v>31</v>
      </c>
      <c r="Y99" s="62">
        <f>'[7]09934 รพ.สต.คอกกระบือ'!AV3</f>
        <v>65</v>
      </c>
      <c r="Z99" s="60">
        <f>'[7]09935 รพ.สต.พ่อมิ่ง'!AT3</f>
        <v>136</v>
      </c>
      <c r="AA99" s="61">
        <f>'[7]09935 รพ.สต.พ่อมิ่ง'!AU3</f>
        <v>145</v>
      </c>
      <c r="AB99" s="62">
        <f>'[7]09935 รพ.สต.พ่อมิ่ง'!AV3</f>
        <v>281</v>
      </c>
      <c r="AC99" s="60">
        <f>'[7]09936 รพ.สต.บางมะรวด'!AT3</f>
        <v>151</v>
      </c>
      <c r="AD99" s="61">
        <f>'[7]09936 รพ.สต.บางมะรวด'!AU3</f>
        <v>138</v>
      </c>
      <c r="AE99" s="62">
        <f>'[7]09936 รพ.สต.บางมะรวด'!AV3</f>
        <v>289</v>
      </c>
      <c r="AF99" s="60">
        <f>'[7]09937 รพ.สต.ศาลาหยุดพระ'!AT3</f>
        <v>90</v>
      </c>
      <c r="AG99" s="61">
        <f>'[7]09937 รพ.สต.ศาลาหยุดพระ'!AU3</f>
        <v>76</v>
      </c>
      <c r="AH99" s="62">
        <f>'[7]09937 รพ.สต.ศาลาหยุดพระ'!AV3</f>
        <v>166</v>
      </c>
      <c r="AI99" s="60">
        <f>'[7]09938 รพ.สต.น้ำบ่อ'!AT3</f>
        <v>138</v>
      </c>
      <c r="AJ99" s="61">
        <f>'[7]09938 รพ.สต.น้ำบ่อ'!AU3</f>
        <v>155</v>
      </c>
      <c r="AK99" s="62">
        <f>'[7]09938 รพ.สต.น้ำบ่อ'!AV3</f>
        <v>293</v>
      </c>
      <c r="AL99" s="60">
        <f>'[7]09939 รพ.สต.เตราะหัก'!AT3</f>
        <v>102</v>
      </c>
      <c r="AM99" s="61">
        <f>'[7]09939 รพ.สต.เตราะหัก'!AU3</f>
        <v>115</v>
      </c>
      <c r="AN99" s="62">
        <f>'[7]09939 รพ.สต.เตราะหัก'!AV3</f>
        <v>217</v>
      </c>
      <c r="AO99" s="60">
        <f>'[7]14362 รพ.สต.บ้านกลาง'!AT3</f>
        <v>86</v>
      </c>
      <c r="AP99" s="61">
        <f>'[7]14362 รพ.สต.บ้านกลาง'!AU3</f>
        <v>75</v>
      </c>
      <c r="AQ99" s="62">
        <f>'[7]14362 รพ.สต.บ้านกลาง'!AV3</f>
        <v>161</v>
      </c>
      <c r="AR99" s="60">
        <f>'[7]99877 PCU ปะนาเระ'!AT3</f>
        <v>59</v>
      </c>
      <c r="AS99" s="61">
        <f>'[7]99877 PCU ปะนาเระ'!AU3</f>
        <v>51</v>
      </c>
      <c r="AT99" s="62">
        <f>'[7]99877 PCU ปะนาเระ'!AV3</f>
        <v>110</v>
      </c>
      <c r="AU99" s="68">
        <f>[7]อำเภอปะนาเระ!H4</f>
        <v>1793</v>
      </c>
      <c r="AV99" s="70">
        <f>[7]อำเภอปะนาเระ!I4</f>
        <v>1730</v>
      </c>
      <c r="AW99" s="62">
        <f>[7]อำเภอปะนาเระ!J4</f>
        <v>3523</v>
      </c>
    </row>
    <row r="100" spans="1:49">
      <c r="A100" s="88" t="s">
        <v>209</v>
      </c>
      <c r="B100" s="60">
        <f>'[7]09927 รพ.สต.ปะนาเระ'!AT4</f>
        <v>323</v>
      </c>
      <c r="C100" s="61">
        <f>'[7]09927 รพ.สต.ปะนาเระ'!AU4</f>
        <v>282</v>
      </c>
      <c r="D100" s="62">
        <f>'[7]09927 รพ.สต.ปะนาเระ'!AV4</f>
        <v>605</v>
      </c>
      <c r="E100" s="60">
        <f>'[7]09928 รพ.สต.ท่าทราย'!AT4</f>
        <v>153</v>
      </c>
      <c r="F100" s="61">
        <f>'[7]09928 รพ.สต.ท่าทราย'!AU4</f>
        <v>115</v>
      </c>
      <c r="G100" s="62">
        <f>'[7]09928 รพ.สต.ท่าทราย'!AV4</f>
        <v>268</v>
      </c>
      <c r="H100" s="60">
        <f>'[7]09929 รพ.สต.บ้านนอก'!AT4</f>
        <v>176</v>
      </c>
      <c r="I100" s="61">
        <f>'[7]09929 รพ.สต.บ้านนอก'!AU4</f>
        <v>179</v>
      </c>
      <c r="J100" s="62">
        <f>'[7]09929 รพ.สต.บ้านนอก'!AV4</f>
        <v>355</v>
      </c>
      <c r="K100" s="60">
        <f>'[7]09930 รพ.สต.ดอน'!AT4</f>
        <v>129</v>
      </c>
      <c r="L100" s="61">
        <f>'[7]09930 รพ.สต.ดอน'!AU4</f>
        <v>131</v>
      </c>
      <c r="M100" s="62">
        <f>'[7]09930 รพ.สต.ดอน'!AV4</f>
        <v>260</v>
      </c>
      <c r="N100" s="60">
        <f>'[7]09931 รพ.สต.ควน'!AT4</f>
        <v>58</v>
      </c>
      <c r="O100" s="61">
        <f>'[7]09931 รพ.สต.ควน'!AU4</f>
        <v>56</v>
      </c>
      <c r="P100" s="62">
        <f>'[7]09931 รพ.สต.ควน'!AV4</f>
        <v>114</v>
      </c>
      <c r="Q100" s="60">
        <f>'[7]09932 รพ.สต.ท่าน้ำ'!AT4</f>
        <v>33</v>
      </c>
      <c r="R100" s="61">
        <f>'[7]09932 รพ.สต.ท่าน้ำ'!AU4</f>
        <v>29</v>
      </c>
      <c r="S100" s="62">
        <f>'[7]09932 รพ.สต.ท่าน้ำ'!AV4</f>
        <v>62</v>
      </c>
      <c r="T100" s="60">
        <f>'[7]09933 รพ.สต.สุเหร่า'!AT4</f>
        <v>157</v>
      </c>
      <c r="U100" s="61">
        <f>'[7]09933 รพ.สต.สุเหร่า'!AU4</f>
        <v>137</v>
      </c>
      <c r="V100" s="62">
        <f>'[7]09933 รพ.สต.สุเหร่า'!AV4</f>
        <v>294</v>
      </c>
      <c r="W100" s="60">
        <f>'[7]09934 รพ.สต.คอกกระบือ'!AT4</f>
        <v>37</v>
      </c>
      <c r="X100" s="61">
        <f>'[7]09934 รพ.สต.คอกกระบือ'!AU4</f>
        <v>36</v>
      </c>
      <c r="Y100" s="62">
        <f>'[7]09934 รพ.สต.คอกกระบือ'!AV4</f>
        <v>73</v>
      </c>
      <c r="Z100" s="60">
        <f>'[7]09935 รพ.สต.พ่อมิ่ง'!AT4</f>
        <v>137</v>
      </c>
      <c r="AA100" s="61">
        <f>'[7]09935 รพ.สต.พ่อมิ่ง'!AU4</f>
        <v>150</v>
      </c>
      <c r="AB100" s="62">
        <f>'[7]09935 รพ.สต.พ่อมิ่ง'!AV4</f>
        <v>287</v>
      </c>
      <c r="AC100" s="60">
        <f>'[7]09936 รพ.สต.บางมะรวด'!AT4</f>
        <v>159</v>
      </c>
      <c r="AD100" s="61">
        <f>'[7]09936 รพ.สต.บางมะรวด'!AU4</f>
        <v>121</v>
      </c>
      <c r="AE100" s="62">
        <f>'[7]09936 รพ.สต.บางมะรวด'!AV4</f>
        <v>280</v>
      </c>
      <c r="AF100" s="60">
        <f>'[7]09937 รพ.สต.ศาลาหยุดพระ'!AT4</f>
        <v>114</v>
      </c>
      <c r="AG100" s="61">
        <f>'[7]09937 รพ.สต.ศาลาหยุดพระ'!AU4</f>
        <v>102</v>
      </c>
      <c r="AH100" s="62">
        <f>'[7]09937 รพ.สต.ศาลาหยุดพระ'!AV4</f>
        <v>216</v>
      </c>
      <c r="AI100" s="60">
        <f>'[7]09938 รพ.สต.น้ำบ่อ'!AT4</f>
        <v>188</v>
      </c>
      <c r="AJ100" s="61">
        <f>'[7]09938 รพ.สต.น้ำบ่อ'!AU4</f>
        <v>183</v>
      </c>
      <c r="AK100" s="62">
        <f>'[7]09938 รพ.สต.น้ำบ่อ'!AV4</f>
        <v>371</v>
      </c>
      <c r="AL100" s="60">
        <f>'[7]09939 รพ.สต.เตราะหัก'!AT4</f>
        <v>111</v>
      </c>
      <c r="AM100" s="61">
        <f>'[7]09939 รพ.สต.เตราะหัก'!AU4</f>
        <v>99</v>
      </c>
      <c r="AN100" s="62">
        <f>'[7]09939 รพ.สต.เตราะหัก'!AV4</f>
        <v>210</v>
      </c>
      <c r="AO100" s="60">
        <f>'[7]14362 รพ.สต.บ้านกลาง'!AT4</f>
        <v>85</v>
      </c>
      <c r="AP100" s="61">
        <f>'[7]14362 รพ.สต.บ้านกลาง'!AU4</f>
        <v>69</v>
      </c>
      <c r="AQ100" s="62">
        <f>'[7]14362 รพ.สต.บ้านกลาง'!AV4</f>
        <v>154</v>
      </c>
      <c r="AR100" s="60">
        <f>'[7]99877 PCU ปะนาเระ'!AT4</f>
        <v>54</v>
      </c>
      <c r="AS100" s="61">
        <f>'[7]99877 PCU ปะนาเระ'!AU4</f>
        <v>46</v>
      </c>
      <c r="AT100" s="62">
        <f>'[7]99877 PCU ปะนาเระ'!AV4</f>
        <v>100</v>
      </c>
      <c r="AU100" s="68">
        <f>[7]อำเภอปะนาเระ!H5</f>
        <v>1914</v>
      </c>
      <c r="AV100" s="70">
        <f>[7]อำเภอปะนาเระ!I5</f>
        <v>1735</v>
      </c>
      <c r="AW100" s="62">
        <f>[7]อำเภอปะนาเระ!J5</f>
        <v>3649</v>
      </c>
    </row>
    <row r="101" spans="1:49">
      <c r="A101" s="88" t="s">
        <v>405</v>
      </c>
      <c r="B101" s="60">
        <f>'[7]09927 รพ.สต.ปะนาเระ'!AT5</f>
        <v>296</v>
      </c>
      <c r="C101" s="61">
        <f>'[7]09927 รพ.สต.ปะนาเระ'!AU5</f>
        <v>292</v>
      </c>
      <c r="D101" s="62">
        <f>'[7]09927 รพ.สต.ปะนาเระ'!AV5</f>
        <v>588</v>
      </c>
      <c r="E101" s="60">
        <f>'[7]09928 รพ.สต.ท่าทราย'!AT5</f>
        <v>126</v>
      </c>
      <c r="F101" s="61">
        <f>'[7]09928 รพ.สต.ท่าทราย'!AU5</f>
        <v>117</v>
      </c>
      <c r="G101" s="62">
        <f>'[7]09928 รพ.สต.ท่าทราย'!AV5</f>
        <v>243</v>
      </c>
      <c r="H101" s="60">
        <f>'[7]09929 รพ.สต.บ้านนอก'!AT5</f>
        <v>172</v>
      </c>
      <c r="I101" s="61">
        <f>'[7]09929 รพ.สต.บ้านนอก'!AU5</f>
        <v>150</v>
      </c>
      <c r="J101" s="62">
        <f>'[7]09929 รพ.สต.บ้านนอก'!AV5</f>
        <v>322</v>
      </c>
      <c r="K101" s="60">
        <f>'[7]09930 รพ.สต.ดอน'!AT5</f>
        <v>143</v>
      </c>
      <c r="L101" s="61">
        <f>'[7]09930 รพ.สต.ดอน'!AU5</f>
        <v>116</v>
      </c>
      <c r="M101" s="62">
        <f>'[7]09930 รพ.สต.ดอน'!AV5</f>
        <v>259</v>
      </c>
      <c r="N101" s="60">
        <f>'[7]09931 รพ.สต.ควน'!AT5</f>
        <v>69</v>
      </c>
      <c r="O101" s="61">
        <f>'[7]09931 รพ.สต.ควน'!AU5</f>
        <v>75</v>
      </c>
      <c r="P101" s="62">
        <f>'[7]09931 รพ.สต.ควน'!AV5</f>
        <v>144</v>
      </c>
      <c r="Q101" s="60">
        <f>'[7]09932 รพ.สต.ท่าน้ำ'!AT5</f>
        <v>32</v>
      </c>
      <c r="R101" s="61">
        <f>'[7]09932 รพ.สต.ท่าน้ำ'!AU5</f>
        <v>33</v>
      </c>
      <c r="S101" s="62">
        <f>'[7]09932 รพ.สต.ท่าน้ำ'!AV5</f>
        <v>65</v>
      </c>
      <c r="T101" s="60">
        <f>'[7]09933 รพ.สต.สุเหร่า'!AT5</f>
        <v>174</v>
      </c>
      <c r="U101" s="61">
        <f>'[7]09933 รพ.สต.สุเหร่า'!AU5</f>
        <v>180</v>
      </c>
      <c r="V101" s="62">
        <f>'[7]09933 รพ.สต.สุเหร่า'!AV5</f>
        <v>354</v>
      </c>
      <c r="W101" s="60">
        <f>'[7]09934 รพ.สต.คอกกระบือ'!AT5</f>
        <v>58</v>
      </c>
      <c r="X101" s="61">
        <f>'[7]09934 รพ.สต.คอกกระบือ'!AU5</f>
        <v>48</v>
      </c>
      <c r="Y101" s="62">
        <f>'[7]09934 รพ.สต.คอกกระบือ'!AV5</f>
        <v>106</v>
      </c>
      <c r="Z101" s="60">
        <f>'[7]09935 รพ.สต.พ่อมิ่ง'!AT5</f>
        <v>162</v>
      </c>
      <c r="AA101" s="61">
        <f>'[7]09935 รพ.สต.พ่อมิ่ง'!AU5</f>
        <v>175</v>
      </c>
      <c r="AB101" s="62">
        <f>'[7]09935 รพ.สต.พ่อมิ่ง'!AV5</f>
        <v>337</v>
      </c>
      <c r="AC101" s="60">
        <f>'[7]09936 รพ.สต.บางมะรวด'!AT5</f>
        <v>155</v>
      </c>
      <c r="AD101" s="61">
        <f>'[7]09936 รพ.สต.บางมะรวด'!AU5</f>
        <v>157</v>
      </c>
      <c r="AE101" s="62">
        <f>'[7]09936 รพ.สต.บางมะรวด'!AV5</f>
        <v>312</v>
      </c>
      <c r="AF101" s="60">
        <f>'[7]09937 รพ.สต.ศาลาหยุดพระ'!AT5</f>
        <v>110</v>
      </c>
      <c r="AG101" s="61">
        <f>'[7]09937 รพ.สต.ศาลาหยุดพระ'!AU5</f>
        <v>120</v>
      </c>
      <c r="AH101" s="62">
        <f>'[7]09937 รพ.สต.ศาลาหยุดพระ'!AV5</f>
        <v>230</v>
      </c>
      <c r="AI101" s="60">
        <f>'[7]09938 รพ.สต.น้ำบ่อ'!AT5</f>
        <v>174</v>
      </c>
      <c r="AJ101" s="61">
        <f>'[7]09938 รพ.สต.น้ำบ่อ'!AU5</f>
        <v>162</v>
      </c>
      <c r="AK101" s="62">
        <f>'[7]09938 รพ.สต.น้ำบ่อ'!AV5</f>
        <v>336</v>
      </c>
      <c r="AL101" s="60">
        <f>'[7]09939 รพ.สต.เตราะหัก'!AT5</f>
        <v>99</v>
      </c>
      <c r="AM101" s="61">
        <f>'[7]09939 รพ.สต.เตราะหัก'!AU5</f>
        <v>106</v>
      </c>
      <c r="AN101" s="62">
        <f>'[7]09939 รพ.สต.เตราะหัก'!AV5</f>
        <v>205</v>
      </c>
      <c r="AO101" s="60">
        <f>'[7]14362 รพ.สต.บ้านกลาง'!AT5</f>
        <v>92</v>
      </c>
      <c r="AP101" s="61">
        <f>'[7]14362 รพ.สต.บ้านกลาง'!AU5</f>
        <v>75</v>
      </c>
      <c r="AQ101" s="62">
        <f>'[7]14362 รพ.สต.บ้านกลาง'!AV5</f>
        <v>167</v>
      </c>
      <c r="AR101" s="60">
        <f>'[7]99877 PCU ปะนาเระ'!AT5</f>
        <v>68</v>
      </c>
      <c r="AS101" s="61">
        <f>'[7]99877 PCU ปะนาเระ'!AU5</f>
        <v>51</v>
      </c>
      <c r="AT101" s="62">
        <f>'[7]99877 PCU ปะนาเระ'!AV5</f>
        <v>119</v>
      </c>
      <c r="AU101" s="68">
        <f>[7]อำเภอปะนาเระ!H6</f>
        <v>1930</v>
      </c>
      <c r="AV101" s="70">
        <f>[7]อำเภอปะนาเระ!I6</f>
        <v>1857</v>
      </c>
      <c r="AW101" s="62">
        <f>[7]อำเภอปะนาเระ!J6</f>
        <v>3787</v>
      </c>
    </row>
    <row r="102" spans="1:49">
      <c r="A102" s="88" t="s">
        <v>406</v>
      </c>
      <c r="B102" s="60">
        <f>'[7]09927 รพ.สต.ปะนาเระ'!AT6</f>
        <v>297</v>
      </c>
      <c r="C102" s="61">
        <f>'[7]09927 รพ.สต.ปะนาเระ'!AU6</f>
        <v>254</v>
      </c>
      <c r="D102" s="62">
        <f>'[7]09927 รพ.สต.ปะนาเระ'!AV6</f>
        <v>551</v>
      </c>
      <c r="E102" s="60">
        <f>'[7]09928 รพ.สต.ท่าทราย'!AT6</f>
        <v>113</v>
      </c>
      <c r="F102" s="61">
        <f>'[7]09928 รพ.สต.ท่าทราย'!AU6</f>
        <v>117</v>
      </c>
      <c r="G102" s="62">
        <f>'[7]09928 รพ.สต.ท่าทราย'!AV6</f>
        <v>230</v>
      </c>
      <c r="H102" s="60">
        <f>'[7]09929 รพ.สต.บ้านนอก'!AT6</f>
        <v>160</v>
      </c>
      <c r="I102" s="61">
        <f>'[7]09929 รพ.สต.บ้านนอก'!AU6</f>
        <v>183</v>
      </c>
      <c r="J102" s="62">
        <f>'[7]09929 รพ.สต.บ้านนอก'!AV6</f>
        <v>343</v>
      </c>
      <c r="K102" s="60">
        <f>'[7]09930 รพ.สต.ดอน'!AT6</f>
        <v>132</v>
      </c>
      <c r="L102" s="61">
        <f>'[7]09930 รพ.สต.ดอน'!AU6</f>
        <v>127</v>
      </c>
      <c r="M102" s="62">
        <f>'[7]09930 รพ.สต.ดอน'!AV6</f>
        <v>259</v>
      </c>
      <c r="N102" s="60">
        <f>'[7]09931 รพ.สต.ควน'!AT6</f>
        <v>65</v>
      </c>
      <c r="O102" s="61">
        <f>'[7]09931 รพ.สต.ควน'!AU6</f>
        <v>47</v>
      </c>
      <c r="P102" s="62">
        <f>'[7]09931 รพ.สต.ควน'!AV6</f>
        <v>112</v>
      </c>
      <c r="Q102" s="60">
        <f>'[7]09932 รพ.สต.ท่าน้ำ'!AT6</f>
        <v>31</v>
      </c>
      <c r="R102" s="61">
        <f>'[7]09932 รพ.สต.ท่าน้ำ'!AU6</f>
        <v>46</v>
      </c>
      <c r="S102" s="62">
        <f>'[7]09932 รพ.สต.ท่าน้ำ'!AV6</f>
        <v>77</v>
      </c>
      <c r="T102" s="60">
        <f>'[7]09933 รพ.สต.สุเหร่า'!AT6</f>
        <v>194</v>
      </c>
      <c r="U102" s="61">
        <f>'[7]09933 รพ.สต.สุเหร่า'!AU6</f>
        <v>183</v>
      </c>
      <c r="V102" s="62">
        <f>'[7]09933 รพ.สต.สุเหร่า'!AV6</f>
        <v>377</v>
      </c>
      <c r="W102" s="60">
        <f>'[7]09934 รพ.สต.คอกกระบือ'!AT6</f>
        <v>55</v>
      </c>
      <c r="X102" s="61">
        <f>'[7]09934 รพ.สต.คอกกระบือ'!AU6</f>
        <v>57</v>
      </c>
      <c r="Y102" s="62">
        <f>'[7]09934 รพ.สต.คอกกระบือ'!AV6</f>
        <v>112</v>
      </c>
      <c r="Z102" s="60">
        <f>'[7]09935 รพ.สต.พ่อมิ่ง'!AT6</f>
        <v>155</v>
      </c>
      <c r="AA102" s="61">
        <f>'[7]09935 รพ.สต.พ่อมิ่ง'!AU6</f>
        <v>153</v>
      </c>
      <c r="AB102" s="62">
        <f>'[7]09935 รพ.สต.พ่อมิ่ง'!AV6</f>
        <v>308</v>
      </c>
      <c r="AC102" s="60">
        <f>'[7]09936 รพ.สต.บางมะรวด'!AT6</f>
        <v>140</v>
      </c>
      <c r="AD102" s="61">
        <f>'[7]09936 รพ.สต.บางมะรวด'!AU6</f>
        <v>133</v>
      </c>
      <c r="AE102" s="62">
        <f>'[7]09936 รพ.สต.บางมะรวด'!AV6</f>
        <v>273</v>
      </c>
      <c r="AF102" s="60">
        <f>'[7]09937 รพ.สต.ศาลาหยุดพระ'!AT6</f>
        <v>108</v>
      </c>
      <c r="AG102" s="61">
        <f>'[7]09937 รพ.สต.ศาลาหยุดพระ'!AU6</f>
        <v>101</v>
      </c>
      <c r="AH102" s="62">
        <f>'[7]09937 รพ.สต.ศาลาหยุดพระ'!AV6</f>
        <v>209</v>
      </c>
      <c r="AI102" s="60">
        <f>'[7]09938 รพ.สต.น้ำบ่อ'!AT6</f>
        <v>185</v>
      </c>
      <c r="AJ102" s="61">
        <f>'[7]09938 รพ.สต.น้ำบ่อ'!AU6</f>
        <v>155</v>
      </c>
      <c r="AK102" s="62">
        <f>'[7]09938 รพ.สต.น้ำบ่อ'!AV6</f>
        <v>340</v>
      </c>
      <c r="AL102" s="60">
        <f>'[7]09939 รพ.สต.เตราะหัก'!AT6</f>
        <v>101</v>
      </c>
      <c r="AM102" s="61">
        <f>'[7]09939 รพ.สต.เตราะหัก'!AU6</f>
        <v>99</v>
      </c>
      <c r="AN102" s="62">
        <f>'[7]09939 รพ.สต.เตราะหัก'!AV6</f>
        <v>200</v>
      </c>
      <c r="AO102" s="60">
        <f>'[7]14362 รพ.สต.บ้านกลาง'!AT6</f>
        <v>96</v>
      </c>
      <c r="AP102" s="61">
        <f>'[7]14362 รพ.สต.บ้านกลาง'!AU6</f>
        <v>83</v>
      </c>
      <c r="AQ102" s="62">
        <f>'[7]14362 รพ.สต.บ้านกลาง'!AV6</f>
        <v>179</v>
      </c>
      <c r="AR102" s="60">
        <f>'[7]99877 PCU ปะนาเระ'!AT6</f>
        <v>57</v>
      </c>
      <c r="AS102" s="61">
        <f>'[7]99877 PCU ปะนาเระ'!AU6</f>
        <v>61</v>
      </c>
      <c r="AT102" s="62">
        <f>'[7]99877 PCU ปะนาเระ'!AV6</f>
        <v>118</v>
      </c>
      <c r="AU102" s="68">
        <f>[7]อำเภอปะนาเระ!H7</f>
        <v>1889</v>
      </c>
      <c r="AV102" s="70">
        <f>[7]อำเภอปะนาเระ!I7</f>
        <v>1799</v>
      </c>
      <c r="AW102" s="62">
        <f>[7]อำเภอปะนาเระ!J7</f>
        <v>3688</v>
      </c>
    </row>
    <row r="103" spans="1:49">
      <c r="A103" s="88" t="s">
        <v>407</v>
      </c>
      <c r="B103" s="60">
        <f>'[7]09927 รพ.สต.ปะนาเระ'!AT7</f>
        <v>278</v>
      </c>
      <c r="C103" s="61">
        <f>'[7]09927 รพ.สต.ปะนาเระ'!AU7</f>
        <v>254</v>
      </c>
      <c r="D103" s="62">
        <f>'[7]09927 รพ.สต.ปะนาเระ'!AV7</f>
        <v>532</v>
      </c>
      <c r="E103" s="60">
        <f>'[7]09928 รพ.สต.ท่าทราย'!AT7</f>
        <v>124</v>
      </c>
      <c r="F103" s="61">
        <f>'[7]09928 รพ.สต.ท่าทราย'!AU7</f>
        <v>123</v>
      </c>
      <c r="G103" s="62">
        <f>'[7]09928 รพ.สต.ท่าทราย'!AV7</f>
        <v>247</v>
      </c>
      <c r="H103" s="60">
        <f>'[7]09929 รพ.สต.บ้านนอก'!AT7</f>
        <v>163</v>
      </c>
      <c r="I103" s="61">
        <f>'[7]09929 รพ.สต.บ้านนอก'!AU7</f>
        <v>156</v>
      </c>
      <c r="J103" s="62">
        <f>'[7]09929 รพ.สต.บ้านนอก'!AV7</f>
        <v>319</v>
      </c>
      <c r="K103" s="60">
        <f>'[7]09930 รพ.สต.ดอน'!AT7</f>
        <v>99</v>
      </c>
      <c r="L103" s="61">
        <f>'[7]09930 รพ.สต.ดอน'!AU7</f>
        <v>87</v>
      </c>
      <c r="M103" s="62">
        <f>'[7]09930 รพ.สต.ดอน'!AV7</f>
        <v>186</v>
      </c>
      <c r="N103" s="60">
        <f>'[7]09931 รพ.สต.ควน'!AT7</f>
        <v>40</v>
      </c>
      <c r="O103" s="61">
        <f>'[7]09931 รพ.สต.ควน'!AU7</f>
        <v>33</v>
      </c>
      <c r="P103" s="62">
        <f>'[7]09931 รพ.สต.ควน'!AV7</f>
        <v>73</v>
      </c>
      <c r="Q103" s="60">
        <f>'[7]09932 รพ.สต.ท่าน้ำ'!AT7</f>
        <v>40</v>
      </c>
      <c r="R103" s="61">
        <f>'[7]09932 รพ.สต.ท่าน้ำ'!AU7</f>
        <v>36</v>
      </c>
      <c r="S103" s="62">
        <f>'[7]09932 รพ.สต.ท่าน้ำ'!AV7</f>
        <v>76</v>
      </c>
      <c r="T103" s="60">
        <f>'[7]09933 รพ.สต.สุเหร่า'!AT7</f>
        <v>145</v>
      </c>
      <c r="U103" s="61">
        <f>'[7]09933 รพ.สต.สุเหร่า'!AU7</f>
        <v>174</v>
      </c>
      <c r="V103" s="62">
        <f>'[7]09933 รพ.สต.สุเหร่า'!AV7</f>
        <v>319</v>
      </c>
      <c r="W103" s="60">
        <f>'[7]09934 รพ.สต.คอกกระบือ'!AT7</f>
        <v>59</v>
      </c>
      <c r="X103" s="61">
        <f>'[7]09934 รพ.สต.คอกกระบือ'!AU7</f>
        <v>45</v>
      </c>
      <c r="Y103" s="62">
        <f>'[7]09934 รพ.สต.คอกกระบือ'!AV7</f>
        <v>104</v>
      </c>
      <c r="Z103" s="60">
        <f>'[7]09935 รพ.สต.พ่อมิ่ง'!AT7</f>
        <v>130</v>
      </c>
      <c r="AA103" s="61">
        <f>'[7]09935 รพ.สต.พ่อมิ่ง'!AU7</f>
        <v>142</v>
      </c>
      <c r="AB103" s="62">
        <f>'[7]09935 รพ.สต.พ่อมิ่ง'!AV7</f>
        <v>272</v>
      </c>
      <c r="AC103" s="60">
        <f>'[7]09936 รพ.สต.บางมะรวด'!AT7</f>
        <v>132</v>
      </c>
      <c r="AD103" s="61">
        <f>'[7]09936 รพ.สต.บางมะรวด'!AU7</f>
        <v>141</v>
      </c>
      <c r="AE103" s="62">
        <f>'[7]09936 รพ.สต.บางมะรวด'!AV7</f>
        <v>273</v>
      </c>
      <c r="AF103" s="60">
        <f>'[7]09937 รพ.สต.ศาลาหยุดพระ'!AT7</f>
        <v>66</v>
      </c>
      <c r="AG103" s="61">
        <f>'[7]09937 รพ.สต.ศาลาหยุดพระ'!AU7</f>
        <v>68</v>
      </c>
      <c r="AH103" s="62">
        <f>'[7]09937 รพ.สต.ศาลาหยุดพระ'!AV7</f>
        <v>134</v>
      </c>
      <c r="AI103" s="60">
        <f>'[7]09938 รพ.สต.น้ำบ่อ'!AT7</f>
        <v>149</v>
      </c>
      <c r="AJ103" s="61">
        <f>'[7]09938 รพ.สต.น้ำบ่อ'!AU7</f>
        <v>163</v>
      </c>
      <c r="AK103" s="62">
        <f>'[7]09938 รพ.สต.น้ำบ่อ'!AV7</f>
        <v>312</v>
      </c>
      <c r="AL103" s="60">
        <f>'[7]09939 รพ.สต.เตราะหัก'!AT7</f>
        <v>95</v>
      </c>
      <c r="AM103" s="61">
        <f>'[7]09939 รพ.สต.เตราะหัก'!AU7</f>
        <v>83</v>
      </c>
      <c r="AN103" s="62">
        <f>'[7]09939 รพ.สต.เตราะหัก'!AV7</f>
        <v>178</v>
      </c>
      <c r="AO103" s="60">
        <f>'[7]14362 รพ.สต.บ้านกลาง'!AT7</f>
        <v>73</v>
      </c>
      <c r="AP103" s="61">
        <f>'[7]14362 รพ.สต.บ้านกลาง'!AU7</f>
        <v>75</v>
      </c>
      <c r="AQ103" s="62">
        <f>'[7]14362 รพ.สต.บ้านกลาง'!AV7</f>
        <v>148</v>
      </c>
      <c r="AR103" s="60">
        <f>'[7]99877 PCU ปะนาเระ'!AT7</f>
        <v>55</v>
      </c>
      <c r="AS103" s="61">
        <f>'[7]99877 PCU ปะนาเระ'!AU7</f>
        <v>51</v>
      </c>
      <c r="AT103" s="62">
        <f>'[7]99877 PCU ปะนาเระ'!AV7</f>
        <v>106</v>
      </c>
      <c r="AU103" s="68">
        <f>[7]อำเภอปะนาเระ!H8</f>
        <v>1648</v>
      </c>
      <c r="AV103" s="70">
        <f>[7]อำเภอปะนาเระ!I8</f>
        <v>1631</v>
      </c>
      <c r="AW103" s="62">
        <f>[7]อำเภอปะนาเระ!J8</f>
        <v>3279</v>
      </c>
    </row>
    <row r="104" spans="1:49">
      <c r="A104" s="88" t="s">
        <v>408</v>
      </c>
      <c r="B104" s="60">
        <f>'[7]09927 รพ.สต.ปะนาเระ'!AT8</f>
        <v>285</v>
      </c>
      <c r="C104" s="61">
        <f>'[7]09927 รพ.สต.ปะนาเระ'!AU8</f>
        <v>245</v>
      </c>
      <c r="D104" s="62">
        <f>'[7]09927 รพ.สต.ปะนาเระ'!AV8</f>
        <v>530</v>
      </c>
      <c r="E104" s="60">
        <f>'[7]09928 รพ.สต.ท่าทราย'!AT8</f>
        <v>92</v>
      </c>
      <c r="F104" s="61">
        <f>'[7]09928 รพ.สต.ท่าทราย'!AU8</f>
        <v>101</v>
      </c>
      <c r="G104" s="62">
        <f>'[7]09928 รพ.สต.ท่าทราย'!AV8</f>
        <v>193</v>
      </c>
      <c r="H104" s="60">
        <f>'[7]09929 รพ.สต.บ้านนอก'!AT8</f>
        <v>150</v>
      </c>
      <c r="I104" s="61">
        <f>'[7]09929 รพ.สต.บ้านนอก'!AU8</f>
        <v>138</v>
      </c>
      <c r="J104" s="62">
        <f>'[7]09929 รพ.สต.บ้านนอก'!AV8</f>
        <v>288</v>
      </c>
      <c r="K104" s="60">
        <f>'[7]09930 รพ.สต.ดอน'!AT8</f>
        <v>73</v>
      </c>
      <c r="L104" s="61">
        <f>'[7]09930 รพ.สต.ดอน'!AU8</f>
        <v>81</v>
      </c>
      <c r="M104" s="62">
        <f>'[7]09930 รพ.สต.ดอน'!AV8</f>
        <v>154</v>
      </c>
      <c r="N104" s="60">
        <f>'[7]09931 รพ.สต.ควน'!AT8</f>
        <v>38</v>
      </c>
      <c r="O104" s="61">
        <f>'[7]09931 รพ.สต.ควน'!AU8</f>
        <v>39</v>
      </c>
      <c r="P104" s="62">
        <f>'[7]09931 รพ.สต.ควน'!AV8</f>
        <v>77</v>
      </c>
      <c r="Q104" s="60">
        <f>'[7]09932 รพ.สต.ท่าน้ำ'!AT8</f>
        <v>21</v>
      </c>
      <c r="R104" s="61">
        <f>'[7]09932 รพ.สต.ท่าน้ำ'!AU8</f>
        <v>22</v>
      </c>
      <c r="S104" s="62">
        <f>'[7]09932 รพ.สต.ท่าน้ำ'!AV8</f>
        <v>43</v>
      </c>
      <c r="T104" s="60">
        <f>'[7]09933 รพ.สต.สุเหร่า'!AT8</f>
        <v>153</v>
      </c>
      <c r="U104" s="61">
        <f>'[7]09933 รพ.สต.สุเหร่า'!AU8</f>
        <v>152</v>
      </c>
      <c r="V104" s="62">
        <f>'[7]09933 รพ.สต.สุเหร่า'!AV8</f>
        <v>305</v>
      </c>
      <c r="W104" s="60">
        <f>'[7]09934 รพ.สต.คอกกระบือ'!AT8</f>
        <v>51</v>
      </c>
      <c r="X104" s="61">
        <f>'[7]09934 รพ.สต.คอกกระบือ'!AU8</f>
        <v>40</v>
      </c>
      <c r="Y104" s="62">
        <f>'[7]09934 รพ.สต.คอกกระบือ'!AV8</f>
        <v>91</v>
      </c>
      <c r="Z104" s="60">
        <f>'[7]09935 รพ.สต.พ่อมิ่ง'!AT8</f>
        <v>116</v>
      </c>
      <c r="AA104" s="61">
        <f>'[7]09935 รพ.สต.พ่อมิ่ง'!AU8</f>
        <v>107</v>
      </c>
      <c r="AB104" s="62">
        <f>'[7]09935 รพ.สต.พ่อมิ่ง'!AV8</f>
        <v>223</v>
      </c>
      <c r="AC104" s="60">
        <f>'[7]09936 รพ.สต.บางมะรวด'!AT8</f>
        <v>130</v>
      </c>
      <c r="AD104" s="61">
        <f>'[7]09936 รพ.สต.บางมะรวด'!AU8</f>
        <v>110</v>
      </c>
      <c r="AE104" s="62">
        <f>'[7]09936 รพ.สต.บางมะรวด'!AV8</f>
        <v>240</v>
      </c>
      <c r="AF104" s="60">
        <f>'[7]09937 รพ.สต.ศาลาหยุดพระ'!AT8</f>
        <v>69</v>
      </c>
      <c r="AG104" s="61">
        <f>'[7]09937 รพ.สต.ศาลาหยุดพระ'!AU8</f>
        <v>79</v>
      </c>
      <c r="AH104" s="62">
        <f>'[7]09937 รพ.สต.ศาลาหยุดพระ'!AV8</f>
        <v>148</v>
      </c>
      <c r="AI104" s="60">
        <f>'[7]09938 รพ.สต.น้ำบ่อ'!AT8</f>
        <v>146</v>
      </c>
      <c r="AJ104" s="61">
        <f>'[7]09938 รพ.สต.น้ำบ่อ'!AU8</f>
        <v>151</v>
      </c>
      <c r="AK104" s="62">
        <f>'[7]09938 รพ.สต.น้ำบ่อ'!AV8</f>
        <v>297</v>
      </c>
      <c r="AL104" s="60">
        <f>'[7]09939 รพ.สต.เตราะหัก'!AT8</f>
        <v>91</v>
      </c>
      <c r="AM104" s="61">
        <f>'[7]09939 รพ.สต.เตราะหัก'!AU8</f>
        <v>75</v>
      </c>
      <c r="AN104" s="62">
        <f>'[7]09939 รพ.สต.เตราะหัก'!AV8</f>
        <v>166</v>
      </c>
      <c r="AO104" s="60">
        <f>'[7]14362 รพ.สต.บ้านกลาง'!AT8</f>
        <v>68</v>
      </c>
      <c r="AP104" s="61">
        <f>'[7]14362 รพ.สต.บ้านกลาง'!AU8</f>
        <v>69</v>
      </c>
      <c r="AQ104" s="62">
        <f>'[7]14362 รพ.สต.บ้านกลาง'!AV8</f>
        <v>137</v>
      </c>
      <c r="AR104" s="60">
        <f>'[7]99877 PCU ปะนาเระ'!AT8</f>
        <v>54</v>
      </c>
      <c r="AS104" s="61">
        <f>'[7]99877 PCU ปะนาเระ'!AU8</f>
        <v>36</v>
      </c>
      <c r="AT104" s="62">
        <f>'[7]99877 PCU ปะนาเระ'!AV8</f>
        <v>90</v>
      </c>
      <c r="AU104" s="68">
        <f>[7]อำเภอปะนาเระ!H9</f>
        <v>1537</v>
      </c>
      <c r="AV104" s="70">
        <f>[7]อำเภอปะนาเระ!I9</f>
        <v>1445</v>
      </c>
      <c r="AW104" s="62">
        <f>[7]อำเภอปะนาเระ!J9</f>
        <v>2982</v>
      </c>
    </row>
    <row r="105" spans="1:49">
      <c r="A105" s="88" t="s">
        <v>409</v>
      </c>
      <c r="B105" s="60">
        <f>'[7]09927 รพ.สต.ปะนาเระ'!AT9</f>
        <v>274</v>
      </c>
      <c r="C105" s="61">
        <f>'[7]09927 รพ.สต.ปะนาเระ'!AU9</f>
        <v>232</v>
      </c>
      <c r="D105" s="62">
        <f>'[7]09927 รพ.สต.ปะนาเระ'!AV9</f>
        <v>506</v>
      </c>
      <c r="E105" s="60">
        <f>'[7]09928 รพ.สต.ท่าทราย'!AT9</f>
        <v>75</v>
      </c>
      <c r="F105" s="61">
        <f>'[7]09928 รพ.สต.ท่าทราย'!AU9</f>
        <v>81</v>
      </c>
      <c r="G105" s="62">
        <f>'[7]09928 รพ.สต.ท่าทราย'!AV9</f>
        <v>156</v>
      </c>
      <c r="H105" s="60">
        <f>'[7]09929 รพ.สต.บ้านนอก'!AT9</f>
        <v>124</v>
      </c>
      <c r="I105" s="61">
        <f>'[7]09929 รพ.สต.บ้านนอก'!AU9</f>
        <v>129</v>
      </c>
      <c r="J105" s="62">
        <f>'[7]09929 รพ.สต.บ้านนอก'!AV9</f>
        <v>253</v>
      </c>
      <c r="K105" s="60">
        <f>'[7]09930 รพ.สต.ดอน'!AT9</f>
        <v>82</v>
      </c>
      <c r="L105" s="61">
        <f>'[7]09930 รพ.สต.ดอน'!AU9</f>
        <v>77</v>
      </c>
      <c r="M105" s="62">
        <f>'[7]09930 รพ.สต.ดอน'!AV9</f>
        <v>159</v>
      </c>
      <c r="N105" s="60">
        <f>'[7]09931 รพ.สต.ควน'!AT9</f>
        <v>42</v>
      </c>
      <c r="O105" s="61">
        <f>'[7]09931 รพ.สต.ควน'!AU9</f>
        <v>53</v>
      </c>
      <c r="P105" s="62">
        <f>'[7]09931 รพ.สต.ควน'!AV9</f>
        <v>95</v>
      </c>
      <c r="Q105" s="60">
        <f>'[7]09932 รพ.สต.ท่าน้ำ'!AT9</f>
        <v>23</v>
      </c>
      <c r="R105" s="61">
        <f>'[7]09932 รพ.สต.ท่าน้ำ'!AU9</f>
        <v>14</v>
      </c>
      <c r="S105" s="62">
        <f>'[7]09932 รพ.สต.ท่าน้ำ'!AV9</f>
        <v>37</v>
      </c>
      <c r="T105" s="60">
        <f>'[7]09933 รพ.สต.สุเหร่า'!AT9</f>
        <v>99</v>
      </c>
      <c r="U105" s="61">
        <f>'[7]09933 รพ.สต.สุเหร่า'!AU9</f>
        <v>124</v>
      </c>
      <c r="V105" s="62">
        <f>'[7]09933 รพ.สต.สุเหร่า'!AV9</f>
        <v>223</v>
      </c>
      <c r="W105" s="60">
        <f>'[7]09934 รพ.สต.คอกกระบือ'!AT9</f>
        <v>37</v>
      </c>
      <c r="X105" s="61">
        <f>'[7]09934 รพ.สต.คอกกระบือ'!AU9</f>
        <v>45</v>
      </c>
      <c r="Y105" s="62">
        <f>'[7]09934 รพ.สต.คอกกระบือ'!AV9</f>
        <v>82</v>
      </c>
      <c r="Z105" s="60">
        <f>'[7]09935 รพ.สต.พ่อมิ่ง'!AT9</f>
        <v>96</v>
      </c>
      <c r="AA105" s="61">
        <f>'[7]09935 รพ.สต.พ่อมิ่ง'!AU9</f>
        <v>124</v>
      </c>
      <c r="AB105" s="62">
        <f>'[7]09935 รพ.สต.พ่อมิ่ง'!AV9</f>
        <v>220</v>
      </c>
      <c r="AC105" s="60">
        <f>'[7]09936 รพ.สต.บางมะรวด'!AT9</f>
        <v>115</v>
      </c>
      <c r="AD105" s="61">
        <f>'[7]09936 รพ.สต.บางมะรวด'!AU9</f>
        <v>104</v>
      </c>
      <c r="AE105" s="62">
        <f>'[7]09936 รพ.สต.บางมะรวด'!AV9</f>
        <v>219</v>
      </c>
      <c r="AF105" s="60">
        <f>'[7]09937 รพ.สต.ศาลาหยุดพระ'!AT9</f>
        <v>79</v>
      </c>
      <c r="AG105" s="61">
        <f>'[7]09937 รพ.สต.ศาลาหยุดพระ'!AU9</f>
        <v>82</v>
      </c>
      <c r="AH105" s="62">
        <f>'[7]09937 รพ.สต.ศาลาหยุดพระ'!AV9</f>
        <v>161</v>
      </c>
      <c r="AI105" s="60">
        <f>'[7]09938 รพ.สต.น้ำบ่อ'!AT9</f>
        <v>111</v>
      </c>
      <c r="AJ105" s="61">
        <f>'[7]09938 รพ.สต.น้ำบ่อ'!AU9</f>
        <v>126</v>
      </c>
      <c r="AK105" s="62">
        <f>'[7]09938 รพ.สต.น้ำบ่อ'!AV9</f>
        <v>237</v>
      </c>
      <c r="AL105" s="60">
        <f>'[7]09939 รพ.สต.เตราะหัก'!AT9</f>
        <v>83</v>
      </c>
      <c r="AM105" s="61">
        <f>'[7]09939 รพ.สต.เตราะหัก'!AU9</f>
        <v>67</v>
      </c>
      <c r="AN105" s="62">
        <f>'[7]09939 รพ.สต.เตราะหัก'!AV9</f>
        <v>150</v>
      </c>
      <c r="AO105" s="60">
        <f>'[7]14362 รพ.สต.บ้านกลาง'!AT9</f>
        <v>63</v>
      </c>
      <c r="AP105" s="61">
        <f>'[7]14362 รพ.สต.บ้านกลาง'!AU9</f>
        <v>52</v>
      </c>
      <c r="AQ105" s="62">
        <f>'[7]14362 รพ.สต.บ้านกลาง'!AV9</f>
        <v>115</v>
      </c>
      <c r="AR105" s="60">
        <f>'[7]99877 PCU ปะนาเระ'!AT9</f>
        <v>43</v>
      </c>
      <c r="AS105" s="61">
        <f>'[7]99877 PCU ปะนาเระ'!AU9</f>
        <v>33</v>
      </c>
      <c r="AT105" s="62">
        <f>'[7]99877 PCU ปะนาเระ'!AV9</f>
        <v>76</v>
      </c>
      <c r="AU105" s="68">
        <f>[7]อำเภอปะนาเระ!H10</f>
        <v>1346</v>
      </c>
      <c r="AV105" s="70">
        <f>[7]อำเภอปะนาเระ!I10</f>
        <v>1343</v>
      </c>
      <c r="AW105" s="62">
        <f>[7]อำเภอปะนาเระ!J10</f>
        <v>2689</v>
      </c>
    </row>
    <row r="106" spans="1:49">
      <c r="A106" s="88" t="s">
        <v>215</v>
      </c>
      <c r="B106" s="60">
        <f>'[7]09927 รพ.สต.ปะนาเระ'!AT10</f>
        <v>238</v>
      </c>
      <c r="C106" s="61">
        <f>'[7]09927 รพ.สต.ปะนาเระ'!AU10</f>
        <v>224</v>
      </c>
      <c r="D106" s="62">
        <f>'[7]09927 รพ.สต.ปะนาเระ'!AV10</f>
        <v>462</v>
      </c>
      <c r="E106" s="60">
        <f>'[7]09928 รพ.สต.ท่าทราย'!AT10</f>
        <v>76</v>
      </c>
      <c r="F106" s="61">
        <f>'[7]09928 รพ.สต.ท่าทราย'!AU10</f>
        <v>87</v>
      </c>
      <c r="G106" s="62">
        <f>'[7]09928 รพ.สต.ท่าทราย'!AV10</f>
        <v>163</v>
      </c>
      <c r="H106" s="60">
        <f>'[7]09929 รพ.สต.บ้านนอก'!AT10</f>
        <v>107</v>
      </c>
      <c r="I106" s="61">
        <f>'[7]09929 รพ.สต.บ้านนอก'!AU10</f>
        <v>130</v>
      </c>
      <c r="J106" s="62">
        <f>'[7]09929 รพ.สต.บ้านนอก'!AV10</f>
        <v>237</v>
      </c>
      <c r="K106" s="60">
        <f>'[7]09930 รพ.สต.ดอน'!AT10</f>
        <v>79</v>
      </c>
      <c r="L106" s="61">
        <f>'[7]09930 รพ.สต.ดอน'!AU10</f>
        <v>88</v>
      </c>
      <c r="M106" s="62">
        <f>'[7]09930 รพ.สต.ดอน'!AV10</f>
        <v>167</v>
      </c>
      <c r="N106" s="60">
        <f>'[7]09931 รพ.สต.ควน'!AT10</f>
        <v>43</v>
      </c>
      <c r="O106" s="61">
        <f>'[7]09931 รพ.สต.ควน'!AU10</f>
        <v>40</v>
      </c>
      <c r="P106" s="62">
        <f>'[7]09931 รพ.สต.ควน'!AV10</f>
        <v>83</v>
      </c>
      <c r="Q106" s="60">
        <f>'[7]09932 รพ.สต.ท่าน้ำ'!AT10</f>
        <v>23</v>
      </c>
      <c r="R106" s="61">
        <f>'[7]09932 รพ.สต.ท่าน้ำ'!AU10</f>
        <v>32</v>
      </c>
      <c r="S106" s="62">
        <f>'[7]09932 รพ.สต.ท่าน้ำ'!AV10</f>
        <v>55</v>
      </c>
      <c r="T106" s="60">
        <f>'[7]09933 รพ.สต.สุเหร่า'!AT10</f>
        <v>91</v>
      </c>
      <c r="U106" s="61">
        <f>'[7]09933 รพ.สต.สุเหร่า'!AU10</f>
        <v>91</v>
      </c>
      <c r="V106" s="62">
        <f>'[7]09933 รพ.สต.สุเหร่า'!AV10</f>
        <v>182</v>
      </c>
      <c r="W106" s="60">
        <f>'[7]09934 รพ.สต.คอกกระบือ'!AT10</f>
        <v>42</v>
      </c>
      <c r="X106" s="61">
        <f>'[7]09934 รพ.สต.คอกกระบือ'!AU10</f>
        <v>42</v>
      </c>
      <c r="Y106" s="62">
        <f>'[7]09934 รพ.สต.คอกกระบือ'!AV10</f>
        <v>84</v>
      </c>
      <c r="Z106" s="60">
        <f>'[7]09935 รพ.สต.พ่อมิ่ง'!AT10</f>
        <v>110</v>
      </c>
      <c r="AA106" s="61">
        <f>'[7]09935 รพ.สต.พ่อมิ่ง'!AU10</f>
        <v>120</v>
      </c>
      <c r="AB106" s="62">
        <f>'[7]09935 รพ.สต.พ่อมิ่ง'!AV10</f>
        <v>230</v>
      </c>
      <c r="AC106" s="60">
        <f>'[7]09936 รพ.สต.บางมะรวด'!AT10</f>
        <v>97</v>
      </c>
      <c r="AD106" s="61">
        <f>'[7]09936 รพ.สต.บางมะรวด'!AU10</f>
        <v>90</v>
      </c>
      <c r="AE106" s="62">
        <f>'[7]09936 รพ.สต.บางมะรวด'!AV10</f>
        <v>187</v>
      </c>
      <c r="AF106" s="60">
        <f>'[7]09937 รพ.สต.ศาลาหยุดพระ'!AT10</f>
        <v>62</v>
      </c>
      <c r="AG106" s="61">
        <f>'[7]09937 รพ.สต.ศาลาหยุดพระ'!AU10</f>
        <v>74</v>
      </c>
      <c r="AH106" s="62">
        <f>'[7]09937 รพ.สต.ศาลาหยุดพระ'!AV10</f>
        <v>136</v>
      </c>
      <c r="AI106" s="60">
        <f>'[7]09938 รพ.สต.น้ำบ่อ'!AT10</f>
        <v>109</v>
      </c>
      <c r="AJ106" s="61">
        <f>'[7]09938 รพ.สต.น้ำบ่อ'!AU10</f>
        <v>114</v>
      </c>
      <c r="AK106" s="62">
        <f>'[7]09938 รพ.สต.น้ำบ่อ'!AV10</f>
        <v>223</v>
      </c>
      <c r="AL106" s="60">
        <f>'[7]09939 รพ.สต.เตราะหัก'!AT10</f>
        <v>53</v>
      </c>
      <c r="AM106" s="61">
        <f>'[7]09939 รพ.สต.เตราะหัก'!AU10</f>
        <v>65</v>
      </c>
      <c r="AN106" s="62">
        <f>'[7]09939 รพ.สต.เตราะหัก'!AV10</f>
        <v>118</v>
      </c>
      <c r="AO106" s="60">
        <f>'[7]14362 รพ.สต.บ้านกลาง'!AT10</f>
        <v>47</v>
      </c>
      <c r="AP106" s="61">
        <f>'[7]14362 รพ.สต.บ้านกลาง'!AU10</f>
        <v>57</v>
      </c>
      <c r="AQ106" s="62">
        <f>'[7]14362 รพ.สต.บ้านกลาง'!AV10</f>
        <v>104</v>
      </c>
      <c r="AR106" s="60">
        <f>'[7]99877 PCU ปะนาเระ'!AT10</f>
        <v>46</v>
      </c>
      <c r="AS106" s="61">
        <f>'[7]99877 PCU ปะนาเระ'!AU10</f>
        <v>51</v>
      </c>
      <c r="AT106" s="62">
        <f>'[7]99877 PCU ปะนาเระ'!AV10</f>
        <v>97</v>
      </c>
      <c r="AU106" s="68">
        <f>[7]อำเภอปะนาเระ!H11</f>
        <v>1223</v>
      </c>
      <c r="AV106" s="70">
        <f>[7]อำเภอปะนาเระ!I11</f>
        <v>1305</v>
      </c>
      <c r="AW106" s="62">
        <f>[7]อำเภอปะนาเระ!J11</f>
        <v>2528</v>
      </c>
    </row>
    <row r="107" spans="1:49">
      <c r="A107" s="88" t="s">
        <v>410</v>
      </c>
      <c r="B107" s="60">
        <f>'[7]09927 รพ.สต.ปะนาเระ'!AT11</f>
        <v>224</v>
      </c>
      <c r="C107" s="61">
        <f>'[7]09927 รพ.สต.ปะนาเระ'!AU11</f>
        <v>209</v>
      </c>
      <c r="D107" s="62">
        <f>'[7]09927 รพ.สต.ปะนาเระ'!AV11</f>
        <v>433</v>
      </c>
      <c r="E107" s="60">
        <f>'[7]09928 รพ.สต.ท่าทราย'!AT11</f>
        <v>79</v>
      </c>
      <c r="F107" s="61">
        <f>'[7]09928 รพ.สต.ท่าทราย'!AU11</f>
        <v>86</v>
      </c>
      <c r="G107" s="62">
        <f>'[7]09928 รพ.สต.ท่าทราย'!AV11</f>
        <v>165</v>
      </c>
      <c r="H107" s="60">
        <f>'[7]09929 รพ.สต.บ้านนอก'!AT11</f>
        <v>126</v>
      </c>
      <c r="I107" s="61">
        <f>'[7]09929 รพ.สต.บ้านนอก'!AU11</f>
        <v>128</v>
      </c>
      <c r="J107" s="62">
        <f>'[7]09929 รพ.สต.บ้านนอก'!AV11</f>
        <v>254</v>
      </c>
      <c r="K107" s="60">
        <f>'[7]09930 รพ.สต.ดอน'!AT11</f>
        <v>92</v>
      </c>
      <c r="L107" s="61">
        <f>'[7]09930 รพ.สต.ดอน'!AU11</f>
        <v>101</v>
      </c>
      <c r="M107" s="62">
        <f>'[7]09930 รพ.สต.ดอน'!AV11</f>
        <v>193</v>
      </c>
      <c r="N107" s="60">
        <f>'[7]09931 รพ.สต.ควน'!AT11</f>
        <v>56</v>
      </c>
      <c r="O107" s="61">
        <f>'[7]09931 รพ.สต.ควน'!AU11</f>
        <v>79</v>
      </c>
      <c r="P107" s="62">
        <f>'[7]09931 รพ.สต.ควน'!AV11</f>
        <v>135</v>
      </c>
      <c r="Q107" s="60">
        <f>'[7]09932 รพ.สต.ท่าน้ำ'!AT11</f>
        <v>23</v>
      </c>
      <c r="R107" s="61">
        <f>'[7]09932 รพ.สต.ท่าน้ำ'!AU11</f>
        <v>29</v>
      </c>
      <c r="S107" s="62">
        <f>'[7]09932 รพ.สต.ท่าน้ำ'!AV11</f>
        <v>52</v>
      </c>
      <c r="T107" s="60">
        <f>'[7]09933 รพ.สต.สุเหร่า'!AT11</f>
        <v>87</v>
      </c>
      <c r="U107" s="61">
        <f>'[7]09933 รพ.สต.สุเหร่า'!AU11</f>
        <v>94</v>
      </c>
      <c r="V107" s="62">
        <f>'[7]09933 รพ.สต.สุเหร่า'!AV11</f>
        <v>181</v>
      </c>
      <c r="W107" s="60">
        <f>'[7]09934 รพ.สต.คอกกระบือ'!AT11</f>
        <v>48</v>
      </c>
      <c r="X107" s="61">
        <f>'[7]09934 รพ.สต.คอกกระบือ'!AU11</f>
        <v>52</v>
      </c>
      <c r="Y107" s="62">
        <f>'[7]09934 รพ.สต.คอกกระบือ'!AV11</f>
        <v>100</v>
      </c>
      <c r="Z107" s="60">
        <f>'[7]09935 รพ.สต.พ่อมิ่ง'!AT11</f>
        <v>97</v>
      </c>
      <c r="AA107" s="61">
        <f>'[7]09935 รพ.สต.พ่อมิ่ง'!AU11</f>
        <v>110</v>
      </c>
      <c r="AB107" s="62">
        <f>'[7]09935 รพ.สต.พ่อมิ่ง'!AV11</f>
        <v>207</v>
      </c>
      <c r="AC107" s="60">
        <f>'[7]09936 รพ.สต.บางมะรวด'!AT11</f>
        <v>67</v>
      </c>
      <c r="AD107" s="61">
        <f>'[7]09936 รพ.สต.บางมะรวด'!AU11</f>
        <v>79</v>
      </c>
      <c r="AE107" s="62">
        <f>'[7]09936 รพ.สต.บางมะรวด'!AV11</f>
        <v>146</v>
      </c>
      <c r="AF107" s="60">
        <f>'[7]09937 รพ.สต.ศาลาหยุดพระ'!AT11</f>
        <v>73</v>
      </c>
      <c r="AG107" s="61">
        <f>'[7]09937 รพ.สต.ศาลาหยุดพระ'!AU11</f>
        <v>68</v>
      </c>
      <c r="AH107" s="62">
        <f>'[7]09937 รพ.สต.ศาลาหยุดพระ'!AV11</f>
        <v>141</v>
      </c>
      <c r="AI107" s="60">
        <f>'[7]09938 รพ.สต.น้ำบ่อ'!AT11</f>
        <v>96</v>
      </c>
      <c r="AJ107" s="61">
        <f>'[7]09938 รพ.สต.น้ำบ่อ'!AU11</f>
        <v>120</v>
      </c>
      <c r="AK107" s="62">
        <f>'[7]09938 รพ.สต.น้ำบ่อ'!AV11</f>
        <v>216</v>
      </c>
      <c r="AL107" s="60">
        <f>'[7]09939 รพ.สต.เตราะหัก'!AT11</f>
        <v>52</v>
      </c>
      <c r="AM107" s="61">
        <f>'[7]09939 รพ.สต.เตราะหัก'!AU11</f>
        <v>68</v>
      </c>
      <c r="AN107" s="62">
        <f>'[7]09939 รพ.สต.เตราะหัก'!AV11</f>
        <v>120</v>
      </c>
      <c r="AO107" s="60">
        <f>'[7]14362 รพ.สต.บ้านกลาง'!AT11</f>
        <v>50</v>
      </c>
      <c r="AP107" s="61">
        <f>'[7]14362 รพ.สต.บ้านกลาง'!AU11</f>
        <v>48</v>
      </c>
      <c r="AQ107" s="62">
        <f>'[7]14362 รพ.สต.บ้านกลาง'!AV11</f>
        <v>98</v>
      </c>
      <c r="AR107" s="60">
        <f>'[7]99877 PCU ปะนาเระ'!AT11</f>
        <v>51</v>
      </c>
      <c r="AS107" s="61">
        <f>'[7]99877 PCU ปะนาเระ'!AU11</f>
        <v>64</v>
      </c>
      <c r="AT107" s="62">
        <f>'[7]99877 PCU ปะนาเระ'!AV11</f>
        <v>115</v>
      </c>
      <c r="AU107" s="68">
        <f>[7]อำเภอปะนาเระ!H12</f>
        <v>1221</v>
      </c>
      <c r="AV107" s="70">
        <f>[7]อำเภอปะนาเระ!I12</f>
        <v>1335</v>
      </c>
      <c r="AW107" s="62">
        <f>[7]อำเภอปะนาเระ!J12</f>
        <v>2556</v>
      </c>
    </row>
    <row r="108" spans="1:49">
      <c r="A108" s="88" t="s">
        <v>411</v>
      </c>
      <c r="B108" s="60">
        <f>'[7]09927 รพ.สต.ปะนาเระ'!AT12</f>
        <v>169</v>
      </c>
      <c r="C108" s="61">
        <f>'[7]09927 รพ.สต.ปะนาเระ'!AU12</f>
        <v>184</v>
      </c>
      <c r="D108" s="62">
        <f>'[7]09927 รพ.สต.ปะนาเระ'!AV12</f>
        <v>353</v>
      </c>
      <c r="E108" s="60">
        <f>'[7]09928 รพ.สต.ท่าทราย'!AT12</f>
        <v>55</v>
      </c>
      <c r="F108" s="61">
        <f>'[7]09928 รพ.สต.ท่าทราย'!AU12</f>
        <v>73</v>
      </c>
      <c r="G108" s="62">
        <f>'[7]09928 รพ.สต.ท่าทราย'!AV12</f>
        <v>128</v>
      </c>
      <c r="H108" s="60">
        <f>'[7]09929 รพ.สต.บ้านนอก'!AT12</f>
        <v>100</v>
      </c>
      <c r="I108" s="61">
        <f>'[7]09929 รพ.สต.บ้านนอก'!AU12</f>
        <v>122</v>
      </c>
      <c r="J108" s="62">
        <f>'[7]09929 รพ.สต.บ้านนอก'!AV12</f>
        <v>222</v>
      </c>
      <c r="K108" s="60">
        <f>'[7]09930 รพ.สต.ดอน'!AT12</f>
        <v>79</v>
      </c>
      <c r="L108" s="61">
        <f>'[7]09930 รพ.สต.ดอน'!AU12</f>
        <v>90</v>
      </c>
      <c r="M108" s="62">
        <f>'[7]09930 รพ.สต.ดอน'!AV12</f>
        <v>169</v>
      </c>
      <c r="N108" s="60">
        <f>'[7]09931 รพ.สต.ควน'!AT12</f>
        <v>59</v>
      </c>
      <c r="O108" s="61">
        <f>'[7]09931 รพ.สต.ควน'!AU12</f>
        <v>73</v>
      </c>
      <c r="P108" s="62">
        <f>'[7]09931 รพ.สต.ควน'!AV12</f>
        <v>132</v>
      </c>
      <c r="Q108" s="60">
        <f>'[7]09932 รพ.สต.ท่าน้ำ'!AT12</f>
        <v>28</v>
      </c>
      <c r="R108" s="61">
        <f>'[7]09932 รพ.สต.ท่าน้ำ'!AU12</f>
        <v>31</v>
      </c>
      <c r="S108" s="62">
        <f>'[7]09932 รพ.สต.ท่าน้ำ'!AV12</f>
        <v>59</v>
      </c>
      <c r="T108" s="60">
        <f>'[7]09933 รพ.สต.สุเหร่า'!AT12</f>
        <v>77</v>
      </c>
      <c r="U108" s="61">
        <f>'[7]09933 รพ.สต.สุเหร่า'!AU12</f>
        <v>114</v>
      </c>
      <c r="V108" s="62">
        <f>'[7]09933 รพ.สต.สุเหร่า'!AV12</f>
        <v>191</v>
      </c>
      <c r="W108" s="60">
        <f>'[7]09934 รพ.สต.คอกกระบือ'!AT12</f>
        <v>49</v>
      </c>
      <c r="X108" s="61">
        <f>'[7]09934 รพ.สต.คอกกระบือ'!AU12</f>
        <v>58</v>
      </c>
      <c r="Y108" s="62">
        <f>'[7]09934 รพ.สต.คอกกระบือ'!AV12</f>
        <v>107</v>
      </c>
      <c r="Z108" s="60">
        <f>'[7]09935 รพ.สต.พ่อมิ่ง'!AT12</f>
        <v>82</v>
      </c>
      <c r="AA108" s="61">
        <f>'[7]09935 รพ.สต.พ่อมิ่ง'!AU12</f>
        <v>86</v>
      </c>
      <c r="AB108" s="62">
        <f>'[7]09935 รพ.สต.พ่อมิ่ง'!AV12</f>
        <v>168</v>
      </c>
      <c r="AC108" s="60">
        <f>'[7]09936 รพ.สต.บางมะรวด'!AT12</f>
        <v>78</v>
      </c>
      <c r="AD108" s="61">
        <f>'[7]09936 รพ.สต.บางมะรวด'!AU12</f>
        <v>74</v>
      </c>
      <c r="AE108" s="62">
        <f>'[7]09936 รพ.สต.บางมะรวด'!AV12</f>
        <v>152</v>
      </c>
      <c r="AF108" s="60">
        <f>'[7]09937 รพ.สต.ศาลาหยุดพระ'!AT12</f>
        <v>50</v>
      </c>
      <c r="AG108" s="61">
        <f>'[7]09937 รพ.สต.ศาลาหยุดพระ'!AU12</f>
        <v>49</v>
      </c>
      <c r="AH108" s="62">
        <f>'[7]09937 รพ.สต.ศาลาหยุดพระ'!AV12</f>
        <v>99</v>
      </c>
      <c r="AI108" s="60">
        <f>'[7]09938 รพ.สต.น้ำบ่อ'!AT12</f>
        <v>84</v>
      </c>
      <c r="AJ108" s="61">
        <f>'[7]09938 รพ.สต.น้ำบ่อ'!AU12</f>
        <v>86</v>
      </c>
      <c r="AK108" s="62">
        <f>'[7]09938 รพ.สต.น้ำบ่อ'!AV12</f>
        <v>170</v>
      </c>
      <c r="AL108" s="60">
        <f>'[7]09939 รพ.สต.เตราะหัก'!AT12</f>
        <v>46</v>
      </c>
      <c r="AM108" s="61">
        <f>'[7]09939 รพ.สต.เตราะหัก'!AU12</f>
        <v>46</v>
      </c>
      <c r="AN108" s="62">
        <f>'[7]09939 รพ.สต.เตราะหัก'!AV12</f>
        <v>92</v>
      </c>
      <c r="AO108" s="60">
        <f>'[7]14362 รพ.สต.บ้านกลาง'!AT12</f>
        <v>40</v>
      </c>
      <c r="AP108" s="61">
        <f>'[7]14362 รพ.สต.บ้านกลาง'!AU12</f>
        <v>39</v>
      </c>
      <c r="AQ108" s="62">
        <f>'[7]14362 รพ.สต.บ้านกลาง'!AV12</f>
        <v>79</v>
      </c>
      <c r="AR108" s="60">
        <f>'[7]99877 PCU ปะนาเระ'!AT12</f>
        <v>49</v>
      </c>
      <c r="AS108" s="61">
        <f>'[7]99877 PCU ปะนาเระ'!AU12</f>
        <v>55</v>
      </c>
      <c r="AT108" s="62">
        <f>'[7]99877 PCU ปะนาเระ'!AV12</f>
        <v>104</v>
      </c>
      <c r="AU108" s="68">
        <f>[7]อำเภอปะนาเระ!H13</f>
        <v>1045</v>
      </c>
      <c r="AV108" s="70">
        <f>[7]อำเภอปะนาเระ!I13</f>
        <v>1180</v>
      </c>
      <c r="AW108" s="62">
        <f>[7]อำเภอปะนาเระ!J13</f>
        <v>2225</v>
      </c>
    </row>
    <row r="109" spans="1:49">
      <c r="A109" s="88" t="s">
        <v>412</v>
      </c>
      <c r="B109" s="60">
        <f>'[7]09927 รพ.สต.ปะนาเระ'!AT13</f>
        <v>120</v>
      </c>
      <c r="C109" s="61">
        <f>'[7]09927 รพ.สต.ปะนาเระ'!AU13</f>
        <v>144</v>
      </c>
      <c r="D109" s="62">
        <f>'[7]09927 รพ.สต.ปะนาเระ'!AV13</f>
        <v>264</v>
      </c>
      <c r="E109" s="60">
        <f>'[7]09928 รพ.สต.ท่าทราย'!AT13</f>
        <v>56</v>
      </c>
      <c r="F109" s="61">
        <f>'[7]09928 รพ.สต.ท่าทราย'!AU13</f>
        <v>70</v>
      </c>
      <c r="G109" s="62">
        <f>'[7]09928 รพ.สต.ท่าทราย'!AV13</f>
        <v>126</v>
      </c>
      <c r="H109" s="60">
        <f>'[7]09929 รพ.สต.บ้านนอก'!AT13</f>
        <v>74</v>
      </c>
      <c r="I109" s="61">
        <f>'[7]09929 รพ.สต.บ้านนอก'!AU13</f>
        <v>86</v>
      </c>
      <c r="J109" s="62">
        <f>'[7]09929 รพ.สต.บ้านนอก'!AV13</f>
        <v>160</v>
      </c>
      <c r="K109" s="60">
        <f>'[7]09930 รพ.สต.ดอน'!AT13</f>
        <v>56</v>
      </c>
      <c r="L109" s="61">
        <f>'[7]09930 รพ.สต.ดอน'!AU13</f>
        <v>86</v>
      </c>
      <c r="M109" s="62">
        <f>'[7]09930 รพ.สต.ดอน'!AV13</f>
        <v>142</v>
      </c>
      <c r="N109" s="60">
        <f>'[7]09931 รพ.สต.ควน'!AT13</f>
        <v>47</v>
      </c>
      <c r="O109" s="61">
        <f>'[7]09931 รพ.สต.ควน'!AU13</f>
        <v>75</v>
      </c>
      <c r="P109" s="62">
        <f>'[7]09931 รพ.สต.ควน'!AV13</f>
        <v>122</v>
      </c>
      <c r="Q109" s="60">
        <f>'[7]09932 รพ.สต.ท่าน้ำ'!AT13</f>
        <v>19</v>
      </c>
      <c r="R109" s="61">
        <f>'[7]09932 รพ.สต.ท่าน้ำ'!AU13</f>
        <v>27</v>
      </c>
      <c r="S109" s="62">
        <f>'[7]09932 รพ.สต.ท่าน้ำ'!AV13</f>
        <v>46</v>
      </c>
      <c r="T109" s="60">
        <f>'[7]09933 รพ.สต.สุเหร่า'!AT13</f>
        <v>60</v>
      </c>
      <c r="U109" s="61">
        <f>'[7]09933 รพ.สต.สุเหร่า'!AU13</f>
        <v>87</v>
      </c>
      <c r="V109" s="62">
        <f>'[7]09933 รพ.สต.สุเหร่า'!AV13</f>
        <v>147</v>
      </c>
      <c r="W109" s="60">
        <f>'[7]09934 รพ.สต.คอกกระบือ'!AT13</f>
        <v>41</v>
      </c>
      <c r="X109" s="61">
        <f>'[7]09934 รพ.สต.คอกกระบือ'!AU13</f>
        <v>49</v>
      </c>
      <c r="Y109" s="62">
        <f>'[7]09934 รพ.สต.คอกกระบือ'!AV13</f>
        <v>90</v>
      </c>
      <c r="Z109" s="60">
        <f>'[7]09935 รพ.สต.พ่อมิ่ง'!AT13</f>
        <v>45</v>
      </c>
      <c r="AA109" s="61">
        <f>'[7]09935 รพ.สต.พ่อมิ่ง'!AU13</f>
        <v>58</v>
      </c>
      <c r="AB109" s="62">
        <f>'[7]09935 รพ.สต.พ่อมิ่ง'!AV13</f>
        <v>103</v>
      </c>
      <c r="AC109" s="60">
        <f>'[7]09936 รพ.สต.บางมะรวด'!AT13</f>
        <v>51</v>
      </c>
      <c r="AD109" s="61">
        <f>'[7]09936 รพ.สต.บางมะรวด'!AU13</f>
        <v>52</v>
      </c>
      <c r="AE109" s="62">
        <f>'[7]09936 รพ.สต.บางมะรวด'!AV13</f>
        <v>103</v>
      </c>
      <c r="AF109" s="60">
        <f>'[7]09937 รพ.สต.ศาลาหยุดพระ'!AT13</f>
        <v>33</v>
      </c>
      <c r="AG109" s="61">
        <f>'[7]09937 รพ.สต.ศาลาหยุดพระ'!AU13</f>
        <v>46</v>
      </c>
      <c r="AH109" s="62">
        <f>'[7]09937 รพ.สต.ศาลาหยุดพระ'!AV13</f>
        <v>79</v>
      </c>
      <c r="AI109" s="60">
        <f>'[7]09938 รพ.สต.น้ำบ่อ'!AT13</f>
        <v>64</v>
      </c>
      <c r="AJ109" s="61">
        <f>'[7]09938 รพ.สต.น้ำบ่อ'!AU13</f>
        <v>72</v>
      </c>
      <c r="AK109" s="62">
        <f>'[7]09938 รพ.สต.น้ำบ่อ'!AV13</f>
        <v>136</v>
      </c>
      <c r="AL109" s="60">
        <f>'[7]09939 รพ.สต.เตราะหัก'!AT13</f>
        <v>42</v>
      </c>
      <c r="AM109" s="61">
        <f>'[7]09939 รพ.สต.เตราะหัก'!AU13</f>
        <v>34</v>
      </c>
      <c r="AN109" s="62">
        <f>'[7]09939 รพ.สต.เตราะหัก'!AV13</f>
        <v>76</v>
      </c>
      <c r="AO109" s="60">
        <f>'[7]14362 รพ.สต.บ้านกลาง'!AT13</f>
        <v>31</v>
      </c>
      <c r="AP109" s="61">
        <f>'[7]14362 รพ.สต.บ้านกลาง'!AU13</f>
        <v>31</v>
      </c>
      <c r="AQ109" s="62">
        <f>'[7]14362 รพ.สต.บ้านกลาง'!AV13</f>
        <v>62</v>
      </c>
      <c r="AR109" s="60">
        <f>'[7]99877 PCU ปะนาเระ'!AT13</f>
        <v>45</v>
      </c>
      <c r="AS109" s="61">
        <f>'[7]99877 PCU ปะนาเระ'!AU13</f>
        <v>67</v>
      </c>
      <c r="AT109" s="62">
        <f>'[7]99877 PCU ปะนาเระ'!AV13</f>
        <v>112</v>
      </c>
      <c r="AU109" s="68">
        <f>[7]อำเภอปะนาเระ!H14</f>
        <v>784</v>
      </c>
      <c r="AV109" s="70">
        <f>[7]อำเภอปะนาเระ!I14</f>
        <v>984</v>
      </c>
      <c r="AW109" s="62">
        <f>[7]อำเภอปะนาเระ!J14</f>
        <v>1768</v>
      </c>
    </row>
    <row r="110" spans="1:49">
      <c r="A110" s="88" t="s">
        <v>413</v>
      </c>
      <c r="B110" s="60">
        <f>'[7]09927 รพ.สต.ปะนาเระ'!AT14</f>
        <v>100</v>
      </c>
      <c r="C110" s="61">
        <f>'[7]09927 รพ.สต.ปะนาเระ'!AU14</f>
        <v>113</v>
      </c>
      <c r="D110" s="62">
        <f>'[7]09927 รพ.สต.ปะนาเระ'!AV14</f>
        <v>213</v>
      </c>
      <c r="E110" s="60">
        <f>'[7]09928 รพ.สต.ท่าทราย'!AT14</f>
        <v>35</v>
      </c>
      <c r="F110" s="61">
        <f>'[7]09928 รพ.สต.ท่าทราย'!AU14</f>
        <v>37</v>
      </c>
      <c r="G110" s="62">
        <f>'[7]09928 รพ.สต.ท่าทราย'!AV14</f>
        <v>72</v>
      </c>
      <c r="H110" s="60">
        <f>'[7]09929 รพ.สต.บ้านนอก'!AT14</f>
        <v>66</v>
      </c>
      <c r="I110" s="61">
        <f>'[7]09929 รพ.สต.บ้านนอก'!AU14</f>
        <v>80</v>
      </c>
      <c r="J110" s="62">
        <f>'[7]09929 รพ.สต.บ้านนอก'!AV14</f>
        <v>146</v>
      </c>
      <c r="K110" s="60">
        <f>'[7]09930 รพ.สต.ดอน'!AT14</f>
        <v>54</v>
      </c>
      <c r="L110" s="61">
        <f>'[7]09930 รพ.สต.ดอน'!AU14</f>
        <v>72</v>
      </c>
      <c r="M110" s="62">
        <f>'[7]09930 รพ.สต.ดอน'!AV14</f>
        <v>126</v>
      </c>
      <c r="N110" s="60">
        <f>'[7]09931 รพ.สต.ควน'!AT14</f>
        <v>40</v>
      </c>
      <c r="O110" s="61">
        <f>'[7]09931 รพ.สต.ควน'!AU14</f>
        <v>59</v>
      </c>
      <c r="P110" s="62">
        <f>'[7]09931 รพ.สต.ควน'!AV14</f>
        <v>99</v>
      </c>
      <c r="Q110" s="60">
        <f>'[7]09932 รพ.สต.ท่าน้ำ'!AT14</f>
        <v>11</v>
      </c>
      <c r="R110" s="61">
        <f>'[7]09932 รพ.สต.ท่าน้ำ'!AU14</f>
        <v>12</v>
      </c>
      <c r="S110" s="62">
        <f>'[7]09932 รพ.สต.ท่าน้ำ'!AV14</f>
        <v>23</v>
      </c>
      <c r="T110" s="60">
        <f>'[7]09933 รพ.สต.สุเหร่า'!AT14</f>
        <v>43</v>
      </c>
      <c r="U110" s="61">
        <f>'[7]09933 รพ.สต.สุเหร่า'!AU14</f>
        <v>55</v>
      </c>
      <c r="V110" s="62">
        <f>'[7]09933 รพ.สต.สุเหร่า'!AV14</f>
        <v>98</v>
      </c>
      <c r="W110" s="60">
        <f>'[7]09934 รพ.สต.คอกกระบือ'!AT14</f>
        <v>34</v>
      </c>
      <c r="X110" s="61">
        <f>'[7]09934 รพ.สต.คอกกระบือ'!AU14</f>
        <v>41</v>
      </c>
      <c r="Y110" s="62">
        <f>'[7]09934 รพ.สต.คอกกระบือ'!AV14</f>
        <v>75</v>
      </c>
      <c r="Z110" s="60">
        <f>'[7]09935 รพ.สต.พ่อมิ่ง'!AT14</f>
        <v>35</v>
      </c>
      <c r="AA110" s="61">
        <f>'[7]09935 รพ.สต.พ่อมิ่ง'!AU14</f>
        <v>58</v>
      </c>
      <c r="AB110" s="62">
        <f>'[7]09935 รพ.สต.พ่อมิ่ง'!AV14</f>
        <v>93</v>
      </c>
      <c r="AC110" s="60">
        <f>'[7]09936 รพ.สต.บางมะรวด'!AT14</f>
        <v>42</v>
      </c>
      <c r="AD110" s="61">
        <f>'[7]09936 รพ.สต.บางมะรวด'!AU14</f>
        <v>35</v>
      </c>
      <c r="AE110" s="62">
        <f>'[7]09936 รพ.สต.บางมะรวด'!AV14</f>
        <v>77</v>
      </c>
      <c r="AF110" s="60">
        <f>'[7]09937 รพ.สต.ศาลาหยุดพระ'!AT14</f>
        <v>26</v>
      </c>
      <c r="AG110" s="61">
        <f>'[7]09937 รพ.สต.ศาลาหยุดพระ'!AU14</f>
        <v>50</v>
      </c>
      <c r="AH110" s="62">
        <f>'[7]09937 รพ.สต.ศาลาหยุดพระ'!AV14</f>
        <v>76</v>
      </c>
      <c r="AI110" s="60">
        <f>'[7]09938 รพ.สต.น้ำบ่อ'!AT14</f>
        <v>40</v>
      </c>
      <c r="AJ110" s="61">
        <f>'[7]09938 รพ.สต.น้ำบ่อ'!AU14</f>
        <v>49</v>
      </c>
      <c r="AK110" s="62">
        <f>'[7]09938 รพ.สต.น้ำบ่อ'!AV14</f>
        <v>89</v>
      </c>
      <c r="AL110" s="60">
        <f>'[7]09939 รพ.สต.เตราะหัก'!AT14</f>
        <v>21</v>
      </c>
      <c r="AM110" s="61">
        <f>'[7]09939 รพ.สต.เตราะหัก'!AU14</f>
        <v>40</v>
      </c>
      <c r="AN110" s="62">
        <f>'[7]09939 รพ.สต.เตราะหัก'!AV14</f>
        <v>61</v>
      </c>
      <c r="AO110" s="60">
        <f>'[7]14362 รพ.สต.บ้านกลาง'!AT14</f>
        <v>32</v>
      </c>
      <c r="AP110" s="61">
        <f>'[7]14362 รพ.สต.บ้านกลาง'!AU14</f>
        <v>32</v>
      </c>
      <c r="AQ110" s="62">
        <f>'[7]14362 รพ.สต.บ้านกลาง'!AV14</f>
        <v>64</v>
      </c>
      <c r="AR110" s="60">
        <f>'[7]99877 PCU ปะนาเระ'!AT14</f>
        <v>32</v>
      </c>
      <c r="AS110" s="61">
        <f>'[7]99877 PCU ปะนาเระ'!AU14</f>
        <v>40</v>
      </c>
      <c r="AT110" s="62">
        <f>'[7]99877 PCU ปะนาเระ'!AV14</f>
        <v>72</v>
      </c>
      <c r="AU110" s="68">
        <f>[7]อำเภอปะนาเระ!H15</f>
        <v>611</v>
      </c>
      <c r="AV110" s="70">
        <f>[7]อำเภอปะนาเระ!I15</f>
        <v>773</v>
      </c>
      <c r="AW110" s="62">
        <f>[7]อำเภอปะนาเระ!J15</f>
        <v>1384</v>
      </c>
    </row>
    <row r="111" spans="1:49">
      <c r="A111" s="88" t="s">
        <v>414</v>
      </c>
      <c r="B111" s="60">
        <f>'[7]09927 รพ.สต.ปะนาเระ'!AT15</f>
        <v>88</v>
      </c>
      <c r="C111" s="61">
        <f>'[7]09927 รพ.สต.ปะนาเระ'!AU15</f>
        <v>90</v>
      </c>
      <c r="D111" s="62">
        <f>'[7]09927 รพ.สต.ปะนาเระ'!AV15</f>
        <v>178</v>
      </c>
      <c r="E111" s="60">
        <f>'[7]09928 รพ.สต.ท่าทราย'!AT15</f>
        <v>37</v>
      </c>
      <c r="F111" s="61">
        <f>'[7]09928 รพ.สต.ท่าทราย'!AU15</f>
        <v>34</v>
      </c>
      <c r="G111" s="62">
        <f>'[7]09928 รพ.สต.ท่าทราย'!AV15</f>
        <v>71</v>
      </c>
      <c r="H111" s="60">
        <f>'[7]09929 รพ.สต.บ้านนอก'!AT15</f>
        <v>61</v>
      </c>
      <c r="I111" s="61">
        <f>'[7]09929 รพ.สต.บ้านนอก'!AU15</f>
        <v>79</v>
      </c>
      <c r="J111" s="62">
        <f>'[7]09929 รพ.สต.บ้านนอก'!AV15</f>
        <v>140</v>
      </c>
      <c r="K111" s="60">
        <f>'[7]09930 รพ.สต.ดอน'!AT15</f>
        <v>53</v>
      </c>
      <c r="L111" s="61">
        <f>'[7]09930 รพ.สต.ดอน'!AU15</f>
        <v>95</v>
      </c>
      <c r="M111" s="62">
        <f>'[7]09930 รพ.สต.ดอน'!AV15</f>
        <v>148</v>
      </c>
      <c r="N111" s="60">
        <f>'[7]09931 รพ.สต.ควน'!AT15</f>
        <v>52</v>
      </c>
      <c r="O111" s="61">
        <f>'[7]09931 รพ.สต.ควน'!AU15</f>
        <v>57</v>
      </c>
      <c r="P111" s="62">
        <f>'[7]09931 รพ.สต.ควน'!AV15</f>
        <v>109</v>
      </c>
      <c r="Q111" s="60">
        <f>'[7]09932 รพ.สต.ท่าน้ำ'!AT15</f>
        <v>13</v>
      </c>
      <c r="R111" s="61">
        <f>'[7]09932 รพ.สต.ท่าน้ำ'!AU15</f>
        <v>19</v>
      </c>
      <c r="S111" s="62">
        <f>'[7]09932 รพ.สต.ท่าน้ำ'!AV15</f>
        <v>32</v>
      </c>
      <c r="T111" s="60">
        <f>'[7]09933 รพ.สต.สุเหร่า'!AT15</f>
        <v>40</v>
      </c>
      <c r="U111" s="61">
        <f>'[7]09933 รพ.สต.สุเหร่า'!AU15</f>
        <v>57</v>
      </c>
      <c r="V111" s="62">
        <f>'[7]09933 รพ.สต.สุเหร่า'!AV15</f>
        <v>97</v>
      </c>
      <c r="W111" s="60">
        <f>'[7]09934 รพ.สต.คอกกระบือ'!AT15</f>
        <v>29</v>
      </c>
      <c r="X111" s="61">
        <f>'[7]09934 รพ.สต.คอกกระบือ'!AU15</f>
        <v>46</v>
      </c>
      <c r="Y111" s="62">
        <f>'[7]09934 รพ.สต.คอกกระบือ'!AV15</f>
        <v>75</v>
      </c>
      <c r="Z111" s="60">
        <f>'[7]09935 รพ.สต.พ่อมิ่ง'!AT15</f>
        <v>57</v>
      </c>
      <c r="AA111" s="61">
        <f>'[7]09935 รพ.สต.พ่อมิ่ง'!AU15</f>
        <v>56</v>
      </c>
      <c r="AB111" s="62">
        <f>'[7]09935 รพ.สต.พ่อมิ่ง'!AV15</f>
        <v>113</v>
      </c>
      <c r="AC111" s="60">
        <f>'[7]09936 รพ.สต.บางมะรวด'!AT15</f>
        <v>37</v>
      </c>
      <c r="AD111" s="61">
        <f>'[7]09936 รพ.สต.บางมะรวด'!AU15</f>
        <v>34</v>
      </c>
      <c r="AE111" s="62">
        <f>'[7]09936 รพ.สต.บางมะรวด'!AV15</f>
        <v>71</v>
      </c>
      <c r="AF111" s="60">
        <f>'[7]09937 รพ.สต.ศาลาหยุดพระ'!AT15</f>
        <v>42</v>
      </c>
      <c r="AG111" s="61">
        <f>'[7]09937 รพ.สต.ศาลาหยุดพระ'!AU15</f>
        <v>42</v>
      </c>
      <c r="AH111" s="62">
        <f>'[7]09937 รพ.สต.ศาลาหยุดพระ'!AV15</f>
        <v>84</v>
      </c>
      <c r="AI111" s="60">
        <f>'[7]09938 รพ.สต.น้ำบ่อ'!AT15</f>
        <v>48</v>
      </c>
      <c r="AJ111" s="61">
        <f>'[7]09938 รพ.สต.น้ำบ่อ'!AU15</f>
        <v>41</v>
      </c>
      <c r="AK111" s="62">
        <f>'[7]09938 รพ.สต.น้ำบ่อ'!AV15</f>
        <v>89</v>
      </c>
      <c r="AL111" s="60">
        <f>'[7]09939 รพ.สต.เตราะหัก'!AT15</f>
        <v>22</v>
      </c>
      <c r="AM111" s="61">
        <f>'[7]09939 รพ.สต.เตราะหัก'!AU15</f>
        <v>37</v>
      </c>
      <c r="AN111" s="62">
        <f>'[7]09939 รพ.สต.เตราะหัก'!AV15</f>
        <v>59</v>
      </c>
      <c r="AO111" s="60">
        <f>'[7]14362 รพ.สต.บ้านกลาง'!AT15</f>
        <v>32</v>
      </c>
      <c r="AP111" s="61">
        <f>'[7]14362 รพ.สต.บ้านกลาง'!AU15</f>
        <v>33</v>
      </c>
      <c r="AQ111" s="62">
        <f>'[7]14362 รพ.สต.บ้านกลาง'!AV15</f>
        <v>65</v>
      </c>
      <c r="AR111" s="60">
        <f>'[7]99877 PCU ปะนาเระ'!AT15</f>
        <v>37</v>
      </c>
      <c r="AS111" s="61">
        <f>'[7]99877 PCU ปะนาเระ'!AU15</f>
        <v>40</v>
      </c>
      <c r="AT111" s="62">
        <f>'[7]99877 PCU ปะนาเระ'!AV15</f>
        <v>77</v>
      </c>
      <c r="AU111" s="68">
        <f>[7]อำเภอปะนาเระ!H16</f>
        <v>648</v>
      </c>
      <c r="AV111" s="70">
        <f>[7]อำเภอปะนาเระ!I16</f>
        <v>760</v>
      </c>
      <c r="AW111" s="62">
        <f>[7]อำเภอปะนาเระ!J16</f>
        <v>1408</v>
      </c>
    </row>
    <row r="112" spans="1:49">
      <c r="A112" s="88" t="s">
        <v>415</v>
      </c>
      <c r="B112" s="60">
        <f>'[7]09927 รพ.สต.ปะนาเระ'!AT16</f>
        <v>46</v>
      </c>
      <c r="C112" s="61">
        <f>'[7]09927 รพ.สต.ปะนาเระ'!AU16</f>
        <v>59</v>
      </c>
      <c r="D112" s="62">
        <f>'[7]09927 รพ.สต.ปะนาเระ'!AV16</f>
        <v>105</v>
      </c>
      <c r="E112" s="60">
        <f>'[7]09928 รพ.สต.ท่าทราย'!AT16</f>
        <v>17</v>
      </c>
      <c r="F112" s="61">
        <f>'[7]09928 รพ.สต.ท่าทราย'!AU16</f>
        <v>26</v>
      </c>
      <c r="G112" s="62">
        <f>'[7]09928 รพ.สต.ท่าทราย'!AV16</f>
        <v>43</v>
      </c>
      <c r="H112" s="60">
        <f>'[7]09929 รพ.สต.บ้านนอก'!AT16</f>
        <v>41</v>
      </c>
      <c r="I112" s="61">
        <f>'[7]09929 รพ.สต.บ้านนอก'!AU16</f>
        <v>58</v>
      </c>
      <c r="J112" s="62">
        <f>'[7]09929 รพ.สต.บ้านนอก'!AV16</f>
        <v>99</v>
      </c>
      <c r="K112" s="60">
        <f>'[7]09930 รพ.สต.ดอน'!AT16</f>
        <v>40</v>
      </c>
      <c r="L112" s="61">
        <f>'[7]09930 รพ.สต.ดอน'!AU16</f>
        <v>54</v>
      </c>
      <c r="M112" s="62">
        <f>'[7]09930 รพ.สต.ดอน'!AV16</f>
        <v>94</v>
      </c>
      <c r="N112" s="60">
        <f>'[7]09931 รพ.สต.ควน'!AT16</f>
        <v>24</v>
      </c>
      <c r="O112" s="61">
        <f>'[7]09931 รพ.สต.ควน'!AU16</f>
        <v>53</v>
      </c>
      <c r="P112" s="62">
        <f>'[7]09931 รพ.สต.ควน'!AV16</f>
        <v>77</v>
      </c>
      <c r="Q112" s="60">
        <f>'[7]09932 รพ.สต.ท่าน้ำ'!AT16</f>
        <v>9</v>
      </c>
      <c r="R112" s="61">
        <f>'[7]09932 รพ.สต.ท่าน้ำ'!AU16</f>
        <v>13</v>
      </c>
      <c r="S112" s="62">
        <f>'[7]09932 รพ.สต.ท่าน้ำ'!AV16</f>
        <v>22</v>
      </c>
      <c r="T112" s="60">
        <f>'[7]09933 รพ.สต.สุเหร่า'!AT16</f>
        <v>18</v>
      </c>
      <c r="U112" s="61">
        <f>'[7]09933 รพ.สต.สุเหร่า'!AU16</f>
        <v>32</v>
      </c>
      <c r="V112" s="62">
        <f>'[7]09933 รพ.สต.สุเหร่า'!AV16</f>
        <v>50</v>
      </c>
      <c r="W112" s="60">
        <f>'[7]09934 รพ.สต.คอกกระบือ'!AT16</f>
        <v>21</v>
      </c>
      <c r="X112" s="61">
        <f>'[7]09934 รพ.สต.คอกกระบือ'!AU16</f>
        <v>47</v>
      </c>
      <c r="Y112" s="62">
        <f>'[7]09934 รพ.สต.คอกกระบือ'!AV16</f>
        <v>68</v>
      </c>
      <c r="Z112" s="60">
        <f>'[7]09935 รพ.สต.พ่อมิ่ง'!AT16</f>
        <v>30</v>
      </c>
      <c r="AA112" s="61">
        <f>'[7]09935 รพ.สต.พ่อมิ่ง'!AU16</f>
        <v>38</v>
      </c>
      <c r="AB112" s="62">
        <f>'[7]09935 รพ.สต.พ่อมิ่ง'!AV16</f>
        <v>68</v>
      </c>
      <c r="AC112" s="60">
        <f>'[7]09936 รพ.สต.บางมะรวด'!AT16</f>
        <v>14</v>
      </c>
      <c r="AD112" s="61">
        <f>'[7]09936 รพ.สต.บางมะรวด'!AU16</f>
        <v>16</v>
      </c>
      <c r="AE112" s="62">
        <f>'[7]09936 รพ.สต.บางมะรวด'!AV16</f>
        <v>30</v>
      </c>
      <c r="AF112" s="60">
        <f>'[7]09937 รพ.สต.ศาลาหยุดพระ'!AT16</f>
        <v>20</v>
      </c>
      <c r="AG112" s="61">
        <f>'[7]09937 รพ.สต.ศาลาหยุดพระ'!AU16</f>
        <v>23</v>
      </c>
      <c r="AH112" s="62">
        <f>'[7]09937 รพ.สต.ศาลาหยุดพระ'!AV16</f>
        <v>43</v>
      </c>
      <c r="AI112" s="60">
        <f>'[7]09938 รพ.สต.น้ำบ่อ'!AT16</f>
        <v>24</v>
      </c>
      <c r="AJ112" s="61">
        <f>'[7]09938 รพ.สต.น้ำบ่อ'!AU16</f>
        <v>29</v>
      </c>
      <c r="AK112" s="62">
        <f>'[7]09938 รพ.สต.น้ำบ่อ'!AV16</f>
        <v>53</v>
      </c>
      <c r="AL112" s="60">
        <f>'[7]09939 รพ.สต.เตราะหัก'!AT16</f>
        <v>18</v>
      </c>
      <c r="AM112" s="61">
        <f>'[7]09939 รพ.สต.เตราะหัก'!AU16</f>
        <v>15</v>
      </c>
      <c r="AN112" s="62">
        <f>'[7]09939 รพ.สต.เตราะหัก'!AV16</f>
        <v>33</v>
      </c>
      <c r="AO112" s="60">
        <f>'[7]14362 รพ.สต.บ้านกลาง'!AT16</f>
        <v>16</v>
      </c>
      <c r="AP112" s="61">
        <f>'[7]14362 รพ.สต.บ้านกลาง'!AU16</f>
        <v>21</v>
      </c>
      <c r="AQ112" s="62">
        <f>'[7]14362 รพ.สต.บ้านกลาง'!AV16</f>
        <v>37</v>
      </c>
      <c r="AR112" s="60">
        <f>'[7]99877 PCU ปะนาเระ'!AT16</f>
        <v>24</v>
      </c>
      <c r="AS112" s="61">
        <f>'[7]99877 PCU ปะนาเระ'!AU16</f>
        <v>37</v>
      </c>
      <c r="AT112" s="62">
        <f>'[7]99877 PCU ปะนาเระ'!AV16</f>
        <v>61</v>
      </c>
      <c r="AU112" s="68">
        <f>[7]อำเภอปะนาเระ!H17</f>
        <v>362</v>
      </c>
      <c r="AV112" s="70">
        <f>[7]อำเภอปะนาเระ!I17</f>
        <v>521</v>
      </c>
      <c r="AW112" s="62">
        <f>[7]อำเภอปะนาเระ!J17</f>
        <v>883</v>
      </c>
    </row>
    <row r="113" spans="1:49">
      <c r="A113" s="88" t="s">
        <v>416</v>
      </c>
      <c r="B113" s="60">
        <f>'[7]09927 รพ.สต.ปะนาเระ'!AT17</f>
        <v>54</v>
      </c>
      <c r="C113" s="61">
        <f>'[7]09927 รพ.สต.ปะนาเระ'!AU17</f>
        <v>51</v>
      </c>
      <c r="D113" s="62">
        <f>'[7]09927 รพ.สต.ปะนาเระ'!AV17</f>
        <v>105</v>
      </c>
      <c r="E113" s="60">
        <f>'[7]09928 รพ.สต.ท่าทราย'!AT17</f>
        <v>14</v>
      </c>
      <c r="F113" s="61">
        <f>'[7]09928 รพ.สต.ท่าทราย'!AU17</f>
        <v>23</v>
      </c>
      <c r="G113" s="62">
        <f>'[7]09928 รพ.สต.ท่าทราย'!AV17</f>
        <v>37</v>
      </c>
      <c r="H113" s="60">
        <f>'[7]09929 รพ.สต.บ้านนอก'!AT17</f>
        <v>46</v>
      </c>
      <c r="I113" s="61">
        <f>'[7]09929 รพ.สต.บ้านนอก'!AU17</f>
        <v>61</v>
      </c>
      <c r="J113" s="62">
        <f>'[7]09929 รพ.สต.บ้านนอก'!AV17</f>
        <v>107</v>
      </c>
      <c r="K113" s="60">
        <f>'[7]09930 รพ.สต.ดอน'!AT17</f>
        <v>35</v>
      </c>
      <c r="L113" s="61">
        <f>'[7]09930 รพ.สต.ดอน'!AU17</f>
        <v>49</v>
      </c>
      <c r="M113" s="62">
        <f>'[7]09930 รพ.สต.ดอน'!AV17</f>
        <v>84</v>
      </c>
      <c r="N113" s="60">
        <f>'[7]09931 รพ.สต.ควน'!AT17</f>
        <v>21</v>
      </c>
      <c r="O113" s="61">
        <f>'[7]09931 รพ.สต.ควน'!AU17</f>
        <v>38</v>
      </c>
      <c r="P113" s="62">
        <f>'[7]09931 รพ.สต.ควน'!AV17</f>
        <v>59</v>
      </c>
      <c r="Q113" s="60">
        <f>'[7]09932 รพ.สต.ท่าน้ำ'!AT17</f>
        <v>5</v>
      </c>
      <c r="R113" s="61">
        <f>'[7]09932 รพ.สต.ท่าน้ำ'!AU17</f>
        <v>15</v>
      </c>
      <c r="S113" s="62">
        <f>'[7]09932 รพ.สต.ท่าน้ำ'!AV17</f>
        <v>20</v>
      </c>
      <c r="T113" s="60">
        <f>'[7]09933 รพ.สต.สุเหร่า'!AT17</f>
        <v>25</v>
      </c>
      <c r="U113" s="61">
        <f>'[7]09933 รพ.สต.สุเหร่า'!AU17</f>
        <v>37</v>
      </c>
      <c r="V113" s="62">
        <f>'[7]09933 รพ.สต.สุเหร่า'!AV17</f>
        <v>62</v>
      </c>
      <c r="W113" s="60">
        <f>'[7]09934 รพ.สต.คอกกระบือ'!AT17</f>
        <v>32</v>
      </c>
      <c r="X113" s="61">
        <f>'[7]09934 รพ.สต.คอกกระบือ'!AU17</f>
        <v>32</v>
      </c>
      <c r="Y113" s="62">
        <f>'[7]09934 รพ.สต.คอกกระบือ'!AV17</f>
        <v>64</v>
      </c>
      <c r="Z113" s="60">
        <f>'[7]09935 รพ.สต.พ่อมิ่ง'!AT17</f>
        <v>26</v>
      </c>
      <c r="AA113" s="61">
        <f>'[7]09935 รพ.สต.พ่อมิ่ง'!AU17</f>
        <v>27</v>
      </c>
      <c r="AB113" s="62">
        <f>'[7]09935 รพ.สต.พ่อมิ่ง'!AV17</f>
        <v>53</v>
      </c>
      <c r="AC113" s="60">
        <f>'[7]09936 รพ.สต.บางมะรวด'!AT17</f>
        <v>9</v>
      </c>
      <c r="AD113" s="61">
        <f>'[7]09936 รพ.สต.บางมะรวด'!AU17</f>
        <v>23</v>
      </c>
      <c r="AE113" s="62">
        <f>'[7]09936 รพ.สต.บางมะรวด'!AV17</f>
        <v>32</v>
      </c>
      <c r="AF113" s="60">
        <f>'[7]09937 รพ.สต.ศาลาหยุดพระ'!AT17</f>
        <v>17</v>
      </c>
      <c r="AG113" s="61">
        <f>'[7]09937 รพ.สต.ศาลาหยุดพระ'!AU17</f>
        <v>27</v>
      </c>
      <c r="AH113" s="62">
        <f>'[7]09937 รพ.สต.ศาลาหยุดพระ'!AV17</f>
        <v>44</v>
      </c>
      <c r="AI113" s="60">
        <f>'[7]09938 รพ.สต.น้ำบ่อ'!AT17</f>
        <v>8</v>
      </c>
      <c r="AJ113" s="61">
        <f>'[7]09938 รพ.สต.น้ำบ่อ'!AU17</f>
        <v>28</v>
      </c>
      <c r="AK113" s="62">
        <f>'[7]09938 รพ.สต.น้ำบ่อ'!AV17</f>
        <v>36</v>
      </c>
      <c r="AL113" s="60">
        <f>'[7]09939 รพ.สต.เตราะหัก'!AT17</f>
        <v>14</v>
      </c>
      <c r="AM113" s="61">
        <f>'[7]09939 รพ.สต.เตราะหัก'!AU17</f>
        <v>17</v>
      </c>
      <c r="AN113" s="62">
        <f>'[7]09939 รพ.สต.เตราะหัก'!AV17</f>
        <v>31</v>
      </c>
      <c r="AO113" s="60">
        <f>'[7]14362 รพ.สต.บ้านกลาง'!AT17</f>
        <v>11</v>
      </c>
      <c r="AP113" s="61">
        <f>'[7]14362 รพ.สต.บ้านกลาง'!AU17</f>
        <v>14</v>
      </c>
      <c r="AQ113" s="62">
        <f>'[7]14362 รพ.สต.บ้านกลาง'!AV17</f>
        <v>25</v>
      </c>
      <c r="AR113" s="60">
        <f>'[7]99877 PCU ปะนาเระ'!AT17</f>
        <v>20</v>
      </c>
      <c r="AS113" s="61">
        <f>'[7]99877 PCU ปะนาเระ'!AU17</f>
        <v>37</v>
      </c>
      <c r="AT113" s="62">
        <f>'[7]99877 PCU ปะนาเระ'!AV17</f>
        <v>57</v>
      </c>
      <c r="AU113" s="68">
        <f>[7]อำเภอปะนาเระ!H18</f>
        <v>337</v>
      </c>
      <c r="AV113" s="70">
        <f>[7]อำเภอปะนาเระ!I18</f>
        <v>479</v>
      </c>
      <c r="AW113" s="62">
        <f>[7]อำเภอปะนาเระ!J18</f>
        <v>816</v>
      </c>
    </row>
    <row r="114" spans="1:49">
      <c r="A114" s="88" t="s">
        <v>417</v>
      </c>
      <c r="B114" s="60">
        <f>'[7]09927 รพ.สต.ปะนาเระ'!AT18</f>
        <v>83</v>
      </c>
      <c r="C114" s="61">
        <f>'[7]09927 รพ.สต.ปะนาเระ'!AU18</f>
        <v>128</v>
      </c>
      <c r="D114" s="62">
        <f>'[7]09927 รพ.สต.ปะนาเระ'!AV18</f>
        <v>211</v>
      </c>
      <c r="E114" s="60">
        <f>'[7]09928 รพ.สต.ท่าทราย'!AT18</f>
        <v>28</v>
      </c>
      <c r="F114" s="61">
        <f>'[7]09928 รพ.สต.ท่าทราย'!AU18</f>
        <v>29</v>
      </c>
      <c r="G114" s="62">
        <f>'[7]09928 รพ.สต.ท่าทราย'!AV18</f>
        <v>57</v>
      </c>
      <c r="H114" s="60">
        <f>'[7]09929 รพ.สต.บ้านนอก'!AT18</f>
        <v>82</v>
      </c>
      <c r="I114" s="61">
        <f>'[7]09929 รพ.สต.บ้านนอก'!AU18</f>
        <v>118</v>
      </c>
      <c r="J114" s="62">
        <f>'[7]09929 รพ.สต.บ้านนอก'!AV18</f>
        <v>200</v>
      </c>
      <c r="K114" s="60">
        <f>'[7]09930 รพ.สต.ดอน'!AT18</f>
        <v>48</v>
      </c>
      <c r="L114" s="61">
        <f>'[7]09930 รพ.สต.ดอน'!AU18</f>
        <v>82</v>
      </c>
      <c r="M114" s="62">
        <f>'[7]09930 รพ.สต.ดอน'!AV18</f>
        <v>130</v>
      </c>
      <c r="N114" s="60">
        <f>'[7]09931 รพ.สต.ควน'!AT18</f>
        <v>46</v>
      </c>
      <c r="O114" s="61">
        <f>'[7]09931 รพ.สต.ควน'!AU18</f>
        <v>78</v>
      </c>
      <c r="P114" s="62">
        <f>'[7]09931 รพ.สต.ควน'!AV18</f>
        <v>124</v>
      </c>
      <c r="Q114" s="60">
        <f>'[7]09932 รพ.สต.ท่าน้ำ'!AT18</f>
        <v>10</v>
      </c>
      <c r="R114" s="61">
        <f>'[7]09932 รพ.สต.ท่าน้ำ'!AU18</f>
        <v>14</v>
      </c>
      <c r="S114" s="62">
        <f>'[7]09932 รพ.สต.ท่าน้ำ'!AV18</f>
        <v>24</v>
      </c>
      <c r="T114" s="60">
        <f>'[7]09933 รพ.สต.สุเหร่า'!AT18</f>
        <v>17</v>
      </c>
      <c r="U114" s="61">
        <f>'[7]09933 รพ.สต.สุเหร่า'!AU18</f>
        <v>30</v>
      </c>
      <c r="V114" s="62">
        <f>'[7]09933 รพ.สต.สุเหร่า'!AV18</f>
        <v>47</v>
      </c>
      <c r="W114" s="60">
        <f>'[7]09934 รพ.สต.คอกกระบือ'!AT18</f>
        <v>38</v>
      </c>
      <c r="X114" s="61">
        <f>'[7]09934 รพ.สต.คอกกระบือ'!AU18</f>
        <v>71</v>
      </c>
      <c r="Y114" s="62">
        <f>'[7]09934 รพ.สต.คอกกระบือ'!AV18</f>
        <v>109</v>
      </c>
      <c r="Z114" s="60">
        <f>'[7]09935 รพ.สต.พ่อมิ่ง'!AT18</f>
        <v>14</v>
      </c>
      <c r="AA114" s="61">
        <f>'[7]09935 รพ.สต.พ่อมิ่ง'!AU18</f>
        <v>31</v>
      </c>
      <c r="AB114" s="62">
        <f>'[7]09935 รพ.สต.พ่อมิ่ง'!AV18</f>
        <v>45</v>
      </c>
      <c r="AC114" s="60">
        <f>'[7]09936 รพ.สต.บางมะรวด'!AT18</f>
        <v>14</v>
      </c>
      <c r="AD114" s="61">
        <f>'[7]09936 รพ.สต.บางมะรวด'!AU18</f>
        <v>15</v>
      </c>
      <c r="AE114" s="62">
        <f>'[7]09936 รพ.สต.บางมะรวด'!AV18</f>
        <v>29</v>
      </c>
      <c r="AF114" s="60">
        <f>'[7]09937 รพ.สต.ศาลาหยุดพระ'!AT18</f>
        <v>23</v>
      </c>
      <c r="AG114" s="61">
        <f>'[7]09937 รพ.สต.ศาลาหยุดพระ'!AU18</f>
        <v>57</v>
      </c>
      <c r="AH114" s="62">
        <f>'[7]09937 รพ.สต.ศาลาหยุดพระ'!AV18</f>
        <v>80</v>
      </c>
      <c r="AI114" s="60">
        <f>'[7]09938 รพ.สต.น้ำบ่อ'!AT18</f>
        <v>15</v>
      </c>
      <c r="AJ114" s="61">
        <f>'[7]09938 รพ.สต.น้ำบ่อ'!AU18</f>
        <v>23</v>
      </c>
      <c r="AK114" s="62">
        <f>'[7]09938 รพ.สต.น้ำบ่อ'!AV18</f>
        <v>38</v>
      </c>
      <c r="AL114" s="60">
        <f>'[7]09939 รพ.สต.เตราะหัก'!AT18</f>
        <v>9</v>
      </c>
      <c r="AM114" s="61">
        <f>'[7]09939 รพ.สต.เตราะหัก'!AU18</f>
        <v>21</v>
      </c>
      <c r="AN114" s="62">
        <f>'[7]09939 รพ.สต.เตราะหัก'!AV18</f>
        <v>30</v>
      </c>
      <c r="AO114" s="60">
        <f>'[7]14362 รพ.สต.บ้านกลาง'!AT18</f>
        <v>13</v>
      </c>
      <c r="AP114" s="61">
        <f>'[7]14362 รพ.สต.บ้านกลาง'!AU18</f>
        <v>28</v>
      </c>
      <c r="AQ114" s="62">
        <f>'[7]14362 รพ.สต.บ้านกลาง'!AV18</f>
        <v>41</v>
      </c>
      <c r="AR114" s="60">
        <f>'[7]99877 PCU ปะนาเระ'!AT18</f>
        <v>41</v>
      </c>
      <c r="AS114" s="61">
        <f>'[7]99877 PCU ปะนาเระ'!AU18</f>
        <v>60</v>
      </c>
      <c r="AT114" s="62">
        <f>'[7]99877 PCU ปะนาเระ'!AV18</f>
        <v>101</v>
      </c>
      <c r="AU114" s="68">
        <f>[7]อำเภอปะนาเระ!H19</f>
        <v>481</v>
      </c>
      <c r="AV114" s="70">
        <f>[7]อำเภอปะนาเระ!I19</f>
        <v>785</v>
      </c>
      <c r="AW114" s="62">
        <f>[7]อำเภอปะนาเระ!J19</f>
        <v>1266</v>
      </c>
    </row>
    <row r="115" spans="1:49">
      <c r="A115" s="87" t="s">
        <v>402</v>
      </c>
      <c r="B115" s="64">
        <f>'[7]09927 รพ.สต.ปะนาเระ'!AT19</f>
        <v>3443</v>
      </c>
      <c r="C115" s="65">
        <f>'[7]09927 รพ.สต.ปะนาเระ'!AU19</f>
        <v>3319</v>
      </c>
      <c r="D115" s="66">
        <f>'[7]09927 รพ.สต.ปะนาเระ'!AV19</f>
        <v>6762</v>
      </c>
      <c r="E115" s="64">
        <f>'[7]09928 รพ.สต.ท่าทราย'!AT19</f>
        <v>1324</v>
      </c>
      <c r="F115" s="65">
        <f>'[7]09928 รพ.สต.ท่าทราย'!AU19</f>
        <v>1367</v>
      </c>
      <c r="G115" s="66">
        <f>'[7]09928 รพ.สต.ท่าทราย'!AV19</f>
        <v>2691</v>
      </c>
      <c r="H115" s="64">
        <f>'[7]09929 รพ.สต.บ้านนอก'!AT19</f>
        <v>1981</v>
      </c>
      <c r="I115" s="65">
        <f>'[7]09929 รพ.สต.บ้านนอก'!AU19</f>
        <v>2133</v>
      </c>
      <c r="J115" s="66">
        <f>'[7]09929 รพ.สต.บ้านนอก'!AV19</f>
        <v>4114</v>
      </c>
      <c r="K115" s="64">
        <f>'[7]09930 รพ.สต.ดอน'!AT19</f>
        <v>1389</v>
      </c>
      <c r="L115" s="65">
        <f>'[7]09930 รพ.สต.ดอน'!AU19</f>
        <v>1540</v>
      </c>
      <c r="M115" s="66">
        <f>'[7]09930 รพ.สต.ดอน'!AV19</f>
        <v>2929</v>
      </c>
      <c r="N115" s="64">
        <f>'[7]09931 รพ.สต.ควน'!AT19</f>
        <v>813</v>
      </c>
      <c r="O115" s="65">
        <f>'[7]09931 รพ.สต.ควน'!AU19</f>
        <v>979</v>
      </c>
      <c r="P115" s="66">
        <f>'[7]09931 รพ.สต.ควน'!AV19</f>
        <v>1792</v>
      </c>
      <c r="Q115" s="64">
        <f>'[7]09932 รพ.สต.ท่าน้ำ'!AT19</f>
        <v>388</v>
      </c>
      <c r="R115" s="65">
        <f>'[7]09932 รพ.สต.ท่าน้ำ'!AU19</f>
        <v>434</v>
      </c>
      <c r="S115" s="66">
        <f>'[7]09932 รพ.สต.ท่าน้ำ'!AV19</f>
        <v>822</v>
      </c>
      <c r="T115" s="64">
        <f>'[7]09933 รพ.สต.สุเหร่า'!AT19</f>
        <v>1665</v>
      </c>
      <c r="U115" s="65">
        <f>'[7]09933 รพ.สต.สุเหร่า'!AU19</f>
        <v>1781</v>
      </c>
      <c r="V115" s="66">
        <f>'[7]09933 รพ.สต.สุเหร่า'!AV19</f>
        <v>3446</v>
      </c>
      <c r="W115" s="64">
        <f>'[7]09934 รพ.สต.คอกกระบือ'!AT19</f>
        <v>701</v>
      </c>
      <c r="X115" s="65">
        <f>'[7]09934 รพ.สต.คอกกระบือ'!AU19</f>
        <v>770</v>
      </c>
      <c r="Y115" s="66">
        <f>'[7]09934 รพ.สต.คอกกระบือ'!AV19</f>
        <v>1471</v>
      </c>
      <c r="Z115" s="64">
        <f>'[7]09935 รพ.สต.พ่อมิ่ง'!AT19</f>
        <v>1564</v>
      </c>
      <c r="AA115" s="65">
        <f>'[7]09935 รพ.สต.พ่อมิ่ง'!AU19</f>
        <v>1707</v>
      </c>
      <c r="AB115" s="66">
        <f>'[7]09935 รพ.สต.พ่อมิ่ง'!AV19</f>
        <v>3271</v>
      </c>
      <c r="AC115" s="64">
        <f>'[7]09936 รพ.สต.บางมะรวด'!AT19</f>
        <v>1547</v>
      </c>
      <c r="AD115" s="65">
        <f>'[7]09936 รพ.สต.บางมะรวด'!AU19</f>
        <v>1488</v>
      </c>
      <c r="AE115" s="66">
        <f>'[7]09936 รพ.สต.บางมะรวด'!AV19</f>
        <v>3035</v>
      </c>
      <c r="AF115" s="64">
        <f>'[7]09937 รพ.สต.ศาลาหยุดพระ'!AT19</f>
        <v>1069</v>
      </c>
      <c r="AG115" s="65">
        <f>'[7]09937 รพ.สต.ศาลาหยุดพระ'!AU19</f>
        <v>1153</v>
      </c>
      <c r="AH115" s="66">
        <f>'[7]09937 รพ.สต.ศาลาหยุดพระ'!AV19</f>
        <v>2222</v>
      </c>
      <c r="AI115" s="64">
        <f>'[7]09938 รพ.สต.น้ำบ่อ'!AT19</f>
        <v>1701</v>
      </c>
      <c r="AJ115" s="65">
        <f>'[7]09938 รพ.สต.น้ำบ่อ'!AU19</f>
        <v>1760</v>
      </c>
      <c r="AK115" s="66">
        <f>'[7]09938 รพ.สต.น้ำบ่อ'!AV19</f>
        <v>3461</v>
      </c>
      <c r="AL115" s="64">
        <f>'[7]09939 รพ.สต.เตราะหัก'!AT19</f>
        <v>1054</v>
      </c>
      <c r="AM115" s="65">
        <f>'[7]09939 รพ.สต.เตราะหัก'!AU19</f>
        <v>1079</v>
      </c>
      <c r="AN115" s="66">
        <f>'[7]09939 รพ.สต.เตราะหัก'!AV19</f>
        <v>2133</v>
      </c>
      <c r="AO115" s="64">
        <f>'[7]14362 รพ.สต.บ้านกลาง'!AT19</f>
        <v>907</v>
      </c>
      <c r="AP115" s="65">
        <f>'[7]14362 รพ.สต.บ้านกลาง'!AU19</f>
        <v>877</v>
      </c>
      <c r="AQ115" s="66">
        <f>'[7]14362 รพ.สต.บ้านกลาง'!AV19</f>
        <v>1784</v>
      </c>
      <c r="AR115" s="64">
        <f>'[7]99877 PCU ปะนาเระ'!AT19</f>
        <v>795</v>
      </c>
      <c r="AS115" s="65">
        <f>'[7]99877 PCU ปะนาเระ'!AU19</f>
        <v>821</v>
      </c>
      <c r="AT115" s="66">
        <f>'[7]99877 PCU ปะนาเระ'!AV19</f>
        <v>1616</v>
      </c>
      <c r="AU115" s="67">
        <f>[7]อำเภอปะนาเระ!H20</f>
        <v>20341</v>
      </c>
      <c r="AV115" s="65">
        <f>[7]อำเภอปะนาเระ!I20</f>
        <v>21208</v>
      </c>
      <c r="AW115" s="66">
        <f>[7]อำเภอปะนาเระ!J20</f>
        <v>41549</v>
      </c>
    </row>
    <row r="116" spans="1:49">
      <c r="A116" s="89" t="s">
        <v>303</v>
      </c>
      <c r="B116" s="117">
        <f>B115+C115</f>
        <v>6762</v>
      </c>
      <c r="C116" s="118"/>
      <c r="D116" s="119"/>
      <c r="E116" s="117">
        <f>E115+F115</f>
        <v>2691</v>
      </c>
      <c r="F116" s="118"/>
      <c r="G116" s="119"/>
      <c r="H116" s="117">
        <f>H115+I115</f>
        <v>4114</v>
      </c>
      <c r="I116" s="118"/>
      <c r="J116" s="119"/>
      <c r="K116" s="117">
        <f>K115+L115</f>
        <v>2929</v>
      </c>
      <c r="L116" s="118"/>
      <c r="M116" s="119"/>
      <c r="N116" s="117">
        <f>N115+O115</f>
        <v>1792</v>
      </c>
      <c r="O116" s="118"/>
      <c r="P116" s="119"/>
      <c r="Q116" s="117">
        <f>Q115+R115</f>
        <v>822</v>
      </c>
      <c r="R116" s="118"/>
      <c r="S116" s="119"/>
      <c r="T116" s="117">
        <f>T115+U115</f>
        <v>3446</v>
      </c>
      <c r="U116" s="118"/>
      <c r="V116" s="119"/>
      <c r="W116" s="117">
        <f>W115+X115</f>
        <v>1471</v>
      </c>
      <c r="X116" s="118"/>
      <c r="Y116" s="119"/>
      <c r="Z116" s="117">
        <f>Z115+AA115</f>
        <v>3271</v>
      </c>
      <c r="AA116" s="118"/>
      <c r="AB116" s="119"/>
      <c r="AC116" s="117">
        <f>AC115+AD115</f>
        <v>3035</v>
      </c>
      <c r="AD116" s="118"/>
      <c r="AE116" s="119"/>
      <c r="AF116" s="117">
        <f>AF115+AG115</f>
        <v>2222</v>
      </c>
      <c r="AG116" s="118"/>
      <c r="AH116" s="119"/>
      <c r="AI116" s="117">
        <f>AI115+AJ115</f>
        <v>3461</v>
      </c>
      <c r="AJ116" s="118"/>
      <c r="AK116" s="119"/>
      <c r="AL116" s="117">
        <f>AL115+AM115</f>
        <v>2133</v>
      </c>
      <c r="AM116" s="118"/>
      <c r="AN116" s="119"/>
      <c r="AO116" s="117">
        <f>AO115+AP115</f>
        <v>1784</v>
      </c>
      <c r="AP116" s="118"/>
      <c r="AQ116" s="119"/>
      <c r="AR116" s="117">
        <f>AR115+AS115</f>
        <v>1616</v>
      </c>
      <c r="AS116" s="118"/>
      <c r="AT116" s="119"/>
      <c r="AU116" s="117">
        <f>AU115+AV115</f>
        <v>41549</v>
      </c>
      <c r="AV116" s="118"/>
      <c r="AW116" s="119"/>
    </row>
  </sheetData>
  <mergeCells count="96">
    <mergeCell ref="AU95:AW96"/>
    <mergeCell ref="B2:D2"/>
    <mergeCell ref="B3:D3"/>
    <mergeCell ref="E3:G3"/>
    <mergeCell ref="H3:J3"/>
    <mergeCell ref="K3:M3"/>
    <mergeCell ref="E2:G2"/>
    <mergeCell ref="H2:J2"/>
    <mergeCell ref="K2:M2"/>
    <mergeCell ref="W2:Y2"/>
    <mergeCell ref="Z2:AB2"/>
    <mergeCell ref="AC2:AE2"/>
    <mergeCell ref="T3:V3"/>
    <mergeCell ref="AL3:AN3"/>
    <mergeCell ref="W3:Y3"/>
    <mergeCell ref="Z3:AB3"/>
    <mergeCell ref="AU2:AW3"/>
    <mergeCell ref="N3:P3"/>
    <mergeCell ref="AL2:AN2"/>
    <mergeCell ref="Q3:S3"/>
    <mergeCell ref="Q2:S2"/>
    <mergeCell ref="T2:V2"/>
    <mergeCell ref="AI2:AK2"/>
    <mergeCell ref="N2:P2"/>
    <mergeCell ref="AF2:AH2"/>
    <mergeCell ref="AC3:AE3"/>
    <mergeCell ref="AF3:AH3"/>
    <mergeCell ref="AI3:AK3"/>
    <mergeCell ref="AO2:AQ2"/>
    <mergeCell ref="AR2:AT2"/>
    <mergeCell ref="AR3:AT3"/>
    <mergeCell ref="B1:AW1"/>
    <mergeCell ref="AO3:AQ3"/>
    <mergeCell ref="B88:D88"/>
    <mergeCell ref="E88:G88"/>
    <mergeCell ref="H88:J88"/>
    <mergeCell ref="K88:M88"/>
    <mergeCell ref="N88:P88"/>
    <mergeCell ref="Q88:S88"/>
    <mergeCell ref="T88:V88"/>
    <mergeCell ref="W88:Y88"/>
    <mergeCell ref="Z88:AB88"/>
    <mergeCell ref="AC88:AE88"/>
    <mergeCell ref="AF88:AH88"/>
    <mergeCell ref="AI88:AK88"/>
    <mergeCell ref="AL88:AN88"/>
    <mergeCell ref="AO88:AQ88"/>
    <mergeCell ref="AU88:AW88"/>
    <mergeCell ref="B94:AW94"/>
    <mergeCell ref="B95:D95"/>
    <mergeCell ref="E95:G95"/>
    <mergeCell ref="H95:J95"/>
    <mergeCell ref="K95:M95"/>
    <mergeCell ref="N95:P95"/>
    <mergeCell ref="Q95:S95"/>
    <mergeCell ref="T95:V95"/>
    <mergeCell ref="W95:Y95"/>
    <mergeCell ref="Z95:AB95"/>
    <mergeCell ref="AC95:AE95"/>
    <mergeCell ref="AF95:AH95"/>
    <mergeCell ref="AI95:AK95"/>
    <mergeCell ref="AL95:AN95"/>
    <mergeCell ref="AO95:AQ95"/>
    <mergeCell ref="Z96:AB96"/>
    <mergeCell ref="AC96:AE96"/>
    <mergeCell ref="B96:D96"/>
    <mergeCell ref="E96:G96"/>
    <mergeCell ref="H96:J96"/>
    <mergeCell ref="K96:M96"/>
    <mergeCell ref="N96:P96"/>
    <mergeCell ref="AU116:AW116"/>
    <mergeCell ref="Q116:S116"/>
    <mergeCell ref="T116:V116"/>
    <mergeCell ref="W116:Y116"/>
    <mergeCell ref="Z116:AB116"/>
    <mergeCell ref="AC116:AE116"/>
    <mergeCell ref="AF116:AH116"/>
    <mergeCell ref="AI116:AK116"/>
    <mergeCell ref="AL116:AN116"/>
    <mergeCell ref="AO116:AQ116"/>
    <mergeCell ref="AR88:AT88"/>
    <mergeCell ref="AR95:AT95"/>
    <mergeCell ref="AR96:AT96"/>
    <mergeCell ref="AR116:AT116"/>
    <mergeCell ref="B116:D116"/>
    <mergeCell ref="E116:G116"/>
    <mergeCell ref="H116:J116"/>
    <mergeCell ref="K116:M116"/>
    <mergeCell ref="N116:P116"/>
    <mergeCell ref="AF96:AH96"/>
    <mergeCell ref="AI96:AK96"/>
    <mergeCell ref="AL96:AN96"/>
    <mergeCell ref="AO96:AQ96"/>
    <mergeCell ref="Q96:S96"/>
    <mergeCell ref="T96:V96"/>
    <mergeCell ref="W96:Y96"/>
  </mergeCells>
  <phoneticPr fontId="1" type="noConversion"/>
  <pageMargins left="0.11811023622047245" right="0.11811023622047245" top="0.19685039370078741" bottom="0.19685039370078741" header="0.19685039370078741" footer="0.19685039370078741"/>
  <pageSetup paperSize="9" scale="95" orientation="landscape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D116"/>
  <sheetViews>
    <sheetView zoomScaleNormal="100" workbookViewId="0">
      <pane ySplit="1" topLeftCell="A2" activePane="bottomLeft" state="frozen"/>
      <selection activeCell="O12" sqref="O12"/>
      <selection pane="bottomLeft" activeCell="B1" sqref="B1:AT1"/>
    </sheetView>
  </sheetViews>
  <sheetFormatPr defaultRowHeight="24"/>
  <cols>
    <col min="1" max="1" width="35" style="51" bestFit="1" customWidth="1"/>
    <col min="2" max="46" width="10.7109375" style="51" customWidth="1"/>
    <col min="47" max="49" width="7.5703125" style="51" customWidth="1"/>
    <col min="50" max="16384" width="9.140625" style="51"/>
  </cols>
  <sheetData>
    <row r="1" spans="1:56" s="58" customFormat="1" ht="27.75">
      <c r="A1" s="56"/>
      <c r="B1" s="108" t="s">
        <v>468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10"/>
      <c r="AU1" s="57"/>
      <c r="AV1" s="57"/>
      <c r="AW1" s="57"/>
    </row>
    <row r="2" spans="1:56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05">
        <v>7</v>
      </c>
      <c r="U2" s="106"/>
      <c r="V2" s="107"/>
      <c r="W2" s="106">
        <v>8</v>
      </c>
      <c r="X2" s="106"/>
      <c r="Y2" s="107"/>
      <c r="Z2" s="105">
        <v>9</v>
      </c>
      <c r="AA2" s="106"/>
      <c r="AB2" s="107"/>
      <c r="AC2" s="105">
        <v>10</v>
      </c>
      <c r="AD2" s="106"/>
      <c r="AE2" s="107"/>
      <c r="AF2" s="105">
        <v>11</v>
      </c>
      <c r="AG2" s="106"/>
      <c r="AH2" s="107"/>
      <c r="AI2" s="105">
        <v>12</v>
      </c>
      <c r="AJ2" s="106"/>
      <c r="AK2" s="107"/>
      <c r="AL2" s="105">
        <v>13</v>
      </c>
      <c r="AM2" s="106"/>
      <c r="AN2" s="107"/>
      <c r="AO2" s="105">
        <v>14</v>
      </c>
      <c r="AP2" s="106"/>
      <c r="AQ2" s="107"/>
      <c r="AR2" s="111" t="s">
        <v>47</v>
      </c>
      <c r="AS2" s="112"/>
      <c r="AT2" s="113"/>
      <c r="AU2" s="50"/>
      <c r="AV2" s="50"/>
      <c r="AW2" s="50"/>
    </row>
    <row r="3" spans="1:56">
      <c r="A3" s="59" t="s">
        <v>302</v>
      </c>
      <c r="B3" s="105" t="s">
        <v>470</v>
      </c>
      <c r="C3" s="106"/>
      <c r="D3" s="107"/>
      <c r="E3" s="105" t="s">
        <v>471</v>
      </c>
      <c r="F3" s="106"/>
      <c r="G3" s="107"/>
      <c r="H3" s="105" t="s">
        <v>472</v>
      </c>
      <c r="I3" s="106"/>
      <c r="J3" s="107"/>
      <c r="K3" s="105" t="s">
        <v>473</v>
      </c>
      <c r="L3" s="106"/>
      <c r="M3" s="107"/>
      <c r="N3" s="105" t="s">
        <v>474</v>
      </c>
      <c r="O3" s="106"/>
      <c r="P3" s="107"/>
      <c r="Q3" s="105" t="s">
        <v>475</v>
      </c>
      <c r="R3" s="106"/>
      <c r="S3" s="107"/>
      <c r="T3" s="105" t="s">
        <v>476</v>
      </c>
      <c r="U3" s="106"/>
      <c r="V3" s="107"/>
      <c r="W3" s="105" t="s">
        <v>477</v>
      </c>
      <c r="X3" s="106"/>
      <c r="Y3" s="107"/>
      <c r="Z3" s="105" t="s">
        <v>478</v>
      </c>
      <c r="AA3" s="106"/>
      <c r="AB3" s="107"/>
      <c r="AC3" s="105" t="s">
        <v>479</v>
      </c>
      <c r="AD3" s="106"/>
      <c r="AE3" s="107"/>
      <c r="AF3" s="105" t="s">
        <v>480</v>
      </c>
      <c r="AG3" s="106"/>
      <c r="AH3" s="107"/>
      <c r="AI3" s="105" t="s">
        <v>481</v>
      </c>
      <c r="AJ3" s="106"/>
      <c r="AK3" s="107"/>
      <c r="AL3" s="105" t="s">
        <v>482</v>
      </c>
      <c r="AM3" s="106"/>
      <c r="AN3" s="107"/>
      <c r="AO3" s="105" t="s">
        <v>483</v>
      </c>
      <c r="AP3" s="106"/>
      <c r="AQ3" s="107"/>
      <c r="AR3" s="114"/>
      <c r="AS3" s="115"/>
      <c r="AT3" s="116"/>
      <c r="AU3" s="54"/>
      <c r="AV3" s="54"/>
      <c r="AW3" s="54"/>
    </row>
    <row r="4" spans="1:56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4" t="s">
        <v>15</v>
      </c>
      <c r="AP4" s="65" t="s">
        <v>16</v>
      </c>
      <c r="AQ4" s="66" t="s">
        <v>0</v>
      </c>
      <c r="AR4" s="64" t="s">
        <v>15</v>
      </c>
      <c r="AS4" s="65" t="s">
        <v>16</v>
      </c>
      <c r="AT4" s="66" t="s">
        <v>0</v>
      </c>
      <c r="AU4" s="63"/>
      <c r="AV4" s="63"/>
      <c r="AW4" s="63"/>
    </row>
    <row r="5" spans="1:56">
      <c r="A5" s="91" t="s">
        <v>399</v>
      </c>
      <c r="B5" s="60">
        <f>'[8]09940 รพ.สต.ถนน'!AO2</f>
        <v>36</v>
      </c>
      <c r="C5" s="61">
        <f>'[8]09940 รพ.สต.ถนน'!AP2</f>
        <v>37</v>
      </c>
      <c r="D5" s="62">
        <f>'[8]09940 รพ.สต.ถนน'!AQ2</f>
        <v>73</v>
      </c>
      <c r="E5" s="60">
        <f>'[8]09941 รพ.สต.ตรัง'!AO2</f>
        <v>31</v>
      </c>
      <c r="F5" s="61">
        <f>'[8]09941 รพ.สต.ตรัง'!AP2</f>
        <v>29</v>
      </c>
      <c r="G5" s="62">
        <f>'[8]09941 รพ.สต.ตรัง'!AQ2</f>
        <v>60</v>
      </c>
      <c r="H5" s="60">
        <f>'[8]09942 รพ.สต.กระหวะ'!AO2</f>
        <v>44</v>
      </c>
      <c r="I5" s="61">
        <f>'[8]09942 รพ.สต.กระหวะ'!AP2</f>
        <v>44</v>
      </c>
      <c r="J5" s="62">
        <f>'[8]09942 รพ.สต.กระหวะ'!AQ2</f>
        <v>88</v>
      </c>
      <c r="K5" s="60">
        <f>'[8]09943 รพ.สต.ลุโบะยิไร'!AO2</f>
        <v>84</v>
      </c>
      <c r="L5" s="61">
        <f>'[8]09943 รพ.สต.ลุโบะยิไร'!AP2</f>
        <v>65</v>
      </c>
      <c r="M5" s="62">
        <f>'[8]09943 รพ.สต.ลุโบะยิไร'!AQ2</f>
        <v>149</v>
      </c>
      <c r="N5" s="60">
        <f>'[8]09944 รพ.สต.ลางา'!AO2</f>
        <v>79</v>
      </c>
      <c r="O5" s="61">
        <f>'[8]09944 รพ.สต.ลางา'!AP2</f>
        <v>79</v>
      </c>
      <c r="P5" s="62">
        <f>'[8]09944 รพ.สต.ลางา'!AQ2</f>
        <v>158</v>
      </c>
      <c r="Q5" s="60">
        <f>'[8]09945 รพ.สต.กระเสาะ'!AO2</f>
        <v>41</v>
      </c>
      <c r="R5" s="61">
        <f>'[8]09945 รพ.สต.กระเสาะ'!AP2</f>
        <v>48</v>
      </c>
      <c r="S5" s="62">
        <f>'[8]09945 รพ.สต.กระเสาะ'!AQ2</f>
        <v>89</v>
      </c>
      <c r="T5" s="60">
        <f>'[8]09946 รพ.สต.เกาะจัน'!AO2</f>
        <v>47</v>
      </c>
      <c r="U5" s="61">
        <f>'[8]09946 รพ.สต.เกาะจัน'!AP2</f>
        <v>67</v>
      </c>
      <c r="V5" s="62">
        <f>'[8]09946 รพ.สต.เกาะจัน'!AQ2</f>
        <v>114</v>
      </c>
      <c r="W5" s="60">
        <f>'[8]09947 รพ.สต.ปะโด'!AO2</f>
        <v>45</v>
      </c>
      <c r="X5" s="61">
        <f>'[8]09947 รพ.สต.ปะโด'!AP2</f>
        <v>49</v>
      </c>
      <c r="Y5" s="62">
        <f>'[8]09947 รพ.สต.ปะโด'!AQ2</f>
        <v>94</v>
      </c>
      <c r="Z5" s="60">
        <f>'[8]09948 รพ.สต.สาคอบน'!AO2</f>
        <v>37</v>
      </c>
      <c r="AA5" s="61">
        <f>'[8]09948 รพ.สต.สาคอบน'!AP2</f>
        <v>31</v>
      </c>
      <c r="AB5" s="62">
        <f>'[8]09948 รพ.สต.สาคอบน'!AQ2</f>
        <v>68</v>
      </c>
      <c r="AC5" s="60">
        <f>'[8]09949 รพ.สต.สาคอใต้'!AO2</f>
        <v>20</v>
      </c>
      <c r="AD5" s="61">
        <f>'[8]09949 รพ.สต.สาคอใต้'!AP2</f>
        <v>17</v>
      </c>
      <c r="AE5" s="62">
        <f>'[8]09949 รพ.สต.สาคอใต้'!AQ2</f>
        <v>37</v>
      </c>
      <c r="AF5" s="60">
        <f>'[8]09950 รพ.สต.สะกำ'!AO2</f>
        <v>31</v>
      </c>
      <c r="AG5" s="61">
        <f>'[8]09950 รพ.สต.สะกำ'!AP2</f>
        <v>24</v>
      </c>
      <c r="AH5" s="62">
        <f>'[8]09950 รพ.สต.สะกำ'!AQ2</f>
        <v>55</v>
      </c>
      <c r="AI5" s="60">
        <f>'[8]09951 รพ.สต.ปานัน'!AO2</f>
        <v>15</v>
      </c>
      <c r="AJ5" s="61">
        <f>'[8]09951 รพ.สต.ปานัน'!AP2</f>
        <v>15</v>
      </c>
      <c r="AK5" s="62">
        <f>'[8]09951 รพ.สต.ปานัน'!AQ2</f>
        <v>30</v>
      </c>
      <c r="AL5" s="60">
        <f>'[8]41083 รพ.สต.น้ำใส'!AO2</f>
        <v>26</v>
      </c>
      <c r="AM5" s="61">
        <f>'[8]41083 รพ.สต.น้ำใส'!AP2</f>
        <v>36</v>
      </c>
      <c r="AN5" s="62">
        <f>'[8]41083 รพ.สต.น้ำใส'!AQ2</f>
        <v>62</v>
      </c>
      <c r="AO5" s="60">
        <f>'[8]99876 PCU มายอ'!AO2</f>
        <v>22</v>
      </c>
      <c r="AP5" s="61">
        <f>'[8]99876 PCU มายอ'!AP2</f>
        <v>19</v>
      </c>
      <c r="AQ5" s="62">
        <f>'[8]99876 PCU มายอ'!AQ2</f>
        <v>41</v>
      </c>
      <c r="AR5" s="60">
        <f>[8]อำเภอมายอ!B3</f>
        <v>558</v>
      </c>
      <c r="AS5" s="61">
        <f>[8]อำเภอมายอ!C3</f>
        <v>560</v>
      </c>
      <c r="AT5" s="62">
        <f>[8]อำเภอมายอ!D3</f>
        <v>1118</v>
      </c>
      <c r="AU5" s="54"/>
      <c r="AV5" s="54"/>
      <c r="AW5" s="54"/>
    </row>
    <row r="6" spans="1:56">
      <c r="A6" s="91" t="s">
        <v>397</v>
      </c>
      <c r="B6" s="60">
        <f>'[8]09940 รพ.สต.ถนน'!AO3</f>
        <v>24</v>
      </c>
      <c r="C6" s="61">
        <f>'[8]09940 รพ.สต.ถนน'!AP3</f>
        <v>20</v>
      </c>
      <c r="D6" s="62">
        <f>'[8]09940 รพ.สต.ถนน'!AQ3</f>
        <v>44</v>
      </c>
      <c r="E6" s="60">
        <f>'[8]09941 รพ.สต.ตรัง'!AO3</f>
        <v>25</v>
      </c>
      <c r="F6" s="61">
        <f>'[8]09941 รพ.สต.ตรัง'!AP3</f>
        <v>17</v>
      </c>
      <c r="G6" s="62">
        <f>'[8]09941 รพ.สต.ตรัง'!AQ3</f>
        <v>42</v>
      </c>
      <c r="H6" s="60">
        <f>'[8]09942 รพ.สต.กระหวะ'!AO3</f>
        <v>17</v>
      </c>
      <c r="I6" s="61">
        <f>'[8]09942 รพ.สต.กระหวะ'!AP3</f>
        <v>15</v>
      </c>
      <c r="J6" s="62">
        <f>'[8]09942 รพ.สต.กระหวะ'!AQ3</f>
        <v>32</v>
      </c>
      <c r="K6" s="60">
        <f>'[8]09943 รพ.สต.ลุโบะยิไร'!AO3</f>
        <v>40</v>
      </c>
      <c r="L6" s="61">
        <f>'[8]09943 รพ.สต.ลุโบะยิไร'!AP3</f>
        <v>38</v>
      </c>
      <c r="M6" s="62">
        <f>'[8]09943 รพ.สต.ลุโบะยิไร'!AQ3</f>
        <v>78</v>
      </c>
      <c r="N6" s="60">
        <f>'[8]09944 รพ.สต.ลางา'!AO3</f>
        <v>49</v>
      </c>
      <c r="O6" s="61">
        <f>'[8]09944 รพ.สต.ลางา'!AP3</f>
        <v>41</v>
      </c>
      <c r="P6" s="62">
        <f>'[8]09944 รพ.สต.ลางา'!AQ3</f>
        <v>90</v>
      </c>
      <c r="Q6" s="60">
        <f>'[8]09945 รพ.สต.กระเสาะ'!AO3</f>
        <v>25</v>
      </c>
      <c r="R6" s="61">
        <f>'[8]09945 รพ.สต.กระเสาะ'!AP3</f>
        <v>24</v>
      </c>
      <c r="S6" s="62">
        <f>'[8]09945 รพ.สต.กระเสาะ'!AQ3</f>
        <v>49</v>
      </c>
      <c r="T6" s="60">
        <f>'[8]09946 รพ.สต.เกาะจัน'!AO3</f>
        <v>35</v>
      </c>
      <c r="U6" s="61">
        <f>'[8]09946 รพ.สต.เกาะจัน'!AP3</f>
        <v>36</v>
      </c>
      <c r="V6" s="62">
        <f>'[8]09946 รพ.สต.เกาะจัน'!AQ3</f>
        <v>71</v>
      </c>
      <c r="W6" s="60">
        <f>'[8]09947 รพ.สต.ปะโด'!AO3</f>
        <v>32</v>
      </c>
      <c r="X6" s="61">
        <f>'[8]09947 รพ.สต.ปะโด'!AP3</f>
        <v>45</v>
      </c>
      <c r="Y6" s="62">
        <f>'[8]09947 รพ.สต.ปะโด'!AQ3</f>
        <v>77</v>
      </c>
      <c r="Z6" s="60">
        <f>'[8]09948 รพ.สต.สาคอบน'!AO3</f>
        <v>23</v>
      </c>
      <c r="AA6" s="61">
        <f>'[8]09948 รพ.สต.สาคอบน'!AP3</f>
        <v>14</v>
      </c>
      <c r="AB6" s="62">
        <f>'[8]09948 รพ.สต.สาคอบน'!AQ3</f>
        <v>37</v>
      </c>
      <c r="AC6" s="60">
        <f>'[8]09949 รพ.สต.สาคอใต้'!AO3</f>
        <v>13</v>
      </c>
      <c r="AD6" s="61">
        <f>'[8]09949 รพ.สต.สาคอใต้'!AP3</f>
        <v>9</v>
      </c>
      <c r="AE6" s="62">
        <f>'[8]09949 รพ.สต.สาคอใต้'!AQ3</f>
        <v>22</v>
      </c>
      <c r="AF6" s="60">
        <f>'[8]09950 รพ.สต.สะกำ'!AO3</f>
        <v>30</v>
      </c>
      <c r="AG6" s="61">
        <f>'[8]09950 รพ.สต.สะกำ'!AP3</f>
        <v>27</v>
      </c>
      <c r="AH6" s="62">
        <f>'[8]09950 รพ.สต.สะกำ'!AQ3</f>
        <v>57</v>
      </c>
      <c r="AI6" s="60">
        <f>'[8]09951 รพ.สต.ปานัน'!AO3</f>
        <v>8</v>
      </c>
      <c r="AJ6" s="61">
        <f>'[8]09951 รพ.สต.ปานัน'!AP3</f>
        <v>12</v>
      </c>
      <c r="AK6" s="62">
        <f>'[8]09951 รพ.สต.ปานัน'!AQ3</f>
        <v>20</v>
      </c>
      <c r="AL6" s="60">
        <f>'[8]41083 รพ.สต.น้ำใส'!AO3</f>
        <v>28</v>
      </c>
      <c r="AM6" s="61">
        <f>'[8]41083 รพ.สต.น้ำใส'!AP3</f>
        <v>32</v>
      </c>
      <c r="AN6" s="62">
        <f>'[8]41083 รพ.สต.น้ำใส'!AQ3</f>
        <v>60</v>
      </c>
      <c r="AO6" s="60">
        <f>'[8]99876 PCU มายอ'!AO3</f>
        <v>24</v>
      </c>
      <c r="AP6" s="61">
        <f>'[8]99876 PCU มายอ'!AP3</f>
        <v>18</v>
      </c>
      <c r="AQ6" s="62">
        <f>'[8]99876 PCU มายอ'!AQ3</f>
        <v>42</v>
      </c>
      <c r="AR6" s="60">
        <f>[8]อำเภอมายอ!B4</f>
        <v>373</v>
      </c>
      <c r="AS6" s="61">
        <f>[8]อำเภอมายอ!C4</f>
        <v>348</v>
      </c>
      <c r="AT6" s="62">
        <f>[8]อำเภอมายอ!D4</f>
        <v>721</v>
      </c>
      <c r="AU6" s="54"/>
      <c r="AV6" s="54"/>
      <c r="AW6" s="54"/>
    </row>
    <row r="7" spans="1:56">
      <c r="A7" s="91" t="s">
        <v>318</v>
      </c>
      <c r="B7" s="60">
        <f>'[8]09940 รพ.สต.ถนน'!AO4</f>
        <v>28</v>
      </c>
      <c r="C7" s="61">
        <f>'[8]09940 รพ.สต.ถนน'!AP4</f>
        <v>25</v>
      </c>
      <c r="D7" s="62">
        <f>'[8]09940 รพ.สต.ถนน'!AQ4</f>
        <v>53</v>
      </c>
      <c r="E7" s="60">
        <f>'[8]09941 รพ.สต.ตรัง'!AO4</f>
        <v>16</v>
      </c>
      <c r="F7" s="61">
        <f>'[8]09941 รพ.สต.ตรัง'!AP4</f>
        <v>16</v>
      </c>
      <c r="G7" s="62">
        <f>'[8]09941 รพ.สต.ตรัง'!AQ4</f>
        <v>32</v>
      </c>
      <c r="H7" s="60">
        <f>'[8]09942 รพ.สต.กระหวะ'!AO4</f>
        <v>18</v>
      </c>
      <c r="I7" s="61">
        <f>'[8]09942 รพ.สต.กระหวะ'!AP4</f>
        <v>21</v>
      </c>
      <c r="J7" s="62">
        <f>'[8]09942 รพ.สต.กระหวะ'!AQ4</f>
        <v>39</v>
      </c>
      <c r="K7" s="60">
        <f>'[8]09943 รพ.สต.ลุโบะยิไร'!AO4</f>
        <v>62</v>
      </c>
      <c r="L7" s="61">
        <f>'[8]09943 รพ.สต.ลุโบะยิไร'!AP4</f>
        <v>48</v>
      </c>
      <c r="M7" s="62">
        <f>'[8]09943 รพ.สต.ลุโบะยิไร'!AQ4</f>
        <v>110</v>
      </c>
      <c r="N7" s="60">
        <f>'[8]09944 รพ.สต.ลางา'!AO4</f>
        <v>57</v>
      </c>
      <c r="O7" s="61">
        <f>'[8]09944 รพ.สต.ลางา'!AP4</f>
        <v>39</v>
      </c>
      <c r="P7" s="62">
        <f>'[8]09944 รพ.สต.ลางา'!AQ4</f>
        <v>96</v>
      </c>
      <c r="Q7" s="60">
        <f>'[8]09945 รพ.สต.กระเสาะ'!AO4</f>
        <v>33</v>
      </c>
      <c r="R7" s="61">
        <f>'[8]09945 รพ.สต.กระเสาะ'!AP4</f>
        <v>30</v>
      </c>
      <c r="S7" s="62">
        <f>'[8]09945 รพ.สต.กระเสาะ'!AQ4</f>
        <v>63</v>
      </c>
      <c r="T7" s="60">
        <f>'[8]09946 รพ.สต.เกาะจัน'!AO4</f>
        <v>29</v>
      </c>
      <c r="U7" s="61">
        <f>'[8]09946 รพ.สต.เกาะจัน'!AP4</f>
        <v>35</v>
      </c>
      <c r="V7" s="62">
        <f>'[8]09946 รพ.สต.เกาะจัน'!AQ4</f>
        <v>64</v>
      </c>
      <c r="W7" s="60">
        <f>'[8]09947 รพ.สต.ปะโด'!AO4</f>
        <v>41</v>
      </c>
      <c r="X7" s="61">
        <f>'[8]09947 รพ.สต.ปะโด'!AP4</f>
        <v>39</v>
      </c>
      <c r="Y7" s="62">
        <f>'[8]09947 รพ.สต.ปะโด'!AQ4</f>
        <v>80</v>
      </c>
      <c r="Z7" s="60">
        <f>'[8]09948 รพ.สต.สาคอบน'!AO4</f>
        <v>22</v>
      </c>
      <c r="AA7" s="61">
        <f>'[8]09948 รพ.สต.สาคอบน'!AP4</f>
        <v>19</v>
      </c>
      <c r="AB7" s="62">
        <f>'[8]09948 รพ.สต.สาคอบน'!AQ4</f>
        <v>41</v>
      </c>
      <c r="AC7" s="60">
        <f>'[8]09949 รพ.สต.สาคอใต้'!AO4</f>
        <v>11</v>
      </c>
      <c r="AD7" s="61">
        <f>'[8]09949 รพ.สต.สาคอใต้'!AP4</f>
        <v>15</v>
      </c>
      <c r="AE7" s="62">
        <f>'[8]09949 รพ.สต.สาคอใต้'!AQ4</f>
        <v>26</v>
      </c>
      <c r="AF7" s="60">
        <f>'[8]09950 รพ.สต.สะกำ'!AO4</f>
        <v>26</v>
      </c>
      <c r="AG7" s="61">
        <f>'[8]09950 รพ.สต.สะกำ'!AP4</f>
        <v>26</v>
      </c>
      <c r="AH7" s="62">
        <f>'[8]09950 รพ.สต.สะกำ'!AQ4</f>
        <v>52</v>
      </c>
      <c r="AI7" s="60">
        <f>'[8]09951 รพ.สต.ปานัน'!AO4</f>
        <v>10</v>
      </c>
      <c r="AJ7" s="61">
        <f>'[8]09951 รพ.สต.ปานัน'!AP4</f>
        <v>9</v>
      </c>
      <c r="AK7" s="62">
        <f>'[8]09951 รพ.สต.ปานัน'!AQ4</f>
        <v>19</v>
      </c>
      <c r="AL7" s="60">
        <f>'[8]41083 รพ.สต.น้ำใส'!AO4</f>
        <v>27</v>
      </c>
      <c r="AM7" s="61">
        <f>'[8]41083 รพ.สต.น้ำใส'!AP4</f>
        <v>36</v>
      </c>
      <c r="AN7" s="62">
        <f>'[8]41083 รพ.สต.น้ำใส'!AQ4</f>
        <v>63</v>
      </c>
      <c r="AO7" s="60">
        <f>'[8]99876 PCU มายอ'!AO4</f>
        <v>20</v>
      </c>
      <c r="AP7" s="61">
        <f>'[8]99876 PCU มายอ'!AP4</f>
        <v>29</v>
      </c>
      <c r="AQ7" s="62">
        <f>'[8]99876 PCU มายอ'!AQ4</f>
        <v>49</v>
      </c>
      <c r="AR7" s="60">
        <f>[8]อำเภอมายอ!B5</f>
        <v>400</v>
      </c>
      <c r="AS7" s="61">
        <f>[8]อำเภอมายอ!C5</f>
        <v>387</v>
      </c>
      <c r="AT7" s="62">
        <f>[8]อำเภอมายอ!D5</f>
        <v>787</v>
      </c>
      <c r="AU7" s="54"/>
      <c r="AV7" s="54"/>
      <c r="AW7" s="54"/>
    </row>
    <row r="8" spans="1:56">
      <c r="A8" s="92" t="s">
        <v>398</v>
      </c>
      <c r="B8" s="60">
        <f>'[8]09940 รพ.สต.ถนน'!AO5</f>
        <v>28</v>
      </c>
      <c r="C8" s="61">
        <f>'[8]09940 รพ.สต.ถนน'!AP5</f>
        <v>22</v>
      </c>
      <c r="D8" s="62">
        <f>'[8]09940 รพ.สต.ถนน'!AQ5</f>
        <v>50</v>
      </c>
      <c r="E8" s="60">
        <f>'[8]09941 รพ.สต.ตรัง'!AO5</f>
        <v>29</v>
      </c>
      <c r="F8" s="61">
        <f>'[8]09941 รพ.สต.ตรัง'!AP5</f>
        <v>18</v>
      </c>
      <c r="G8" s="62">
        <f>'[8]09941 รพ.สต.ตรัง'!AQ5</f>
        <v>47</v>
      </c>
      <c r="H8" s="60">
        <f>'[8]09942 รพ.สต.กระหวะ'!AO5</f>
        <v>22</v>
      </c>
      <c r="I8" s="61">
        <f>'[8]09942 รพ.สต.กระหวะ'!AP5</f>
        <v>17</v>
      </c>
      <c r="J8" s="62">
        <f>'[8]09942 รพ.สต.กระหวะ'!AQ5</f>
        <v>39</v>
      </c>
      <c r="K8" s="60">
        <f>'[8]09943 รพ.สต.ลุโบะยิไร'!AO5</f>
        <v>55</v>
      </c>
      <c r="L8" s="61">
        <f>'[8]09943 รพ.สต.ลุโบะยิไร'!AP5</f>
        <v>47</v>
      </c>
      <c r="M8" s="62">
        <f>'[8]09943 รพ.สต.ลุโบะยิไร'!AQ5</f>
        <v>102</v>
      </c>
      <c r="N8" s="60">
        <f>'[8]09944 รพ.สต.ลางา'!AO5</f>
        <v>55</v>
      </c>
      <c r="O8" s="61">
        <f>'[8]09944 รพ.สต.ลางา'!AP5</f>
        <v>41</v>
      </c>
      <c r="P8" s="62">
        <f>'[8]09944 รพ.สต.ลางา'!AQ5</f>
        <v>96</v>
      </c>
      <c r="Q8" s="60">
        <f>'[8]09945 รพ.สต.กระเสาะ'!AO5</f>
        <v>30</v>
      </c>
      <c r="R8" s="61">
        <f>'[8]09945 รพ.สต.กระเสาะ'!AP5</f>
        <v>29</v>
      </c>
      <c r="S8" s="62">
        <f>'[8]09945 รพ.สต.กระเสาะ'!AQ5</f>
        <v>59</v>
      </c>
      <c r="T8" s="60">
        <f>'[8]09946 รพ.สต.เกาะจัน'!AO5</f>
        <v>43</v>
      </c>
      <c r="U8" s="61">
        <f>'[8]09946 รพ.สต.เกาะจัน'!AP5</f>
        <v>28</v>
      </c>
      <c r="V8" s="62">
        <f>'[8]09946 รพ.สต.เกาะจัน'!AQ5</f>
        <v>71</v>
      </c>
      <c r="W8" s="60">
        <f>'[8]09947 รพ.สต.ปะโด'!AO5</f>
        <v>33</v>
      </c>
      <c r="X8" s="61">
        <f>'[8]09947 รพ.สต.ปะโด'!AP5</f>
        <v>36</v>
      </c>
      <c r="Y8" s="62">
        <f>'[8]09947 รพ.สต.ปะโด'!AQ5</f>
        <v>69</v>
      </c>
      <c r="Z8" s="60">
        <f>'[8]09948 รพ.สต.สาคอบน'!AO5</f>
        <v>23</v>
      </c>
      <c r="AA8" s="61">
        <f>'[8]09948 รพ.สต.สาคอบน'!AP5</f>
        <v>32</v>
      </c>
      <c r="AB8" s="62">
        <f>'[8]09948 รพ.สต.สาคอบน'!AQ5</f>
        <v>55</v>
      </c>
      <c r="AC8" s="60">
        <f>'[8]09949 รพ.สต.สาคอใต้'!AO5</f>
        <v>20</v>
      </c>
      <c r="AD8" s="61">
        <f>'[8]09949 รพ.สต.สาคอใต้'!AP5</f>
        <v>8</v>
      </c>
      <c r="AE8" s="62">
        <f>'[8]09949 รพ.สต.สาคอใต้'!AQ5</f>
        <v>28</v>
      </c>
      <c r="AF8" s="60">
        <f>'[8]09950 รพ.สต.สะกำ'!AO5</f>
        <v>29</v>
      </c>
      <c r="AG8" s="61">
        <f>'[8]09950 รพ.สต.สะกำ'!AP5</f>
        <v>25</v>
      </c>
      <c r="AH8" s="62">
        <f>'[8]09950 รพ.สต.สะกำ'!AQ5</f>
        <v>54</v>
      </c>
      <c r="AI8" s="60">
        <f>'[8]09951 รพ.สต.ปานัน'!AO5</f>
        <v>6</v>
      </c>
      <c r="AJ8" s="61">
        <f>'[8]09951 รพ.สต.ปานัน'!AP5</f>
        <v>11</v>
      </c>
      <c r="AK8" s="62">
        <f>'[8]09951 รพ.สต.ปานัน'!AQ5</f>
        <v>17</v>
      </c>
      <c r="AL8" s="60">
        <f>'[8]41083 รพ.สต.น้ำใส'!AO5</f>
        <v>31</v>
      </c>
      <c r="AM8" s="61">
        <f>'[8]41083 รพ.สต.น้ำใส'!AP5</f>
        <v>29</v>
      </c>
      <c r="AN8" s="62">
        <f>'[8]41083 รพ.สต.น้ำใส'!AQ5</f>
        <v>60</v>
      </c>
      <c r="AO8" s="60">
        <f>'[8]99876 PCU มายอ'!AO5</f>
        <v>27</v>
      </c>
      <c r="AP8" s="61">
        <f>'[8]99876 PCU มายอ'!AP5</f>
        <v>26</v>
      </c>
      <c r="AQ8" s="62">
        <f>'[8]99876 PCU มายอ'!AQ5</f>
        <v>53</v>
      </c>
      <c r="AR8" s="60">
        <f>[8]อำเภอมายอ!B6</f>
        <v>431</v>
      </c>
      <c r="AS8" s="61">
        <f>[8]อำเภอมายอ!C6</f>
        <v>369</v>
      </c>
      <c r="AT8" s="62">
        <f>[8]อำเภอมายอ!D6</f>
        <v>800</v>
      </c>
      <c r="AU8" s="54"/>
      <c r="AV8" s="54"/>
      <c r="AW8" s="54"/>
      <c r="AY8" s="54"/>
      <c r="AZ8" s="54"/>
      <c r="BA8" s="54"/>
      <c r="BB8" s="54"/>
      <c r="BD8" s="54"/>
    </row>
    <row r="9" spans="1:56">
      <c r="A9" s="92" t="s">
        <v>319</v>
      </c>
      <c r="B9" s="60">
        <f>'[8]09940 รพ.สต.ถนน'!AO6</f>
        <v>37</v>
      </c>
      <c r="C9" s="61">
        <f>'[8]09940 รพ.สต.ถนน'!AP6</f>
        <v>23</v>
      </c>
      <c r="D9" s="62">
        <f>'[8]09940 รพ.สต.ถนน'!AQ6</f>
        <v>60</v>
      </c>
      <c r="E9" s="60">
        <f>'[8]09941 รพ.สต.ตรัง'!AO6</f>
        <v>29</v>
      </c>
      <c r="F9" s="61">
        <f>'[8]09941 รพ.สต.ตรัง'!AP6</f>
        <v>22</v>
      </c>
      <c r="G9" s="62">
        <f>'[8]09941 รพ.สต.ตรัง'!AQ6</f>
        <v>51</v>
      </c>
      <c r="H9" s="60">
        <f>'[8]09942 รพ.สต.กระหวะ'!AO6</f>
        <v>33</v>
      </c>
      <c r="I9" s="61">
        <f>'[8]09942 รพ.สต.กระหวะ'!AP6</f>
        <v>16</v>
      </c>
      <c r="J9" s="62">
        <f>'[8]09942 รพ.สต.กระหวะ'!AQ6</f>
        <v>49</v>
      </c>
      <c r="K9" s="60">
        <f>'[8]09943 รพ.สต.ลุโบะยิไร'!AO6</f>
        <v>63</v>
      </c>
      <c r="L9" s="61">
        <f>'[8]09943 รพ.สต.ลุโบะยิไร'!AP6</f>
        <v>51</v>
      </c>
      <c r="M9" s="62">
        <f>'[8]09943 รพ.สต.ลุโบะยิไร'!AQ6</f>
        <v>114</v>
      </c>
      <c r="N9" s="60">
        <f>'[8]09944 รพ.สต.ลางา'!AO6</f>
        <v>38</v>
      </c>
      <c r="O9" s="61">
        <f>'[8]09944 รพ.สต.ลางา'!AP6</f>
        <v>51</v>
      </c>
      <c r="P9" s="62">
        <f>'[8]09944 รพ.สต.ลางา'!AQ6</f>
        <v>89</v>
      </c>
      <c r="Q9" s="60">
        <f>'[8]09945 รพ.สต.กระเสาะ'!AO6</f>
        <v>44</v>
      </c>
      <c r="R9" s="61">
        <f>'[8]09945 รพ.สต.กระเสาะ'!AP6</f>
        <v>35</v>
      </c>
      <c r="S9" s="62">
        <f>'[8]09945 รพ.สต.กระเสาะ'!AQ6</f>
        <v>79</v>
      </c>
      <c r="T9" s="60">
        <f>'[8]09946 รพ.สต.เกาะจัน'!AO6</f>
        <v>37</v>
      </c>
      <c r="U9" s="61">
        <f>'[8]09946 รพ.สต.เกาะจัน'!AP6</f>
        <v>41</v>
      </c>
      <c r="V9" s="62">
        <f>'[8]09946 รพ.สต.เกาะจัน'!AQ6</f>
        <v>78</v>
      </c>
      <c r="W9" s="60">
        <f>'[8]09947 รพ.สต.ปะโด'!AO6</f>
        <v>34</v>
      </c>
      <c r="X9" s="61">
        <f>'[8]09947 รพ.สต.ปะโด'!AP6</f>
        <v>38</v>
      </c>
      <c r="Y9" s="62">
        <f>'[8]09947 รพ.สต.ปะโด'!AQ6</f>
        <v>72</v>
      </c>
      <c r="Z9" s="60">
        <f>'[8]09948 รพ.สต.สาคอบน'!AO6</f>
        <v>29</v>
      </c>
      <c r="AA9" s="61">
        <f>'[8]09948 รพ.สต.สาคอบน'!AP6</f>
        <v>28</v>
      </c>
      <c r="AB9" s="62">
        <f>'[8]09948 รพ.สต.สาคอบน'!AQ6</f>
        <v>57</v>
      </c>
      <c r="AC9" s="60">
        <f>'[8]09949 รพ.สต.สาคอใต้'!AO6</f>
        <v>15</v>
      </c>
      <c r="AD9" s="61">
        <f>'[8]09949 รพ.สต.สาคอใต้'!AP6</f>
        <v>12</v>
      </c>
      <c r="AE9" s="62">
        <f>'[8]09949 รพ.สต.สาคอใต้'!AQ6</f>
        <v>27</v>
      </c>
      <c r="AF9" s="60">
        <f>'[8]09950 รพ.สต.สะกำ'!AO6</f>
        <v>36</v>
      </c>
      <c r="AG9" s="61">
        <f>'[8]09950 รพ.สต.สะกำ'!AP6</f>
        <v>32</v>
      </c>
      <c r="AH9" s="62">
        <f>'[8]09950 รพ.สต.สะกำ'!AQ6</f>
        <v>68</v>
      </c>
      <c r="AI9" s="60">
        <f>'[8]09951 รพ.สต.ปานัน'!AO6</f>
        <v>11</v>
      </c>
      <c r="AJ9" s="61">
        <f>'[8]09951 รพ.สต.ปานัน'!AP6</f>
        <v>5</v>
      </c>
      <c r="AK9" s="62">
        <f>'[8]09951 รพ.สต.ปานัน'!AQ6</f>
        <v>16</v>
      </c>
      <c r="AL9" s="60">
        <f>'[8]41083 รพ.สต.น้ำใส'!AO6</f>
        <v>27</v>
      </c>
      <c r="AM9" s="61">
        <f>'[8]41083 รพ.สต.น้ำใส'!AP6</f>
        <v>31</v>
      </c>
      <c r="AN9" s="62">
        <f>'[8]41083 รพ.สต.น้ำใส'!AQ6</f>
        <v>58</v>
      </c>
      <c r="AO9" s="60">
        <f>'[8]99876 PCU มายอ'!AO6</f>
        <v>25</v>
      </c>
      <c r="AP9" s="61">
        <f>'[8]99876 PCU มายอ'!AP6</f>
        <v>27</v>
      </c>
      <c r="AQ9" s="62">
        <f>'[8]99876 PCU มายอ'!AQ6</f>
        <v>52</v>
      </c>
      <c r="AR9" s="60">
        <f>[8]อำเภอมายอ!B7</f>
        <v>458</v>
      </c>
      <c r="AS9" s="61">
        <f>[8]อำเภอมายอ!C7</f>
        <v>412</v>
      </c>
      <c r="AT9" s="62">
        <f>[8]อำเภอมายอ!D7</f>
        <v>870</v>
      </c>
      <c r="AU9" s="54"/>
      <c r="AV9" s="54"/>
      <c r="AW9" s="54"/>
    </row>
    <row r="10" spans="1:56">
      <c r="A10" s="92" t="s">
        <v>350</v>
      </c>
      <c r="B10" s="60">
        <f>'[8]09940 รพ.สต.ถนน'!AO7</f>
        <v>35</v>
      </c>
      <c r="C10" s="61">
        <f>'[8]09940 รพ.สต.ถนน'!AP7</f>
        <v>44</v>
      </c>
      <c r="D10" s="62">
        <f>'[8]09940 รพ.สต.ถนน'!AQ7</f>
        <v>79</v>
      </c>
      <c r="E10" s="60">
        <f>'[8]09941 รพ.สต.ตรัง'!AO7</f>
        <v>28</v>
      </c>
      <c r="F10" s="61">
        <f>'[8]09941 รพ.สต.ตรัง'!AP7</f>
        <v>29</v>
      </c>
      <c r="G10" s="62">
        <f>'[8]09941 รพ.สต.ตรัง'!AQ7</f>
        <v>57</v>
      </c>
      <c r="H10" s="60">
        <f>'[8]09942 รพ.สต.กระหวะ'!AO7</f>
        <v>27</v>
      </c>
      <c r="I10" s="61">
        <f>'[8]09942 รพ.สต.กระหวะ'!AP7</f>
        <v>27</v>
      </c>
      <c r="J10" s="62">
        <f>'[8]09942 รพ.สต.กระหวะ'!AQ7</f>
        <v>54</v>
      </c>
      <c r="K10" s="60">
        <f>'[8]09943 รพ.สต.ลุโบะยิไร'!AO7</f>
        <v>64</v>
      </c>
      <c r="L10" s="61">
        <f>'[8]09943 รพ.สต.ลุโบะยิไร'!AP7</f>
        <v>64</v>
      </c>
      <c r="M10" s="62">
        <f>'[8]09943 รพ.สต.ลุโบะยิไร'!AQ7</f>
        <v>128</v>
      </c>
      <c r="N10" s="60">
        <f>'[8]09944 รพ.สต.ลางา'!AO7</f>
        <v>53</v>
      </c>
      <c r="O10" s="61">
        <f>'[8]09944 รพ.สต.ลางา'!AP7</f>
        <v>41</v>
      </c>
      <c r="P10" s="62">
        <f>'[8]09944 รพ.สต.ลางา'!AQ7</f>
        <v>94</v>
      </c>
      <c r="Q10" s="60">
        <f>'[8]09945 รพ.สต.กระเสาะ'!AO7</f>
        <v>24</v>
      </c>
      <c r="R10" s="61">
        <f>'[8]09945 รพ.สต.กระเสาะ'!AP7</f>
        <v>32</v>
      </c>
      <c r="S10" s="62">
        <f>'[8]09945 รพ.สต.กระเสาะ'!AQ7</f>
        <v>56</v>
      </c>
      <c r="T10" s="60">
        <f>'[8]09946 รพ.สต.เกาะจัน'!AO7</f>
        <v>34</v>
      </c>
      <c r="U10" s="61">
        <f>'[8]09946 รพ.สต.เกาะจัน'!AP7</f>
        <v>35</v>
      </c>
      <c r="V10" s="62">
        <f>'[8]09946 รพ.สต.เกาะจัน'!AQ7</f>
        <v>69</v>
      </c>
      <c r="W10" s="60">
        <f>'[8]09947 รพ.สต.ปะโด'!AO7</f>
        <v>27</v>
      </c>
      <c r="X10" s="61">
        <f>'[8]09947 รพ.สต.ปะโด'!AP7</f>
        <v>43</v>
      </c>
      <c r="Y10" s="62">
        <f>'[8]09947 รพ.สต.ปะโด'!AQ7</f>
        <v>70</v>
      </c>
      <c r="Z10" s="60">
        <f>'[8]09948 รพ.สต.สาคอบน'!AO7</f>
        <v>35</v>
      </c>
      <c r="AA10" s="61">
        <f>'[8]09948 รพ.สต.สาคอบน'!AP7</f>
        <v>21</v>
      </c>
      <c r="AB10" s="62">
        <f>'[8]09948 รพ.สต.สาคอบน'!AQ7</f>
        <v>56</v>
      </c>
      <c r="AC10" s="60">
        <f>'[8]09949 รพ.สต.สาคอใต้'!AO7</f>
        <v>13</v>
      </c>
      <c r="AD10" s="61">
        <f>'[8]09949 รพ.สต.สาคอใต้'!AP7</f>
        <v>12</v>
      </c>
      <c r="AE10" s="62">
        <f>'[8]09949 รพ.สต.สาคอใต้'!AQ7</f>
        <v>25</v>
      </c>
      <c r="AF10" s="60">
        <f>'[8]09950 รพ.สต.สะกำ'!AO7</f>
        <v>40</v>
      </c>
      <c r="AG10" s="61">
        <f>'[8]09950 รพ.สต.สะกำ'!AP7</f>
        <v>24</v>
      </c>
      <c r="AH10" s="62">
        <f>'[8]09950 รพ.สต.สะกำ'!AQ7</f>
        <v>64</v>
      </c>
      <c r="AI10" s="60">
        <f>'[8]09951 รพ.สต.ปานัน'!AO7</f>
        <v>10</v>
      </c>
      <c r="AJ10" s="61">
        <f>'[8]09951 รพ.สต.ปานัน'!AP7</f>
        <v>13</v>
      </c>
      <c r="AK10" s="62">
        <f>'[8]09951 รพ.สต.ปานัน'!AQ7</f>
        <v>23</v>
      </c>
      <c r="AL10" s="60">
        <f>'[8]41083 รพ.สต.น้ำใส'!AO7</f>
        <v>27</v>
      </c>
      <c r="AM10" s="61">
        <f>'[8]41083 รพ.สต.น้ำใส'!AP7</f>
        <v>21</v>
      </c>
      <c r="AN10" s="62">
        <f>'[8]41083 รพ.สต.น้ำใส'!AQ7</f>
        <v>48</v>
      </c>
      <c r="AO10" s="60">
        <f>'[8]99876 PCU มายอ'!AO7</f>
        <v>31</v>
      </c>
      <c r="AP10" s="61">
        <f>'[8]99876 PCU มายอ'!AP7</f>
        <v>32</v>
      </c>
      <c r="AQ10" s="62">
        <f>'[8]99876 PCU มายอ'!AQ7</f>
        <v>63</v>
      </c>
      <c r="AR10" s="60">
        <f>[8]อำเภอมายอ!B8</f>
        <v>448</v>
      </c>
      <c r="AS10" s="61">
        <f>[8]อำเภอมายอ!C8</f>
        <v>438</v>
      </c>
      <c r="AT10" s="62">
        <f>[8]อำเภอมายอ!D8</f>
        <v>886</v>
      </c>
      <c r="AU10" s="54"/>
      <c r="AV10" s="54"/>
      <c r="AW10" s="54"/>
    </row>
    <row r="11" spans="1:56">
      <c r="A11" s="92" t="s">
        <v>320</v>
      </c>
      <c r="B11" s="60">
        <f>'[8]09940 รพ.สต.ถนน'!AO8</f>
        <v>32</v>
      </c>
      <c r="C11" s="61">
        <f>'[8]09940 รพ.สต.ถนน'!AP8</f>
        <v>26</v>
      </c>
      <c r="D11" s="62">
        <f>'[8]09940 รพ.สต.ถนน'!AQ8</f>
        <v>58</v>
      </c>
      <c r="E11" s="60">
        <f>'[8]09941 รพ.สต.ตรัง'!AO8</f>
        <v>30</v>
      </c>
      <c r="F11" s="61">
        <f>'[8]09941 รพ.สต.ตรัง'!AP8</f>
        <v>18</v>
      </c>
      <c r="G11" s="62">
        <f>'[8]09941 รพ.สต.ตรัง'!AQ8</f>
        <v>48</v>
      </c>
      <c r="H11" s="60">
        <f>'[8]09942 รพ.สต.กระหวะ'!AO8</f>
        <v>21</v>
      </c>
      <c r="I11" s="61">
        <f>'[8]09942 รพ.สต.กระหวะ'!AP8</f>
        <v>32</v>
      </c>
      <c r="J11" s="62">
        <f>'[8]09942 รพ.สต.กระหวะ'!AQ8</f>
        <v>53</v>
      </c>
      <c r="K11" s="60">
        <f>'[8]09943 รพ.สต.ลุโบะยิไร'!AO8</f>
        <v>52</v>
      </c>
      <c r="L11" s="61">
        <f>'[8]09943 รพ.สต.ลุโบะยิไร'!AP8</f>
        <v>51</v>
      </c>
      <c r="M11" s="62">
        <f>'[8]09943 รพ.สต.ลุโบะยิไร'!AQ8</f>
        <v>103</v>
      </c>
      <c r="N11" s="60">
        <f>'[8]09944 รพ.สต.ลางา'!AO8</f>
        <v>61</v>
      </c>
      <c r="O11" s="61">
        <f>'[8]09944 รพ.สต.ลางา'!AP8</f>
        <v>45</v>
      </c>
      <c r="P11" s="62">
        <f>'[8]09944 รพ.สต.ลางา'!AQ8</f>
        <v>106</v>
      </c>
      <c r="Q11" s="60">
        <f>'[8]09945 รพ.สต.กระเสาะ'!AO8</f>
        <v>31</v>
      </c>
      <c r="R11" s="61">
        <f>'[8]09945 รพ.สต.กระเสาะ'!AP8</f>
        <v>40</v>
      </c>
      <c r="S11" s="62">
        <f>'[8]09945 รพ.สต.กระเสาะ'!AQ8</f>
        <v>71</v>
      </c>
      <c r="T11" s="60">
        <f>'[8]09946 รพ.สต.เกาะจัน'!AO8</f>
        <v>39</v>
      </c>
      <c r="U11" s="61">
        <f>'[8]09946 รพ.สต.เกาะจัน'!AP8</f>
        <v>35</v>
      </c>
      <c r="V11" s="62">
        <f>'[8]09946 รพ.สต.เกาะจัน'!AQ8</f>
        <v>74</v>
      </c>
      <c r="W11" s="60">
        <f>'[8]09947 รพ.สต.ปะโด'!AO8</f>
        <v>46</v>
      </c>
      <c r="X11" s="61">
        <f>'[8]09947 รพ.สต.ปะโด'!AP8</f>
        <v>46</v>
      </c>
      <c r="Y11" s="62">
        <f>'[8]09947 รพ.สต.ปะโด'!AQ8</f>
        <v>92</v>
      </c>
      <c r="Z11" s="60">
        <f>'[8]09948 รพ.สต.สาคอบน'!AO8</f>
        <v>22</v>
      </c>
      <c r="AA11" s="61">
        <f>'[8]09948 รพ.สต.สาคอบน'!AP8</f>
        <v>30</v>
      </c>
      <c r="AB11" s="62">
        <f>'[8]09948 รพ.สต.สาคอบน'!AQ8</f>
        <v>52</v>
      </c>
      <c r="AC11" s="60">
        <f>'[8]09949 รพ.สต.สาคอใต้'!AO8</f>
        <v>13</v>
      </c>
      <c r="AD11" s="61">
        <f>'[8]09949 รพ.สต.สาคอใต้'!AP8</f>
        <v>12</v>
      </c>
      <c r="AE11" s="62">
        <f>'[8]09949 รพ.สต.สาคอใต้'!AQ8</f>
        <v>25</v>
      </c>
      <c r="AF11" s="60">
        <f>'[8]09950 รพ.สต.สะกำ'!AO8</f>
        <v>31</v>
      </c>
      <c r="AG11" s="61">
        <f>'[8]09950 รพ.สต.สะกำ'!AP8</f>
        <v>33</v>
      </c>
      <c r="AH11" s="62">
        <f>'[8]09950 รพ.สต.สะกำ'!AQ8</f>
        <v>64</v>
      </c>
      <c r="AI11" s="60">
        <f>'[8]09951 รพ.สต.ปานัน'!AO8</f>
        <v>18</v>
      </c>
      <c r="AJ11" s="61">
        <f>'[8]09951 รพ.สต.ปานัน'!AP8</f>
        <v>19</v>
      </c>
      <c r="AK11" s="62">
        <f>'[8]09951 รพ.สต.ปานัน'!AQ8</f>
        <v>37</v>
      </c>
      <c r="AL11" s="60">
        <f>'[8]41083 รพ.สต.น้ำใส'!AO8</f>
        <v>29</v>
      </c>
      <c r="AM11" s="61">
        <f>'[8]41083 รพ.สต.น้ำใส'!AP8</f>
        <v>31</v>
      </c>
      <c r="AN11" s="62">
        <f>'[8]41083 รพ.สต.น้ำใส'!AQ8</f>
        <v>60</v>
      </c>
      <c r="AO11" s="60">
        <f>'[8]99876 PCU มายอ'!AO8</f>
        <v>39</v>
      </c>
      <c r="AP11" s="61">
        <f>'[8]99876 PCU มายอ'!AP8</f>
        <v>30</v>
      </c>
      <c r="AQ11" s="62">
        <f>'[8]99876 PCU มายอ'!AQ8</f>
        <v>69</v>
      </c>
      <c r="AR11" s="60">
        <f>[8]อำเภอมายอ!B9</f>
        <v>464</v>
      </c>
      <c r="AS11" s="61">
        <f>[8]อำเภอมายอ!C9</f>
        <v>448</v>
      </c>
      <c r="AT11" s="62">
        <f>[8]อำเภอมายอ!D9</f>
        <v>912</v>
      </c>
      <c r="AU11" s="54"/>
      <c r="AV11" s="54"/>
      <c r="AW11" s="54"/>
    </row>
    <row r="12" spans="1:56">
      <c r="A12" s="92" t="s">
        <v>321</v>
      </c>
      <c r="B12" s="60">
        <f>'[8]09940 รพ.สต.ถนน'!AO9</f>
        <v>26</v>
      </c>
      <c r="C12" s="61">
        <f>'[8]09940 รพ.สต.ถนน'!AP9</f>
        <v>39</v>
      </c>
      <c r="D12" s="62">
        <f>'[8]09940 รพ.สต.ถนน'!AQ9</f>
        <v>65</v>
      </c>
      <c r="E12" s="60">
        <f>'[8]09941 รพ.สต.ตรัง'!AO9</f>
        <v>30</v>
      </c>
      <c r="F12" s="61">
        <f>'[8]09941 รพ.สต.ตรัง'!AP9</f>
        <v>18</v>
      </c>
      <c r="G12" s="62">
        <f>'[8]09941 รพ.สต.ตรัง'!AQ9</f>
        <v>48</v>
      </c>
      <c r="H12" s="60">
        <f>'[8]09942 รพ.สต.กระหวะ'!AO9</f>
        <v>28</v>
      </c>
      <c r="I12" s="61">
        <f>'[8]09942 รพ.สต.กระหวะ'!AP9</f>
        <v>27</v>
      </c>
      <c r="J12" s="62">
        <f>'[8]09942 รพ.สต.กระหวะ'!AQ9</f>
        <v>55</v>
      </c>
      <c r="K12" s="60">
        <f>'[8]09943 รพ.สต.ลุโบะยิไร'!AO9</f>
        <v>50</v>
      </c>
      <c r="L12" s="61">
        <f>'[8]09943 รพ.สต.ลุโบะยิไร'!AP9</f>
        <v>55</v>
      </c>
      <c r="M12" s="62">
        <f>'[8]09943 รพ.สต.ลุโบะยิไร'!AQ9</f>
        <v>105</v>
      </c>
      <c r="N12" s="60">
        <f>'[8]09944 รพ.สต.ลางา'!AO9</f>
        <v>65</v>
      </c>
      <c r="O12" s="61">
        <f>'[8]09944 รพ.สต.ลางา'!AP9</f>
        <v>62</v>
      </c>
      <c r="P12" s="62">
        <f>'[8]09944 รพ.สต.ลางา'!AQ9</f>
        <v>127</v>
      </c>
      <c r="Q12" s="60">
        <f>'[8]09945 รพ.สต.กระเสาะ'!AO9</f>
        <v>38</v>
      </c>
      <c r="R12" s="61">
        <f>'[8]09945 รพ.สต.กระเสาะ'!AP9</f>
        <v>30</v>
      </c>
      <c r="S12" s="62">
        <f>'[8]09945 รพ.สต.กระเสาะ'!AQ9</f>
        <v>68</v>
      </c>
      <c r="T12" s="60">
        <f>'[8]09946 รพ.สต.เกาะจัน'!AO9</f>
        <v>27</v>
      </c>
      <c r="U12" s="61">
        <f>'[8]09946 รพ.สต.เกาะจัน'!AP9</f>
        <v>39</v>
      </c>
      <c r="V12" s="62">
        <f>'[8]09946 รพ.สต.เกาะจัน'!AQ9</f>
        <v>66</v>
      </c>
      <c r="W12" s="60">
        <f>'[8]09947 รพ.สต.ปะโด'!AO9</f>
        <v>36</v>
      </c>
      <c r="X12" s="61">
        <f>'[8]09947 รพ.สต.ปะโด'!AP9</f>
        <v>35</v>
      </c>
      <c r="Y12" s="62">
        <f>'[8]09947 รพ.สต.ปะโด'!AQ9</f>
        <v>71</v>
      </c>
      <c r="Z12" s="60">
        <f>'[8]09948 รพ.สต.สาคอบน'!AO9</f>
        <v>34</v>
      </c>
      <c r="AA12" s="61">
        <f>'[8]09948 รพ.สต.สาคอบน'!AP9</f>
        <v>19</v>
      </c>
      <c r="AB12" s="62">
        <f>'[8]09948 รพ.สต.สาคอบน'!AQ9</f>
        <v>53</v>
      </c>
      <c r="AC12" s="60">
        <f>'[8]09949 รพ.สต.สาคอใต้'!AO9</f>
        <v>14</v>
      </c>
      <c r="AD12" s="61">
        <f>'[8]09949 รพ.สต.สาคอใต้'!AP9</f>
        <v>15</v>
      </c>
      <c r="AE12" s="62">
        <f>'[8]09949 รพ.สต.สาคอใต้'!AQ9</f>
        <v>29</v>
      </c>
      <c r="AF12" s="60">
        <f>'[8]09950 รพ.สต.สะกำ'!AO9</f>
        <v>37</v>
      </c>
      <c r="AG12" s="61">
        <f>'[8]09950 รพ.สต.สะกำ'!AP9</f>
        <v>37</v>
      </c>
      <c r="AH12" s="62">
        <f>'[8]09950 รพ.สต.สะกำ'!AQ9</f>
        <v>74</v>
      </c>
      <c r="AI12" s="60">
        <f>'[8]09951 รพ.สต.ปานัน'!AO9</f>
        <v>12</v>
      </c>
      <c r="AJ12" s="61">
        <f>'[8]09951 รพ.สต.ปานัน'!AP9</f>
        <v>15</v>
      </c>
      <c r="AK12" s="62">
        <f>'[8]09951 รพ.สต.ปานัน'!AQ9</f>
        <v>27</v>
      </c>
      <c r="AL12" s="60">
        <f>'[8]41083 รพ.สต.น้ำใส'!AO9</f>
        <v>31</v>
      </c>
      <c r="AM12" s="61">
        <f>'[8]41083 รพ.สต.น้ำใส'!AP9</f>
        <v>25</v>
      </c>
      <c r="AN12" s="62">
        <f>'[8]41083 รพ.สต.น้ำใส'!AQ9</f>
        <v>56</v>
      </c>
      <c r="AO12" s="60">
        <f>'[8]99876 PCU มายอ'!AO9</f>
        <v>43</v>
      </c>
      <c r="AP12" s="61">
        <f>'[8]99876 PCU มายอ'!AP9</f>
        <v>39</v>
      </c>
      <c r="AQ12" s="62">
        <f>'[8]99876 PCU มายอ'!AQ9</f>
        <v>82</v>
      </c>
      <c r="AR12" s="60">
        <f>[8]อำเภอมายอ!B10</f>
        <v>471</v>
      </c>
      <c r="AS12" s="61">
        <f>[8]อำเภอมายอ!C10</f>
        <v>455</v>
      </c>
      <c r="AT12" s="62">
        <f>[8]อำเภอมายอ!D10</f>
        <v>926</v>
      </c>
      <c r="AU12" s="54"/>
      <c r="AV12" s="54"/>
      <c r="AW12" s="54"/>
    </row>
    <row r="13" spans="1:56">
      <c r="A13" s="92" t="s">
        <v>322</v>
      </c>
      <c r="B13" s="60">
        <f>'[8]09940 รพ.สต.ถนน'!AO10</f>
        <v>29</v>
      </c>
      <c r="C13" s="61">
        <f>'[8]09940 รพ.สต.ถนน'!AP10</f>
        <v>33</v>
      </c>
      <c r="D13" s="62">
        <f>'[8]09940 รพ.สต.ถนน'!AQ10</f>
        <v>62</v>
      </c>
      <c r="E13" s="60">
        <f>'[8]09941 รพ.สต.ตรัง'!AO10</f>
        <v>21</v>
      </c>
      <c r="F13" s="61">
        <f>'[8]09941 รพ.สต.ตรัง'!AP10</f>
        <v>23</v>
      </c>
      <c r="G13" s="62">
        <f>'[8]09941 รพ.สต.ตรัง'!AQ10</f>
        <v>44</v>
      </c>
      <c r="H13" s="60">
        <f>'[8]09942 รพ.สต.กระหวะ'!AO10</f>
        <v>42</v>
      </c>
      <c r="I13" s="61">
        <f>'[8]09942 รพ.สต.กระหวะ'!AP10</f>
        <v>38</v>
      </c>
      <c r="J13" s="62">
        <f>'[8]09942 รพ.สต.กระหวะ'!AQ10</f>
        <v>80</v>
      </c>
      <c r="K13" s="60">
        <f>'[8]09943 รพ.สต.ลุโบะยิไร'!AO10</f>
        <v>71</v>
      </c>
      <c r="L13" s="61">
        <f>'[8]09943 รพ.สต.ลุโบะยิไร'!AP10</f>
        <v>65</v>
      </c>
      <c r="M13" s="62">
        <f>'[8]09943 รพ.สต.ลุโบะยิไร'!AQ10</f>
        <v>136</v>
      </c>
      <c r="N13" s="60">
        <f>'[8]09944 รพ.สต.ลางา'!AO10</f>
        <v>56</v>
      </c>
      <c r="O13" s="61">
        <f>'[8]09944 รพ.สต.ลางา'!AP10</f>
        <v>56</v>
      </c>
      <c r="P13" s="62">
        <f>'[8]09944 รพ.สต.ลางา'!AQ10</f>
        <v>112</v>
      </c>
      <c r="Q13" s="60">
        <f>'[8]09945 รพ.สต.กระเสาะ'!AO10</f>
        <v>29</v>
      </c>
      <c r="R13" s="61">
        <f>'[8]09945 รพ.สต.กระเสาะ'!AP10</f>
        <v>36</v>
      </c>
      <c r="S13" s="62">
        <f>'[8]09945 รพ.สต.กระเสาะ'!AQ10</f>
        <v>65</v>
      </c>
      <c r="T13" s="60">
        <f>'[8]09946 รพ.สต.เกาะจัน'!AO10</f>
        <v>44</v>
      </c>
      <c r="U13" s="61">
        <f>'[8]09946 รพ.สต.เกาะจัน'!AP10</f>
        <v>37</v>
      </c>
      <c r="V13" s="62">
        <f>'[8]09946 รพ.สต.เกาะจัน'!AQ10</f>
        <v>81</v>
      </c>
      <c r="W13" s="60">
        <f>'[8]09947 รพ.สต.ปะโด'!AO10</f>
        <v>42</v>
      </c>
      <c r="X13" s="61">
        <f>'[8]09947 รพ.สต.ปะโด'!AP10</f>
        <v>40</v>
      </c>
      <c r="Y13" s="62">
        <f>'[8]09947 รพ.สต.ปะโด'!AQ10</f>
        <v>82</v>
      </c>
      <c r="Z13" s="60">
        <f>'[8]09948 รพ.สต.สาคอบน'!AO10</f>
        <v>27</v>
      </c>
      <c r="AA13" s="61">
        <f>'[8]09948 รพ.สต.สาคอบน'!AP10</f>
        <v>24</v>
      </c>
      <c r="AB13" s="62">
        <f>'[8]09948 รพ.สต.สาคอบน'!AQ10</f>
        <v>51</v>
      </c>
      <c r="AC13" s="60">
        <f>'[8]09949 รพ.สต.สาคอใต้'!AO10</f>
        <v>14</v>
      </c>
      <c r="AD13" s="61">
        <f>'[8]09949 รพ.สต.สาคอใต้'!AP10</f>
        <v>19</v>
      </c>
      <c r="AE13" s="62">
        <f>'[8]09949 รพ.สต.สาคอใต้'!AQ10</f>
        <v>33</v>
      </c>
      <c r="AF13" s="60">
        <f>'[8]09950 รพ.สต.สะกำ'!AO10</f>
        <v>30</v>
      </c>
      <c r="AG13" s="61">
        <f>'[8]09950 รพ.สต.สะกำ'!AP10</f>
        <v>30</v>
      </c>
      <c r="AH13" s="62">
        <f>'[8]09950 รพ.สต.สะกำ'!AQ10</f>
        <v>60</v>
      </c>
      <c r="AI13" s="60">
        <f>'[8]09951 รพ.สต.ปานัน'!AO10</f>
        <v>15</v>
      </c>
      <c r="AJ13" s="61">
        <f>'[8]09951 รพ.สต.ปานัน'!AP10</f>
        <v>9</v>
      </c>
      <c r="AK13" s="62">
        <f>'[8]09951 รพ.สต.ปานัน'!AQ10</f>
        <v>24</v>
      </c>
      <c r="AL13" s="60">
        <f>'[8]41083 รพ.สต.น้ำใส'!AO10</f>
        <v>28</v>
      </c>
      <c r="AM13" s="61">
        <f>'[8]41083 รพ.สต.น้ำใส'!AP10</f>
        <v>31</v>
      </c>
      <c r="AN13" s="62">
        <f>'[8]41083 รพ.สต.น้ำใส'!AQ10</f>
        <v>59</v>
      </c>
      <c r="AO13" s="60">
        <f>'[8]99876 PCU มายอ'!AO10</f>
        <v>27</v>
      </c>
      <c r="AP13" s="61">
        <f>'[8]99876 PCU มายอ'!AP10</f>
        <v>38</v>
      </c>
      <c r="AQ13" s="62">
        <f>'[8]99876 PCU มายอ'!AQ10</f>
        <v>65</v>
      </c>
      <c r="AR13" s="60">
        <f>[8]อำเภอมายอ!B11</f>
        <v>475</v>
      </c>
      <c r="AS13" s="61">
        <f>[8]อำเภอมายอ!C11</f>
        <v>479</v>
      </c>
      <c r="AT13" s="62">
        <f>[8]อำเภอมายอ!D11</f>
        <v>954</v>
      </c>
      <c r="AU13" s="54"/>
      <c r="AV13" s="54"/>
      <c r="AW13" s="54"/>
    </row>
    <row r="14" spans="1:56">
      <c r="A14" s="92" t="s">
        <v>323</v>
      </c>
      <c r="B14" s="60">
        <f>'[8]09940 รพ.สต.ถนน'!AO11</f>
        <v>40</v>
      </c>
      <c r="C14" s="61">
        <f>'[8]09940 รพ.สต.ถนน'!AP11</f>
        <v>33</v>
      </c>
      <c r="D14" s="62">
        <f>'[8]09940 รพ.สต.ถนน'!AQ11</f>
        <v>73</v>
      </c>
      <c r="E14" s="60">
        <f>'[8]09941 รพ.สต.ตรัง'!AO11</f>
        <v>32</v>
      </c>
      <c r="F14" s="61">
        <f>'[8]09941 รพ.สต.ตรัง'!AP11</f>
        <v>21</v>
      </c>
      <c r="G14" s="62">
        <f>'[8]09941 รพ.สต.ตรัง'!AQ11</f>
        <v>53</v>
      </c>
      <c r="H14" s="60">
        <f>'[8]09942 รพ.สต.กระหวะ'!AO11</f>
        <v>32</v>
      </c>
      <c r="I14" s="61">
        <f>'[8]09942 รพ.สต.กระหวะ'!AP11</f>
        <v>27</v>
      </c>
      <c r="J14" s="62">
        <f>'[8]09942 รพ.สต.กระหวะ'!AQ11</f>
        <v>59</v>
      </c>
      <c r="K14" s="60">
        <f>'[8]09943 รพ.สต.ลุโบะยิไร'!AO11</f>
        <v>87</v>
      </c>
      <c r="L14" s="61">
        <f>'[8]09943 รพ.สต.ลุโบะยิไร'!AP11</f>
        <v>64</v>
      </c>
      <c r="M14" s="62">
        <f>'[8]09943 รพ.สต.ลุโบะยิไร'!AQ11</f>
        <v>151</v>
      </c>
      <c r="N14" s="60">
        <f>'[8]09944 รพ.สต.ลางา'!AO11</f>
        <v>59</v>
      </c>
      <c r="O14" s="61">
        <f>'[8]09944 รพ.สต.ลางา'!AP11</f>
        <v>53</v>
      </c>
      <c r="P14" s="62">
        <f>'[8]09944 รพ.สต.ลางา'!AQ11</f>
        <v>112</v>
      </c>
      <c r="Q14" s="60">
        <f>'[8]09945 รพ.สต.กระเสาะ'!AO11</f>
        <v>27</v>
      </c>
      <c r="R14" s="61">
        <f>'[8]09945 รพ.สต.กระเสาะ'!AP11</f>
        <v>41</v>
      </c>
      <c r="S14" s="62">
        <f>'[8]09945 รพ.สต.กระเสาะ'!AQ11</f>
        <v>68</v>
      </c>
      <c r="T14" s="60">
        <f>'[8]09946 รพ.สต.เกาะจัน'!AO11</f>
        <v>42</v>
      </c>
      <c r="U14" s="61">
        <f>'[8]09946 รพ.สต.เกาะจัน'!AP11</f>
        <v>35</v>
      </c>
      <c r="V14" s="62">
        <f>'[8]09946 รพ.สต.เกาะจัน'!AQ11</f>
        <v>77</v>
      </c>
      <c r="W14" s="60">
        <f>'[8]09947 รพ.สต.ปะโด'!AO11</f>
        <v>40</v>
      </c>
      <c r="X14" s="61">
        <f>'[8]09947 รพ.สต.ปะโด'!AP11</f>
        <v>51</v>
      </c>
      <c r="Y14" s="62">
        <f>'[8]09947 รพ.สต.ปะโด'!AQ11</f>
        <v>91</v>
      </c>
      <c r="Z14" s="60">
        <f>'[8]09948 รพ.สต.สาคอบน'!AO11</f>
        <v>40</v>
      </c>
      <c r="AA14" s="61">
        <f>'[8]09948 รพ.สต.สาคอบน'!AP11</f>
        <v>26</v>
      </c>
      <c r="AB14" s="62">
        <f>'[8]09948 รพ.สต.สาคอบน'!AQ11</f>
        <v>66</v>
      </c>
      <c r="AC14" s="60">
        <f>'[8]09949 รพ.สต.สาคอใต้'!AO11</f>
        <v>19</v>
      </c>
      <c r="AD14" s="61">
        <f>'[8]09949 รพ.สต.สาคอใต้'!AP11</f>
        <v>23</v>
      </c>
      <c r="AE14" s="62">
        <f>'[8]09949 รพ.สต.สาคอใต้'!AQ11</f>
        <v>42</v>
      </c>
      <c r="AF14" s="60">
        <f>'[8]09950 รพ.สต.สะกำ'!AO11</f>
        <v>49</v>
      </c>
      <c r="AG14" s="61">
        <f>'[8]09950 รพ.สต.สะกำ'!AP11</f>
        <v>35</v>
      </c>
      <c r="AH14" s="62">
        <f>'[8]09950 รพ.สต.สะกำ'!AQ11</f>
        <v>84</v>
      </c>
      <c r="AI14" s="60">
        <f>'[8]09951 รพ.สต.ปานัน'!AO11</f>
        <v>16</v>
      </c>
      <c r="AJ14" s="61">
        <f>'[8]09951 รพ.สต.ปานัน'!AP11</f>
        <v>15</v>
      </c>
      <c r="AK14" s="62">
        <f>'[8]09951 รพ.สต.ปานัน'!AQ11</f>
        <v>31</v>
      </c>
      <c r="AL14" s="60">
        <f>'[8]41083 รพ.สต.น้ำใส'!AO11</f>
        <v>39</v>
      </c>
      <c r="AM14" s="61">
        <f>'[8]41083 รพ.สต.น้ำใส'!AP11</f>
        <v>39</v>
      </c>
      <c r="AN14" s="62">
        <f>'[8]41083 รพ.สต.น้ำใส'!AQ11</f>
        <v>78</v>
      </c>
      <c r="AO14" s="60">
        <f>'[8]99876 PCU มายอ'!AO11</f>
        <v>38</v>
      </c>
      <c r="AP14" s="61">
        <f>'[8]99876 PCU มายอ'!AP11</f>
        <v>44</v>
      </c>
      <c r="AQ14" s="62">
        <f>'[8]99876 PCU มายอ'!AQ11</f>
        <v>82</v>
      </c>
      <c r="AR14" s="60">
        <f>[8]อำเภอมายอ!B12</f>
        <v>560</v>
      </c>
      <c r="AS14" s="61">
        <f>[8]อำเภอมายอ!C12</f>
        <v>507</v>
      </c>
      <c r="AT14" s="62">
        <f>[8]อำเภอมายอ!D12</f>
        <v>1067</v>
      </c>
      <c r="AU14" s="54"/>
      <c r="AV14" s="54"/>
      <c r="AW14" s="54"/>
    </row>
    <row r="15" spans="1:56">
      <c r="A15" s="92" t="s">
        <v>324</v>
      </c>
      <c r="B15" s="60">
        <f>'[8]09940 รพ.สต.ถนน'!AO12</f>
        <v>35</v>
      </c>
      <c r="C15" s="61">
        <f>'[8]09940 รพ.สต.ถนน'!AP12</f>
        <v>28</v>
      </c>
      <c r="D15" s="62">
        <f>'[8]09940 รพ.สต.ถนน'!AQ12</f>
        <v>63</v>
      </c>
      <c r="E15" s="60">
        <f>'[8]09941 รพ.สต.ตรัง'!AO12</f>
        <v>30</v>
      </c>
      <c r="F15" s="61">
        <f>'[8]09941 รพ.สต.ตรัง'!AP12</f>
        <v>33</v>
      </c>
      <c r="G15" s="62">
        <f>'[8]09941 รพ.สต.ตรัง'!AQ12</f>
        <v>63</v>
      </c>
      <c r="H15" s="60">
        <f>'[8]09942 รพ.สต.กระหวะ'!AO12</f>
        <v>32</v>
      </c>
      <c r="I15" s="61">
        <f>'[8]09942 รพ.สต.กระหวะ'!AP12</f>
        <v>32</v>
      </c>
      <c r="J15" s="62">
        <f>'[8]09942 รพ.สต.กระหวะ'!AQ12</f>
        <v>64</v>
      </c>
      <c r="K15" s="60">
        <f>'[8]09943 รพ.สต.ลุโบะยิไร'!AO12</f>
        <v>78</v>
      </c>
      <c r="L15" s="61">
        <f>'[8]09943 รพ.สต.ลุโบะยิไร'!AP12</f>
        <v>70</v>
      </c>
      <c r="M15" s="62">
        <f>'[8]09943 รพ.สต.ลุโบะยิไร'!AQ12</f>
        <v>148</v>
      </c>
      <c r="N15" s="60">
        <f>'[8]09944 รพ.สต.ลางา'!AO12</f>
        <v>69</v>
      </c>
      <c r="O15" s="61">
        <f>'[8]09944 รพ.สต.ลางา'!AP12</f>
        <v>45</v>
      </c>
      <c r="P15" s="62">
        <f>'[8]09944 รพ.สต.ลางา'!AQ12</f>
        <v>114</v>
      </c>
      <c r="Q15" s="60">
        <f>'[8]09945 รพ.สต.กระเสาะ'!AO12</f>
        <v>42</v>
      </c>
      <c r="R15" s="61">
        <f>'[8]09945 รพ.สต.กระเสาะ'!AP12</f>
        <v>27</v>
      </c>
      <c r="S15" s="62">
        <f>'[8]09945 รพ.สต.กระเสาะ'!AQ12</f>
        <v>69</v>
      </c>
      <c r="T15" s="60">
        <f>'[8]09946 รพ.สต.เกาะจัน'!AO12</f>
        <v>35</v>
      </c>
      <c r="U15" s="61">
        <f>'[8]09946 รพ.สต.เกาะจัน'!AP12</f>
        <v>42</v>
      </c>
      <c r="V15" s="62">
        <f>'[8]09946 รพ.สต.เกาะจัน'!AQ12</f>
        <v>77</v>
      </c>
      <c r="W15" s="60">
        <f>'[8]09947 รพ.สต.ปะโด'!AO12</f>
        <v>46</v>
      </c>
      <c r="X15" s="61">
        <f>'[8]09947 รพ.สต.ปะโด'!AP12</f>
        <v>56</v>
      </c>
      <c r="Y15" s="62">
        <f>'[8]09947 รพ.สต.ปะโด'!AQ12</f>
        <v>102</v>
      </c>
      <c r="Z15" s="60">
        <f>'[8]09948 รพ.สต.สาคอบน'!AO12</f>
        <v>31</v>
      </c>
      <c r="AA15" s="61">
        <f>'[8]09948 รพ.สต.สาคอบน'!AP12</f>
        <v>41</v>
      </c>
      <c r="AB15" s="62">
        <f>'[8]09948 รพ.สต.สาคอบน'!AQ12</f>
        <v>72</v>
      </c>
      <c r="AC15" s="60">
        <f>'[8]09949 รพ.สต.สาคอใต้'!AO12</f>
        <v>26</v>
      </c>
      <c r="AD15" s="61">
        <f>'[8]09949 รพ.สต.สาคอใต้'!AP12</f>
        <v>18</v>
      </c>
      <c r="AE15" s="62">
        <f>'[8]09949 รพ.สต.สาคอใต้'!AQ12</f>
        <v>44</v>
      </c>
      <c r="AF15" s="60">
        <f>'[8]09950 รพ.สต.สะกำ'!AO12</f>
        <v>41</v>
      </c>
      <c r="AG15" s="61">
        <f>'[8]09950 รพ.สต.สะกำ'!AP12</f>
        <v>40</v>
      </c>
      <c r="AH15" s="62">
        <f>'[8]09950 รพ.สต.สะกำ'!AQ12</f>
        <v>81</v>
      </c>
      <c r="AI15" s="60">
        <f>'[8]09951 รพ.สต.ปานัน'!AO12</f>
        <v>13</v>
      </c>
      <c r="AJ15" s="61">
        <f>'[8]09951 รพ.สต.ปานัน'!AP12</f>
        <v>14</v>
      </c>
      <c r="AK15" s="62">
        <f>'[8]09951 รพ.สต.ปานัน'!AQ12</f>
        <v>27</v>
      </c>
      <c r="AL15" s="60">
        <f>'[8]41083 รพ.สต.น้ำใส'!AO12</f>
        <v>47</v>
      </c>
      <c r="AM15" s="61">
        <f>'[8]41083 รพ.สต.น้ำใส'!AP12</f>
        <v>31</v>
      </c>
      <c r="AN15" s="62">
        <f>'[8]41083 รพ.สต.น้ำใส'!AQ12</f>
        <v>78</v>
      </c>
      <c r="AO15" s="60">
        <f>'[8]99876 PCU มายอ'!AO12</f>
        <v>32</v>
      </c>
      <c r="AP15" s="61">
        <f>'[8]99876 PCU มายอ'!AP12</f>
        <v>48</v>
      </c>
      <c r="AQ15" s="62">
        <f>'[8]99876 PCU มายอ'!AQ12</f>
        <v>80</v>
      </c>
      <c r="AR15" s="60">
        <f>[8]อำเภอมายอ!B13</f>
        <v>557</v>
      </c>
      <c r="AS15" s="61">
        <f>[8]อำเภอมายอ!C13</f>
        <v>525</v>
      </c>
      <c r="AT15" s="62">
        <f>[8]อำเภอมายอ!D13</f>
        <v>1082</v>
      </c>
      <c r="AU15" s="54"/>
      <c r="AV15" s="54"/>
      <c r="AW15" s="54"/>
    </row>
    <row r="16" spans="1:56">
      <c r="A16" s="92" t="s">
        <v>325</v>
      </c>
      <c r="B16" s="60">
        <f>'[8]09940 รพ.สต.ถนน'!AO13</f>
        <v>32</v>
      </c>
      <c r="C16" s="61">
        <f>'[8]09940 รพ.สต.ถนน'!AP13</f>
        <v>39</v>
      </c>
      <c r="D16" s="62">
        <f>'[8]09940 รพ.สต.ถนน'!AQ13</f>
        <v>71</v>
      </c>
      <c r="E16" s="60">
        <f>'[8]09941 รพ.สต.ตรัง'!AO13</f>
        <v>32</v>
      </c>
      <c r="F16" s="61">
        <f>'[8]09941 รพ.สต.ตรัง'!AP13</f>
        <v>23</v>
      </c>
      <c r="G16" s="62">
        <f>'[8]09941 รพ.สต.ตรัง'!AQ13</f>
        <v>55</v>
      </c>
      <c r="H16" s="60">
        <f>'[8]09942 รพ.สต.กระหวะ'!AO13</f>
        <v>34</v>
      </c>
      <c r="I16" s="61">
        <f>'[8]09942 รพ.สต.กระหวะ'!AP13</f>
        <v>27</v>
      </c>
      <c r="J16" s="62">
        <f>'[8]09942 รพ.สต.กระหวะ'!AQ13</f>
        <v>61</v>
      </c>
      <c r="K16" s="60">
        <f>'[8]09943 รพ.สต.ลุโบะยิไร'!AO13</f>
        <v>64</v>
      </c>
      <c r="L16" s="61">
        <f>'[8]09943 รพ.สต.ลุโบะยิไร'!AP13</f>
        <v>66</v>
      </c>
      <c r="M16" s="62">
        <f>'[8]09943 รพ.สต.ลุโบะยิไร'!AQ13</f>
        <v>130</v>
      </c>
      <c r="N16" s="60">
        <f>'[8]09944 รพ.สต.ลางา'!AO13</f>
        <v>74</v>
      </c>
      <c r="O16" s="61">
        <f>'[8]09944 รพ.สต.ลางา'!AP13</f>
        <v>49</v>
      </c>
      <c r="P16" s="62">
        <f>'[8]09944 รพ.สต.ลางา'!AQ13</f>
        <v>123</v>
      </c>
      <c r="Q16" s="60">
        <f>'[8]09945 รพ.สต.กระเสาะ'!AO13</f>
        <v>38</v>
      </c>
      <c r="R16" s="61">
        <f>'[8]09945 รพ.สต.กระเสาะ'!AP13</f>
        <v>27</v>
      </c>
      <c r="S16" s="62">
        <f>'[8]09945 รพ.สต.กระเสาะ'!AQ13</f>
        <v>65</v>
      </c>
      <c r="T16" s="60">
        <f>'[8]09946 รพ.สต.เกาะจัน'!AO13</f>
        <v>34</v>
      </c>
      <c r="U16" s="61">
        <f>'[8]09946 รพ.สต.เกาะจัน'!AP13</f>
        <v>32</v>
      </c>
      <c r="V16" s="62">
        <f>'[8]09946 รพ.สต.เกาะจัน'!AQ13</f>
        <v>66</v>
      </c>
      <c r="W16" s="60">
        <f>'[8]09947 รพ.สต.ปะโด'!AO13</f>
        <v>50</v>
      </c>
      <c r="X16" s="61">
        <f>'[8]09947 รพ.สต.ปะโด'!AP13</f>
        <v>54</v>
      </c>
      <c r="Y16" s="62">
        <f>'[8]09947 รพ.สต.ปะโด'!AQ13</f>
        <v>104</v>
      </c>
      <c r="Z16" s="60">
        <f>'[8]09948 รพ.สต.สาคอบน'!AO13</f>
        <v>36</v>
      </c>
      <c r="AA16" s="61">
        <f>'[8]09948 รพ.สต.สาคอบน'!AP13</f>
        <v>30</v>
      </c>
      <c r="AB16" s="62">
        <f>'[8]09948 รพ.สต.สาคอบน'!AQ13</f>
        <v>66</v>
      </c>
      <c r="AC16" s="60">
        <f>'[8]09949 รพ.สต.สาคอใต้'!AO13</f>
        <v>18</v>
      </c>
      <c r="AD16" s="61">
        <f>'[8]09949 รพ.สต.สาคอใต้'!AP13</f>
        <v>14</v>
      </c>
      <c r="AE16" s="62">
        <f>'[8]09949 รพ.สต.สาคอใต้'!AQ13</f>
        <v>32</v>
      </c>
      <c r="AF16" s="60">
        <f>'[8]09950 รพ.สต.สะกำ'!AO13</f>
        <v>34</v>
      </c>
      <c r="AG16" s="61">
        <f>'[8]09950 รพ.สต.สะกำ'!AP13</f>
        <v>34</v>
      </c>
      <c r="AH16" s="62">
        <f>'[8]09950 รพ.สต.สะกำ'!AQ13</f>
        <v>68</v>
      </c>
      <c r="AI16" s="60">
        <f>'[8]09951 รพ.สต.ปานัน'!AO13</f>
        <v>10</v>
      </c>
      <c r="AJ16" s="61">
        <f>'[8]09951 รพ.สต.ปานัน'!AP13</f>
        <v>18</v>
      </c>
      <c r="AK16" s="62">
        <f>'[8]09951 รพ.สต.ปานัน'!AQ13</f>
        <v>28</v>
      </c>
      <c r="AL16" s="60">
        <f>'[8]41083 รพ.สต.น้ำใส'!AO13</f>
        <v>34</v>
      </c>
      <c r="AM16" s="61">
        <f>'[8]41083 รพ.สต.น้ำใส'!AP13</f>
        <v>27</v>
      </c>
      <c r="AN16" s="62">
        <f>'[8]41083 รพ.สต.น้ำใส'!AQ13</f>
        <v>61</v>
      </c>
      <c r="AO16" s="60">
        <f>'[8]99876 PCU มายอ'!AO13</f>
        <v>48</v>
      </c>
      <c r="AP16" s="61">
        <f>'[8]99876 PCU มายอ'!AP13</f>
        <v>41</v>
      </c>
      <c r="AQ16" s="62">
        <f>'[8]99876 PCU มายอ'!AQ13</f>
        <v>89</v>
      </c>
      <c r="AR16" s="60">
        <f>[8]อำเภอมายอ!B14</f>
        <v>538</v>
      </c>
      <c r="AS16" s="61">
        <f>[8]อำเภอมายอ!C14</f>
        <v>481</v>
      </c>
      <c r="AT16" s="62">
        <f>[8]อำเภอมายอ!D14</f>
        <v>1019</v>
      </c>
      <c r="AU16" s="54"/>
      <c r="AV16" s="54"/>
      <c r="AW16" s="54"/>
    </row>
    <row r="17" spans="1:49">
      <c r="A17" s="92" t="s">
        <v>391</v>
      </c>
      <c r="B17" s="60">
        <f>'[8]09940 รพ.สต.ถนน'!AO14</f>
        <v>35</v>
      </c>
      <c r="C17" s="61">
        <f>'[8]09940 รพ.สต.ถนน'!AP14</f>
        <v>32</v>
      </c>
      <c r="D17" s="62">
        <f>'[8]09940 รพ.สต.ถนน'!AQ14</f>
        <v>67</v>
      </c>
      <c r="E17" s="60">
        <f>'[8]09941 รพ.สต.ตรัง'!AO14</f>
        <v>25</v>
      </c>
      <c r="F17" s="61">
        <f>'[8]09941 รพ.สต.ตรัง'!AP14</f>
        <v>31</v>
      </c>
      <c r="G17" s="62">
        <f>'[8]09941 รพ.สต.ตรัง'!AQ14</f>
        <v>56</v>
      </c>
      <c r="H17" s="60">
        <f>'[8]09942 รพ.สต.กระหวะ'!AO14</f>
        <v>31</v>
      </c>
      <c r="I17" s="61">
        <f>'[8]09942 รพ.สต.กระหวะ'!AP14</f>
        <v>28</v>
      </c>
      <c r="J17" s="62">
        <f>'[8]09942 รพ.สต.กระหวะ'!AQ14</f>
        <v>59</v>
      </c>
      <c r="K17" s="60">
        <f>'[8]09943 รพ.สต.ลุโบะยิไร'!AO14</f>
        <v>67</v>
      </c>
      <c r="L17" s="61">
        <f>'[8]09943 รพ.สต.ลุโบะยิไร'!AP14</f>
        <v>64</v>
      </c>
      <c r="M17" s="62">
        <f>'[8]09943 รพ.สต.ลุโบะยิไร'!AQ14</f>
        <v>131</v>
      </c>
      <c r="N17" s="60">
        <f>'[8]09944 รพ.สต.ลางา'!AO14</f>
        <v>72</v>
      </c>
      <c r="O17" s="61">
        <f>'[8]09944 รพ.สต.ลางา'!AP14</f>
        <v>61</v>
      </c>
      <c r="P17" s="62">
        <f>'[8]09944 รพ.สต.ลางา'!AQ14</f>
        <v>133</v>
      </c>
      <c r="Q17" s="60">
        <f>'[8]09945 รพ.สต.กระเสาะ'!AO14</f>
        <v>38</v>
      </c>
      <c r="R17" s="61">
        <f>'[8]09945 รพ.สต.กระเสาะ'!AP14</f>
        <v>33</v>
      </c>
      <c r="S17" s="62">
        <f>'[8]09945 รพ.สต.กระเสาะ'!AQ14</f>
        <v>71</v>
      </c>
      <c r="T17" s="60">
        <f>'[8]09946 รพ.สต.เกาะจัน'!AO14</f>
        <v>37</v>
      </c>
      <c r="U17" s="61">
        <f>'[8]09946 รพ.สต.เกาะจัน'!AP14</f>
        <v>39</v>
      </c>
      <c r="V17" s="62">
        <f>'[8]09946 รพ.สต.เกาะจัน'!AQ14</f>
        <v>76</v>
      </c>
      <c r="W17" s="60">
        <f>'[8]09947 รพ.สต.ปะโด'!AO14</f>
        <v>47</v>
      </c>
      <c r="X17" s="61">
        <f>'[8]09947 รพ.สต.ปะโด'!AP14</f>
        <v>29</v>
      </c>
      <c r="Y17" s="62">
        <f>'[8]09947 รพ.สต.ปะโด'!AQ14</f>
        <v>76</v>
      </c>
      <c r="Z17" s="60">
        <f>'[8]09948 รพ.สต.สาคอบน'!AO14</f>
        <v>37</v>
      </c>
      <c r="AA17" s="61">
        <f>'[8]09948 รพ.สต.สาคอบน'!AP14</f>
        <v>30</v>
      </c>
      <c r="AB17" s="62">
        <f>'[8]09948 รพ.สต.สาคอบน'!AQ14</f>
        <v>67</v>
      </c>
      <c r="AC17" s="60">
        <f>'[8]09949 รพ.สต.สาคอใต้'!AO14</f>
        <v>18</v>
      </c>
      <c r="AD17" s="61">
        <f>'[8]09949 รพ.สต.สาคอใต้'!AP14</f>
        <v>15</v>
      </c>
      <c r="AE17" s="62">
        <f>'[8]09949 รพ.สต.สาคอใต้'!AQ14</f>
        <v>33</v>
      </c>
      <c r="AF17" s="60">
        <f>'[8]09950 รพ.สต.สะกำ'!AO14</f>
        <v>44</v>
      </c>
      <c r="AG17" s="61">
        <f>'[8]09950 รพ.สต.สะกำ'!AP14</f>
        <v>41</v>
      </c>
      <c r="AH17" s="62">
        <f>'[8]09950 รพ.สต.สะกำ'!AQ14</f>
        <v>85</v>
      </c>
      <c r="AI17" s="60">
        <f>'[8]09951 รพ.สต.ปานัน'!AO14</f>
        <v>15</v>
      </c>
      <c r="AJ17" s="61">
        <f>'[8]09951 รพ.สต.ปานัน'!AP14</f>
        <v>15</v>
      </c>
      <c r="AK17" s="62">
        <f>'[8]09951 รพ.สต.ปานัน'!AQ14</f>
        <v>30</v>
      </c>
      <c r="AL17" s="60">
        <f>'[8]41083 รพ.สต.น้ำใส'!AO14</f>
        <v>42</v>
      </c>
      <c r="AM17" s="61">
        <f>'[8]41083 รพ.สต.น้ำใส'!AP14</f>
        <v>34</v>
      </c>
      <c r="AN17" s="62">
        <f>'[8]41083 รพ.สต.น้ำใส'!AQ14</f>
        <v>76</v>
      </c>
      <c r="AO17" s="60">
        <f>'[8]99876 PCU มายอ'!AO14</f>
        <v>38</v>
      </c>
      <c r="AP17" s="61">
        <f>'[8]99876 PCU มายอ'!AP14</f>
        <v>43</v>
      </c>
      <c r="AQ17" s="62">
        <f>'[8]99876 PCU มายอ'!AQ14</f>
        <v>81</v>
      </c>
      <c r="AR17" s="60">
        <f>[8]อำเภอมายอ!B15</f>
        <v>546</v>
      </c>
      <c r="AS17" s="61">
        <f>[8]อำเภอมายอ!C15</f>
        <v>495</v>
      </c>
      <c r="AT17" s="62">
        <f>[8]อำเภอมายอ!D15</f>
        <v>1041</v>
      </c>
      <c r="AU17" s="54"/>
      <c r="AV17" s="54"/>
      <c r="AW17" s="54"/>
    </row>
    <row r="18" spans="1:49">
      <c r="A18" s="92" t="s">
        <v>392</v>
      </c>
      <c r="B18" s="60">
        <f>'[8]09940 รพ.สต.ถนน'!AO15</f>
        <v>33</v>
      </c>
      <c r="C18" s="61">
        <f>'[8]09940 รพ.สต.ถนน'!AP15</f>
        <v>26</v>
      </c>
      <c r="D18" s="62">
        <f>'[8]09940 รพ.สต.ถนน'!AQ15</f>
        <v>59</v>
      </c>
      <c r="E18" s="60">
        <f>'[8]09941 รพ.สต.ตรัง'!AO15</f>
        <v>30</v>
      </c>
      <c r="F18" s="61">
        <f>'[8]09941 รพ.สต.ตรัง'!AP15</f>
        <v>31</v>
      </c>
      <c r="G18" s="62">
        <f>'[8]09941 รพ.สต.ตรัง'!AQ15</f>
        <v>61</v>
      </c>
      <c r="H18" s="60">
        <f>'[8]09942 รพ.สต.กระหวะ'!AO15</f>
        <v>28</v>
      </c>
      <c r="I18" s="61">
        <f>'[8]09942 รพ.สต.กระหวะ'!AP15</f>
        <v>29</v>
      </c>
      <c r="J18" s="62">
        <f>'[8]09942 รพ.สต.กระหวะ'!AQ15</f>
        <v>57</v>
      </c>
      <c r="K18" s="60">
        <f>'[8]09943 รพ.สต.ลุโบะยิไร'!AO15</f>
        <v>68</v>
      </c>
      <c r="L18" s="61">
        <f>'[8]09943 รพ.สต.ลุโบะยิไร'!AP15</f>
        <v>45</v>
      </c>
      <c r="M18" s="62">
        <f>'[8]09943 รพ.สต.ลุโบะยิไร'!AQ15</f>
        <v>113</v>
      </c>
      <c r="N18" s="60">
        <f>'[8]09944 รพ.สต.ลางา'!AO15</f>
        <v>75</v>
      </c>
      <c r="O18" s="61">
        <f>'[8]09944 รพ.สต.ลางา'!AP15</f>
        <v>48</v>
      </c>
      <c r="P18" s="62">
        <f>'[8]09944 รพ.สต.ลางา'!AQ15</f>
        <v>123</v>
      </c>
      <c r="Q18" s="60">
        <f>'[8]09945 รพ.สต.กระเสาะ'!AO15</f>
        <v>31</v>
      </c>
      <c r="R18" s="61">
        <f>'[8]09945 รพ.สต.กระเสาะ'!AP15</f>
        <v>20</v>
      </c>
      <c r="S18" s="62">
        <f>'[8]09945 รพ.สต.กระเสาะ'!AQ15</f>
        <v>51</v>
      </c>
      <c r="T18" s="60">
        <f>'[8]09946 รพ.สต.เกาะจัน'!AO15</f>
        <v>31</v>
      </c>
      <c r="U18" s="61">
        <f>'[8]09946 รพ.สต.เกาะจัน'!AP15</f>
        <v>40</v>
      </c>
      <c r="V18" s="62">
        <f>'[8]09946 รพ.สต.เกาะจัน'!AQ15</f>
        <v>71</v>
      </c>
      <c r="W18" s="60">
        <f>'[8]09947 รพ.สต.ปะโด'!AO15</f>
        <v>32</v>
      </c>
      <c r="X18" s="61">
        <f>'[8]09947 รพ.สต.ปะโด'!AP15</f>
        <v>43</v>
      </c>
      <c r="Y18" s="62">
        <f>'[8]09947 รพ.สต.ปะโด'!AQ15</f>
        <v>75</v>
      </c>
      <c r="Z18" s="60">
        <f>'[8]09948 รพ.สต.สาคอบน'!AO15</f>
        <v>29</v>
      </c>
      <c r="AA18" s="61">
        <f>'[8]09948 รพ.สต.สาคอบน'!AP15</f>
        <v>34</v>
      </c>
      <c r="AB18" s="62">
        <f>'[8]09948 รพ.สต.สาคอบน'!AQ15</f>
        <v>63</v>
      </c>
      <c r="AC18" s="60">
        <f>'[8]09949 รพ.สต.สาคอใต้'!AO15</f>
        <v>18</v>
      </c>
      <c r="AD18" s="61">
        <f>'[8]09949 รพ.สต.สาคอใต้'!AP15</f>
        <v>24</v>
      </c>
      <c r="AE18" s="62">
        <f>'[8]09949 รพ.สต.สาคอใต้'!AQ15</f>
        <v>42</v>
      </c>
      <c r="AF18" s="60">
        <f>'[8]09950 รพ.สต.สะกำ'!AO15</f>
        <v>36</v>
      </c>
      <c r="AG18" s="61">
        <f>'[8]09950 รพ.สต.สะกำ'!AP15</f>
        <v>26</v>
      </c>
      <c r="AH18" s="62">
        <f>'[8]09950 รพ.สต.สะกำ'!AQ15</f>
        <v>62</v>
      </c>
      <c r="AI18" s="60">
        <f>'[8]09951 รพ.สต.ปานัน'!AO15</f>
        <v>21</v>
      </c>
      <c r="AJ18" s="61">
        <f>'[8]09951 รพ.สต.ปานัน'!AP15</f>
        <v>17</v>
      </c>
      <c r="AK18" s="62">
        <f>'[8]09951 รพ.สต.ปานัน'!AQ15</f>
        <v>38</v>
      </c>
      <c r="AL18" s="60">
        <f>'[8]41083 รพ.สต.น้ำใส'!AO15</f>
        <v>38</v>
      </c>
      <c r="AM18" s="61">
        <f>'[8]41083 รพ.สต.น้ำใส'!AP15</f>
        <v>31</v>
      </c>
      <c r="AN18" s="62">
        <f>'[8]41083 รพ.สต.น้ำใส'!AQ15</f>
        <v>69</v>
      </c>
      <c r="AO18" s="60">
        <f>'[8]99876 PCU มายอ'!AO15</f>
        <v>44</v>
      </c>
      <c r="AP18" s="61">
        <f>'[8]99876 PCU มายอ'!AP15</f>
        <v>34</v>
      </c>
      <c r="AQ18" s="62">
        <f>'[8]99876 PCU มายอ'!AQ15</f>
        <v>78</v>
      </c>
      <c r="AR18" s="60">
        <f>[8]อำเภอมายอ!B16</f>
        <v>514</v>
      </c>
      <c r="AS18" s="61">
        <f>[8]อำเภอมายอ!C16</f>
        <v>448</v>
      </c>
      <c r="AT18" s="62">
        <f>[8]อำเภอมายอ!D16</f>
        <v>962</v>
      </c>
      <c r="AU18" s="54"/>
      <c r="AV18" s="54"/>
      <c r="AW18" s="54"/>
    </row>
    <row r="19" spans="1:49">
      <c r="A19" s="92" t="s">
        <v>393</v>
      </c>
      <c r="B19" s="60">
        <f>'[8]09940 รพ.สต.ถนน'!AO16</f>
        <v>26</v>
      </c>
      <c r="C19" s="61">
        <f>'[8]09940 รพ.สต.ถนน'!AP16</f>
        <v>27</v>
      </c>
      <c r="D19" s="62">
        <f>'[8]09940 รพ.สต.ถนน'!AQ16</f>
        <v>53</v>
      </c>
      <c r="E19" s="60">
        <f>'[8]09941 รพ.สต.ตรัง'!AO16</f>
        <v>32</v>
      </c>
      <c r="F19" s="61">
        <f>'[8]09941 รพ.สต.ตรัง'!AP16</f>
        <v>23</v>
      </c>
      <c r="G19" s="62">
        <f>'[8]09941 รพ.สต.ตรัง'!AQ16</f>
        <v>55</v>
      </c>
      <c r="H19" s="60">
        <f>'[8]09942 รพ.สต.กระหวะ'!AO16</f>
        <v>37</v>
      </c>
      <c r="I19" s="61">
        <f>'[8]09942 รพ.สต.กระหวะ'!AP16</f>
        <v>26</v>
      </c>
      <c r="J19" s="62">
        <f>'[8]09942 รพ.สต.กระหวะ'!AQ16</f>
        <v>63</v>
      </c>
      <c r="K19" s="60">
        <f>'[8]09943 รพ.สต.ลุโบะยิไร'!AO16</f>
        <v>77</v>
      </c>
      <c r="L19" s="61">
        <f>'[8]09943 รพ.สต.ลุโบะยิไร'!AP16</f>
        <v>59</v>
      </c>
      <c r="M19" s="62">
        <f>'[8]09943 รพ.สต.ลุโบะยิไร'!AQ16</f>
        <v>136</v>
      </c>
      <c r="N19" s="60">
        <f>'[8]09944 รพ.สต.ลางา'!AO16</f>
        <v>61</v>
      </c>
      <c r="O19" s="61">
        <f>'[8]09944 รพ.สต.ลางา'!AP16</f>
        <v>54</v>
      </c>
      <c r="P19" s="62">
        <f>'[8]09944 รพ.สต.ลางา'!AQ16</f>
        <v>115</v>
      </c>
      <c r="Q19" s="60">
        <f>'[8]09945 รพ.สต.กระเสาะ'!AO16</f>
        <v>35</v>
      </c>
      <c r="R19" s="61">
        <f>'[8]09945 รพ.สต.กระเสาะ'!AP16</f>
        <v>39</v>
      </c>
      <c r="S19" s="62">
        <f>'[8]09945 รพ.สต.กระเสาะ'!AQ16</f>
        <v>74</v>
      </c>
      <c r="T19" s="60">
        <f>'[8]09946 รพ.สต.เกาะจัน'!AO16</f>
        <v>26</v>
      </c>
      <c r="U19" s="61">
        <f>'[8]09946 รพ.สต.เกาะจัน'!AP16</f>
        <v>30</v>
      </c>
      <c r="V19" s="62">
        <f>'[8]09946 รพ.สต.เกาะจัน'!AQ16</f>
        <v>56</v>
      </c>
      <c r="W19" s="60">
        <f>'[8]09947 รพ.สต.ปะโด'!AO16</f>
        <v>45</v>
      </c>
      <c r="X19" s="61">
        <f>'[8]09947 รพ.สต.ปะโด'!AP16</f>
        <v>41</v>
      </c>
      <c r="Y19" s="62">
        <f>'[8]09947 รพ.สต.ปะโด'!AQ16</f>
        <v>86</v>
      </c>
      <c r="Z19" s="60">
        <f>'[8]09948 รพ.สต.สาคอบน'!AO16</f>
        <v>36</v>
      </c>
      <c r="AA19" s="61">
        <f>'[8]09948 รพ.สต.สาคอบน'!AP16</f>
        <v>30</v>
      </c>
      <c r="AB19" s="62">
        <f>'[8]09948 รพ.สต.สาคอบน'!AQ16</f>
        <v>66</v>
      </c>
      <c r="AC19" s="60">
        <f>'[8]09949 รพ.สต.สาคอใต้'!AO16</f>
        <v>22</v>
      </c>
      <c r="AD19" s="61">
        <f>'[8]09949 รพ.สต.สาคอใต้'!AP16</f>
        <v>20</v>
      </c>
      <c r="AE19" s="62">
        <f>'[8]09949 รพ.สต.สาคอใต้'!AQ16</f>
        <v>42</v>
      </c>
      <c r="AF19" s="60">
        <f>'[8]09950 รพ.สต.สะกำ'!AO16</f>
        <v>28</v>
      </c>
      <c r="AG19" s="61">
        <f>'[8]09950 รพ.สต.สะกำ'!AP16</f>
        <v>50</v>
      </c>
      <c r="AH19" s="62">
        <f>'[8]09950 รพ.สต.สะกำ'!AQ16</f>
        <v>78</v>
      </c>
      <c r="AI19" s="60">
        <f>'[8]09951 รพ.สต.ปานัน'!AO16</f>
        <v>12</v>
      </c>
      <c r="AJ19" s="61">
        <f>'[8]09951 รพ.สต.ปานัน'!AP16</f>
        <v>22</v>
      </c>
      <c r="AK19" s="62">
        <f>'[8]09951 รพ.สต.ปานัน'!AQ16</f>
        <v>34</v>
      </c>
      <c r="AL19" s="60">
        <f>'[8]41083 รพ.สต.น้ำใส'!AO16</f>
        <v>32</v>
      </c>
      <c r="AM19" s="61">
        <f>'[8]41083 รพ.สต.น้ำใส'!AP16</f>
        <v>46</v>
      </c>
      <c r="AN19" s="62">
        <f>'[8]41083 รพ.สต.น้ำใส'!AQ16</f>
        <v>78</v>
      </c>
      <c r="AO19" s="60">
        <f>'[8]99876 PCU มายอ'!AO16</f>
        <v>57</v>
      </c>
      <c r="AP19" s="61">
        <f>'[8]99876 PCU มายอ'!AP16</f>
        <v>37</v>
      </c>
      <c r="AQ19" s="62">
        <f>'[8]99876 PCU มายอ'!AQ16</f>
        <v>94</v>
      </c>
      <c r="AR19" s="60">
        <f>[8]อำเภอมายอ!B17</f>
        <v>526</v>
      </c>
      <c r="AS19" s="61">
        <f>[8]อำเภอมายอ!C17</f>
        <v>504</v>
      </c>
      <c r="AT19" s="62">
        <f>[8]อำเภอมายอ!D17</f>
        <v>1030</v>
      </c>
      <c r="AU19" s="54"/>
      <c r="AV19" s="54"/>
      <c r="AW19" s="54"/>
    </row>
    <row r="20" spans="1:49">
      <c r="A20" s="92" t="s">
        <v>394</v>
      </c>
      <c r="B20" s="60">
        <f>'[8]09940 รพ.สต.ถนน'!AO17</f>
        <v>30</v>
      </c>
      <c r="C20" s="61">
        <f>'[8]09940 รพ.สต.ถนน'!AP17</f>
        <v>39</v>
      </c>
      <c r="D20" s="62">
        <f>'[8]09940 รพ.สต.ถนน'!AQ17</f>
        <v>69</v>
      </c>
      <c r="E20" s="60">
        <f>'[8]09941 รพ.สต.ตรัง'!AO17</f>
        <v>29</v>
      </c>
      <c r="F20" s="61">
        <f>'[8]09941 รพ.สต.ตรัง'!AP17</f>
        <v>36</v>
      </c>
      <c r="G20" s="62">
        <f>'[8]09941 รพ.สต.ตรัง'!AQ17</f>
        <v>65</v>
      </c>
      <c r="H20" s="60">
        <f>'[8]09942 รพ.สต.กระหวะ'!AO17</f>
        <v>29</v>
      </c>
      <c r="I20" s="61">
        <f>'[8]09942 รพ.สต.กระหวะ'!AP17</f>
        <v>31</v>
      </c>
      <c r="J20" s="62">
        <f>'[8]09942 รพ.สต.กระหวะ'!AQ17</f>
        <v>60</v>
      </c>
      <c r="K20" s="60">
        <f>'[8]09943 รพ.สต.ลุโบะยิไร'!AO17</f>
        <v>68</v>
      </c>
      <c r="L20" s="61">
        <f>'[8]09943 รพ.สต.ลุโบะยิไร'!AP17</f>
        <v>68</v>
      </c>
      <c r="M20" s="62">
        <f>'[8]09943 รพ.สต.ลุโบะยิไร'!AQ17</f>
        <v>136</v>
      </c>
      <c r="N20" s="60">
        <f>'[8]09944 รพ.สต.ลางา'!AO17</f>
        <v>64</v>
      </c>
      <c r="O20" s="61">
        <f>'[8]09944 รพ.สต.ลางา'!AP17</f>
        <v>60</v>
      </c>
      <c r="P20" s="62">
        <f>'[8]09944 รพ.สต.ลางา'!AQ17</f>
        <v>124</v>
      </c>
      <c r="Q20" s="60">
        <f>'[8]09945 รพ.สต.กระเสาะ'!AO17</f>
        <v>35</v>
      </c>
      <c r="R20" s="61">
        <f>'[8]09945 รพ.สต.กระเสาะ'!AP17</f>
        <v>33</v>
      </c>
      <c r="S20" s="62">
        <f>'[8]09945 รพ.สต.กระเสาะ'!AQ17</f>
        <v>68</v>
      </c>
      <c r="T20" s="60">
        <f>'[8]09946 รพ.สต.เกาะจัน'!AO17</f>
        <v>55</v>
      </c>
      <c r="U20" s="61">
        <f>'[8]09946 รพ.สต.เกาะจัน'!AP17</f>
        <v>44</v>
      </c>
      <c r="V20" s="62">
        <f>'[8]09946 รพ.สต.เกาะจัน'!AQ17</f>
        <v>99</v>
      </c>
      <c r="W20" s="60">
        <f>'[8]09947 รพ.สต.ปะโด'!AO17</f>
        <v>39</v>
      </c>
      <c r="X20" s="61">
        <f>'[8]09947 รพ.สต.ปะโด'!AP17</f>
        <v>39</v>
      </c>
      <c r="Y20" s="62">
        <f>'[8]09947 รพ.สต.ปะโด'!AQ17</f>
        <v>78</v>
      </c>
      <c r="Z20" s="60">
        <f>'[8]09948 รพ.สต.สาคอบน'!AO17</f>
        <v>37</v>
      </c>
      <c r="AA20" s="61">
        <f>'[8]09948 รพ.สต.สาคอบน'!AP17</f>
        <v>33</v>
      </c>
      <c r="AB20" s="62">
        <f>'[8]09948 รพ.สต.สาคอบน'!AQ17</f>
        <v>70</v>
      </c>
      <c r="AC20" s="60">
        <f>'[8]09949 รพ.สต.สาคอใต้'!AO17</f>
        <v>19</v>
      </c>
      <c r="AD20" s="61">
        <f>'[8]09949 รพ.สต.สาคอใต้'!AP17</f>
        <v>16</v>
      </c>
      <c r="AE20" s="62">
        <f>'[8]09949 รพ.สต.สาคอใต้'!AQ17</f>
        <v>35</v>
      </c>
      <c r="AF20" s="60">
        <f>'[8]09950 รพ.สต.สะกำ'!AO17</f>
        <v>27</v>
      </c>
      <c r="AG20" s="61">
        <f>'[8]09950 รพ.สต.สะกำ'!AP17</f>
        <v>31</v>
      </c>
      <c r="AH20" s="62">
        <f>'[8]09950 รพ.สต.สะกำ'!AQ17</f>
        <v>58</v>
      </c>
      <c r="AI20" s="60">
        <f>'[8]09951 รพ.สต.ปานัน'!AO17</f>
        <v>15</v>
      </c>
      <c r="AJ20" s="61">
        <f>'[8]09951 รพ.สต.ปานัน'!AP17</f>
        <v>18</v>
      </c>
      <c r="AK20" s="62">
        <f>'[8]09951 รพ.สต.ปานัน'!AQ17</f>
        <v>33</v>
      </c>
      <c r="AL20" s="60">
        <f>'[8]41083 รพ.สต.น้ำใส'!AO17</f>
        <v>31</v>
      </c>
      <c r="AM20" s="61">
        <f>'[8]41083 รพ.สต.น้ำใส'!AP17</f>
        <v>35</v>
      </c>
      <c r="AN20" s="62">
        <f>'[8]41083 รพ.สต.น้ำใส'!AQ17</f>
        <v>66</v>
      </c>
      <c r="AO20" s="60">
        <f>'[8]99876 PCU มายอ'!AO17</f>
        <v>44</v>
      </c>
      <c r="AP20" s="61">
        <f>'[8]99876 PCU มายอ'!AP17</f>
        <v>31</v>
      </c>
      <c r="AQ20" s="62">
        <f>'[8]99876 PCU มายอ'!AQ17</f>
        <v>75</v>
      </c>
      <c r="AR20" s="60">
        <f>[8]อำเภอมายอ!B18</f>
        <v>522</v>
      </c>
      <c r="AS20" s="61">
        <f>[8]อำเภอมายอ!C18</f>
        <v>514</v>
      </c>
      <c r="AT20" s="62">
        <f>[8]อำเภอมายอ!D18</f>
        <v>1036</v>
      </c>
      <c r="AU20" s="54"/>
      <c r="AV20" s="54"/>
      <c r="AW20" s="54"/>
    </row>
    <row r="21" spans="1:49">
      <c r="A21" s="92" t="s">
        <v>395</v>
      </c>
      <c r="B21" s="60">
        <f>'[8]09940 รพ.สต.ถนน'!AO18</f>
        <v>34</v>
      </c>
      <c r="C21" s="61">
        <f>'[8]09940 รพ.สต.ถนน'!AP18</f>
        <v>27</v>
      </c>
      <c r="D21" s="62">
        <f>'[8]09940 รพ.สต.ถนน'!AQ18</f>
        <v>61</v>
      </c>
      <c r="E21" s="60">
        <f>'[8]09941 รพ.สต.ตรัง'!AO18</f>
        <v>27</v>
      </c>
      <c r="F21" s="61">
        <f>'[8]09941 รพ.สต.ตรัง'!AP18</f>
        <v>34</v>
      </c>
      <c r="G21" s="62">
        <f>'[8]09941 รพ.สต.ตรัง'!AQ18</f>
        <v>61</v>
      </c>
      <c r="H21" s="60">
        <f>'[8]09942 รพ.สต.กระหวะ'!AO18</f>
        <v>29</v>
      </c>
      <c r="I21" s="61">
        <f>'[8]09942 รพ.สต.กระหวะ'!AP18</f>
        <v>25</v>
      </c>
      <c r="J21" s="62">
        <f>'[8]09942 รพ.สต.กระหวะ'!AQ18</f>
        <v>54</v>
      </c>
      <c r="K21" s="60">
        <f>'[8]09943 รพ.สต.ลุโบะยิไร'!AO18</f>
        <v>55</v>
      </c>
      <c r="L21" s="61">
        <f>'[8]09943 รพ.สต.ลุโบะยิไร'!AP18</f>
        <v>63</v>
      </c>
      <c r="M21" s="62">
        <f>'[8]09943 รพ.สต.ลุโบะยิไร'!AQ18</f>
        <v>118</v>
      </c>
      <c r="N21" s="60">
        <f>'[8]09944 รพ.สต.ลางา'!AO18</f>
        <v>67</v>
      </c>
      <c r="O21" s="61">
        <f>'[8]09944 รพ.สต.ลางา'!AP18</f>
        <v>59</v>
      </c>
      <c r="P21" s="62">
        <f>'[8]09944 รพ.สต.ลางา'!AQ18</f>
        <v>126</v>
      </c>
      <c r="Q21" s="60">
        <f>'[8]09945 รพ.สต.กระเสาะ'!AO18</f>
        <v>28</v>
      </c>
      <c r="R21" s="61">
        <f>'[8]09945 รพ.สต.กระเสาะ'!AP18</f>
        <v>24</v>
      </c>
      <c r="S21" s="62">
        <f>'[8]09945 รพ.สต.กระเสาะ'!AQ18</f>
        <v>52</v>
      </c>
      <c r="T21" s="60">
        <f>'[8]09946 รพ.สต.เกาะจัน'!AO18</f>
        <v>37</v>
      </c>
      <c r="U21" s="61">
        <f>'[8]09946 รพ.สต.เกาะจัน'!AP18</f>
        <v>27</v>
      </c>
      <c r="V21" s="62">
        <f>'[8]09946 รพ.สต.เกาะจัน'!AQ18</f>
        <v>64</v>
      </c>
      <c r="W21" s="60">
        <f>'[8]09947 รพ.สต.ปะโด'!AO18</f>
        <v>40</v>
      </c>
      <c r="X21" s="61">
        <f>'[8]09947 รพ.สต.ปะโด'!AP18</f>
        <v>47</v>
      </c>
      <c r="Y21" s="62">
        <f>'[8]09947 รพ.สต.ปะโด'!AQ18</f>
        <v>87</v>
      </c>
      <c r="Z21" s="60">
        <f>'[8]09948 รพ.สต.สาคอบน'!AO18</f>
        <v>33</v>
      </c>
      <c r="AA21" s="61">
        <f>'[8]09948 รพ.สต.สาคอบน'!AP18</f>
        <v>33</v>
      </c>
      <c r="AB21" s="62">
        <f>'[8]09948 รพ.สต.สาคอบน'!AQ18</f>
        <v>66</v>
      </c>
      <c r="AC21" s="60">
        <f>'[8]09949 รพ.สต.สาคอใต้'!AO18</f>
        <v>29</v>
      </c>
      <c r="AD21" s="61">
        <f>'[8]09949 รพ.สต.สาคอใต้'!AP18</f>
        <v>26</v>
      </c>
      <c r="AE21" s="62">
        <f>'[8]09949 รพ.สต.สาคอใต้'!AQ18</f>
        <v>55</v>
      </c>
      <c r="AF21" s="60">
        <f>'[8]09950 รพ.สต.สะกำ'!AO18</f>
        <v>31</v>
      </c>
      <c r="AG21" s="61">
        <f>'[8]09950 รพ.สต.สะกำ'!AP18</f>
        <v>23</v>
      </c>
      <c r="AH21" s="62">
        <f>'[8]09950 รพ.สต.สะกำ'!AQ18</f>
        <v>54</v>
      </c>
      <c r="AI21" s="60">
        <f>'[8]09951 รพ.สต.ปานัน'!AO18</f>
        <v>21</v>
      </c>
      <c r="AJ21" s="61">
        <f>'[8]09951 รพ.สต.ปานัน'!AP18</f>
        <v>20</v>
      </c>
      <c r="AK21" s="62">
        <f>'[8]09951 รพ.สต.ปานัน'!AQ18</f>
        <v>41</v>
      </c>
      <c r="AL21" s="60">
        <f>'[8]41083 รพ.สต.น้ำใส'!AO18</f>
        <v>41</v>
      </c>
      <c r="AM21" s="61">
        <f>'[8]41083 รพ.สต.น้ำใส'!AP18</f>
        <v>45</v>
      </c>
      <c r="AN21" s="62">
        <f>'[8]41083 รพ.สต.น้ำใส'!AQ18</f>
        <v>86</v>
      </c>
      <c r="AO21" s="60">
        <f>'[8]99876 PCU มายอ'!AO18</f>
        <v>45</v>
      </c>
      <c r="AP21" s="61">
        <f>'[8]99876 PCU มายอ'!AP18</f>
        <v>52</v>
      </c>
      <c r="AQ21" s="62">
        <f>'[8]99876 PCU มายอ'!AQ18</f>
        <v>97</v>
      </c>
      <c r="AR21" s="60">
        <f>[8]อำเภอมายอ!B19</f>
        <v>517</v>
      </c>
      <c r="AS21" s="61">
        <f>[8]อำเภอมายอ!C19</f>
        <v>505</v>
      </c>
      <c r="AT21" s="62">
        <f>[8]อำเภอมายอ!D19</f>
        <v>1022</v>
      </c>
      <c r="AU21" s="54"/>
      <c r="AV21" s="54"/>
      <c r="AW21" s="54"/>
    </row>
    <row r="22" spans="1:49">
      <c r="A22" s="92" t="s">
        <v>396</v>
      </c>
      <c r="B22" s="60">
        <f>'[8]09940 รพ.สต.ถนน'!AO19</f>
        <v>32</v>
      </c>
      <c r="C22" s="61">
        <f>'[8]09940 รพ.สต.ถนน'!AP19</f>
        <v>27</v>
      </c>
      <c r="D22" s="62">
        <f>'[8]09940 รพ.สต.ถนน'!AQ19</f>
        <v>59</v>
      </c>
      <c r="E22" s="60">
        <f>'[8]09941 รพ.สต.ตรัง'!AO19</f>
        <v>19</v>
      </c>
      <c r="F22" s="61">
        <f>'[8]09941 รพ.สต.ตรัง'!AP19</f>
        <v>29</v>
      </c>
      <c r="G22" s="62">
        <f>'[8]09941 รพ.สต.ตรัง'!AQ19</f>
        <v>48</v>
      </c>
      <c r="H22" s="60">
        <f>'[8]09942 รพ.สต.กระหวะ'!AO19</f>
        <v>30</v>
      </c>
      <c r="I22" s="61">
        <f>'[8]09942 รพ.สต.กระหวะ'!AP19</f>
        <v>35</v>
      </c>
      <c r="J22" s="62">
        <f>'[8]09942 รพ.สต.กระหวะ'!AQ19</f>
        <v>65</v>
      </c>
      <c r="K22" s="60">
        <f>'[8]09943 รพ.สต.ลุโบะยิไร'!AO19</f>
        <v>67</v>
      </c>
      <c r="L22" s="61">
        <f>'[8]09943 รพ.สต.ลุโบะยิไร'!AP19</f>
        <v>82</v>
      </c>
      <c r="M22" s="62">
        <f>'[8]09943 รพ.สต.ลุโบะยิไร'!AQ19</f>
        <v>149</v>
      </c>
      <c r="N22" s="60">
        <f>'[8]09944 รพ.สต.ลางา'!AO19</f>
        <v>59</v>
      </c>
      <c r="O22" s="61">
        <f>'[8]09944 รพ.สต.ลางา'!AP19</f>
        <v>61</v>
      </c>
      <c r="P22" s="62">
        <f>'[8]09944 รพ.สต.ลางา'!AQ19</f>
        <v>120</v>
      </c>
      <c r="Q22" s="60">
        <f>'[8]09945 รพ.สต.กระเสาะ'!AO19</f>
        <v>30</v>
      </c>
      <c r="R22" s="61">
        <f>'[8]09945 รพ.สต.กระเสาะ'!AP19</f>
        <v>34</v>
      </c>
      <c r="S22" s="62">
        <f>'[8]09945 รพ.สต.กระเสาะ'!AQ19</f>
        <v>64</v>
      </c>
      <c r="T22" s="60">
        <f>'[8]09946 รพ.สต.เกาะจัน'!AO19</f>
        <v>41</v>
      </c>
      <c r="U22" s="61">
        <f>'[8]09946 รพ.สต.เกาะจัน'!AP19</f>
        <v>32</v>
      </c>
      <c r="V22" s="62">
        <f>'[8]09946 รพ.สต.เกาะจัน'!AQ19</f>
        <v>73</v>
      </c>
      <c r="W22" s="60">
        <f>'[8]09947 รพ.สต.ปะโด'!AO19</f>
        <v>50</v>
      </c>
      <c r="X22" s="61">
        <f>'[8]09947 รพ.สต.ปะโด'!AP19</f>
        <v>44</v>
      </c>
      <c r="Y22" s="62">
        <f>'[8]09947 รพ.สต.ปะโด'!AQ19</f>
        <v>94</v>
      </c>
      <c r="Z22" s="60">
        <f>'[8]09948 รพ.สต.สาคอบน'!AO19</f>
        <v>31</v>
      </c>
      <c r="AA22" s="61">
        <f>'[8]09948 รพ.สต.สาคอบน'!AP19</f>
        <v>38</v>
      </c>
      <c r="AB22" s="62">
        <f>'[8]09948 รพ.สต.สาคอบน'!AQ19</f>
        <v>69</v>
      </c>
      <c r="AC22" s="60">
        <f>'[8]09949 รพ.สต.สาคอใต้'!AO19</f>
        <v>19</v>
      </c>
      <c r="AD22" s="61">
        <f>'[8]09949 รพ.สต.สาคอใต้'!AP19</f>
        <v>18</v>
      </c>
      <c r="AE22" s="62">
        <f>'[8]09949 รพ.สต.สาคอใต้'!AQ19</f>
        <v>37</v>
      </c>
      <c r="AF22" s="60">
        <f>'[8]09950 รพ.สต.สะกำ'!AO19</f>
        <v>40</v>
      </c>
      <c r="AG22" s="61">
        <f>'[8]09950 รพ.สต.สะกำ'!AP19</f>
        <v>34</v>
      </c>
      <c r="AH22" s="62">
        <f>'[8]09950 รพ.สต.สะกำ'!AQ19</f>
        <v>74</v>
      </c>
      <c r="AI22" s="60">
        <f>'[8]09951 รพ.สต.ปานัน'!AO19</f>
        <v>11</v>
      </c>
      <c r="AJ22" s="61">
        <f>'[8]09951 รพ.สต.ปานัน'!AP19</f>
        <v>13</v>
      </c>
      <c r="AK22" s="62">
        <f>'[8]09951 รพ.สต.ปานัน'!AQ19</f>
        <v>24</v>
      </c>
      <c r="AL22" s="60">
        <f>'[8]41083 รพ.สต.น้ำใส'!AO19</f>
        <v>39</v>
      </c>
      <c r="AM22" s="61">
        <f>'[8]41083 รพ.สต.น้ำใส'!AP19</f>
        <v>33</v>
      </c>
      <c r="AN22" s="62">
        <f>'[8]41083 รพ.สต.น้ำใส'!AQ19</f>
        <v>72</v>
      </c>
      <c r="AO22" s="60">
        <f>'[8]99876 PCU มายอ'!AO19</f>
        <v>34</v>
      </c>
      <c r="AP22" s="61">
        <f>'[8]99876 PCU มายอ'!AP19</f>
        <v>40</v>
      </c>
      <c r="AQ22" s="62">
        <f>'[8]99876 PCU มายอ'!AQ19</f>
        <v>74</v>
      </c>
      <c r="AR22" s="60">
        <f>[8]อำเภอมายอ!B20</f>
        <v>502</v>
      </c>
      <c r="AS22" s="61">
        <f>[8]อำเภอมายอ!C20</f>
        <v>520</v>
      </c>
      <c r="AT22" s="62">
        <f>[8]อำเภอมายอ!D20</f>
        <v>1022</v>
      </c>
      <c r="AU22" s="54"/>
      <c r="AV22" s="54"/>
      <c r="AW22" s="54"/>
    </row>
    <row r="23" spans="1:49">
      <c r="A23" s="92" t="s">
        <v>383</v>
      </c>
      <c r="B23" s="60">
        <f>'[8]09940 รพ.สต.ถนน'!AO20</f>
        <v>26</v>
      </c>
      <c r="C23" s="61">
        <f>'[8]09940 รพ.สต.ถนน'!AP20</f>
        <v>28</v>
      </c>
      <c r="D23" s="62">
        <f>'[8]09940 รพ.สต.ถนน'!AQ20</f>
        <v>54</v>
      </c>
      <c r="E23" s="60">
        <f>'[8]09941 รพ.สต.ตรัง'!AO20</f>
        <v>28</v>
      </c>
      <c r="F23" s="61">
        <f>'[8]09941 รพ.สต.ตรัง'!AP20</f>
        <v>28</v>
      </c>
      <c r="G23" s="62">
        <f>'[8]09941 รพ.สต.ตรัง'!AQ20</f>
        <v>56</v>
      </c>
      <c r="H23" s="60">
        <f>'[8]09942 รพ.สต.กระหวะ'!AO20</f>
        <v>27</v>
      </c>
      <c r="I23" s="61">
        <f>'[8]09942 รพ.สต.กระหวะ'!AP20</f>
        <v>29</v>
      </c>
      <c r="J23" s="62">
        <f>'[8]09942 รพ.สต.กระหวะ'!AQ20</f>
        <v>56</v>
      </c>
      <c r="K23" s="60">
        <f>'[8]09943 รพ.สต.ลุโบะยิไร'!AO20</f>
        <v>70</v>
      </c>
      <c r="L23" s="61">
        <f>'[8]09943 รพ.สต.ลุโบะยิไร'!AP20</f>
        <v>61</v>
      </c>
      <c r="M23" s="62">
        <f>'[8]09943 รพ.สต.ลุโบะยิไร'!AQ20</f>
        <v>131</v>
      </c>
      <c r="N23" s="60">
        <f>'[8]09944 รพ.สต.ลางา'!AO20</f>
        <v>71</v>
      </c>
      <c r="O23" s="61">
        <f>'[8]09944 รพ.สต.ลางา'!AP20</f>
        <v>65</v>
      </c>
      <c r="P23" s="62">
        <f>'[8]09944 รพ.สต.ลางา'!AQ20</f>
        <v>136</v>
      </c>
      <c r="Q23" s="60">
        <f>'[8]09945 รพ.สต.กระเสาะ'!AO20</f>
        <v>48</v>
      </c>
      <c r="R23" s="61">
        <f>'[8]09945 รพ.สต.กระเสาะ'!AP20</f>
        <v>28</v>
      </c>
      <c r="S23" s="62">
        <f>'[8]09945 รพ.สต.กระเสาะ'!AQ20</f>
        <v>76</v>
      </c>
      <c r="T23" s="60">
        <f>'[8]09946 รพ.สต.เกาะจัน'!AO20</f>
        <v>30</v>
      </c>
      <c r="U23" s="61">
        <f>'[8]09946 รพ.สต.เกาะจัน'!AP20</f>
        <v>41</v>
      </c>
      <c r="V23" s="62">
        <f>'[8]09946 รพ.สต.เกาะจัน'!AQ20</f>
        <v>71</v>
      </c>
      <c r="W23" s="60">
        <f>'[8]09947 รพ.สต.ปะโด'!AO20</f>
        <v>42</v>
      </c>
      <c r="X23" s="61">
        <f>'[8]09947 รพ.สต.ปะโด'!AP20</f>
        <v>45</v>
      </c>
      <c r="Y23" s="62">
        <f>'[8]09947 รพ.สต.ปะโด'!AQ20</f>
        <v>87</v>
      </c>
      <c r="Z23" s="60">
        <f>'[8]09948 รพ.สต.สาคอบน'!AO20</f>
        <v>29</v>
      </c>
      <c r="AA23" s="61">
        <f>'[8]09948 รพ.สต.สาคอบน'!AP20</f>
        <v>32</v>
      </c>
      <c r="AB23" s="62">
        <f>'[8]09948 รพ.สต.สาคอบน'!AQ20</f>
        <v>61</v>
      </c>
      <c r="AC23" s="60">
        <f>'[8]09949 รพ.สต.สาคอใต้'!AO20</f>
        <v>22</v>
      </c>
      <c r="AD23" s="61">
        <f>'[8]09949 รพ.สต.สาคอใต้'!AP20</f>
        <v>22</v>
      </c>
      <c r="AE23" s="62">
        <f>'[8]09949 รพ.สต.สาคอใต้'!AQ20</f>
        <v>44</v>
      </c>
      <c r="AF23" s="60">
        <f>'[8]09950 รพ.สต.สะกำ'!AO20</f>
        <v>44</v>
      </c>
      <c r="AG23" s="61">
        <f>'[8]09950 รพ.สต.สะกำ'!AP20</f>
        <v>22</v>
      </c>
      <c r="AH23" s="62">
        <f>'[8]09950 รพ.สต.สะกำ'!AQ20</f>
        <v>66</v>
      </c>
      <c r="AI23" s="60">
        <f>'[8]09951 รพ.สต.ปานัน'!AO20</f>
        <v>18</v>
      </c>
      <c r="AJ23" s="61">
        <f>'[8]09951 รพ.สต.ปานัน'!AP20</f>
        <v>21</v>
      </c>
      <c r="AK23" s="62">
        <f>'[8]09951 รพ.สต.ปานัน'!AQ20</f>
        <v>39</v>
      </c>
      <c r="AL23" s="60">
        <f>'[8]41083 รพ.สต.น้ำใส'!AO20</f>
        <v>40</v>
      </c>
      <c r="AM23" s="61">
        <f>'[8]41083 รพ.สต.น้ำใส'!AP20</f>
        <v>34</v>
      </c>
      <c r="AN23" s="62">
        <f>'[8]41083 รพ.สต.น้ำใส'!AQ20</f>
        <v>74</v>
      </c>
      <c r="AO23" s="60">
        <f>'[8]99876 PCU มายอ'!AO20</f>
        <v>39</v>
      </c>
      <c r="AP23" s="61">
        <f>'[8]99876 PCU มายอ'!AP20</f>
        <v>43</v>
      </c>
      <c r="AQ23" s="62">
        <f>'[8]99876 PCU มายอ'!AQ20</f>
        <v>82</v>
      </c>
      <c r="AR23" s="60">
        <f>[8]อำเภอมายอ!B21</f>
        <v>534</v>
      </c>
      <c r="AS23" s="61">
        <f>[8]อำเภอมายอ!C21</f>
        <v>499</v>
      </c>
      <c r="AT23" s="62">
        <f>[8]อำเภอมายอ!D21</f>
        <v>1033</v>
      </c>
      <c r="AU23" s="54"/>
      <c r="AW23" s="54"/>
    </row>
    <row r="24" spans="1:49">
      <c r="A24" s="92" t="s">
        <v>384</v>
      </c>
      <c r="B24" s="60">
        <f>'[8]09940 รพ.สต.ถนน'!AO21</f>
        <v>29</v>
      </c>
      <c r="C24" s="61">
        <f>'[8]09940 รพ.สต.ถนน'!AP21</f>
        <v>40</v>
      </c>
      <c r="D24" s="62">
        <f>'[8]09940 รพ.สต.ถนน'!AQ21</f>
        <v>69</v>
      </c>
      <c r="E24" s="60">
        <f>'[8]09941 รพ.สต.ตรัง'!AO21</f>
        <v>32</v>
      </c>
      <c r="F24" s="61">
        <f>'[8]09941 รพ.สต.ตรัง'!AP21</f>
        <v>32</v>
      </c>
      <c r="G24" s="62">
        <f>'[8]09941 รพ.สต.ตรัง'!AQ21</f>
        <v>64</v>
      </c>
      <c r="H24" s="60">
        <f>'[8]09942 รพ.สต.กระหวะ'!AO21</f>
        <v>37</v>
      </c>
      <c r="I24" s="61">
        <f>'[8]09942 รพ.สต.กระหวะ'!AP21</f>
        <v>29</v>
      </c>
      <c r="J24" s="62">
        <f>'[8]09942 รพ.สต.กระหวะ'!AQ21</f>
        <v>66</v>
      </c>
      <c r="K24" s="60">
        <f>'[8]09943 รพ.สต.ลุโบะยิไร'!AO21</f>
        <v>64</v>
      </c>
      <c r="L24" s="61">
        <f>'[8]09943 รพ.สต.ลุโบะยิไร'!AP21</f>
        <v>65</v>
      </c>
      <c r="M24" s="62">
        <f>'[8]09943 รพ.สต.ลุโบะยิไร'!AQ21</f>
        <v>129</v>
      </c>
      <c r="N24" s="60">
        <f>'[8]09944 รพ.สต.ลางา'!AO21</f>
        <v>71</v>
      </c>
      <c r="O24" s="61">
        <f>'[8]09944 รพ.สต.ลางา'!AP21</f>
        <v>68</v>
      </c>
      <c r="P24" s="62">
        <f>'[8]09944 รพ.สต.ลางา'!AQ21</f>
        <v>139</v>
      </c>
      <c r="Q24" s="60">
        <f>'[8]09945 รพ.สต.กระเสาะ'!AO21</f>
        <v>32</v>
      </c>
      <c r="R24" s="61">
        <f>'[8]09945 รพ.สต.กระเสาะ'!AP21</f>
        <v>28</v>
      </c>
      <c r="S24" s="62">
        <f>'[8]09945 รพ.สต.กระเสาะ'!AQ21</f>
        <v>60</v>
      </c>
      <c r="T24" s="60">
        <f>'[8]09946 รพ.สต.เกาะจัน'!AO21</f>
        <v>52</v>
      </c>
      <c r="U24" s="61">
        <f>'[8]09946 รพ.สต.เกาะจัน'!AP21</f>
        <v>35</v>
      </c>
      <c r="V24" s="62">
        <f>'[8]09946 รพ.สต.เกาะจัน'!AQ21</f>
        <v>87</v>
      </c>
      <c r="W24" s="60">
        <f>'[8]09947 รพ.สต.ปะโด'!AO21</f>
        <v>52</v>
      </c>
      <c r="X24" s="61">
        <f>'[8]09947 รพ.สต.ปะโด'!AP21</f>
        <v>50</v>
      </c>
      <c r="Y24" s="62">
        <f>'[8]09947 รพ.สต.ปะโด'!AQ21</f>
        <v>102</v>
      </c>
      <c r="Z24" s="60">
        <f>'[8]09948 รพ.สต.สาคอบน'!AO21</f>
        <v>32</v>
      </c>
      <c r="AA24" s="61">
        <f>'[8]09948 รพ.สต.สาคอบน'!AP21</f>
        <v>30</v>
      </c>
      <c r="AB24" s="62">
        <f>'[8]09948 รพ.สต.สาคอบน'!AQ21</f>
        <v>62</v>
      </c>
      <c r="AC24" s="60">
        <f>'[8]09949 รพ.สต.สาคอใต้'!AO21</f>
        <v>24</v>
      </c>
      <c r="AD24" s="61">
        <f>'[8]09949 รพ.สต.สาคอใต้'!AP21</f>
        <v>27</v>
      </c>
      <c r="AE24" s="62">
        <f>'[8]09949 รพ.สต.สาคอใต้'!AQ21</f>
        <v>51</v>
      </c>
      <c r="AF24" s="60">
        <f>'[8]09950 รพ.สต.สะกำ'!AO21</f>
        <v>34</v>
      </c>
      <c r="AG24" s="61">
        <f>'[8]09950 รพ.สต.สะกำ'!AP21</f>
        <v>32</v>
      </c>
      <c r="AH24" s="62">
        <f>'[8]09950 รพ.สต.สะกำ'!AQ21</f>
        <v>66</v>
      </c>
      <c r="AI24" s="60">
        <f>'[8]09951 รพ.สต.ปานัน'!AO21</f>
        <v>15</v>
      </c>
      <c r="AJ24" s="61">
        <f>'[8]09951 รพ.สต.ปานัน'!AP21</f>
        <v>16</v>
      </c>
      <c r="AK24" s="62">
        <f>'[8]09951 รพ.สต.ปานัน'!AQ21</f>
        <v>31</v>
      </c>
      <c r="AL24" s="60">
        <f>'[8]41083 รพ.สต.น้ำใส'!AO21</f>
        <v>47</v>
      </c>
      <c r="AM24" s="61">
        <f>'[8]41083 รพ.สต.น้ำใส'!AP21</f>
        <v>32</v>
      </c>
      <c r="AN24" s="62">
        <f>'[8]41083 รพ.สต.น้ำใส'!AQ21</f>
        <v>79</v>
      </c>
      <c r="AO24" s="60">
        <f>'[8]99876 PCU มายอ'!AO21</f>
        <v>45</v>
      </c>
      <c r="AP24" s="61">
        <f>'[8]99876 PCU มายอ'!AP21</f>
        <v>27</v>
      </c>
      <c r="AQ24" s="62">
        <f>'[8]99876 PCU มายอ'!AQ21</f>
        <v>72</v>
      </c>
      <c r="AR24" s="60">
        <f>[8]อำเภอมายอ!B22</f>
        <v>566</v>
      </c>
      <c r="AS24" s="61">
        <f>[8]อำเภอมายอ!C22</f>
        <v>511</v>
      </c>
      <c r="AT24" s="62">
        <f>[8]อำเภอมายอ!D22</f>
        <v>1077</v>
      </c>
      <c r="AU24" s="54"/>
      <c r="AW24" s="54"/>
    </row>
    <row r="25" spans="1:49">
      <c r="A25" s="92" t="s">
        <v>385</v>
      </c>
      <c r="B25" s="60">
        <f>'[8]09940 รพ.สต.ถนน'!AO22</f>
        <v>32</v>
      </c>
      <c r="C25" s="61">
        <f>'[8]09940 รพ.สต.ถนน'!AP22</f>
        <v>29</v>
      </c>
      <c r="D25" s="62">
        <f>'[8]09940 รพ.สต.ถนน'!AQ22</f>
        <v>61</v>
      </c>
      <c r="E25" s="60">
        <f>'[8]09941 รพ.สต.ตรัง'!AO22</f>
        <v>21</v>
      </c>
      <c r="F25" s="61">
        <f>'[8]09941 รพ.สต.ตรัง'!AP22</f>
        <v>40</v>
      </c>
      <c r="G25" s="62">
        <f>'[8]09941 รพ.สต.ตรัง'!AQ22</f>
        <v>61</v>
      </c>
      <c r="H25" s="60">
        <f>'[8]09942 รพ.สต.กระหวะ'!AO22</f>
        <v>30</v>
      </c>
      <c r="I25" s="61">
        <f>'[8]09942 รพ.สต.กระหวะ'!AP22</f>
        <v>39</v>
      </c>
      <c r="J25" s="62">
        <f>'[8]09942 รพ.สต.กระหวะ'!AQ22</f>
        <v>69</v>
      </c>
      <c r="K25" s="60">
        <f>'[8]09943 รพ.สต.ลุโบะยิไร'!AO22</f>
        <v>70</v>
      </c>
      <c r="L25" s="61">
        <f>'[8]09943 รพ.สต.ลุโบะยิไร'!AP22</f>
        <v>66</v>
      </c>
      <c r="M25" s="62">
        <f>'[8]09943 รพ.สต.ลุโบะยิไร'!AQ22</f>
        <v>136</v>
      </c>
      <c r="N25" s="60">
        <f>'[8]09944 รพ.สต.ลางา'!AO22</f>
        <v>75</v>
      </c>
      <c r="O25" s="61">
        <f>'[8]09944 รพ.สต.ลางา'!AP22</f>
        <v>62</v>
      </c>
      <c r="P25" s="62">
        <f>'[8]09944 รพ.สต.ลางา'!AQ22</f>
        <v>137</v>
      </c>
      <c r="Q25" s="60">
        <f>'[8]09945 รพ.สต.กระเสาะ'!AO22</f>
        <v>30</v>
      </c>
      <c r="R25" s="61">
        <f>'[8]09945 รพ.สต.กระเสาะ'!AP22</f>
        <v>32</v>
      </c>
      <c r="S25" s="62">
        <f>'[8]09945 รพ.สต.กระเสาะ'!AQ22</f>
        <v>62</v>
      </c>
      <c r="T25" s="60">
        <f>'[8]09946 รพ.สต.เกาะจัน'!AO22</f>
        <v>42</v>
      </c>
      <c r="U25" s="61">
        <f>'[8]09946 รพ.สต.เกาะจัน'!AP22</f>
        <v>43</v>
      </c>
      <c r="V25" s="62">
        <f>'[8]09946 รพ.สต.เกาะจัน'!AQ22</f>
        <v>85</v>
      </c>
      <c r="W25" s="60">
        <f>'[8]09947 รพ.สต.ปะโด'!AO22</f>
        <v>42</v>
      </c>
      <c r="X25" s="61">
        <f>'[8]09947 รพ.สต.ปะโด'!AP22</f>
        <v>37</v>
      </c>
      <c r="Y25" s="62">
        <f>'[8]09947 รพ.สต.ปะโด'!AQ22</f>
        <v>79</v>
      </c>
      <c r="Z25" s="60">
        <f>'[8]09948 รพ.สต.สาคอบน'!AO22</f>
        <v>29</v>
      </c>
      <c r="AA25" s="61">
        <f>'[8]09948 รพ.สต.สาคอบน'!AP22</f>
        <v>30</v>
      </c>
      <c r="AB25" s="62">
        <f>'[8]09948 รพ.สต.สาคอบน'!AQ22</f>
        <v>59</v>
      </c>
      <c r="AC25" s="60">
        <f>'[8]09949 รพ.สต.สาคอใต้'!AO22</f>
        <v>26</v>
      </c>
      <c r="AD25" s="61">
        <f>'[8]09949 รพ.สต.สาคอใต้'!AP22</f>
        <v>19</v>
      </c>
      <c r="AE25" s="62">
        <f>'[8]09949 รพ.สต.สาคอใต้'!AQ22</f>
        <v>45</v>
      </c>
      <c r="AF25" s="60">
        <f>'[8]09950 รพ.สต.สะกำ'!AO22</f>
        <v>45</v>
      </c>
      <c r="AG25" s="61">
        <f>'[8]09950 รพ.สต.สะกำ'!AP22</f>
        <v>37</v>
      </c>
      <c r="AH25" s="62">
        <f>'[8]09950 รพ.สต.สะกำ'!AQ22</f>
        <v>82</v>
      </c>
      <c r="AI25" s="60">
        <f>'[8]09951 รพ.สต.ปานัน'!AO22</f>
        <v>22</v>
      </c>
      <c r="AJ25" s="61">
        <f>'[8]09951 รพ.สต.ปานัน'!AP22</f>
        <v>23</v>
      </c>
      <c r="AK25" s="62">
        <f>'[8]09951 รพ.สต.ปานัน'!AQ22</f>
        <v>45</v>
      </c>
      <c r="AL25" s="60">
        <f>'[8]41083 รพ.สต.น้ำใส'!AO22</f>
        <v>33</v>
      </c>
      <c r="AM25" s="61">
        <f>'[8]41083 รพ.สต.น้ำใส'!AP22</f>
        <v>45</v>
      </c>
      <c r="AN25" s="62">
        <f>'[8]41083 รพ.สต.น้ำใส'!AQ22</f>
        <v>78</v>
      </c>
      <c r="AO25" s="60">
        <f>'[8]99876 PCU มายอ'!AO22</f>
        <v>30</v>
      </c>
      <c r="AP25" s="61">
        <f>'[8]99876 PCU มายอ'!AP22</f>
        <v>40</v>
      </c>
      <c r="AQ25" s="62">
        <f>'[8]99876 PCU มายอ'!AQ22</f>
        <v>70</v>
      </c>
      <c r="AR25" s="60">
        <f>[8]อำเภอมายอ!B23</f>
        <v>527</v>
      </c>
      <c r="AS25" s="61">
        <f>[8]อำเภอมายอ!C23</f>
        <v>542</v>
      </c>
      <c r="AT25" s="62">
        <f>[8]อำเภอมายอ!D23</f>
        <v>1069</v>
      </c>
      <c r="AU25" s="54"/>
      <c r="AV25" s="55"/>
      <c r="AW25" s="54"/>
    </row>
    <row r="26" spans="1:49">
      <c r="A26" s="92" t="s">
        <v>386</v>
      </c>
      <c r="B26" s="60">
        <f>'[8]09940 รพ.สต.ถนน'!AO23</f>
        <v>29</v>
      </c>
      <c r="C26" s="61">
        <f>'[8]09940 รพ.สต.ถนน'!AP23</f>
        <v>35</v>
      </c>
      <c r="D26" s="62">
        <f>'[8]09940 รพ.สต.ถนน'!AQ23</f>
        <v>64</v>
      </c>
      <c r="E26" s="60">
        <f>'[8]09941 รพ.สต.ตรัง'!AO23</f>
        <v>38</v>
      </c>
      <c r="F26" s="61">
        <f>'[8]09941 รพ.สต.ตรัง'!AP23</f>
        <v>23</v>
      </c>
      <c r="G26" s="62">
        <f>'[8]09941 รพ.สต.ตรัง'!AQ23</f>
        <v>61</v>
      </c>
      <c r="H26" s="60">
        <f>'[8]09942 รพ.สต.กระหวะ'!AO23</f>
        <v>37</v>
      </c>
      <c r="I26" s="61">
        <f>'[8]09942 รพ.สต.กระหวะ'!AP23</f>
        <v>26</v>
      </c>
      <c r="J26" s="62">
        <f>'[8]09942 รพ.สต.กระหวะ'!AQ23</f>
        <v>63</v>
      </c>
      <c r="K26" s="60">
        <f>'[8]09943 รพ.สต.ลุโบะยิไร'!AO23</f>
        <v>67</v>
      </c>
      <c r="L26" s="61">
        <f>'[8]09943 รพ.สต.ลุโบะยิไร'!AP23</f>
        <v>69</v>
      </c>
      <c r="M26" s="62">
        <f>'[8]09943 รพ.สต.ลุโบะยิไร'!AQ23</f>
        <v>136</v>
      </c>
      <c r="N26" s="60">
        <f>'[8]09944 รพ.สต.ลางา'!AO23</f>
        <v>68</v>
      </c>
      <c r="O26" s="61">
        <f>'[8]09944 รพ.สต.ลางา'!AP23</f>
        <v>71</v>
      </c>
      <c r="P26" s="62">
        <f>'[8]09944 รพ.สต.ลางา'!AQ23</f>
        <v>139</v>
      </c>
      <c r="Q26" s="60">
        <f>'[8]09945 รพ.สต.กระเสาะ'!AO23</f>
        <v>38</v>
      </c>
      <c r="R26" s="61">
        <f>'[8]09945 รพ.สต.กระเสาะ'!AP23</f>
        <v>29</v>
      </c>
      <c r="S26" s="62">
        <f>'[8]09945 รพ.สต.กระเสาะ'!AQ23</f>
        <v>67</v>
      </c>
      <c r="T26" s="60">
        <f>'[8]09946 รพ.สต.เกาะจัน'!AO23</f>
        <v>29</v>
      </c>
      <c r="U26" s="61">
        <f>'[8]09946 รพ.สต.เกาะจัน'!AP23</f>
        <v>49</v>
      </c>
      <c r="V26" s="62">
        <f>'[8]09946 รพ.สต.เกาะจัน'!AQ23</f>
        <v>78</v>
      </c>
      <c r="W26" s="60">
        <f>'[8]09947 รพ.สต.ปะโด'!AO23</f>
        <v>40</v>
      </c>
      <c r="X26" s="61">
        <f>'[8]09947 รพ.สต.ปะโด'!AP23</f>
        <v>41</v>
      </c>
      <c r="Y26" s="62">
        <f>'[8]09947 รพ.สต.ปะโด'!AQ23</f>
        <v>81</v>
      </c>
      <c r="Z26" s="60">
        <f>'[8]09948 รพ.สต.สาคอบน'!AO23</f>
        <v>30</v>
      </c>
      <c r="AA26" s="61">
        <f>'[8]09948 รพ.สต.สาคอบน'!AP23</f>
        <v>44</v>
      </c>
      <c r="AB26" s="62">
        <f>'[8]09948 รพ.สต.สาคอบน'!AQ23</f>
        <v>74</v>
      </c>
      <c r="AC26" s="60">
        <f>'[8]09949 รพ.สต.สาคอใต้'!AO23</f>
        <v>22</v>
      </c>
      <c r="AD26" s="61">
        <f>'[8]09949 รพ.สต.สาคอใต้'!AP23</f>
        <v>27</v>
      </c>
      <c r="AE26" s="62">
        <f>'[8]09949 รพ.สต.สาคอใต้'!AQ23</f>
        <v>49</v>
      </c>
      <c r="AF26" s="60">
        <f>'[8]09950 รพ.สต.สะกำ'!AO23</f>
        <v>47</v>
      </c>
      <c r="AG26" s="61">
        <f>'[8]09950 รพ.สต.สะกำ'!AP23</f>
        <v>37</v>
      </c>
      <c r="AH26" s="62">
        <f>'[8]09950 รพ.สต.สะกำ'!AQ23</f>
        <v>84</v>
      </c>
      <c r="AI26" s="60">
        <f>'[8]09951 รพ.สต.ปานัน'!AO23</f>
        <v>13</v>
      </c>
      <c r="AJ26" s="61">
        <f>'[8]09951 รพ.สต.ปานัน'!AP23</f>
        <v>12</v>
      </c>
      <c r="AK26" s="62">
        <f>'[8]09951 รพ.สต.ปานัน'!AQ23</f>
        <v>25</v>
      </c>
      <c r="AL26" s="60">
        <f>'[8]41083 รพ.สต.น้ำใส'!AO23</f>
        <v>35</v>
      </c>
      <c r="AM26" s="61">
        <f>'[8]41083 รพ.สต.น้ำใส'!AP23</f>
        <v>37</v>
      </c>
      <c r="AN26" s="62">
        <f>'[8]41083 รพ.สต.น้ำใส'!AQ23</f>
        <v>72</v>
      </c>
      <c r="AO26" s="60">
        <f>'[8]99876 PCU มายอ'!AO23</f>
        <v>37</v>
      </c>
      <c r="AP26" s="61">
        <f>'[8]99876 PCU มายอ'!AP23</f>
        <v>43</v>
      </c>
      <c r="AQ26" s="62">
        <f>'[8]99876 PCU มายอ'!AQ23</f>
        <v>80</v>
      </c>
      <c r="AR26" s="60">
        <f>[8]อำเภอมายอ!B24</f>
        <v>530</v>
      </c>
      <c r="AS26" s="61">
        <f>[8]อำเภอมายอ!C24</f>
        <v>543</v>
      </c>
      <c r="AT26" s="62">
        <f>[8]อำเภอมายอ!D24</f>
        <v>1073</v>
      </c>
      <c r="AU26" s="54"/>
      <c r="AV26" s="55"/>
      <c r="AW26" s="54"/>
    </row>
    <row r="27" spans="1:49">
      <c r="A27" s="92" t="s">
        <v>387</v>
      </c>
      <c r="B27" s="60">
        <f>'[8]09940 รพ.สต.ถนน'!AO24</f>
        <v>32</v>
      </c>
      <c r="C27" s="61">
        <f>'[8]09940 รพ.สต.ถนน'!AP24</f>
        <v>32</v>
      </c>
      <c r="D27" s="62">
        <f>'[8]09940 รพ.สต.ถนน'!AQ24</f>
        <v>64</v>
      </c>
      <c r="E27" s="60">
        <f>'[8]09941 รพ.สต.ตรัง'!AO24</f>
        <v>26</v>
      </c>
      <c r="F27" s="61">
        <f>'[8]09941 รพ.สต.ตรัง'!AP24</f>
        <v>17</v>
      </c>
      <c r="G27" s="62">
        <f>'[8]09941 รพ.สต.ตรัง'!AQ24</f>
        <v>43</v>
      </c>
      <c r="H27" s="60">
        <f>'[8]09942 รพ.สต.กระหวะ'!AO24</f>
        <v>37</v>
      </c>
      <c r="I27" s="61">
        <f>'[8]09942 รพ.สต.กระหวะ'!AP24</f>
        <v>27</v>
      </c>
      <c r="J27" s="62">
        <f>'[8]09942 รพ.สต.กระหวะ'!AQ24</f>
        <v>64</v>
      </c>
      <c r="K27" s="60">
        <f>'[8]09943 รพ.สต.ลุโบะยิไร'!AO24</f>
        <v>79</v>
      </c>
      <c r="L27" s="61">
        <f>'[8]09943 รพ.สต.ลุโบะยิไร'!AP24</f>
        <v>80</v>
      </c>
      <c r="M27" s="62">
        <f>'[8]09943 รพ.สต.ลุโบะยิไร'!AQ24</f>
        <v>159</v>
      </c>
      <c r="N27" s="60">
        <f>'[8]09944 รพ.สต.ลางา'!AO24</f>
        <v>53</v>
      </c>
      <c r="O27" s="61">
        <f>'[8]09944 รพ.สต.ลางา'!AP24</f>
        <v>58</v>
      </c>
      <c r="P27" s="62">
        <f>'[8]09944 รพ.สต.ลางา'!AQ24</f>
        <v>111</v>
      </c>
      <c r="Q27" s="60">
        <f>'[8]09945 รพ.สต.กระเสาะ'!AO24</f>
        <v>32</v>
      </c>
      <c r="R27" s="61">
        <f>'[8]09945 รพ.สต.กระเสาะ'!AP24</f>
        <v>29</v>
      </c>
      <c r="S27" s="62">
        <f>'[8]09945 รพ.สต.กระเสาะ'!AQ24</f>
        <v>61</v>
      </c>
      <c r="T27" s="60">
        <f>'[8]09946 รพ.สต.เกาะจัน'!AO24</f>
        <v>47</v>
      </c>
      <c r="U27" s="61">
        <f>'[8]09946 รพ.สต.เกาะจัน'!AP24</f>
        <v>42</v>
      </c>
      <c r="V27" s="62">
        <f>'[8]09946 รพ.สต.เกาะจัน'!AQ24</f>
        <v>89</v>
      </c>
      <c r="W27" s="60">
        <f>'[8]09947 รพ.สต.ปะโด'!AO24</f>
        <v>56</v>
      </c>
      <c r="X27" s="61">
        <f>'[8]09947 รพ.สต.ปะโด'!AP24</f>
        <v>38</v>
      </c>
      <c r="Y27" s="62">
        <f>'[8]09947 รพ.สต.ปะโด'!AQ24</f>
        <v>94</v>
      </c>
      <c r="Z27" s="60">
        <f>'[8]09948 รพ.สต.สาคอบน'!AO24</f>
        <v>24</v>
      </c>
      <c r="AA27" s="61">
        <f>'[8]09948 รพ.สต.สาคอบน'!AP24</f>
        <v>30</v>
      </c>
      <c r="AB27" s="62">
        <f>'[8]09948 รพ.สต.สาคอบน'!AQ24</f>
        <v>54</v>
      </c>
      <c r="AC27" s="60">
        <f>'[8]09949 รพ.สต.สาคอใต้'!AO24</f>
        <v>19</v>
      </c>
      <c r="AD27" s="61">
        <f>'[8]09949 รพ.สต.สาคอใต้'!AP24</f>
        <v>19</v>
      </c>
      <c r="AE27" s="62">
        <f>'[8]09949 รพ.สต.สาคอใต้'!AQ24</f>
        <v>38</v>
      </c>
      <c r="AF27" s="60">
        <f>'[8]09950 รพ.สต.สะกำ'!AO24</f>
        <v>38</v>
      </c>
      <c r="AG27" s="61">
        <f>'[8]09950 รพ.สต.สะกำ'!AP24</f>
        <v>36</v>
      </c>
      <c r="AH27" s="62">
        <f>'[8]09950 รพ.สต.สะกำ'!AQ24</f>
        <v>74</v>
      </c>
      <c r="AI27" s="60">
        <f>'[8]09951 รพ.สต.ปานัน'!AO24</f>
        <v>18</v>
      </c>
      <c r="AJ27" s="61">
        <f>'[8]09951 รพ.สต.ปานัน'!AP24</f>
        <v>16</v>
      </c>
      <c r="AK27" s="62">
        <f>'[8]09951 รพ.สต.ปานัน'!AQ24</f>
        <v>34</v>
      </c>
      <c r="AL27" s="60">
        <f>'[8]41083 รพ.สต.น้ำใส'!AO24</f>
        <v>46</v>
      </c>
      <c r="AM27" s="61">
        <f>'[8]41083 รพ.สต.น้ำใส'!AP24</f>
        <v>45</v>
      </c>
      <c r="AN27" s="62">
        <f>'[8]41083 รพ.สต.น้ำใส'!AQ24</f>
        <v>91</v>
      </c>
      <c r="AO27" s="60">
        <f>'[8]99876 PCU มายอ'!AO24</f>
        <v>32</v>
      </c>
      <c r="AP27" s="61">
        <f>'[8]99876 PCU มายอ'!AP24</f>
        <v>42</v>
      </c>
      <c r="AQ27" s="62">
        <f>'[8]99876 PCU มายอ'!AQ24</f>
        <v>74</v>
      </c>
      <c r="AR27" s="60">
        <f>[8]อำเภอมายอ!B25</f>
        <v>539</v>
      </c>
      <c r="AS27" s="61">
        <f>[8]อำเภอมายอ!C25</f>
        <v>511</v>
      </c>
      <c r="AT27" s="62">
        <f>[8]อำเภอมายอ!D25</f>
        <v>1050</v>
      </c>
      <c r="AU27" s="54"/>
      <c r="AV27" s="55"/>
      <c r="AW27" s="54"/>
    </row>
    <row r="28" spans="1:49">
      <c r="A28" s="92" t="s">
        <v>388</v>
      </c>
      <c r="B28" s="60">
        <f>'[8]09940 รพ.สต.ถนน'!AO25</f>
        <v>24</v>
      </c>
      <c r="C28" s="61">
        <f>'[8]09940 รพ.สต.ถนน'!AP25</f>
        <v>28</v>
      </c>
      <c r="D28" s="62">
        <f>'[8]09940 รพ.สต.ถนน'!AQ25</f>
        <v>52</v>
      </c>
      <c r="E28" s="60">
        <f>'[8]09941 รพ.สต.ตรัง'!AO25</f>
        <v>26</v>
      </c>
      <c r="F28" s="61">
        <f>'[8]09941 รพ.สต.ตรัง'!AP25</f>
        <v>24</v>
      </c>
      <c r="G28" s="62">
        <f>'[8]09941 รพ.สต.ตรัง'!AQ25</f>
        <v>50</v>
      </c>
      <c r="H28" s="60">
        <f>'[8]09942 รพ.สต.กระหวะ'!AO25</f>
        <v>35</v>
      </c>
      <c r="I28" s="61">
        <f>'[8]09942 รพ.สต.กระหวะ'!AP25</f>
        <v>32</v>
      </c>
      <c r="J28" s="62">
        <f>'[8]09942 รพ.สต.กระหวะ'!AQ25</f>
        <v>67</v>
      </c>
      <c r="K28" s="60">
        <f>'[8]09943 รพ.สต.ลุโบะยิไร'!AO25</f>
        <v>62</v>
      </c>
      <c r="L28" s="61">
        <f>'[8]09943 รพ.สต.ลุโบะยิไร'!AP25</f>
        <v>74</v>
      </c>
      <c r="M28" s="62">
        <f>'[8]09943 รพ.สต.ลุโบะยิไร'!AQ25</f>
        <v>136</v>
      </c>
      <c r="N28" s="60">
        <f>'[8]09944 รพ.สต.ลางา'!AO25</f>
        <v>62</v>
      </c>
      <c r="O28" s="61">
        <f>'[8]09944 รพ.สต.ลางา'!AP25</f>
        <v>57</v>
      </c>
      <c r="P28" s="62">
        <f>'[8]09944 รพ.สต.ลางา'!AQ25</f>
        <v>119</v>
      </c>
      <c r="Q28" s="60">
        <f>'[8]09945 รพ.สต.กระเสาะ'!AO25</f>
        <v>28</v>
      </c>
      <c r="R28" s="61">
        <f>'[8]09945 รพ.สต.กระเสาะ'!AP25</f>
        <v>31</v>
      </c>
      <c r="S28" s="62">
        <f>'[8]09945 รพ.สต.กระเสาะ'!AQ25</f>
        <v>59</v>
      </c>
      <c r="T28" s="60">
        <f>'[8]09946 รพ.สต.เกาะจัน'!AO25</f>
        <v>36</v>
      </c>
      <c r="U28" s="61">
        <f>'[8]09946 รพ.สต.เกาะจัน'!AP25</f>
        <v>26</v>
      </c>
      <c r="V28" s="62">
        <f>'[8]09946 รพ.สต.เกาะจัน'!AQ25</f>
        <v>62</v>
      </c>
      <c r="W28" s="60">
        <f>'[8]09947 รพ.สต.ปะโด'!AO25</f>
        <v>39</v>
      </c>
      <c r="X28" s="61">
        <f>'[8]09947 รพ.สต.ปะโด'!AP25</f>
        <v>34</v>
      </c>
      <c r="Y28" s="62">
        <f>'[8]09947 รพ.สต.ปะโด'!AQ25</f>
        <v>73</v>
      </c>
      <c r="Z28" s="60">
        <f>'[8]09948 รพ.สต.สาคอบน'!AO25</f>
        <v>30</v>
      </c>
      <c r="AA28" s="61">
        <f>'[8]09948 รพ.สต.สาคอบน'!AP25</f>
        <v>37</v>
      </c>
      <c r="AB28" s="62">
        <f>'[8]09948 รพ.สต.สาคอบน'!AQ25</f>
        <v>67</v>
      </c>
      <c r="AC28" s="60">
        <f>'[8]09949 รพ.สต.สาคอใต้'!AO25</f>
        <v>17</v>
      </c>
      <c r="AD28" s="61">
        <f>'[8]09949 รพ.สต.สาคอใต้'!AP25</f>
        <v>23</v>
      </c>
      <c r="AE28" s="62">
        <f>'[8]09949 รพ.สต.สาคอใต้'!AQ25</f>
        <v>40</v>
      </c>
      <c r="AF28" s="60">
        <f>'[8]09950 รพ.สต.สะกำ'!AO25</f>
        <v>34</v>
      </c>
      <c r="AG28" s="61">
        <f>'[8]09950 รพ.สต.สะกำ'!AP25</f>
        <v>28</v>
      </c>
      <c r="AH28" s="62">
        <f>'[8]09950 รพ.สต.สะกำ'!AQ25</f>
        <v>62</v>
      </c>
      <c r="AI28" s="60">
        <f>'[8]09951 รพ.สต.ปานัน'!AO25</f>
        <v>15</v>
      </c>
      <c r="AJ28" s="61">
        <f>'[8]09951 รพ.สต.ปานัน'!AP25</f>
        <v>5</v>
      </c>
      <c r="AK28" s="62">
        <f>'[8]09951 รพ.สต.ปานัน'!AQ25</f>
        <v>20</v>
      </c>
      <c r="AL28" s="60">
        <f>'[8]41083 รพ.สต.น้ำใส'!AO25</f>
        <v>29</v>
      </c>
      <c r="AM28" s="61">
        <f>'[8]41083 รพ.สต.น้ำใส'!AP25</f>
        <v>29</v>
      </c>
      <c r="AN28" s="62">
        <f>'[8]41083 รพ.สต.น้ำใส'!AQ25</f>
        <v>58</v>
      </c>
      <c r="AO28" s="60">
        <f>'[8]99876 PCU มายอ'!AO25</f>
        <v>33</v>
      </c>
      <c r="AP28" s="61">
        <f>'[8]99876 PCU มายอ'!AP25</f>
        <v>40</v>
      </c>
      <c r="AQ28" s="62">
        <f>'[8]99876 PCU มายอ'!AQ25</f>
        <v>73</v>
      </c>
      <c r="AR28" s="60">
        <f>[8]อำเภอมายอ!B26</f>
        <v>470</v>
      </c>
      <c r="AS28" s="61">
        <f>[8]อำเภอมายอ!C26</f>
        <v>468</v>
      </c>
      <c r="AT28" s="62">
        <f>[8]อำเภอมายอ!D26</f>
        <v>938</v>
      </c>
      <c r="AU28" s="54"/>
      <c r="AW28" s="54"/>
    </row>
    <row r="29" spans="1:49">
      <c r="A29" s="92" t="s">
        <v>389</v>
      </c>
      <c r="B29" s="60">
        <f>'[8]09940 รพ.สต.ถนน'!AO26</f>
        <v>37</v>
      </c>
      <c r="C29" s="61">
        <f>'[8]09940 รพ.สต.ถนน'!AP26</f>
        <v>26</v>
      </c>
      <c r="D29" s="62">
        <f>'[8]09940 รพ.สต.ถนน'!AQ26</f>
        <v>63</v>
      </c>
      <c r="E29" s="60">
        <f>'[8]09941 รพ.สต.ตรัง'!AO26</f>
        <v>33</v>
      </c>
      <c r="F29" s="61">
        <f>'[8]09941 รพ.สต.ตรัง'!AP26</f>
        <v>25</v>
      </c>
      <c r="G29" s="62">
        <f>'[8]09941 รพ.สต.ตรัง'!AQ26</f>
        <v>58</v>
      </c>
      <c r="H29" s="60">
        <f>'[8]09942 รพ.สต.กระหวะ'!AO26</f>
        <v>33</v>
      </c>
      <c r="I29" s="61">
        <f>'[8]09942 รพ.สต.กระหวะ'!AP26</f>
        <v>28</v>
      </c>
      <c r="J29" s="62">
        <f>'[8]09942 รพ.สต.กระหวะ'!AQ26</f>
        <v>61</v>
      </c>
      <c r="K29" s="60">
        <f>'[8]09943 รพ.สต.ลุโบะยิไร'!AO26</f>
        <v>63</v>
      </c>
      <c r="L29" s="61">
        <f>'[8]09943 รพ.สต.ลุโบะยิไร'!AP26</f>
        <v>56</v>
      </c>
      <c r="M29" s="62">
        <f>'[8]09943 รพ.สต.ลุโบะยิไร'!AQ26</f>
        <v>119</v>
      </c>
      <c r="N29" s="60">
        <f>'[8]09944 รพ.สต.ลางา'!AO26</f>
        <v>65</v>
      </c>
      <c r="O29" s="61">
        <f>'[8]09944 รพ.สต.ลางา'!AP26</f>
        <v>65</v>
      </c>
      <c r="P29" s="62">
        <f>'[8]09944 รพ.สต.ลางา'!AQ26</f>
        <v>130</v>
      </c>
      <c r="Q29" s="60">
        <f>'[8]09945 รพ.สต.กระเสาะ'!AO26</f>
        <v>29</v>
      </c>
      <c r="R29" s="61">
        <f>'[8]09945 รพ.สต.กระเสาะ'!AP26</f>
        <v>40</v>
      </c>
      <c r="S29" s="62">
        <f>'[8]09945 รพ.สต.กระเสาะ'!AQ26</f>
        <v>69</v>
      </c>
      <c r="T29" s="60">
        <f>'[8]09946 รพ.สต.เกาะจัน'!AO26</f>
        <v>27</v>
      </c>
      <c r="U29" s="61">
        <f>'[8]09946 รพ.สต.เกาะจัน'!AP26</f>
        <v>32</v>
      </c>
      <c r="V29" s="62">
        <f>'[8]09946 รพ.สต.เกาะจัน'!AQ26</f>
        <v>59</v>
      </c>
      <c r="W29" s="60">
        <f>'[8]09947 รพ.สต.ปะโด'!AO26</f>
        <v>30</v>
      </c>
      <c r="X29" s="61">
        <f>'[8]09947 รพ.สต.ปะโด'!AP26</f>
        <v>48</v>
      </c>
      <c r="Y29" s="62">
        <f>'[8]09947 รพ.สต.ปะโด'!AQ26</f>
        <v>78</v>
      </c>
      <c r="Z29" s="60">
        <f>'[8]09948 รพ.สต.สาคอบน'!AO26</f>
        <v>27</v>
      </c>
      <c r="AA29" s="61">
        <f>'[8]09948 รพ.สต.สาคอบน'!AP26</f>
        <v>24</v>
      </c>
      <c r="AB29" s="62">
        <f>'[8]09948 รพ.สต.สาคอบน'!AQ26</f>
        <v>51</v>
      </c>
      <c r="AC29" s="60">
        <f>'[8]09949 รพ.สต.สาคอใต้'!AO26</f>
        <v>24</v>
      </c>
      <c r="AD29" s="61">
        <f>'[8]09949 รพ.สต.สาคอใต้'!AP26</f>
        <v>16</v>
      </c>
      <c r="AE29" s="62">
        <f>'[8]09949 รพ.สต.สาคอใต้'!AQ26</f>
        <v>40</v>
      </c>
      <c r="AF29" s="60">
        <f>'[8]09950 รพ.สต.สะกำ'!AO26</f>
        <v>43</v>
      </c>
      <c r="AG29" s="61">
        <f>'[8]09950 รพ.สต.สะกำ'!AP26</f>
        <v>20</v>
      </c>
      <c r="AH29" s="62">
        <f>'[8]09950 รพ.สต.สะกำ'!AQ26</f>
        <v>63</v>
      </c>
      <c r="AI29" s="60">
        <f>'[8]09951 รพ.สต.ปานัน'!AO26</f>
        <v>18</v>
      </c>
      <c r="AJ29" s="61">
        <f>'[8]09951 รพ.สต.ปานัน'!AP26</f>
        <v>9</v>
      </c>
      <c r="AK29" s="62">
        <f>'[8]09951 รพ.สต.ปานัน'!AQ26</f>
        <v>27</v>
      </c>
      <c r="AL29" s="60">
        <f>'[8]41083 รพ.สต.น้ำใส'!AO26</f>
        <v>37</v>
      </c>
      <c r="AM29" s="61">
        <f>'[8]41083 รพ.สต.น้ำใส'!AP26</f>
        <v>26</v>
      </c>
      <c r="AN29" s="62">
        <f>'[8]41083 รพ.สต.น้ำใส'!AQ26</f>
        <v>63</v>
      </c>
      <c r="AO29" s="60">
        <f>'[8]99876 PCU มายอ'!AO26</f>
        <v>33</v>
      </c>
      <c r="AP29" s="61">
        <f>'[8]99876 PCU มายอ'!AP26</f>
        <v>48</v>
      </c>
      <c r="AQ29" s="62">
        <f>'[8]99876 PCU มายอ'!AQ26</f>
        <v>81</v>
      </c>
      <c r="AR29" s="60">
        <f>[8]อำเภอมายอ!B27</f>
        <v>499</v>
      </c>
      <c r="AS29" s="61">
        <f>[8]อำเภอมายอ!C27</f>
        <v>463</v>
      </c>
      <c r="AT29" s="62">
        <f>[8]อำเภอมายอ!D27</f>
        <v>962</v>
      </c>
      <c r="AU29" s="54"/>
      <c r="AW29" s="54"/>
    </row>
    <row r="30" spans="1:49">
      <c r="A30" s="92" t="s">
        <v>390</v>
      </c>
      <c r="B30" s="60">
        <f>'[8]09940 รพ.สต.ถนน'!AO27</f>
        <v>19</v>
      </c>
      <c r="C30" s="61">
        <f>'[8]09940 รพ.สต.ถนน'!AP27</f>
        <v>27</v>
      </c>
      <c r="D30" s="62">
        <f>'[8]09940 รพ.สต.ถนน'!AQ27</f>
        <v>46</v>
      </c>
      <c r="E30" s="60">
        <f>'[8]09941 รพ.สต.ตรัง'!AO27</f>
        <v>25</v>
      </c>
      <c r="F30" s="61">
        <f>'[8]09941 รพ.สต.ตรัง'!AP27</f>
        <v>24</v>
      </c>
      <c r="G30" s="62">
        <f>'[8]09941 รพ.สต.ตรัง'!AQ27</f>
        <v>49</v>
      </c>
      <c r="H30" s="60">
        <f>'[8]09942 รพ.สต.กระหวะ'!AO27</f>
        <v>30</v>
      </c>
      <c r="I30" s="61">
        <f>'[8]09942 รพ.สต.กระหวะ'!AP27</f>
        <v>31</v>
      </c>
      <c r="J30" s="62">
        <f>'[8]09942 รพ.สต.กระหวะ'!AQ27</f>
        <v>61</v>
      </c>
      <c r="K30" s="60">
        <f>'[8]09943 รพ.สต.ลุโบะยิไร'!AO27</f>
        <v>68</v>
      </c>
      <c r="L30" s="61">
        <f>'[8]09943 รพ.สต.ลุโบะยิไร'!AP27</f>
        <v>66</v>
      </c>
      <c r="M30" s="62">
        <f>'[8]09943 รพ.สต.ลุโบะยิไร'!AQ27</f>
        <v>134</v>
      </c>
      <c r="N30" s="60">
        <f>'[8]09944 รพ.สต.ลางา'!AO27</f>
        <v>52</v>
      </c>
      <c r="O30" s="61">
        <f>'[8]09944 รพ.สต.ลางา'!AP27</f>
        <v>58</v>
      </c>
      <c r="P30" s="62">
        <f>'[8]09944 รพ.สต.ลางา'!AQ27</f>
        <v>110</v>
      </c>
      <c r="Q30" s="60">
        <f>'[8]09945 รพ.สต.กระเสาะ'!AO27</f>
        <v>25</v>
      </c>
      <c r="R30" s="61">
        <f>'[8]09945 รพ.สต.กระเสาะ'!AP27</f>
        <v>35</v>
      </c>
      <c r="S30" s="62">
        <f>'[8]09945 รพ.สต.กระเสาะ'!AQ27</f>
        <v>60</v>
      </c>
      <c r="T30" s="60">
        <f>'[8]09946 รพ.สต.เกาะจัน'!AO27</f>
        <v>31</v>
      </c>
      <c r="U30" s="61">
        <f>'[8]09946 รพ.สต.เกาะจัน'!AP27</f>
        <v>32</v>
      </c>
      <c r="V30" s="62">
        <f>'[8]09946 รพ.สต.เกาะจัน'!AQ27</f>
        <v>63</v>
      </c>
      <c r="W30" s="60">
        <f>'[8]09947 รพ.สต.ปะโด'!AO27</f>
        <v>30</v>
      </c>
      <c r="X30" s="61">
        <f>'[8]09947 รพ.สต.ปะโด'!AP27</f>
        <v>29</v>
      </c>
      <c r="Y30" s="62">
        <f>'[8]09947 รพ.สต.ปะโด'!AQ27</f>
        <v>59</v>
      </c>
      <c r="Z30" s="60">
        <f>'[8]09948 รพ.สต.สาคอบน'!AO27</f>
        <v>29</v>
      </c>
      <c r="AA30" s="61">
        <f>'[8]09948 รพ.สต.สาคอบน'!AP27</f>
        <v>29</v>
      </c>
      <c r="AB30" s="62">
        <f>'[8]09948 รพ.สต.สาคอบน'!AQ27</f>
        <v>58</v>
      </c>
      <c r="AC30" s="60">
        <f>'[8]09949 รพ.สต.สาคอใต้'!AO27</f>
        <v>20</v>
      </c>
      <c r="AD30" s="61">
        <f>'[8]09949 รพ.สต.สาคอใต้'!AP27</f>
        <v>22</v>
      </c>
      <c r="AE30" s="62">
        <f>'[8]09949 รพ.สต.สาคอใต้'!AQ27</f>
        <v>42</v>
      </c>
      <c r="AF30" s="60">
        <f>'[8]09950 รพ.สต.สะกำ'!AO27</f>
        <v>38</v>
      </c>
      <c r="AG30" s="61">
        <f>'[8]09950 รพ.สต.สะกำ'!AP27</f>
        <v>34</v>
      </c>
      <c r="AH30" s="62">
        <f>'[8]09950 รพ.สต.สะกำ'!AQ27</f>
        <v>72</v>
      </c>
      <c r="AI30" s="60">
        <f>'[8]09951 รพ.สต.ปานัน'!AO27</f>
        <v>12</v>
      </c>
      <c r="AJ30" s="61">
        <f>'[8]09951 รพ.สต.ปานัน'!AP27</f>
        <v>12</v>
      </c>
      <c r="AK30" s="62">
        <f>'[8]09951 รพ.สต.ปานัน'!AQ27</f>
        <v>24</v>
      </c>
      <c r="AL30" s="60">
        <f>'[8]41083 รพ.สต.น้ำใส'!AO27</f>
        <v>34</v>
      </c>
      <c r="AM30" s="61">
        <f>'[8]41083 รพ.สต.น้ำใส'!AP27</f>
        <v>29</v>
      </c>
      <c r="AN30" s="62">
        <f>'[8]41083 รพ.สต.น้ำใส'!AQ27</f>
        <v>63</v>
      </c>
      <c r="AO30" s="60">
        <f>'[8]99876 PCU มายอ'!AO27</f>
        <v>33</v>
      </c>
      <c r="AP30" s="61">
        <f>'[8]99876 PCU มายอ'!AP27</f>
        <v>36</v>
      </c>
      <c r="AQ30" s="62">
        <f>'[8]99876 PCU มายอ'!AQ27</f>
        <v>69</v>
      </c>
      <c r="AR30" s="60">
        <f>[8]อำเภอมายอ!B28</f>
        <v>446</v>
      </c>
      <c r="AS30" s="61">
        <f>[8]อำเภอมายอ!C28</f>
        <v>464</v>
      </c>
      <c r="AT30" s="62">
        <f>[8]อำเภอมายอ!D28</f>
        <v>910</v>
      </c>
      <c r="AU30" s="54"/>
      <c r="AW30" s="54"/>
    </row>
    <row r="31" spans="1:49">
      <c r="A31" s="92" t="s">
        <v>382</v>
      </c>
      <c r="B31" s="60">
        <f>'[8]09940 รพ.สต.ถนน'!AO28</f>
        <v>30</v>
      </c>
      <c r="C31" s="61">
        <f>'[8]09940 รพ.สต.ถนน'!AP28</f>
        <v>30</v>
      </c>
      <c r="D31" s="62">
        <f>'[8]09940 รพ.สต.ถนน'!AQ28</f>
        <v>60</v>
      </c>
      <c r="E31" s="60">
        <f>'[8]09941 รพ.สต.ตรัง'!AO28</f>
        <v>17</v>
      </c>
      <c r="F31" s="61">
        <f>'[8]09941 รพ.สต.ตรัง'!AP28</f>
        <v>23</v>
      </c>
      <c r="G31" s="62">
        <f>'[8]09941 รพ.สต.ตรัง'!AQ28</f>
        <v>40</v>
      </c>
      <c r="H31" s="60">
        <f>'[8]09942 รพ.สต.กระหวะ'!AO28</f>
        <v>22</v>
      </c>
      <c r="I31" s="61">
        <f>'[8]09942 รพ.สต.กระหวะ'!AP28</f>
        <v>31</v>
      </c>
      <c r="J31" s="62">
        <f>'[8]09942 รพ.สต.กระหวะ'!AQ28</f>
        <v>53</v>
      </c>
      <c r="K31" s="60">
        <f>'[8]09943 รพ.สต.ลุโบะยิไร'!AO28</f>
        <v>61</v>
      </c>
      <c r="L31" s="61">
        <f>'[8]09943 รพ.สต.ลุโบะยิไร'!AP28</f>
        <v>60</v>
      </c>
      <c r="M31" s="62">
        <f>'[8]09943 รพ.สต.ลุโบะยิไร'!AQ28</f>
        <v>121</v>
      </c>
      <c r="N31" s="60">
        <f>'[8]09944 รพ.สต.ลางา'!AO28</f>
        <v>66</v>
      </c>
      <c r="O31" s="61">
        <f>'[8]09944 รพ.สต.ลางา'!AP28</f>
        <v>63</v>
      </c>
      <c r="P31" s="62">
        <f>'[8]09944 รพ.สต.ลางา'!AQ28</f>
        <v>129</v>
      </c>
      <c r="Q31" s="60">
        <f>'[8]09945 รพ.สต.กระเสาะ'!AO28</f>
        <v>24</v>
      </c>
      <c r="R31" s="61">
        <f>'[8]09945 รพ.สต.กระเสาะ'!AP28</f>
        <v>28</v>
      </c>
      <c r="S31" s="62">
        <f>'[8]09945 รพ.สต.กระเสาะ'!AQ28</f>
        <v>52</v>
      </c>
      <c r="T31" s="60">
        <f>'[8]09946 รพ.สต.เกาะจัน'!AO28</f>
        <v>26</v>
      </c>
      <c r="U31" s="61">
        <f>'[8]09946 รพ.สต.เกาะจัน'!AP28</f>
        <v>32</v>
      </c>
      <c r="V31" s="62">
        <f>'[8]09946 รพ.สต.เกาะจัน'!AQ28</f>
        <v>58</v>
      </c>
      <c r="W31" s="60">
        <f>'[8]09947 รพ.สต.ปะโด'!AO28</f>
        <v>42</v>
      </c>
      <c r="X31" s="61">
        <f>'[8]09947 รพ.สต.ปะโด'!AP28</f>
        <v>37</v>
      </c>
      <c r="Y31" s="62">
        <f>'[8]09947 รพ.สต.ปะโด'!AQ28</f>
        <v>79</v>
      </c>
      <c r="Z31" s="60">
        <f>'[8]09948 รพ.สต.สาคอบน'!AO28</f>
        <v>24</v>
      </c>
      <c r="AA31" s="61">
        <f>'[8]09948 รพ.สต.สาคอบน'!AP28</f>
        <v>29</v>
      </c>
      <c r="AB31" s="62">
        <f>'[8]09948 รพ.สต.สาคอบน'!AQ28</f>
        <v>53</v>
      </c>
      <c r="AC31" s="60">
        <f>'[8]09949 รพ.สต.สาคอใต้'!AO28</f>
        <v>23</v>
      </c>
      <c r="AD31" s="61">
        <f>'[8]09949 รพ.สต.สาคอใต้'!AP28</f>
        <v>12</v>
      </c>
      <c r="AE31" s="62">
        <f>'[8]09949 รพ.สต.สาคอใต้'!AQ28</f>
        <v>35</v>
      </c>
      <c r="AF31" s="60">
        <f>'[8]09950 รพ.สต.สะกำ'!AO28</f>
        <v>32</v>
      </c>
      <c r="AG31" s="61">
        <f>'[8]09950 รพ.สต.สะกำ'!AP28</f>
        <v>25</v>
      </c>
      <c r="AH31" s="62">
        <f>'[8]09950 รพ.สต.สะกำ'!AQ28</f>
        <v>57</v>
      </c>
      <c r="AI31" s="60">
        <f>'[8]09951 รพ.สต.ปานัน'!AO28</f>
        <v>16</v>
      </c>
      <c r="AJ31" s="61">
        <f>'[8]09951 รพ.สต.ปานัน'!AP28</f>
        <v>11</v>
      </c>
      <c r="AK31" s="62">
        <f>'[8]09951 รพ.สต.ปานัน'!AQ28</f>
        <v>27</v>
      </c>
      <c r="AL31" s="60">
        <f>'[8]41083 รพ.สต.น้ำใส'!AO28</f>
        <v>20</v>
      </c>
      <c r="AM31" s="61">
        <f>'[8]41083 รพ.สต.น้ำใส'!AP28</f>
        <v>19</v>
      </c>
      <c r="AN31" s="62">
        <f>'[8]41083 รพ.สต.น้ำใส'!AQ28</f>
        <v>39</v>
      </c>
      <c r="AO31" s="60">
        <f>'[8]99876 PCU มายอ'!AO28</f>
        <v>28</v>
      </c>
      <c r="AP31" s="61">
        <f>'[8]99876 PCU มายอ'!AP28</f>
        <v>30</v>
      </c>
      <c r="AQ31" s="62">
        <f>'[8]99876 PCU มายอ'!AQ28</f>
        <v>58</v>
      </c>
      <c r="AR31" s="60">
        <f>[8]อำเภอมายอ!B29</f>
        <v>431</v>
      </c>
      <c r="AS31" s="61">
        <f>[8]อำเภอมายอ!C29</f>
        <v>430</v>
      </c>
      <c r="AT31" s="62">
        <f>[8]อำเภอมายอ!D29</f>
        <v>861</v>
      </c>
      <c r="AU31" s="54"/>
      <c r="AW31" s="54"/>
    </row>
    <row r="32" spans="1:49">
      <c r="A32" s="92" t="s">
        <v>381</v>
      </c>
      <c r="B32" s="60">
        <f>'[8]09940 รพ.สต.ถนน'!AO29</f>
        <v>42</v>
      </c>
      <c r="C32" s="61">
        <f>'[8]09940 รพ.สต.ถนน'!AP29</f>
        <v>34</v>
      </c>
      <c r="D32" s="62">
        <f>'[8]09940 รพ.สต.ถนน'!AQ29</f>
        <v>76</v>
      </c>
      <c r="E32" s="60">
        <f>'[8]09941 รพ.สต.ตรัง'!AO29</f>
        <v>39</v>
      </c>
      <c r="F32" s="61">
        <f>'[8]09941 รพ.สต.ตรัง'!AP29</f>
        <v>27</v>
      </c>
      <c r="G32" s="62">
        <f>'[8]09941 รพ.สต.ตรัง'!AQ29</f>
        <v>66</v>
      </c>
      <c r="H32" s="60">
        <f>'[8]09942 รพ.สต.กระหวะ'!AO29</f>
        <v>31</v>
      </c>
      <c r="I32" s="61">
        <f>'[8]09942 รพ.สต.กระหวะ'!AP29</f>
        <v>39</v>
      </c>
      <c r="J32" s="62">
        <f>'[8]09942 รพ.สต.กระหวะ'!AQ29</f>
        <v>70</v>
      </c>
      <c r="K32" s="60">
        <f>'[8]09943 รพ.สต.ลุโบะยิไร'!AO29</f>
        <v>73</v>
      </c>
      <c r="L32" s="61">
        <f>'[8]09943 รพ.สต.ลุโบะยิไร'!AP29</f>
        <v>56</v>
      </c>
      <c r="M32" s="62">
        <f>'[8]09943 รพ.สต.ลุโบะยิไร'!AQ29</f>
        <v>129</v>
      </c>
      <c r="N32" s="60">
        <f>'[8]09944 รพ.สต.ลางา'!AO29</f>
        <v>46</v>
      </c>
      <c r="O32" s="61">
        <f>'[8]09944 รพ.สต.ลางา'!AP29</f>
        <v>60</v>
      </c>
      <c r="P32" s="62">
        <f>'[8]09944 รพ.สต.ลางา'!AQ29</f>
        <v>106</v>
      </c>
      <c r="Q32" s="60">
        <f>'[8]09945 รพ.สต.กระเสาะ'!AO29</f>
        <v>32</v>
      </c>
      <c r="R32" s="61">
        <f>'[8]09945 รพ.สต.กระเสาะ'!AP29</f>
        <v>35</v>
      </c>
      <c r="S32" s="62">
        <f>'[8]09945 รพ.สต.กระเสาะ'!AQ29</f>
        <v>67</v>
      </c>
      <c r="T32" s="60">
        <f>'[8]09946 รพ.สต.เกาะจัน'!AO29</f>
        <v>34</v>
      </c>
      <c r="U32" s="61">
        <f>'[8]09946 รพ.สต.เกาะจัน'!AP29</f>
        <v>32</v>
      </c>
      <c r="V32" s="62">
        <f>'[8]09946 รพ.สต.เกาะจัน'!AQ29</f>
        <v>66</v>
      </c>
      <c r="W32" s="60">
        <f>'[8]09947 รพ.สต.ปะโด'!AO29</f>
        <v>32</v>
      </c>
      <c r="X32" s="61">
        <f>'[8]09947 รพ.สต.ปะโด'!AP29</f>
        <v>31</v>
      </c>
      <c r="Y32" s="62">
        <f>'[8]09947 รพ.สต.ปะโด'!AQ29</f>
        <v>63</v>
      </c>
      <c r="Z32" s="60">
        <f>'[8]09948 รพ.สต.สาคอบน'!AO29</f>
        <v>22</v>
      </c>
      <c r="AA32" s="61">
        <f>'[8]09948 รพ.สต.สาคอบน'!AP29</f>
        <v>27</v>
      </c>
      <c r="AB32" s="62">
        <f>'[8]09948 รพ.สต.สาคอบน'!AQ29</f>
        <v>49</v>
      </c>
      <c r="AC32" s="60">
        <f>'[8]09949 รพ.สต.สาคอใต้'!AO29</f>
        <v>30</v>
      </c>
      <c r="AD32" s="61">
        <f>'[8]09949 รพ.สต.สาคอใต้'!AP29</f>
        <v>26</v>
      </c>
      <c r="AE32" s="62">
        <f>'[8]09949 รพ.สต.สาคอใต้'!AQ29</f>
        <v>56</v>
      </c>
      <c r="AF32" s="60">
        <f>'[8]09950 รพ.สต.สะกำ'!AO29</f>
        <v>33</v>
      </c>
      <c r="AG32" s="61">
        <f>'[8]09950 รพ.สต.สะกำ'!AP29</f>
        <v>32</v>
      </c>
      <c r="AH32" s="62">
        <f>'[8]09950 รพ.สต.สะกำ'!AQ29</f>
        <v>65</v>
      </c>
      <c r="AI32" s="60">
        <f>'[8]09951 รพ.สต.ปานัน'!AO29</f>
        <v>10</v>
      </c>
      <c r="AJ32" s="61">
        <f>'[8]09951 รพ.สต.ปานัน'!AP29</f>
        <v>13</v>
      </c>
      <c r="AK32" s="62">
        <f>'[8]09951 รพ.สต.ปานัน'!AQ29</f>
        <v>23</v>
      </c>
      <c r="AL32" s="60">
        <f>'[8]41083 รพ.สต.น้ำใส'!AO29</f>
        <v>49</v>
      </c>
      <c r="AM32" s="61">
        <f>'[8]41083 รพ.สต.น้ำใส'!AP29</f>
        <v>26</v>
      </c>
      <c r="AN32" s="62">
        <f>'[8]41083 รพ.สต.น้ำใส'!AQ29</f>
        <v>75</v>
      </c>
      <c r="AO32" s="60">
        <f>'[8]99876 PCU มายอ'!AO29</f>
        <v>30</v>
      </c>
      <c r="AP32" s="61">
        <f>'[8]99876 PCU มายอ'!AP29</f>
        <v>30</v>
      </c>
      <c r="AQ32" s="62">
        <f>'[8]99876 PCU มายอ'!AQ29</f>
        <v>60</v>
      </c>
      <c r="AR32" s="60">
        <f>[8]อำเภอมายอ!B30</f>
        <v>503</v>
      </c>
      <c r="AS32" s="61">
        <f>[8]อำเภอมายอ!C30</f>
        <v>468</v>
      </c>
      <c r="AT32" s="62">
        <f>[8]อำเภอมายอ!D30</f>
        <v>971</v>
      </c>
      <c r="AU32" s="54"/>
      <c r="AW32" s="54"/>
    </row>
    <row r="33" spans="1:49">
      <c r="A33" s="92" t="s">
        <v>380</v>
      </c>
      <c r="B33" s="60">
        <f>'[8]09940 รพ.สต.ถนน'!AO30</f>
        <v>34</v>
      </c>
      <c r="C33" s="61">
        <f>'[8]09940 รพ.สต.ถนน'!AP30</f>
        <v>37</v>
      </c>
      <c r="D33" s="62">
        <f>'[8]09940 รพ.สต.ถนน'!AQ30</f>
        <v>71</v>
      </c>
      <c r="E33" s="60">
        <f>'[8]09941 รพ.สต.ตรัง'!AO30</f>
        <v>26</v>
      </c>
      <c r="F33" s="61">
        <f>'[8]09941 รพ.สต.ตรัง'!AP30</f>
        <v>31</v>
      </c>
      <c r="G33" s="62">
        <f>'[8]09941 รพ.สต.ตรัง'!AQ30</f>
        <v>57</v>
      </c>
      <c r="H33" s="60">
        <f>'[8]09942 รพ.สต.กระหวะ'!AO30</f>
        <v>33</v>
      </c>
      <c r="I33" s="61">
        <f>'[8]09942 รพ.สต.กระหวะ'!AP30</f>
        <v>39</v>
      </c>
      <c r="J33" s="62">
        <f>'[8]09942 รพ.สต.กระหวะ'!AQ30</f>
        <v>72</v>
      </c>
      <c r="K33" s="60">
        <f>'[8]09943 รพ.สต.ลุโบะยิไร'!AO30</f>
        <v>70</v>
      </c>
      <c r="L33" s="61">
        <f>'[8]09943 รพ.สต.ลุโบะยิไร'!AP30</f>
        <v>67</v>
      </c>
      <c r="M33" s="62">
        <f>'[8]09943 รพ.สต.ลุโบะยิไร'!AQ30</f>
        <v>137</v>
      </c>
      <c r="N33" s="60">
        <f>'[8]09944 รพ.สต.ลางา'!AO30</f>
        <v>55</v>
      </c>
      <c r="O33" s="61">
        <f>'[8]09944 รพ.สต.ลางา'!AP30</f>
        <v>55</v>
      </c>
      <c r="P33" s="62">
        <f>'[8]09944 รพ.สต.ลางา'!AQ30</f>
        <v>110</v>
      </c>
      <c r="Q33" s="60">
        <f>'[8]09945 รพ.สต.กระเสาะ'!AO30</f>
        <v>36</v>
      </c>
      <c r="R33" s="61">
        <f>'[8]09945 รพ.สต.กระเสาะ'!AP30</f>
        <v>30</v>
      </c>
      <c r="S33" s="62">
        <f>'[8]09945 รพ.สต.กระเสาะ'!AQ30</f>
        <v>66</v>
      </c>
      <c r="T33" s="60">
        <f>'[8]09946 รพ.สต.เกาะจัน'!AO30</f>
        <v>29</v>
      </c>
      <c r="U33" s="61">
        <f>'[8]09946 รพ.สต.เกาะจัน'!AP30</f>
        <v>24</v>
      </c>
      <c r="V33" s="62">
        <f>'[8]09946 รพ.สต.เกาะจัน'!AQ30</f>
        <v>53</v>
      </c>
      <c r="W33" s="60">
        <f>'[8]09947 รพ.สต.ปะโด'!AO30</f>
        <v>48</v>
      </c>
      <c r="X33" s="61">
        <f>'[8]09947 รพ.สต.ปะโด'!AP30</f>
        <v>36</v>
      </c>
      <c r="Y33" s="62">
        <f>'[8]09947 รพ.สต.ปะโด'!AQ30</f>
        <v>84</v>
      </c>
      <c r="Z33" s="60">
        <f>'[8]09948 รพ.สต.สาคอบน'!AO30</f>
        <v>23</v>
      </c>
      <c r="AA33" s="61">
        <f>'[8]09948 รพ.สต.สาคอบน'!AP30</f>
        <v>35</v>
      </c>
      <c r="AB33" s="62">
        <f>'[8]09948 รพ.สต.สาคอบน'!AQ30</f>
        <v>58</v>
      </c>
      <c r="AC33" s="60">
        <f>'[8]09949 รพ.สต.สาคอใต้'!AO30</f>
        <v>18</v>
      </c>
      <c r="AD33" s="61">
        <f>'[8]09949 รพ.สต.สาคอใต้'!AP30</f>
        <v>19</v>
      </c>
      <c r="AE33" s="62">
        <f>'[8]09949 รพ.สต.สาคอใต้'!AQ30</f>
        <v>37</v>
      </c>
      <c r="AF33" s="60">
        <f>'[8]09950 รพ.สต.สะกำ'!AO30</f>
        <v>27</v>
      </c>
      <c r="AG33" s="61">
        <f>'[8]09950 รพ.สต.สะกำ'!AP30</f>
        <v>33</v>
      </c>
      <c r="AH33" s="62">
        <f>'[8]09950 รพ.สต.สะกำ'!AQ30</f>
        <v>60</v>
      </c>
      <c r="AI33" s="60">
        <f>'[8]09951 รพ.สต.ปานัน'!AO30</f>
        <v>19</v>
      </c>
      <c r="AJ33" s="61">
        <f>'[8]09951 รพ.สต.ปานัน'!AP30</f>
        <v>12</v>
      </c>
      <c r="AK33" s="62">
        <f>'[8]09951 รพ.สต.ปานัน'!AQ30</f>
        <v>31</v>
      </c>
      <c r="AL33" s="60">
        <f>'[8]41083 รพ.สต.น้ำใส'!AO30</f>
        <v>31</v>
      </c>
      <c r="AM33" s="61">
        <f>'[8]41083 รพ.สต.น้ำใส'!AP30</f>
        <v>38</v>
      </c>
      <c r="AN33" s="62">
        <f>'[8]41083 รพ.สต.น้ำใส'!AQ30</f>
        <v>69</v>
      </c>
      <c r="AO33" s="60">
        <f>'[8]99876 PCU มายอ'!AO30</f>
        <v>30</v>
      </c>
      <c r="AP33" s="61">
        <f>'[8]99876 PCU มายอ'!AP30</f>
        <v>34</v>
      </c>
      <c r="AQ33" s="62">
        <f>'[8]99876 PCU มายอ'!AQ30</f>
        <v>64</v>
      </c>
      <c r="AR33" s="60">
        <f>[8]อำเภอมายอ!B31</f>
        <v>479</v>
      </c>
      <c r="AS33" s="61">
        <f>[8]อำเภอมายอ!C31</f>
        <v>490</v>
      </c>
      <c r="AT33" s="62">
        <f>[8]อำเภอมายอ!D31</f>
        <v>969</v>
      </c>
      <c r="AU33" s="54"/>
      <c r="AW33" s="54"/>
    </row>
    <row r="34" spans="1:49">
      <c r="A34" s="92" t="s">
        <v>379</v>
      </c>
      <c r="B34" s="60">
        <f>'[8]09940 รพ.สต.ถนน'!AO31</f>
        <v>33</v>
      </c>
      <c r="C34" s="61">
        <f>'[8]09940 รพ.สต.ถนน'!AP31</f>
        <v>47</v>
      </c>
      <c r="D34" s="62">
        <f>'[8]09940 รพ.สต.ถนน'!AQ31</f>
        <v>80</v>
      </c>
      <c r="E34" s="60">
        <f>'[8]09941 รพ.สต.ตรัง'!AO31</f>
        <v>22</v>
      </c>
      <c r="F34" s="61">
        <f>'[8]09941 รพ.สต.ตรัง'!AP31</f>
        <v>20</v>
      </c>
      <c r="G34" s="62">
        <f>'[8]09941 รพ.สต.ตรัง'!AQ31</f>
        <v>42</v>
      </c>
      <c r="H34" s="60">
        <f>'[8]09942 รพ.สต.กระหวะ'!AO31</f>
        <v>22</v>
      </c>
      <c r="I34" s="61">
        <f>'[8]09942 รพ.สต.กระหวะ'!AP31</f>
        <v>29</v>
      </c>
      <c r="J34" s="62">
        <f>'[8]09942 รพ.สต.กระหวะ'!AQ31</f>
        <v>51</v>
      </c>
      <c r="K34" s="60">
        <f>'[8]09943 รพ.สต.ลุโบะยิไร'!AO31</f>
        <v>57</v>
      </c>
      <c r="L34" s="61">
        <f>'[8]09943 รพ.สต.ลุโบะยิไร'!AP31</f>
        <v>61</v>
      </c>
      <c r="M34" s="62">
        <f>'[8]09943 รพ.สต.ลุโบะยิไร'!AQ31</f>
        <v>118</v>
      </c>
      <c r="N34" s="60">
        <f>'[8]09944 รพ.สต.ลางา'!AO31</f>
        <v>54</v>
      </c>
      <c r="O34" s="61">
        <f>'[8]09944 รพ.สต.ลางา'!AP31</f>
        <v>51</v>
      </c>
      <c r="P34" s="62">
        <f>'[8]09944 รพ.สต.ลางา'!AQ31</f>
        <v>105</v>
      </c>
      <c r="Q34" s="60">
        <f>'[8]09945 รพ.สต.กระเสาะ'!AO31</f>
        <v>33</v>
      </c>
      <c r="R34" s="61">
        <f>'[8]09945 รพ.สต.กระเสาะ'!AP31</f>
        <v>26</v>
      </c>
      <c r="S34" s="62">
        <f>'[8]09945 รพ.สต.กระเสาะ'!AQ31</f>
        <v>59</v>
      </c>
      <c r="T34" s="60">
        <f>'[8]09946 รพ.สต.เกาะจัน'!AO31</f>
        <v>28</v>
      </c>
      <c r="U34" s="61">
        <f>'[8]09946 รพ.สต.เกาะจัน'!AP31</f>
        <v>42</v>
      </c>
      <c r="V34" s="62">
        <f>'[8]09946 รพ.สต.เกาะจัน'!AQ31</f>
        <v>70</v>
      </c>
      <c r="W34" s="60">
        <f>'[8]09947 รพ.สต.ปะโด'!AO31</f>
        <v>38</v>
      </c>
      <c r="X34" s="61">
        <f>'[8]09947 รพ.สต.ปะโด'!AP31</f>
        <v>36</v>
      </c>
      <c r="Y34" s="62">
        <f>'[8]09947 รพ.สต.ปะโด'!AQ31</f>
        <v>74</v>
      </c>
      <c r="Z34" s="60">
        <f>'[8]09948 รพ.สต.สาคอบน'!AO31</f>
        <v>31</v>
      </c>
      <c r="AA34" s="61">
        <f>'[8]09948 รพ.สต.สาคอบน'!AP31</f>
        <v>30</v>
      </c>
      <c r="AB34" s="62">
        <f>'[8]09948 รพ.สต.สาคอบน'!AQ31</f>
        <v>61</v>
      </c>
      <c r="AC34" s="60">
        <f>'[8]09949 รพ.สต.สาคอใต้'!AO31</f>
        <v>25</v>
      </c>
      <c r="AD34" s="61">
        <f>'[8]09949 รพ.สต.สาคอใต้'!AP31</f>
        <v>19</v>
      </c>
      <c r="AE34" s="62">
        <f>'[8]09949 รพ.สต.สาคอใต้'!AQ31</f>
        <v>44</v>
      </c>
      <c r="AF34" s="60">
        <f>'[8]09950 รพ.สต.สะกำ'!AO31</f>
        <v>34</v>
      </c>
      <c r="AG34" s="61">
        <f>'[8]09950 รพ.สต.สะกำ'!AP31</f>
        <v>29</v>
      </c>
      <c r="AH34" s="62">
        <f>'[8]09950 รพ.สต.สะกำ'!AQ31</f>
        <v>63</v>
      </c>
      <c r="AI34" s="60">
        <f>'[8]09951 รพ.สต.ปานัน'!AO31</f>
        <v>18</v>
      </c>
      <c r="AJ34" s="61">
        <f>'[8]09951 รพ.สต.ปานัน'!AP31</f>
        <v>9</v>
      </c>
      <c r="AK34" s="62">
        <f>'[8]09951 รพ.สต.ปานัน'!AQ31</f>
        <v>27</v>
      </c>
      <c r="AL34" s="60">
        <f>'[8]41083 รพ.สต.น้ำใส'!AO31</f>
        <v>29</v>
      </c>
      <c r="AM34" s="61">
        <f>'[8]41083 รพ.สต.น้ำใส'!AP31</f>
        <v>24</v>
      </c>
      <c r="AN34" s="62">
        <f>'[8]41083 รพ.สต.น้ำใส'!AQ31</f>
        <v>53</v>
      </c>
      <c r="AO34" s="60">
        <f>'[8]99876 PCU มายอ'!AO31</f>
        <v>38</v>
      </c>
      <c r="AP34" s="61">
        <f>'[8]99876 PCU มายอ'!AP31</f>
        <v>41</v>
      </c>
      <c r="AQ34" s="62">
        <f>'[8]99876 PCU มายอ'!AQ31</f>
        <v>79</v>
      </c>
      <c r="AR34" s="60">
        <f>[8]อำเภอมายอ!B32</f>
        <v>462</v>
      </c>
      <c r="AS34" s="61">
        <f>[8]อำเภอมายอ!C32</f>
        <v>464</v>
      </c>
      <c r="AT34" s="62">
        <f>[8]อำเภอมายอ!D32</f>
        <v>926</v>
      </c>
      <c r="AU34" s="54"/>
      <c r="AW34" s="54"/>
    </row>
    <row r="35" spans="1:49">
      <c r="A35" s="92" t="s">
        <v>378</v>
      </c>
      <c r="B35" s="60">
        <f>'[8]09940 รพ.สต.ถนน'!AO32</f>
        <v>30</v>
      </c>
      <c r="C35" s="61">
        <f>'[8]09940 รพ.สต.ถนน'!AP32</f>
        <v>34</v>
      </c>
      <c r="D35" s="62">
        <f>'[8]09940 รพ.สต.ถนน'!AQ32</f>
        <v>64</v>
      </c>
      <c r="E35" s="60">
        <f>'[8]09941 รพ.สต.ตรัง'!AO32</f>
        <v>20</v>
      </c>
      <c r="F35" s="61">
        <f>'[8]09941 รพ.สต.ตรัง'!AP32</f>
        <v>27</v>
      </c>
      <c r="G35" s="62">
        <f>'[8]09941 รพ.สต.ตรัง'!AQ32</f>
        <v>47</v>
      </c>
      <c r="H35" s="60">
        <f>'[8]09942 รพ.สต.กระหวะ'!AO32</f>
        <v>22</v>
      </c>
      <c r="I35" s="61">
        <f>'[8]09942 รพ.สต.กระหวะ'!AP32</f>
        <v>31</v>
      </c>
      <c r="J35" s="62">
        <f>'[8]09942 รพ.สต.กระหวะ'!AQ32</f>
        <v>53</v>
      </c>
      <c r="K35" s="60">
        <f>'[8]09943 รพ.สต.ลุโบะยิไร'!AO32</f>
        <v>55</v>
      </c>
      <c r="L35" s="61">
        <f>'[8]09943 รพ.สต.ลุโบะยิไร'!AP32</f>
        <v>64</v>
      </c>
      <c r="M35" s="62">
        <f>'[8]09943 รพ.สต.ลุโบะยิไร'!AQ32</f>
        <v>119</v>
      </c>
      <c r="N35" s="60">
        <f>'[8]09944 รพ.สต.ลางา'!AO32</f>
        <v>47</v>
      </c>
      <c r="O35" s="61">
        <f>'[8]09944 รพ.สต.ลางา'!AP32</f>
        <v>60</v>
      </c>
      <c r="P35" s="62">
        <f>'[8]09944 รพ.สต.ลางา'!AQ32</f>
        <v>107</v>
      </c>
      <c r="Q35" s="60">
        <f>'[8]09945 รพ.สต.กระเสาะ'!AO32</f>
        <v>27</v>
      </c>
      <c r="R35" s="61">
        <f>'[8]09945 รพ.สต.กระเสาะ'!AP32</f>
        <v>21</v>
      </c>
      <c r="S35" s="62">
        <f>'[8]09945 รพ.สต.กระเสาะ'!AQ32</f>
        <v>48</v>
      </c>
      <c r="T35" s="60">
        <f>'[8]09946 รพ.สต.เกาะจัน'!AO32</f>
        <v>25</v>
      </c>
      <c r="U35" s="61">
        <f>'[8]09946 รพ.สต.เกาะจัน'!AP32</f>
        <v>34</v>
      </c>
      <c r="V35" s="62">
        <f>'[8]09946 รพ.สต.เกาะจัน'!AQ32</f>
        <v>59</v>
      </c>
      <c r="W35" s="60">
        <f>'[8]09947 รพ.สต.ปะโด'!AO32</f>
        <v>34</v>
      </c>
      <c r="X35" s="61">
        <f>'[8]09947 รพ.สต.ปะโด'!AP32</f>
        <v>38</v>
      </c>
      <c r="Y35" s="62">
        <f>'[8]09947 รพ.สต.ปะโด'!AQ32</f>
        <v>72</v>
      </c>
      <c r="Z35" s="60">
        <f>'[8]09948 รพ.สต.สาคอบน'!AO32</f>
        <v>22</v>
      </c>
      <c r="AA35" s="61">
        <f>'[8]09948 รพ.สต.สาคอบน'!AP32</f>
        <v>21</v>
      </c>
      <c r="AB35" s="62">
        <f>'[8]09948 รพ.สต.สาคอบน'!AQ32</f>
        <v>43</v>
      </c>
      <c r="AC35" s="60">
        <f>'[8]09949 รพ.สต.สาคอใต้'!AO32</f>
        <v>16</v>
      </c>
      <c r="AD35" s="61">
        <f>'[8]09949 รพ.สต.สาคอใต้'!AP32</f>
        <v>15</v>
      </c>
      <c r="AE35" s="62">
        <f>'[8]09949 รพ.สต.สาคอใต้'!AQ32</f>
        <v>31</v>
      </c>
      <c r="AF35" s="60">
        <f>'[8]09950 รพ.สต.สะกำ'!AO32</f>
        <v>36</v>
      </c>
      <c r="AG35" s="61">
        <f>'[8]09950 รพ.สต.สะกำ'!AP32</f>
        <v>38</v>
      </c>
      <c r="AH35" s="62">
        <f>'[8]09950 รพ.สต.สะกำ'!AQ32</f>
        <v>74</v>
      </c>
      <c r="AI35" s="60">
        <f>'[8]09951 รพ.สต.ปานัน'!AO32</f>
        <v>9</v>
      </c>
      <c r="AJ35" s="61">
        <f>'[8]09951 รพ.สต.ปานัน'!AP32</f>
        <v>14</v>
      </c>
      <c r="AK35" s="62">
        <f>'[8]09951 รพ.สต.ปานัน'!AQ32</f>
        <v>23</v>
      </c>
      <c r="AL35" s="60">
        <f>'[8]41083 รพ.สต.น้ำใส'!AO32</f>
        <v>25</v>
      </c>
      <c r="AM35" s="61">
        <f>'[8]41083 รพ.สต.น้ำใส'!AP32</f>
        <v>50</v>
      </c>
      <c r="AN35" s="62">
        <f>'[8]41083 รพ.สต.น้ำใส'!AQ32</f>
        <v>75</v>
      </c>
      <c r="AO35" s="60">
        <f>'[8]99876 PCU มายอ'!AO32</f>
        <v>24</v>
      </c>
      <c r="AP35" s="61">
        <f>'[8]99876 PCU มายอ'!AP32</f>
        <v>35</v>
      </c>
      <c r="AQ35" s="62">
        <f>'[8]99876 PCU มายอ'!AQ32</f>
        <v>59</v>
      </c>
      <c r="AR35" s="60">
        <f>[8]อำเภอมายอ!B33</f>
        <v>392</v>
      </c>
      <c r="AS35" s="61">
        <f>[8]อำเภอมายอ!C33</f>
        <v>482</v>
      </c>
      <c r="AT35" s="62">
        <f>[8]อำเภอมายอ!D33</f>
        <v>874</v>
      </c>
      <c r="AU35" s="54"/>
      <c r="AW35" s="54"/>
    </row>
    <row r="36" spans="1:49">
      <c r="A36" s="92" t="s">
        <v>377</v>
      </c>
      <c r="B36" s="60">
        <f>'[8]09940 รพ.สต.ถนน'!AO33</f>
        <v>36</v>
      </c>
      <c r="C36" s="61">
        <f>'[8]09940 รพ.สต.ถนน'!AP33</f>
        <v>32</v>
      </c>
      <c r="D36" s="62">
        <f>'[8]09940 รพ.สต.ถนน'!AQ33</f>
        <v>68</v>
      </c>
      <c r="E36" s="60">
        <f>'[8]09941 รพ.สต.ตรัง'!AO33</f>
        <v>13</v>
      </c>
      <c r="F36" s="61">
        <f>'[8]09941 รพ.สต.ตรัง'!AP33</f>
        <v>30</v>
      </c>
      <c r="G36" s="62">
        <f>'[8]09941 รพ.สต.ตรัง'!AQ33</f>
        <v>43</v>
      </c>
      <c r="H36" s="60">
        <f>'[8]09942 รพ.สต.กระหวะ'!AO33</f>
        <v>31</v>
      </c>
      <c r="I36" s="61">
        <f>'[8]09942 รพ.สต.กระหวะ'!AP33</f>
        <v>33</v>
      </c>
      <c r="J36" s="62">
        <f>'[8]09942 รพ.สต.กระหวะ'!AQ33</f>
        <v>64</v>
      </c>
      <c r="K36" s="60">
        <f>'[8]09943 รพ.สต.ลุโบะยิไร'!AO33</f>
        <v>68</v>
      </c>
      <c r="L36" s="61">
        <f>'[8]09943 รพ.สต.ลุโบะยิไร'!AP33</f>
        <v>67</v>
      </c>
      <c r="M36" s="62">
        <f>'[8]09943 รพ.สต.ลุโบะยิไร'!AQ33</f>
        <v>135</v>
      </c>
      <c r="N36" s="60">
        <f>'[8]09944 รพ.สต.ลางา'!AO33</f>
        <v>46</v>
      </c>
      <c r="O36" s="61">
        <f>'[8]09944 รพ.สต.ลางา'!AP33</f>
        <v>56</v>
      </c>
      <c r="P36" s="62">
        <f>'[8]09944 รพ.สต.ลางา'!AQ33</f>
        <v>102</v>
      </c>
      <c r="Q36" s="60">
        <f>'[8]09945 รพ.สต.กระเสาะ'!AO33</f>
        <v>31</v>
      </c>
      <c r="R36" s="61">
        <f>'[8]09945 รพ.สต.กระเสาะ'!AP33</f>
        <v>23</v>
      </c>
      <c r="S36" s="62">
        <f>'[8]09945 รพ.สต.กระเสาะ'!AQ33</f>
        <v>54</v>
      </c>
      <c r="T36" s="60">
        <f>'[8]09946 รพ.สต.เกาะจัน'!AO33</f>
        <v>23</v>
      </c>
      <c r="U36" s="61">
        <f>'[8]09946 รพ.สต.เกาะจัน'!AP33</f>
        <v>22</v>
      </c>
      <c r="V36" s="62">
        <f>'[8]09946 รพ.สต.เกาะจัน'!AQ33</f>
        <v>45</v>
      </c>
      <c r="W36" s="60">
        <f>'[8]09947 รพ.สต.ปะโด'!AO33</f>
        <v>27</v>
      </c>
      <c r="X36" s="61">
        <f>'[8]09947 รพ.สต.ปะโด'!AP33</f>
        <v>26</v>
      </c>
      <c r="Y36" s="62">
        <f>'[8]09947 รพ.สต.ปะโด'!AQ33</f>
        <v>53</v>
      </c>
      <c r="Z36" s="60">
        <f>'[8]09948 รพ.สต.สาคอบน'!AO33</f>
        <v>25</v>
      </c>
      <c r="AA36" s="61">
        <f>'[8]09948 รพ.สต.สาคอบน'!AP33</f>
        <v>34</v>
      </c>
      <c r="AB36" s="62">
        <f>'[8]09948 รพ.สต.สาคอบน'!AQ33</f>
        <v>59</v>
      </c>
      <c r="AC36" s="60">
        <f>'[8]09949 รพ.สต.สาคอใต้'!AO33</f>
        <v>17</v>
      </c>
      <c r="AD36" s="61">
        <f>'[8]09949 รพ.สต.สาคอใต้'!AP33</f>
        <v>16</v>
      </c>
      <c r="AE36" s="62">
        <f>'[8]09949 รพ.สต.สาคอใต้'!AQ33</f>
        <v>33</v>
      </c>
      <c r="AF36" s="60">
        <f>'[8]09950 รพ.สต.สะกำ'!AO33</f>
        <v>33</v>
      </c>
      <c r="AG36" s="61">
        <f>'[8]09950 รพ.สต.สะกำ'!AP33</f>
        <v>34</v>
      </c>
      <c r="AH36" s="62">
        <f>'[8]09950 รพ.สต.สะกำ'!AQ33</f>
        <v>67</v>
      </c>
      <c r="AI36" s="60">
        <f>'[8]09951 รพ.สต.ปานัน'!AO33</f>
        <v>9</v>
      </c>
      <c r="AJ36" s="61">
        <f>'[8]09951 รพ.สต.ปานัน'!AP33</f>
        <v>8</v>
      </c>
      <c r="AK36" s="62">
        <f>'[8]09951 รพ.สต.ปานัน'!AQ33</f>
        <v>17</v>
      </c>
      <c r="AL36" s="60">
        <f>'[8]41083 รพ.สต.น้ำใส'!AO33</f>
        <v>33</v>
      </c>
      <c r="AM36" s="61">
        <f>'[8]41083 รพ.สต.น้ำใส'!AP33</f>
        <v>30</v>
      </c>
      <c r="AN36" s="62">
        <f>'[8]41083 รพ.สต.น้ำใส'!AQ33</f>
        <v>63</v>
      </c>
      <c r="AO36" s="60">
        <f>'[8]99876 PCU มายอ'!AO33</f>
        <v>28</v>
      </c>
      <c r="AP36" s="61">
        <f>'[8]99876 PCU มายอ'!AP33</f>
        <v>27</v>
      </c>
      <c r="AQ36" s="62">
        <f>'[8]99876 PCU มายอ'!AQ33</f>
        <v>55</v>
      </c>
      <c r="AR36" s="60">
        <f>[8]อำเภอมายอ!B34</f>
        <v>420</v>
      </c>
      <c r="AS36" s="61">
        <f>[8]อำเภอมายอ!C34</f>
        <v>438</v>
      </c>
      <c r="AT36" s="62">
        <f>[8]อำเภอมายอ!D34</f>
        <v>858</v>
      </c>
      <c r="AU36" s="54"/>
      <c r="AW36" s="54"/>
    </row>
    <row r="37" spans="1:49">
      <c r="A37" s="92" t="s">
        <v>376</v>
      </c>
      <c r="B37" s="60">
        <f>'[8]09940 รพ.สต.ถนน'!AO34</f>
        <v>25</v>
      </c>
      <c r="C37" s="61">
        <f>'[8]09940 รพ.สต.ถนน'!AP34</f>
        <v>32</v>
      </c>
      <c r="D37" s="62">
        <f>'[8]09940 รพ.สต.ถนน'!AQ34</f>
        <v>57</v>
      </c>
      <c r="E37" s="60">
        <f>'[8]09941 รพ.สต.ตรัง'!AO34</f>
        <v>25</v>
      </c>
      <c r="F37" s="61">
        <f>'[8]09941 รพ.สต.ตรัง'!AP34</f>
        <v>18</v>
      </c>
      <c r="G37" s="62">
        <f>'[8]09941 รพ.สต.ตรัง'!AQ34</f>
        <v>43</v>
      </c>
      <c r="H37" s="60">
        <f>'[8]09942 รพ.สต.กระหวะ'!AO34</f>
        <v>23</v>
      </c>
      <c r="I37" s="61">
        <f>'[8]09942 รพ.สต.กระหวะ'!AP34</f>
        <v>25</v>
      </c>
      <c r="J37" s="62">
        <f>'[8]09942 รพ.สต.กระหวะ'!AQ34</f>
        <v>48</v>
      </c>
      <c r="K37" s="60">
        <f>'[8]09943 รพ.สต.ลุโบะยิไร'!AO34</f>
        <v>47</v>
      </c>
      <c r="L37" s="61">
        <f>'[8]09943 รพ.สต.ลุโบะยิไร'!AP34</f>
        <v>62</v>
      </c>
      <c r="M37" s="62">
        <f>'[8]09943 รพ.สต.ลุโบะยิไร'!AQ34</f>
        <v>109</v>
      </c>
      <c r="N37" s="60">
        <f>'[8]09944 รพ.สต.ลางา'!AO34</f>
        <v>48</v>
      </c>
      <c r="O37" s="61">
        <f>'[8]09944 รพ.สต.ลางา'!AP34</f>
        <v>58</v>
      </c>
      <c r="P37" s="62">
        <f>'[8]09944 รพ.สต.ลางา'!AQ34</f>
        <v>106</v>
      </c>
      <c r="Q37" s="60">
        <f>'[8]09945 รพ.สต.กระเสาะ'!AO34</f>
        <v>23</v>
      </c>
      <c r="R37" s="61">
        <f>'[8]09945 รพ.สต.กระเสาะ'!AP34</f>
        <v>29</v>
      </c>
      <c r="S37" s="62">
        <f>'[8]09945 รพ.สต.กระเสาะ'!AQ34</f>
        <v>52</v>
      </c>
      <c r="T37" s="60">
        <f>'[8]09946 รพ.สต.เกาะจัน'!AO34</f>
        <v>27</v>
      </c>
      <c r="U37" s="61">
        <f>'[8]09946 รพ.สต.เกาะจัน'!AP34</f>
        <v>32</v>
      </c>
      <c r="V37" s="62">
        <f>'[8]09946 รพ.สต.เกาะจัน'!AQ34</f>
        <v>59</v>
      </c>
      <c r="W37" s="60">
        <f>'[8]09947 รพ.สต.ปะโด'!AO34</f>
        <v>30</v>
      </c>
      <c r="X37" s="61">
        <f>'[8]09947 รพ.สต.ปะโด'!AP34</f>
        <v>31</v>
      </c>
      <c r="Y37" s="62">
        <f>'[8]09947 รพ.สต.ปะโด'!AQ34</f>
        <v>61</v>
      </c>
      <c r="Z37" s="60">
        <f>'[8]09948 รพ.สต.สาคอบน'!AO34</f>
        <v>20</v>
      </c>
      <c r="AA37" s="61">
        <f>'[8]09948 รพ.สต.สาคอบน'!AP34</f>
        <v>20</v>
      </c>
      <c r="AB37" s="62">
        <f>'[8]09948 รพ.สต.สาคอบน'!AQ34</f>
        <v>40</v>
      </c>
      <c r="AC37" s="60">
        <f>'[8]09949 รพ.สต.สาคอใต้'!AO34</f>
        <v>18</v>
      </c>
      <c r="AD37" s="61">
        <f>'[8]09949 รพ.สต.สาคอใต้'!AP34</f>
        <v>15</v>
      </c>
      <c r="AE37" s="62">
        <f>'[8]09949 รพ.สต.สาคอใต้'!AQ34</f>
        <v>33</v>
      </c>
      <c r="AF37" s="60">
        <f>'[8]09950 รพ.สต.สะกำ'!AO34</f>
        <v>33</v>
      </c>
      <c r="AG37" s="61">
        <f>'[8]09950 รพ.สต.สะกำ'!AP34</f>
        <v>35</v>
      </c>
      <c r="AH37" s="62">
        <f>'[8]09950 รพ.สต.สะกำ'!AQ34</f>
        <v>68</v>
      </c>
      <c r="AI37" s="60">
        <f>'[8]09951 รพ.สต.ปานัน'!AO34</f>
        <v>3</v>
      </c>
      <c r="AJ37" s="61">
        <f>'[8]09951 รพ.สต.ปานัน'!AP34</f>
        <v>6</v>
      </c>
      <c r="AK37" s="62">
        <f>'[8]09951 รพ.สต.ปานัน'!AQ34</f>
        <v>9</v>
      </c>
      <c r="AL37" s="60">
        <f>'[8]41083 รพ.สต.น้ำใส'!AO34</f>
        <v>23</v>
      </c>
      <c r="AM37" s="61">
        <f>'[8]41083 รพ.สต.น้ำใส'!AP34</f>
        <v>30</v>
      </c>
      <c r="AN37" s="62">
        <f>'[8]41083 รพ.สต.น้ำใส'!AQ34</f>
        <v>53</v>
      </c>
      <c r="AO37" s="60">
        <f>'[8]99876 PCU มายอ'!AO34</f>
        <v>23</v>
      </c>
      <c r="AP37" s="61">
        <f>'[8]99876 PCU มายอ'!AP34</f>
        <v>23</v>
      </c>
      <c r="AQ37" s="62">
        <f>'[8]99876 PCU มายอ'!AQ34</f>
        <v>46</v>
      </c>
      <c r="AR37" s="60">
        <f>[8]อำเภอมายอ!B35</f>
        <v>368</v>
      </c>
      <c r="AS37" s="61">
        <f>[8]อำเภอมายอ!C35</f>
        <v>416</v>
      </c>
      <c r="AT37" s="62">
        <f>[8]อำเภอมายอ!D35</f>
        <v>784</v>
      </c>
      <c r="AU37" s="54"/>
      <c r="AW37" s="54"/>
    </row>
    <row r="38" spans="1:49">
      <c r="A38" s="92" t="s">
        <v>375</v>
      </c>
      <c r="B38" s="60">
        <f>'[8]09940 รพ.สต.ถนน'!AO35</f>
        <v>30</v>
      </c>
      <c r="C38" s="61">
        <f>'[8]09940 รพ.สต.ถนน'!AP35</f>
        <v>23</v>
      </c>
      <c r="D38" s="62">
        <f>'[8]09940 รพ.สต.ถนน'!AQ35</f>
        <v>53</v>
      </c>
      <c r="E38" s="60">
        <f>'[8]09941 รพ.สต.ตรัง'!AO35</f>
        <v>23</v>
      </c>
      <c r="F38" s="61">
        <f>'[8]09941 รพ.สต.ตรัง'!AP35</f>
        <v>17</v>
      </c>
      <c r="G38" s="62">
        <f>'[8]09941 รพ.สต.ตรัง'!AQ35</f>
        <v>40</v>
      </c>
      <c r="H38" s="60">
        <f>'[8]09942 รพ.สต.กระหวะ'!AO35</f>
        <v>31</v>
      </c>
      <c r="I38" s="61">
        <f>'[8]09942 รพ.สต.กระหวะ'!AP35</f>
        <v>25</v>
      </c>
      <c r="J38" s="62">
        <f>'[8]09942 รพ.สต.กระหวะ'!AQ35</f>
        <v>56</v>
      </c>
      <c r="K38" s="60">
        <f>'[8]09943 รพ.สต.ลุโบะยิไร'!AO35</f>
        <v>52</v>
      </c>
      <c r="L38" s="61">
        <f>'[8]09943 รพ.สต.ลุโบะยิไร'!AP35</f>
        <v>60</v>
      </c>
      <c r="M38" s="62">
        <f>'[8]09943 รพ.สต.ลุโบะยิไร'!AQ35</f>
        <v>112</v>
      </c>
      <c r="N38" s="60">
        <f>'[8]09944 รพ.สต.ลางา'!AO35</f>
        <v>42</v>
      </c>
      <c r="O38" s="61">
        <f>'[8]09944 รพ.สต.ลางา'!AP35</f>
        <v>59</v>
      </c>
      <c r="P38" s="62">
        <f>'[8]09944 รพ.สต.ลางา'!AQ35</f>
        <v>101</v>
      </c>
      <c r="Q38" s="60">
        <f>'[8]09945 รพ.สต.กระเสาะ'!AO35</f>
        <v>17</v>
      </c>
      <c r="R38" s="61">
        <f>'[8]09945 รพ.สต.กระเสาะ'!AP35</f>
        <v>21</v>
      </c>
      <c r="S38" s="62">
        <f>'[8]09945 รพ.สต.กระเสาะ'!AQ35</f>
        <v>38</v>
      </c>
      <c r="T38" s="60">
        <f>'[8]09946 รพ.สต.เกาะจัน'!AO35</f>
        <v>29</v>
      </c>
      <c r="U38" s="61">
        <f>'[8]09946 รพ.สต.เกาะจัน'!AP35</f>
        <v>24</v>
      </c>
      <c r="V38" s="62">
        <f>'[8]09946 รพ.สต.เกาะจัน'!AQ35</f>
        <v>53</v>
      </c>
      <c r="W38" s="60">
        <f>'[8]09947 รพ.สต.ปะโด'!AO35</f>
        <v>23</v>
      </c>
      <c r="X38" s="61">
        <f>'[8]09947 รพ.สต.ปะโด'!AP35</f>
        <v>23</v>
      </c>
      <c r="Y38" s="62">
        <f>'[8]09947 รพ.สต.ปะโด'!AQ35</f>
        <v>46</v>
      </c>
      <c r="Z38" s="60">
        <f>'[8]09948 รพ.สต.สาคอบน'!AO35</f>
        <v>24</v>
      </c>
      <c r="AA38" s="61">
        <f>'[8]09948 รพ.สต.สาคอบน'!AP35</f>
        <v>30</v>
      </c>
      <c r="AB38" s="62">
        <f>'[8]09948 รพ.สต.สาคอบน'!AQ35</f>
        <v>54</v>
      </c>
      <c r="AC38" s="60">
        <f>'[8]09949 รพ.สต.สาคอใต้'!AO35</f>
        <v>13</v>
      </c>
      <c r="AD38" s="61">
        <f>'[8]09949 รพ.สต.สาคอใต้'!AP35</f>
        <v>16</v>
      </c>
      <c r="AE38" s="62">
        <f>'[8]09949 รพ.สต.สาคอใต้'!AQ35</f>
        <v>29</v>
      </c>
      <c r="AF38" s="60">
        <f>'[8]09950 รพ.สต.สะกำ'!AO35</f>
        <v>25</v>
      </c>
      <c r="AG38" s="61">
        <f>'[8]09950 รพ.สต.สะกำ'!AP35</f>
        <v>26</v>
      </c>
      <c r="AH38" s="62">
        <f>'[8]09950 รพ.สต.สะกำ'!AQ35</f>
        <v>51</v>
      </c>
      <c r="AI38" s="60">
        <f>'[8]09951 รพ.สต.ปานัน'!AO35</f>
        <v>14</v>
      </c>
      <c r="AJ38" s="61">
        <f>'[8]09951 รพ.สต.ปานัน'!AP35</f>
        <v>13</v>
      </c>
      <c r="AK38" s="62">
        <f>'[8]09951 รพ.สต.ปานัน'!AQ35</f>
        <v>27</v>
      </c>
      <c r="AL38" s="60">
        <f>'[8]41083 รพ.สต.น้ำใส'!AO35</f>
        <v>20</v>
      </c>
      <c r="AM38" s="61">
        <f>'[8]41083 รพ.สต.น้ำใส'!AP35</f>
        <v>15</v>
      </c>
      <c r="AN38" s="62">
        <f>'[8]41083 รพ.สต.น้ำใส'!AQ35</f>
        <v>35</v>
      </c>
      <c r="AO38" s="60">
        <f>'[8]99876 PCU มายอ'!AO35</f>
        <v>37</v>
      </c>
      <c r="AP38" s="61">
        <f>'[8]99876 PCU มายอ'!AP35</f>
        <v>35</v>
      </c>
      <c r="AQ38" s="62">
        <f>'[8]99876 PCU มายอ'!AQ35</f>
        <v>72</v>
      </c>
      <c r="AR38" s="60">
        <f>[8]อำเภอมายอ!B36</f>
        <v>380</v>
      </c>
      <c r="AS38" s="61">
        <f>[8]อำเภอมายอ!C36</f>
        <v>387</v>
      </c>
      <c r="AT38" s="62">
        <f>[8]อำเภอมายอ!D36</f>
        <v>767</v>
      </c>
      <c r="AU38" s="54"/>
      <c r="AW38" s="54"/>
    </row>
    <row r="39" spans="1:49">
      <c r="A39" s="92" t="s">
        <v>374</v>
      </c>
      <c r="B39" s="60">
        <f>'[8]09940 รพ.สต.ถนน'!AO36</f>
        <v>33</v>
      </c>
      <c r="C39" s="61">
        <f>'[8]09940 รพ.สต.ถนน'!AP36</f>
        <v>24</v>
      </c>
      <c r="D39" s="62">
        <f>'[8]09940 รพ.สต.ถนน'!AQ36</f>
        <v>57</v>
      </c>
      <c r="E39" s="60">
        <f>'[8]09941 รพ.สต.ตรัง'!AO36</f>
        <v>14</v>
      </c>
      <c r="F39" s="61">
        <f>'[8]09941 รพ.สต.ตรัง'!AP36</f>
        <v>20</v>
      </c>
      <c r="G39" s="62">
        <f>'[8]09941 รพ.สต.ตรัง'!AQ36</f>
        <v>34</v>
      </c>
      <c r="H39" s="60">
        <f>'[8]09942 รพ.สต.กระหวะ'!AO36</f>
        <v>22</v>
      </c>
      <c r="I39" s="61">
        <f>'[8]09942 รพ.สต.กระหวะ'!AP36</f>
        <v>21</v>
      </c>
      <c r="J39" s="62">
        <f>'[8]09942 รพ.สต.กระหวะ'!AQ36</f>
        <v>43</v>
      </c>
      <c r="K39" s="60">
        <f>'[8]09943 รพ.สต.ลุโบะยิไร'!AO36</f>
        <v>60</v>
      </c>
      <c r="L39" s="61">
        <f>'[8]09943 รพ.สต.ลุโบะยิไร'!AP36</f>
        <v>64</v>
      </c>
      <c r="M39" s="62">
        <f>'[8]09943 รพ.สต.ลุโบะยิไร'!AQ36</f>
        <v>124</v>
      </c>
      <c r="N39" s="60">
        <f>'[8]09944 รพ.สต.ลางา'!AO36</f>
        <v>50</v>
      </c>
      <c r="O39" s="61">
        <f>'[8]09944 รพ.สต.ลางา'!AP36</f>
        <v>50</v>
      </c>
      <c r="P39" s="62">
        <f>'[8]09944 รพ.สต.ลางา'!AQ36</f>
        <v>100</v>
      </c>
      <c r="Q39" s="60">
        <f>'[8]09945 รพ.สต.กระเสาะ'!AO36</f>
        <v>24</v>
      </c>
      <c r="R39" s="61">
        <f>'[8]09945 รพ.สต.กระเสาะ'!AP36</f>
        <v>20</v>
      </c>
      <c r="S39" s="62">
        <f>'[8]09945 รพ.สต.กระเสาะ'!AQ36</f>
        <v>44</v>
      </c>
      <c r="T39" s="60">
        <f>'[8]09946 รพ.สต.เกาะจัน'!AO36</f>
        <v>27</v>
      </c>
      <c r="U39" s="61">
        <f>'[8]09946 รพ.สต.เกาะจัน'!AP36</f>
        <v>32</v>
      </c>
      <c r="V39" s="62">
        <f>'[8]09946 รพ.สต.เกาะจัน'!AQ36</f>
        <v>59</v>
      </c>
      <c r="W39" s="60">
        <f>'[8]09947 รพ.สต.ปะโด'!AO36</f>
        <v>32</v>
      </c>
      <c r="X39" s="61">
        <f>'[8]09947 รพ.สต.ปะโด'!AP36</f>
        <v>30</v>
      </c>
      <c r="Y39" s="62">
        <f>'[8]09947 รพ.สต.ปะโด'!AQ36</f>
        <v>62</v>
      </c>
      <c r="Z39" s="60">
        <f>'[8]09948 รพ.สต.สาคอบน'!AO36</f>
        <v>22</v>
      </c>
      <c r="AA39" s="61">
        <f>'[8]09948 รพ.สต.สาคอบน'!AP36</f>
        <v>32</v>
      </c>
      <c r="AB39" s="62">
        <f>'[8]09948 รพ.สต.สาคอบน'!AQ36</f>
        <v>54</v>
      </c>
      <c r="AC39" s="60">
        <f>'[8]09949 รพ.สต.สาคอใต้'!AO36</f>
        <v>24</v>
      </c>
      <c r="AD39" s="61">
        <f>'[8]09949 รพ.สต.สาคอใต้'!AP36</f>
        <v>19</v>
      </c>
      <c r="AE39" s="62">
        <f>'[8]09949 รพ.สต.สาคอใต้'!AQ36</f>
        <v>43</v>
      </c>
      <c r="AF39" s="60">
        <f>'[8]09950 รพ.สต.สะกำ'!AO36</f>
        <v>24</v>
      </c>
      <c r="AG39" s="61">
        <f>'[8]09950 รพ.สต.สะกำ'!AP36</f>
        <v>27</v>
      </c>
      <c r="AH39" s="62">
        <f>'[8]09950 รพ.สต.สะกำ'!AQ36</f>
        <v>51</v>
      </c>
      <c r="AI39" s="60">
        <f>'[8]09951 รพ.สต.ปานัน'!AO36</f>
        <v>9</v>
      </c>
      <c r="AJ39" s="61">
        <f>'[8]09951 รพ.สต.ปานัน'!AP36</f>
        <v>10</v>
      </c>
      <c r="AK39" s="62">
        <f>'[8]09951 รพ.สต.ปานัน'!AQ36</f>
        <v>19</v>
      </c>
      <c r="AL39" s="60">
        <f>'[8]41083 รพ.สต.น้ำใส'!AO36</f>
        <v>25</v>
      </c>
      <c r="AM39" s="61">
        <f>'[8]41083 รพ.สต.น้ำใส'!AP36</f>
        <v>35</v>
      </c>
      <c r="AN39" s="62">
        <f>'[8]41083 รพ.สต.น้ำใส'!AQ36</f>
        <v>60</v>
      </c>
      <c r="AO39" s="60">
        <f>'[8]99876 PCU มายอ'!AO36</f>
        <v>26</v>
      </c>
      <c r="AP39" s="61">
        <f>'[8]99876 PCU มายอ'!AP36</f>
        <v>39</v>
      </c>
      <c r="AQ39" s="62">
        <f>'[8]99876 PCU มายอ'!AQ36</f>
        <v>65</v>
      </c>
      <c r="AR39" s="60">
        <f>[8]อำเภอมายอ!B37</f>
        <v>392</v>
      </c>
      <c r="AS39" s="61">
        <f>[8]อำเภอมายอ!C37</f>
        <v>423</v>
      </c>
      <c r="AT39" s="62">
        <f>[8]อำเภอมายอ!D37</f>
        <v>815</v>
      </c>
      <c r="AU39" s="54"/>
      <c r="AW39" s="54"/>
    </row>
    <row r="40" spans="1:49">
      <c r="A40" s="92" t="s">
        <v>373</v>
      </c>
      <c r="B40" s="60">
        <f>'[8]09940 รพ.สต.ถนน'!AO37</f>
        <v>27</v>
      </c>
      <c r="C40" s="61">
        <f>'[8]09940 รพ.สต.ถนน'!AP37</f>
        <v>33</v>
      </c>
      <c r="D40" s="62">
        <f>'[8]09940 รพ.สต.ถนน'!AQ37</f>
        <v>60</v>
      </c>
      <c r="E40" s="60">
        <f>'[8]09941 รพ.สต.ตรัง'!AO37</f>
        <v>22</v>
      </c>
      <c r="F40" s="61">
        <f>'[8]09941 รพ.สต.ตรัง'!AP37</f>
        <v>7</v>
      </c>
      <c r="G40" s="62">
        <f>'[8]09941 รพ.สต.ตรัง'!AQ37</f>
        <v>29</v>
      </c>
      <c r="H40" s="60">
        <f>'[8]09942 รพ.สต.กระหวะ'!AO37</f>
        <v>25</v>
      </c>
      <c r="I40" s="61">
        <f>'[8]09942 รพ.สต.กระหวะ'!AP37</f>
        <v>23</v>
      </c>
      <c r="J40" s="62">
        <f>'[8]09942 รพ.สต.กระหวะ'!AQ37</f>
        <v>48</v>
      </c>
      <c r="K40" s="60">
        <f>'[8]09943 รพ.สต.ลุโบะยิไร'!AO37</f>
        <v>40</v>
      </c>
      <c r="L40" s="61">
        <f>'[8]09943 รพ.สต.ลุโบะยิไร'!AP37</f>
        <v>40</v>
      </c>
      <c r="M40" s="62">
        <f>'[8]09943 รพ.สต.ลุโบะยิไร'!AQ37</f>
        <v>80</v>
      </c>
      <c r="N40" s="60">
        <f>'[8]09944 รพ.สต.ลางา'!AO37</f>
        <v>48</v>
      </c>
      <c r="O40" s="61">
        <f>'[8]09944 รพ.สต.ลางา'!AP37</f>
        <v>42</v>
      </c>
      <c r="P40" s="62">
        <f>'[8]09944 รพ.สต.ลางา'!AQ37</f>
        <v>90</v>
      </c>
      <c r="Q40" s="60">
        <f>'[8]09945 รพ.สต.กระเสาะ'!AO37</f>
        <v>28</v>
      </c>
      <c r="R40" s="61">
        <f>'[8]09945 รพ.สต.กระเสาะ'!AP37</f>
        <v>21</v>
      </c>
      <c r="S40" s="62">
        <f>'[8]09945 รพ.สต.กระเสาะ'!AQ37</f>
        <v>49</v>
      </c>
      <c r="T40" s="60">
        <f>'[8]09946 รพ.สต.เกาะจัน'!AO37</f>
        <v>17</v>
      </c>
      <c r="U40" s="61">
        <f>'[8]09946 รพ.สต.เกาะจัน'!AP37</f>
        <v>25</v>
      </c>
      <c r="V40" s="62">
        <f>'[8]09946 รพ.สต.เกาะจัน'!AQ37</f>
        <v>42</v>
      </c>
      <c r="W40" s="60">
        <f>'[8]09947 รพ.สต.ปะโด'!AO37</f>
        <v>26</v>
      </c>
      <c r="X40" s="61">
        <f>'[8]09947 รพ.สต.ปะโด'!AP37</f>
        <v>30</v>
      </c>
      <c r="Y40" s="62">
        <f>'[8]09947 รพ.สต.ปะโด'!AQ37</f>
        <v>56</v>
      </c>
      <c r="Z40" s="60">
        <f>'[8]09948 รพ.สต.สาคอบน'!AO37</f>
        <v>24</v>
      </c>
      <c r="AA40" s="61">
        <f>'[8]09948 รพ.สต.สาคอบน'!AP37</f>
        <v>17</v>
      </c>
      <c r="AB40" s="62">
        <f>'[8]09948 รพ.สต.สาคอบน'!AQ37</f>
        <v>41</v>
      </c>
      <c r="AC40" s="60">
        <f>'[8]09949 รพ.สต.สาคอใต้'!AO37</f>
        <v>10</v>
      </c>
      <c r="AD40" s="61">
        <f>'[8]09949 รพ.สต.สาคอใต้'!AP37</f>
        <v>10</v>
      </c>
      <c r="AE40" s="62">
        <f>'[8]09949 รพ.สต.สาคอใต้'!AQ37</f>
        <v>20</v>
      </c>
      <c r="AF40" s="60">
        <f>'[8]09950 รพ.สต.สะกำ'!AO37</f>
        <v>20</v>
      </c>
      <c r="AG40" s="61">
        <f>'[8]09950 รพ.สต.สะกำ'!AP37</f>
        <v>21</v>
      </c>
      <c r="AH40" s="62">
        <f>'[8]09950 รพ.สต.สะกำ'!AQ37</f>
        <v>41</v>
      </c>
      <c r="AI40" s="60">
        <f>'[8]09951 รพ.สต.ปานัน'!AO37</f>
        <v>6</v>
      </c>
      <c r="AJ40" s="61">
        <f>'[8]09951 รพ.สต.ปานัน'!AP37</f>
        <v>4</v>
      </c>
      <c r="AK40" s="62">
        <f>'[8]09951 รพ.สต.ปานัน'!AQ37</f>
        <v>10</v>
      </c>
      <c r="AL40" s="60">
        <f>'[8]41083 รพ.สต.น้ำใส'!AO37</f>
        <v>17</v>
      </c>
      <c r="AM40" s="61">
        <f>'[8]41083 รพ.สต.น้ำใส'!AP37</f>
        <v>19</v>
      </c>
      <c r="AN40" s="62">
        <f>'[8]41083 รพ.สต.น้ำใส'!AQ37</f>
        <v>36</v>
      </c>
      <c r="AO40" s="60">
        <f>'[8]99876 PCU มายอ'!AO37</f>
        <v>30</v>
      </c>
      <c r="AP40" s="61">
        <f>'[8]99876 PCU มายอ'!AP37</f>
        <v>34</v>
      </c>
      <c r="AQ40" s="62">
        <f>'[8]99876 PCU มายอ'!AQ37</f>
        <v>64</v>
      </c>
      <c r="AR40" s="60">
        <f>[8]อำเภอมายอ!B38</f>
        <v>340</v>
      </c>
      <c r="AS40" s="61">
        <f>[8]อำเภอมายอ!C38</f>
        <v>326</v>
      </c>
      <c r="AT40" s="62">
        <f>[8]อำเภอมายอ!D38</f>
        <v>666</v>
      </c>
      <c r="AU40" s="54"/>
      <c r="AW40" s="54"/>
    </row>
    <row r="41" spans="1:49">
      <c r="A41" s="92" t="s">
        <v>372</v>
      </c>
      <c r="B41" s="60">
        <f>'[8]09940 รพ.สต.ถนน'!AO38</f>
        <v>36</v>
      </c>
      <c r="C41" s="61">
        <f>'[8]09940 รพ.สต.ถนน'!AP38</f>
        <v>24</v>
      </c>
      <c r="D41" s="62">
        <f>'[8]09940 รพ.สต.ถนน'!AQ38</f>
        <v>60</v>
      </c>
      <c r="E41" s="60">
        <f>'[8]09941 รพ.สต.ตรัง'!AO38</f>
        <v>11</v>
      </c>
      <c r="F41" s="61">
        <f>'[8]09941 รพ.สต.ตรัง'!AP38</f>
        <v>15</v>
      </c>
      <c r="G41" s="62">
        <f>'[8]09941 รพ.สต.ตรัง'!AQ38</f>
        <v>26</v>
      </c>
      <c r="H41" s="60">
        <f>'[8]09942 รพ.สต.กระหวะ'!AO38</f>
        <v>25</v>
      </c>
      <c r="I41" s="61">
        <f>'[8]09942 รพ.สต.กระหวะ'!AP38</f>
        <v>13</v>
      </c>
      <c r="J41" s="62">
        <f>'[8]09942 รพ.สต.กระหวะ'!AQ38</f>
        <v>38</v>
      </c>
      <c r="K41" s="60">
        <f>'[8]09943 รพ.สต.ลุโบะยิไร'!AO38</f>
        <v>41</v>
      </c>
      <c r="L41" s="61">
        <f>'[8]09943 รพ.สต.ลุโบะยิไร'!AP38</f>
        <v>42</v>
      </c>
      <c r="M41" s="62">
        <f>'[8]09943 รพ.สต.ลุโบะยิไร'!AQ38</f>
        <v>83</v>
      </c>
      <c r="N41" s="60">
        <f>'[8]09944 รพ.สต.ลางา'!AO38</f>
        <v>44</v>
      </c>
      <c r="O41" s="61">
        <f>'[8]09944 รพ.สต.ลางา'!AP38</f>
        <v>40</v>
      </c>
      <c r="P41" s="62">
        <f>'[8]09944 รพ.สต.ลางา'!AQ38</f>
        <v>84</v>
      </c>
      <c r="Q41" s="60">
        <f>'[8]09945 รพ.สต.กระเสาะ'!AO38</f>
        <v>25</v>
      </c>
      <c r="R41" s="61">
        <f>'[8]09945 รพ.สต.กระเสาะ'!AP38</f>
        <v>16</v>
      </c>
      <c r="S41" s="62">
        <f>'[8]09945 รพ.สต.กระเสาะ'!AQ38</f>
        <v>41</v>
      </c>
      <c r="T41" s="60">
        <f>'[8]09946 รพ.สต.เกาะจัน'!AO38</f>
        <v>21</v>
      </c>
      <c r="U41" s="61">
        <f>'[8]09946 รพ.สต.เกาะจัน'!AP38</f>
        <v>17</v>
      </c>
      <c r="V41" s="62">
        <f>'[8]09946 รพ.สต.เกาะจัน'!AQ38</f>
        <v>38</v>
      </c>
      <c r="W41" s="60">
        <f>'[8]09947 รพ.สต.ปะโด'!AO38</f>
        <v>18</v>
      </c>
      <c r="X41" s="61">
        <f>'[8]09947 รพ.สต.ปะโด'!AP38</f>
        <v>22</v>
      </c>
      <c r="Y41" s="62">
        <f>'[8]09947 รพ.สต.ปะโด'!AQ38</f>
        <v>40</v>
      </c>
      <c r="Z41" s="60">
        <f>'[8]09948 รพ.สต.สาคอบน'!AO38</f>
        <v>16</v>
      </c>
      <c r="AA41" s="61">
        <f>'[8]09948 รพ.สต.สาคอบน'!AP38</f>
        <v>15</v>
      </c>
      <c r="AB41" s="62">
        <f>'[8]09948 รพ.สต.สาคอบน'!AQ38</f>
        <v>31</v>
      </c>
      <c r="AC41" s="60">
        <f>'[8]09949 รพ.สต.สาคอใต้'!AO38</f>
        <v>10</v>
      </c>
      <c r="AD41" s="61">
        <f>'[8]09949 รพ.สต.สาคอใต้'!AP38</f>
        <v>4</v>
      </c>
      <c r="AE41" s="62">
        <f>'[8]09949 รพ.สต.สาคอใต้'!AQ38</f>
        <v>14</v>
      </c>
      <c r="AF41" s="60">
        <f>'[8]09950 รพ.สต.สะกำ'!AO38</f>
        <v>41</v>
      </c>
      <c r="AG41" s="61">
        <f>'[8]09950 รพ.สต.สะกำ'!AP38</f>
        <v>24</v>
      </c>
      <c r="AH41" s="62">
        <f>'[8]09950 รพ.สต.สะกำ'!AQ38</f>
        <v>65</v>
      </c>
      <c r="AI41" s="60">
        <f>'[8]09951 รพ.สต.ปานัน'!AO38</f>
        <v>6</v>
      </c>
      <c r="AJ41" s="61">
        <f>'[8]09951 รพ.สต.ปานัน'!AP38</f>
        <v>9</v>
      </c>
      <c r="AK41" s="62">
        <f>'[8]09951 รพ.สต.ปานัน'!AQ38</f>
        <v>15</v>
      </c>
      <c r="AL41" s="60">
        <f>'[8]41083 รพ.สต.น้ำใส'!AO38</f>
        <v>34</v>
      </c>
      <c r="AM41" s="61">
        <f>'[8]41083 รพ.สต.น้ำใส'!AP38</f>
        <v>21</v>
      </c>
      <c r="AN41" s="62">
        <f>'[8]41083 รพ.สต.น้ำใส'!AQ38</f>
        <v>55</v>
      </c>
      <c r="AO41" s="60">
        <f>'[8]99876 PCU มายอ'!AO38</f>
        <v>23</v>
      </c>
      <c r="AP41" s="61">
        <f>'[8]99876 PCU มายอ'!AP38</f>
        <v>30</v>
      </c>
      <c r="AQ41" s="62">
        <f>'[8]99876 PCU มายอ'!AQ38</f>
        <v>53</v>
      </c>
      <c r="AR41" s="60">
        <f>[8]อำเภอมายอ!B39</f>
        <v>351</v>
      </c>
      <c r="AS41" s="61">
        <f>[8]อำเภอมายอ!C39</f>
        <v>292</v>
      </c>
      <c r="AT41" s="62">
        <f>[8]อำเภอมายอ!D39</f>
        <v>643</v>
      </c>
      <c r="AU41" s="54"/>
      <c r="AV41" s="54"/>
      <c r="AW41" s="54"/>
    </row>
    <row r="42" spans="1:49">
      <c r="A42" s="92" t="s">
        <v>371</v>
      </c>
      <c r="B42" s="60">
        <f>'[8]09940 รพ.สต.ถนน'!AO39</f>
        <v>32</v>
      </c>
      <c r="C42" s="61">
        <f>'[8]09940 รพ.สต.ถนน'!AP39</f>
        <v>31</v>
      </c>
      <c r="D42" s="62">
        <f>'[8]09940 รพ.สต.ถนน'!AQ39</f>
        <v>63</v>
      </c>
      <c r="E42" s="60">
        <f>'[8]09941 รพ.สต.ตรัง'!AO39</f>
        <v>20</v>
      </c>
      <c r="F42" s="61">
        <f>'[8]09941 รพ.สต.ตรัง'!AP39</f>
        <v>14</v>
      </c>
      <c r="G42" s="62">
        <f>'[8]09941 รพ.สต.ตรัง'!AQ39</f>
        <v>34</v>
      </c>
      <c r="H42" s="60">
        <f>'[8]09942 รพ.สต.กระหวะ'!AO39</f>
        <v>16</v>
      </c>
      <c r="I42" s="61">
        <f>'[8]09942 รพ.สต.กระหวะ'!AP39</f>
        <v>16</v>
      </c>
      <c r="J42" s="62">
        <f>'[8]09942 รพ.สต.กระหวะ'!AQ39</f>
        <v>32</v>
      </c>
      <c r="K42" s="60">
        <f>'[8]09943 รพ.สต.ลุโบะยิไร'!AO39</f>
        <v>38</v>
      </c>
      <c r="L42" s="61">
        <f>'[8]09943 รพ.สต.ลุโบะยิไร'!AP39</f>
        <v>46</v>
      </c>
      <c r="M42" s="62">
        <f>'[8]09943 รพ.สต.ลุโบะยิไร'!AQ39</f>
        <v>84</v>
      </c>
      <c r="N42" s="60">
        <f>'[8]09944 รพ.สต.ลางา'!AO39</f>
        <v>40</v>
      </c>
      <c r="O42" s="61">
        <f>'[8]09944 รพ.สต.ลางา'!AP39</f>
        <v>48</v>
      </c>
      <c r="P42" s="62">
        <f>'[8]09944 รพ.สต.ลางา'!AQ39</f>
        <v>88</v>
      </c>
      <c r="Q42" s="60">
        <f>'[8]09945 รพ.สต.กระเสาะ'!AO39</f>
        <v>17</v>
      </c>
      <c r="R42" s="61">
        <f>'[8]09945 รพ.สต.กระเสาะ'!AP39</f>
        <v>18</v>
      </c>
      <c r="S42" s="62">
        <f>'[8]09945 รพ.สต.กระเสาะ'!AQ39</f>
        <v>35</v>
      </c>
      <c r="T42" s="60">
        <f>'[8]09946 รพ.สต.เกาะจัน'!AO39</f>
        <v>22</v>
      </c>
      <c r="U42" s="61">
        <f>'[8]09946 รพ.สต.เกาะจัน'!AP39</f>
        <v>35</v>
      </c>
      <c r="V42" s="62">
        <f>'[8]09946 รพ.สต.เกาะจัน'!AQ39</f>
        <v>57</v>
      </c>
      <c r="W42" s="60">
        <f>'[8]09947 รพ.สต.ปะโด'!AO39</f>
        <v>22</v>
      </c>
      <c r="X42" s="61">
        <f>'[8]09947 รพ.สต.ปะโด'!AP39</f>
        <v>31</v>
      </c>
      <c r="Y42" s="62">
        <f>'[8]09947 รพ.สต.ปะโด'!AQ39</f>
        <v>53</v>
      </c>
      <c r="Z42" s="60">
        <f>'[8]09948 รพ.สต.สาคอบน'!AO39</f>
        <v>15</v>
      </c>
      <c r="AA42" s="61">
        <f>'[8]09948 รพ.สต.สาคอบน'!AP39</f>
        <v>17</v>
      </c>
      <c r="AB42" s="62">
        <f>'[8]09948 รพ.สต.สาคอบน'!AQ39</f>
        <v>32</v>
      </c>
      <c r="AC42" s="60">
        <f>'[8]09949 รพ.สต.สาคอใต้'!AO39</f>
        <v>11</v>
      </c>
      <c r="AD42" s="61">
        <f>'[8]09949 รพ.สต.สาคอใต้'!AP39</f>
        <v>13</v>
      </c>
      <c r="AE42" s="62">
        <f>'[8]09949 รพ.สต.สาคอใต้'!AQ39</f>
        <v>24</v>
      </c>
      <c r="AF42" s="60">
        <f>'[8]09950 รพ.สต.สะกำ'!AO39</f>
        <v>27</v>
      </c>
      <c r="AG42" s="61">
        <f>'[8]09950 รพ.สต.สะกำ'!AP39</f>
        <v>21</v>
      </c>
      <c r="AH42" s="62">
        <f>'[8]09950 รพ.สต.สะกำ'!AQ39</f>
        <v>48</v>
      </c>
      <c r="AI42" s="60">
        <f>'[8]09951 รพ.สต.ปานัน'!AO39</f>
        <v>9</v>
      </c>
      <c r="AJ42" s="61">
        <f>'[8]09951 รพ.สต.ปานัน'!AP39</f>
        <v>9</v>
      </c>
      <c r="AK42" s="62">
        <f>'[8]09951 รพ.สต.ปานัน'!AQ39</f>
        <v>18</v>
      </c>
      <c r="AL42" s="60">
        <f>'[8]41083 รพ.สต.น้ำใส'!AO39</f>
        <v>18</v>
      </c>
      <c r="AM42" s="61">
        <f>'[8]41083 รพ.สต.น้ำใส'!AP39</f>
        <v>14</v>
      </c>
      <c r="AN42" s="62">
        <f>'[8]41083 รพ.สต.น้ำใส'!AQ39</f>
        <v>32</v>
      </c>
      <c r="AO42" s="60">
        <f>'[8]99876 PCU มายอ'!AO39</f>
        <v>27</v>
      </c>
      <c r="AP42" s="61">
        <f>'[8]99876 PCU มายอ'!AP39</f>
        <v>27</v>
      </c>
      <c r="AQ42" s="62">
        <f>'[8]99876 PCU มายอ'!AQ39</f>
        <v>54</v>
      </c>
      <c r="AR42" s="60">
        <f>[8]อำเภอมายอ!B40</f>
        <v>314</v>
      </c>
      <c r="AS42" s="61">
        <f>[8]อำเภอมายอ!C40</f>
        <v>340</v>
      </c>
      <c r="AT42" s="62">
        <f>[8]อำเภอมายอ!D40</f>
        <v>654</v>
      </c>
      <c r="AU42" s="54"/>
      <c r="AV42" s="54"/>
      <c r="AW42" s="54"/>
    </row>
    <row r="43" spans="1:49">
      <c r="A43" s="92" t="s">
        <v>370</v>
      </c>
      <c r="B43" s="60">
        <f>'[8]09940 รพ.สต.ถนน'!AO40</f>
        <v>22</v>
      </c>
      <c r="C43" s="61">
        <f>'[8]09940 รพ.สต.ถนน'!AP40</f>
        <v>23</v>
      </c>
      <c r="D43" s="62">
        <f>'[8]09940 รพ.สต.ถนน'!AQ40</f>
        <v>45</v>
      </c>
      <c r="E43" s="60">
        <f>'[8]09941 รพ.สต.ตรัง'!AO40</f>
        <v>12</v>
      </c>
      <c r="F43" s="61">
        <f>'[8]09941 รพ.สต.ตรัง'!AP40</f>
        <v>17</v>
      </c>
      <c r="G43" s="62">
        <f>'[8]09941 รพ.สต.ตรัง'!AQ40</f>
        <v>29</v>
      </c>
      <c r="H43" s="60">
        <f>'[8]09942 รพ.สต.กระหวะ'!AO40</f>
        <v>22</v>
      </c>
      <c r="I43" s="61">
        <f>'[8]09942 รพ.สต.กระหวะ'!AP40</f>
        <v>30</v>
      </c>
      <c r="J43" s="62">
        <f>'[8]09942 รพ.สต.กระหวะ'!AQ40</f>
        <v>52</v>
      </c>
      <c r="K43" s="60">
        <f>'[8]09943 รพ.สต.ลุโบะยิไร'!AO40</f>
        <v>55</v>
      </c>
      <c r="L43" s="61">
        <f>'[8]09943 รพ.สต.ลุโบะยิไร'!AP40</f>
        <v>52</v>
      </c>
      <c r="M43" s="62">
        <f>'[8]09943 รพ.สต.ลุโบะยิไร'!AQ40</f>
        <v>107</v>
      </c>
      <c r="N43" s="60">
        <f>'[8]09944 รพ.สต.ลางา'!AO40</f>
        <v>35</v>
      </c>
      <c r="O43" s="61">
        <f>'[8]09944 รพ.สต.ลางา'!AP40</f>
        <v>47</v>
      </c>
      <c r="P43" s="62">
        <f>'[8]09944 รพ.สต.ลางา'!AQ40</f>
        <v>82</v>
      </c>
      <c r="Q43" s="60">
        <f>'[8]09945 รพ.สต.กระเสาะ'!AO40</f>
        <v>15</v>
      </c>
      <c r="R43" s="61">
        <f>'[8]09945 รพ.สต.กระเสาะ'!AP40</f>
        <v>16</v>
      </c>
      <c r="S43" s="62">
        <f>'[8]09945 รพ.สต.กระเสาะ'!AQ40</f>
        <v>31</v>
      </c>
      <c r="T43" s="60">
        <f>'[8]09946 รพ.สต.เกาะจัน'!AO40</f>
        <v>27</v>
      </c>
      <c r="U43" s="61">
        <f>'[8]09946 รพ.สต.เกาะจัน'!AP40</f>
        <v>35</v>
      </c>
      <c r="V43" s="62">
        <f>'[8]09946 รพ.สต.เกาะจัน'!AQ40</f>
        <v>62</v>
      </c>
      <c r="W43" s="60">
        <f>'[8]09947 รพ.สต.ปะโด'!AO40</f>
        <v>26</v>
      </c>
      <c r="X43" s="61">
        <f>'[8]09947 รพ.สต.ปะโด'!AP40</f>
        <v>22</v>
      </c>
      <c r="Y43" s="62">
        <f>'[8]09947 รพ.สต.ปะโด'!AQ40</f>
        <v>48</v>
      </c>
      <c r="Z43" s="60">
        <f>'[8]09948 รพ.สต.สาคอบน'!AO40</f>
        <v>16</v>
      </c>
      <c r="AA43" s="61">
        <f>'[8]09948 รพ.สต.สาคอบน'!AP40</f>
        <v>15</v>
      </c>
      <c r="AB43" s="62">
        <f>'[8]09948 รพ.สต.สาคอบน'!AQ40</f>
        <v>31</v>
      </c>
      <c r="AC43" s="60">
        <f>'[8]09949 รพ.สต.สาคอใต้'!AO40</f>
        <v>12</v>
      </c>
      <c r="AD43" s="61">
        <f>'[8]09949 รพ.สต.สาคอใต้'!AP40</f>
        <v>16</v>
      </c>
      <c r="AE43" s="62">
        <f>'[8]09949 รพ.สต.สาคอใต้'!AQ40</f>
        <v>28</v>
      </c>
      <c r="AF43" s="60">
        <f>'[8]09950 รพ.สต.สะกำ'!AO40</f>
        <v>25</v>
      </c>
      <c r="AG43" s="61">
        <f>'[8]09950 รพ.สต.สะกำ'!AP40</f>
        <v>24</v>
      </c>
      <c r="AH43" s="62">
        <f>'[8]09950 รพ.สต.สะกำ'!AQ40</f>
        <v>49</v>
      </c>
      <c r="AI43" s="60">
        <f>'[8]09951 รพ.สต.ปานัน'!AO40</f>
        <v>9</v>
      </c>
      <c r="AJ43" s="61">
        <f>'[8]09951 รพ.สต.ปานัน'!AP40</f>
        <v>8</v>
      </c>
      <c r="AK43" s="62">
        <f>'[8]09951 รพ.สต.ปานัน'!AQ40</f>
        <v>17</v>
      </c>
      <c r="AL43" s="60">
        <f>'[8]41083 รพ.สต.น้ำใส'!AO40</f>
        <v>16</v>
      </c>
      <c r="AM43" s="61">
        <f>'[8]41083 รพ.สต.น้ำใส'!AP40</f>
        <v>26</v>
      </c>
      <c r="AN43" s="62">
        <f>'[8]41083 รพ.สต.น้ำใส'!AQ40</f>
        <v>42</v>
      </c>
      <c r="AO43" s="60">
        <f>'[8]99876 PCU มายอ'!AO40</f>
        <v>28</v>
      </c>
      <c r="AP43" s="61">
        <f>'[8]99876 PCU มายอ'!AP40</f>
        <v>21</v>
      </c>
      <c r="AQ43" s="62">
        <f>'[8]99876 PCU มายอ'!AQ40</f>
        <v>49</v>
      </c>
      <c r="AR43" s="60">
        <f>[8]อำเภอมายอ!B41</f>
        <v>320</v>
      </c>
      <c r="AS43" s="61">
        <f>[8]อำเภอมายอ!C41</f>
        <v>352</v>
      </c>
      <c r="AT43" s="62">
        <f>[8]อำเภอมายอ!D41</f>
        <v>672</v>
      </c>
      <c r="AU43" s="54"/>
      <c r="AV43" s="54"/>
      <c r="AW43" s="54"/>
    </row>
    <row r="44" spans="1:49">
      <c r="A44" s="92" t="s">
        <v>369</v>
      </c>
      <c r="B44" s="60">
        <f>'[8]09940 รพ.สต.ถนน'!AO41</f>
        <v>18</v>
      </c>
      <c r="C44" s="61">
        <f>'[8]09940 รพ.สต.ถนน'!AP41</f>
        <v>21</v>
      </c>
      <c r="D44" s="62">
        <f>'[8]09940 รพ.สต.ถนน'!AQ41</f>
        <v>39</v>
      </c>
      <c r="E44" s="60">
        <f>'[8]09941 รพ.สต.ตรัง'!AO41</f>
        <v>17</v>
      </c>
      <c r="F44" s="61">
        <f>'[8]09941 รพ.สต.ตรัง'!AP41</f>
        <v>14</v>
      </c>
      <c r="G44" s="62">
        <f>'[8]09941 รพ.สต.ตรัง'!AQ41</f>
        <v>31</v>
      </c>
      <c r="H44" s="60">
        <f>'[8]09942 รพ.สต.กระหวะ'!AO41</f>
        <v>21</v>
      </c>
      <c r="I44" s="61">
        <f>'[8]09942 รพ.สต.กระหวะ'!AP41</f>
        <v>19</v>
      </c>
      <c r="J44" s="62">
        <f>'[8]09942 รพ.สต.กระหวะ'!AQ41</f>
        <v>40</v>
      </c>
      <c r="K44" s="60">
        <f>'[8]09943 รพ.สต.ลุโบะยิไร'!AO41</f>
        <v>41</v>
      </c>
      <c r="L44" s="61">
        <f>'[8]09943 รพ.สต.ลุโบะยิไร'!AP41</f>
        <v>38</v>
      </c>
      <c r="M44" s="62">
        <f>'[8]09943 รพ.สต.ลุโบะยิไร'!AQ41</f>
        <v>79</v>
      </c>
      <c r="N44" s="60">
        <f>'[8]09944 รพ.สต.ลางา'!AO41</f>
        <v>35</v>
      </c>
      <c r="O44" s="61">
        <f>'[8]09944 รพ.สต.ลางา'!AP41</f>
        <v>41</v>
      </c>
      <c r="P44" s="62">
        <f>'[8]09944 รพ.สต.ลางา'!AQ41</f>
        <v>76</v>
      </c>
      <c r="Q44" s="60">
        <f>'[8]09945 รพ.สต.กระเสาะ'!AO41</f>
        <v>21</v>
      </c>
      <c r="R44" s="61">
        <f>'[8]09945 รพ.สต.กระเสาะ'!AP41</f>
        <v>28</v>
      </c>
      <c r="S44" s="62">
        <f>'[8]09945 รพ.สต.กระเสาะ'!AQ41</f>
        <v>49</v>
      </c>
      <c r="T44" s="60">
        <f>'[8]09946 รพ.สต.เกาะจัน'!AO41</f>
        <v>8</v>
      </c>
      <c r="U44" s="61">
        <f>'[8]09946 รพ.สต.เกาะจัน'!AP41</f>
        <v>23</v>
      </c>
      <c r="V44" s="62">
        <f>'[8]09946 รพ.สต.เกาะจัน'!AQ41</f>
        <v>31</v>
      </c>
      <c r="W44" s="60">
        <f>'[8]09947 รพ.สต.ปะโด'!AO41</f>
        <v>16</v>
      </c>
      <c r="X44" s="61">
        <f>'[8]09947 รพ.สต.ปะโด'!AP41</f>
        <v>21</v>
      </c>
      <c r="Y44" s="62">
        <f>'[8]09947 รพ.สต.ปะโด'!AQ41</f>
        <v>37</v>
      </c>
      <c r="Z44" s="60">
        <f>'[8]09948 รพ.สต.สาคอบน'!AO41</f>
        <v>24</v>
      </c>
      <c r="AA44" s="61">
        <f>'[8]09948 รพ.สต.สาคอบน'!AP41</f>
        <v>17</v>
      </c>
      <c r="AB44" s="62">
        <f>'[8]09948 รพ.สต.สาคอบน'!AQ41</f>
        <v>41</v>
      </c>
      <c r="AC44" s="60">
        <f>'[8]09949 รพ.สต.สาคอใต้'!AO41</f>
        <v>6</v>
      </c>
      <c r="AD44" s="61">
        <f>'[8]09949 รพ.สต.สาคอใต้'!AP41</f>
        <v>15</v>
      </c>
      <c r="AE44" s="62">
        <f>'[8]09949 รพ.สต.สาคอใต้'!AQ41</f>
        <v>21</v>
      </c>
      <c r="AF44" s="60">
        <f>'[8]09950 รพ.สต.สะกำ'!AO41</f>
        <v>19</v>
      </c>
      <c r="AG44" s="61">
        <f>'[8]09950 รพ.สต.สะกำ'!AP41</f>
        <v>21</v>
      </c>
      <c r="AH44" s="62">
        <f>'[8]09950 รพ.สต.สะกำ'!AQ41</f>
        <v>40</v>
      </c>
      <c r="AI44" s="60">
        <f>'[8]09951 รพ.สต.ปานัน'!AO41</f>
        <v>2</v>
      </c>
      <c r="AJ44" s="61">
        <f>'[8]09951 รพ.สต.ปานัน'!AP41</f>
        <v>6</v>
      </c>
      <c r="AK44" s="62">
        <f>'[8]09951 รพ.สต.ปานัน'!AQ41</f>
        <v>8</v>
      </c>
      <c r="AL44" s="60">
        <f>'[8]41083 รพ.สต.น้ำใส'!AO41</f>
        <v>17</v>
      </c>
      <c r="AM44" s="61">
        <f>'[8]41083 รพ.สต.น้ำใส'!AP41</f>
        <v>20</v>
      </c>
      <c r="AN44" s="62">
        <f>'[8]41083 รพ.สต.น้ำใส'!AQ41</f>
        <v>37</v>
      </c>
      <c r="AO44" s="60">
        <f>'[8]99876 PCU มายอ'!AO41</f>
        <v>21</v>
      </c>
      <c r="AP44" s="61">
        <f>'[8]99876 PCU มายอ'!AP41</f>
        <v>26</v>
      </c>
      <c r="AQ44" s="62">
        <f>'[8]99876 PCU มายอ'!AQ41</f>
        <v>47</v>
      </c>
      <c r="AR44" s="60">
        <f>[8]อำเภอมายอ!B42</f>
        <v>266</v>
      </c>
      <c r="AS44" s="61">
        <f>[8]อำเภอมายอ!C42</f>
        <v>310</v>
      </c>
      <c r="AT44" s="62">
        <f>[8]อำเภอมายอ!D42</f>
        <v>576</v>
      </c>
      <c r="AU44" s="54"/>
      <c r="AV44" s="54"/>
      <c r="AW44" s="54"/>
    </row>
    <row r="45" spans="1:49">
      <c r="A45" s="92" t="s">
        <v>368</v>
      </c>
      <c r="B45" s="60">
        <f>'[8]09940 รพ.สต.ถนน'!AO42</f>
        <v>25</v>
      </c>
      <c r="C45" s="61">
        <f>'[8]09940 รพ.สต.ถนน'!AP42</f>
        <v>26</v>
      </c>
      <c r="D45" s="62">
        <f>'[8]09940 รพ.สต.ถนน'!AQ42</f>
        <v>51</v>
      </c>
      <c r="E45" s="60">
        <f>'[8]09941 รพ.สต.ตรัง'!AO42</f>
        <v>13</v>
      </c>
      <c r="F45" s="61">
        <f>'[8]09941 รพ.สต.ตรัง'!AP42</f>
        <v>18</v>
      </c>
      <c r="G45" s="62">
        <f>'[8]09941 รพ.สต.ตรัง'!AQ42</f>
        <v>31</v>
      </c>
      <c r="H45" s="60">
        <f>'[8]09942 รพ.สต.กระหวะ'!AO42</f>
        <v>16</v>
      </c>
      <c r="I45" s="61">
        <f>'[8]09942 รพ.สต.กระหวะ'!AP42</f>
        <v>20</v>
      </c>
      <c r="J45" s="62">
        <f>'[8]09942 รพ.สต.กระหวะ'!AQ42</f>
        <v>36</v>
      </c>
      <c r="K45" s="60">
        <f>'[8]09943 รพ.สต.ลุโบะยิไร'!AO42</f>
        <v>57</v>
      </c>
      <c r="L45" s="61">
        <f>'[8]09943 รพ.สต.ลุโบะยิไร'!AP42</f>
        <v>55</v>
      </c>
      <c r="M45" s="62">
        <f>'[8]09943 รพ.สต.ลุโบะยิไร'!AQ42</f>
        <v>112</v>
      </c>
      <c r="N45" s="60">
        <f>'[8]09944 รพ.สต.ลางา'!AO42</f>
        <v>43</v>
      </c>
      <c r="O45" s="61">
        <f>'[8]09944 รพ.สต.ลางา'!AP42</f>
        <v>38</v>
      </c>
      <c r="P45" s="62">
        <f>'[8]09944 รพ.สต.ลางา'!AQ42</f>
        <v>81</v>
      </c>
      <c r="Q45" s="60">
        <f>'[8]09945 รพ.สต.กระเสาะ'!AO42</f>
        <v>30</v>
      </c>
      <c r="R45" s="61">
        <f>'[8]09945 รพ.สต.กระเสาะ'!AP42</f>
        <v>20</v>
      </c>
      <c r="S45" s="62">
        <f>'[8]09945 รพ.สต.กระเสาะ'!AQ42</f>
        <v>50</v>
      </c>
      <c r="T45" s="60">
        <f>'[8]09946 รพ.สต.เกาะจัน'!AO42</f>
        <v>22</v>
      </c>
      <c r="U45" s="61">
        <f>'[8]09946 รพ.สต.เกาะจัน'!AP42</f>
        <v>23</v>
      </c>
      <c r="V45" s="62">
        <f>'[8]09946 รพ.สต.เกาะจัน'!AQ42</f>
        <v>45</v>
      </c>
      <c r="W45" s="60">
        <f>'[8]09947 รพ.สต.ปะโด'!AO42</f>
        <v>21</v>
      </c>
      <c r="X45" s="61">
        <f>'[8]09947 รพ.สต.ปะโด'!AP42</f>
        <v>32</v>
      </c>
      <c r="Y45" s="62">
        <f>'[8]09947 รพ.สต.ปะโด'!AQ42</f>
        <v>53</v>
      </c>
      <c r="Z45" s="60">
        <f>'[8]09948 รพ.สต.สาคอบน'!AO42</f>
        <v>29</v>
      </c>
      <c r="AA45" s="61">
        <f>'[8]09948 รพ.สต.สาคอบน'!AP42</f>
        <v>17</v>
      </c>
      <c r="AB45" s="62">
        <f>'[8]09948 รพ.สต.สาคอบน'!AQ42</f>
        <v>46</v>
      </c>
      <c r="AC45" s="60">
        <f>'[8]09949 รพ.สต.สาคอใต้'!AO42</f>
        <v>10</v>
      </c>
      <c r="AD45" s="61">
        <f>'[8]09949 รพ.สต.สาคอใต้'!AP42</f>
        <v>12</v>
      </c>
      <c r="AE45" s="62">
        <f>'[8]09949 รพ.สต.สาคอใต้'!AQ42</f>
        <v>22</v>
      </c>
      <c r="AF45" s="60">
        <f>'[8]09950 รพ.สต.สะกำ'!AO42</f>
        <v>29</v>
      </c>
      <c r="AG45" s="61">
        <f>'[8]09950 รพ.สต.สะกำ'!AP42</f>
        <v>19</v>
      </c>
      <c r="AH45" s="62">
        <f>'[8]09950 รพ.สต.สะกำ'!AQ42</f>
        <v>48</v>
      </c>
      <c r="AI45" s="60">
        <f>'[8]09951 รพ.สต.ปานัน'!AO42</f>
        <v>4</v>
      </c>
      <c r="AJ45" s="61">
        <f>'[8]09951 รพ.สต.ปานัน'!AP42</f>
        <v>7</v>
      </c>
      <c r="AK45" s="62">
        <f>'[8]09951 รพ.สต.ปานัน'!AQ42</f>
        <v>11</v>
      </c>
      <c r="AL45" s="60">
        <f>'[8]41083 รพ.สต.น้ำใส'!AO42</f>
        <v>18</v>
      </c>
      <c r="AM45" s="61">
        <f>'[8]41083 รพ.สต.น้ำใส'!AP42</f>
        <v>24</v>
      </c>
      <c r="AN45" s="62">
        <f>'[8]41083 รพ.สต.น้ำใส'!AQ42</f>
        <v>42</v>
      </c>
      <c r="AO45" s="60">
        <f>'[8]99876 PCU มายอ'!AO42</f>
        <v>27</v>
      </c>
      <c r="AP45" s="61">
        <f>'[8]99876 PCU มายอ'!AP42</f>
        <v>24</v>
      </c>
      <c r="AQ45" s="62">
        <f>'[8]99876 PCU มายอ'!AQ42</f>
        <v>51</v>
      </c>
      <c r="AR45" s="60">
        <f>[8]อำเภอมายอ!B43</f>
        <v>344</v>
      </c>
      <c r="AS45" s="61">
        <f>[8]อำเภอมายอ!C43</f>
        <v>335</v>
      </c>
      <c r="AT45" s="62">
        <f>[8]อำเภอมายอ!D43</f>
        <v>679</v>
      </c>
      <c r="AU45" s="54"/>
      <c r="AV45" s="54"/>
      <c r="AW45" s="54"/>
    </row>
    <row r="46" spans="1:49">
      <c r="A46" s="92" t="s">
        <v>367</v>
      </c>
      <c r="B46" s="60">
        <f>'[8]09940 รพ.สต.ถนน'!AO43</f>
        <v>26</v>
      </c>
      <c r="C46" s="61">
        <f>'[8]09940 รพ.สต.ถนน'!AP43</f>
        <v>22</v>
      </c>
      <c r="D46" s="62">
        <f>'[8]09940 รพ.สต.ถนน'!AQ43</f>
        <v>48</v>
      </c>
      <c r="E46" s="60">
        <f>'[8]09941 รพ.สต.ตรัง'!AO43</f>
        <v>20</v>
      </c>
      <c r="F46" s="61">
        <f>'[8]09941 รพ.สต.ตรัง'!AP43</f>
        <v>20</v>
      </c>
      <c r="G46" s="62">
        <f>'[8]09941 รพ.สต.ตรัง'!AQ43</f>
        <v>40</v>
      </c>
      <c r="H46" s="60">
        <f>'[8]09942 รพ.สต.กระหวะ'!AO43</f>
        <v>9</v>
      </c>
      <c r="I46" s="61">
        <f>'[8]09942 รพ.สต.กระหวะ'!AP43</f>
        <v>32</v>
      </c>
      <c r="J46" s="62">
        <f>'[8]09942 รพ.สต.กระหวะ'!AQ43</f>
        <v>41</v>
      </c>
      <c r="K46" s="60">
        <f>'[8]09943 รพ.สต.ลุโบะยิไร'!AO43</f>
        <v>32</v>
      </c>
      <c r="L46" s="61">
        <f>'[8]09943 รพ.สต.ลุโบะยิไร'!AP43</f>
        <v>45</v>
      </c>
      <c r="M46" s="62">
        <f>'[8]09943 รพ.สต.ลุโบะยิไร'!AQ43</f>
        <v>77</v>
      </c>
      <c r="N46" s="60">
        <f>'[8]09944 รพ.สต.ลางา'!AO43</f>
        <v>38</v>
      </c>
      <c r="O46" s="61">
        <f>'[8]09944 รพ.สต.ลางา'!AP43</f>
        <v>45</v>
      </c>
      <c r="P46" s="62">
        <f>'[8]09944 รพ.สต.ลางา'!AQ43</f>
        <v>83</v>
      </c>
      <c r="Q46" s="60">
        <f>'[8]09945 รพ.สต.กระเสาะ'!AO43</f>
        <v>17</v>
      </c>
      <c r="R46" s="61">
        <f>'[8]09945 รพ.สต.กระเสาะ'!AP43</f>
        <v>15</v>
      </c>
      <c r="S46" s="62">
        <f>'[8]09945 รพ.สต.กระเสาะ'!AQ43</f>
        <v>32</v>
      </c>
      <c r="T46" s="60">
        <f>'[8]09946 รพ.สต.เกาะจัน'!AO43</f>
        <v>22</v>
      </c>
      <c r="U46" s="61">
        <f>'[8]09946 รพ.สต.เกาะจัน'!AP43</f>
        <v>24</v>
      </c>
      <c r="V46" s="62">
        <f>'[8]09946 รพ.สต.เกาะจัน'!AQ43</f>
        <v>46</v>
      </c>
      <c r="W46" s="60">
        <f>'[8]09947 รพ.สต.ปะโด'!AO43</f>
        <v>16</v>
      </c>
      <c r="X46" s="61">
        <f>'[8]09947 รพ.สต.ปะโด'!AP43</f>
        <v>23</v>
      </c>
      <c r="Y46" s="62">
        <f>'[8]09947 รพ.สต.ปะโด'!AQ43</f>
        <v>39</v>
      </c>
      <c r="Z46" s="60">
        <f>'[8]09948 รพ.สต.สาคอบน'!AO43</f>
        <v>15</v>
      </c>
      <c r="AA46" s="61">
        <f>'[8]09948 รพ.สต.สาคอบน'!AP43</f>
        <v>16</v>
      </c>
      <c r="AB46" s="62">
        <f>'[8]09948 รพ.สต.สาคอบน'!AQ43</f>
        <v>31</v>
      </c>
      <c r="AC46" s="60">
        <f>'[8]09949 รพ.สต.สาคอใต้'!AO43</f>
        <v>10</v>
      </c>
      <c r="AD46" s="61">
        <f>'[8]09949 รพ.สต.สาคอใต้'!AP43</f>
        <v>9</v>
      </c>
      <c r="AE46" s="62">
        <f>'[8]09949 รพ.สต.สาคอใต้'!AQ43</f>
        <v>19</v>
      </c>
      <c r="AF46" s="60">
        <f>'[8]09950 รพ.สต.สะกำ'!AO43</f>
        <v>15</v>
      </c>
      <c r="AG46" s="61">
        <f>'[8]09950 รพ.สต.สะกำ'!AP43</f>
        <v>23</v>
      </c>
      <c r="AH46" s="62">
        <f>'[8]09950 รพ.สต.สะกำ'!AQ43</f>
        <v>38</v>
      </c>
      <c r="AI46" s="60">
        <f>'[8]09951 รพ.สต.ปานัน'!AO43</f>
        <v>5</v>
      </c>
      <c r="AJ46" s="61">
        <f>'[8]09951 รพ.สต.ปานัน'!AP43</f>
        <v>8</v>
      </c>
      <c r="AK46" s="62">
        <f>'[8]09951 รพ.สต.ปานัน'!AQ43</f>
        <v>13</v>
      </c>
      <c r="AL46" s="60">
        <f>'[8]41083 รพ.สต.น้ำใส'!AO43</f>
        <v>16</v>
      </c>
      <c r="AM46" s="61">
        <f>'[8]41083 รพ.สต.น้ำใส'!AP43</f>
        <v>16</v>
      </c>
      <c r="AN46" s="62">
        <f>'[8]41083 รพ.สต.น้ำใส'!AQ43</f>
        <v>32</v>
      </c>
      <c r="AO46" s="60">
        <f>'[8]99876 PCU มายอ'!AO43</f>
        <v>25</v>
      </c>
      <c r="AP46" s="61">
        <f>'[8]99876 PCU มายอ'!AP43</f>
        <v>33</v>
      </c>
      <c r="AQ46" s="62">
        <f>'[8]99876 PCU มายอ'!AQ43</f>
        <v>58</v>
      </c>
      <c r="AR46" s="60">
        <f>[8]อำเภอมายอ!B44</f>
        <v>266</v>
      </c>
      <c r="AS46" s="61">
        <f>[8]อำเภอมายอ!C44</f>
        <v>331</v>
      </c>
      <c r="AT46" s="62">
        <f>[8]อำเภอมายอ!D44</f>
        <v>597</v>
      </c>
      <c r="AU46" s="54"/>
      <c r="AV46" s="54"/>
      <c r="AW46" s="54"/>
    </row>
    <row r="47" spans="1:49">
      <c r="A47" s="92" t="s">
        <v>366</v>
      </c>
      <c r="B47" s="60">
        <f>'[8]09940 รพ.สต.ถนน'!AO44</f>
        <v>28</v>
      </c>
      <c r="C47" s="61">
        <f>'[8]09940 รพ.สต.ถนน'!AP44</f>
        <v>24</v>
      </c>
      <c r="D47" s="62">
        <f>'[8]09940 รพ.สต.ถนน'!AQ44</f>
        <v>52</v>
      </c>
      <c r="E47" s="60">
        <f>'[8]09941 รพ.สต.ตรัง'!AO44</f>
        <v>15</v>
      </c>
      <c r="F47" s="61">
        <f>'[8]09941 รพ.สต.ตรัง'!AP44</f>
        <v>13</v>
      </c>
      <c r="G47" s="62">
        <f>'[8]09941 รพ.สต.ตรัง'!AQ44</f>
        <v>28</v>
      </c>
      <c r="H47" s="60">
        <f>'[8]09942 รพ.สต.กระหวะ'!AO44</f>
        <v>14</v>
      </c>
      <c r="I47" s="61">
        <f>'[8]09942 รพ.สต.กระหวะ'!AP44</f>
        <v>17</v>
      </c>
      <c r="J47" s="62">
        <f>'[8]09942 รพ.สต.กระหวะ'!AQ44</f>
        <v>31</v>
      </c>
      <c r="K47" s="60">
        <f>'[8]09943 รพ.สต.ลุโบะยิไร'!AO44</f>
        <v>53</v>
      </c>
      <c r="L47" s="61">
        <f>'[8]09943 รพ.สต.ลุโบะยิไร'!AP44</f>
        <v>48</v>
      </c>
      <c r="M47" s="62">
        <f>'[8]09943 รพ.สต.ลุโบะยิไร'!AQ44</f>
        <v>101</v>
      </c>
      <c r="N47" s="60">
        <f>'[8]09944 รพ.สต.ลางา'!AO44</f>
        <v>28</v>
      </c>
      <c r="O47" s="61">
        <f>'[8]09944 รพ.สต.ลางา'!AP44</f>
        <v>41</v>
      </c>
      <c r="P47" s="62">
        <f>'[8]09944 รพ.สต.ลางา'!AQ44</f>
        <v>69</v>
      </c>
      <c r="Q47" s="60">
        <f>'[8]09945 รพ.สต.กระเสาะ'!AO44</f>
        <v>11</v>
      </c>
      <c r="R47" s="61">
        <f>'[8]09945 รพ.สต.กระเสาะ'!AP44</f>
        <v>24</v>
      </c>
      <c r="S47" s="62">
        <f>'[8]09945 รพ.สต.กระเสาะ'!AQ44</f>
        <v>35</v>
      </c>
      <c r="T47" s="60">
        <f>'[8]09946 รพ.สต.เกาะจัน'!AO44</f>
        <v>22</v>
      </c>
      <c r="U47" s="61">
        <f>'[8]09946 รพ.สต.เกาะจัน'!AP44</f>
        <v>29</v>
      </c>
      <c r="V47" s="62">
        <f>'[8]09946 รพ.สต.เกาะจัน'!AQ44</f>
        <v>51</v>
      </c>
      <c r="W47" s="60">
        <f>'[8]09947 รพ.สต.ปะโด'!AO44</f>
        <v>26</v>
      </c>
      <c r="X47" s="61">
        <f>'[8]09947 รพ.สต.ปะโด'!AP44</f>
        <v>28</v>
      </c>
      <c r="Y47" s="62">
        <f>'[8]09947 รพ.สต.ปะโด'!AQ44</f>
        <v>54</v>
      </c>
      <c r="Z47" s="60">
        <f>'[8]09948 รพ.สต.สาคอบน'!AO44</f>
        <v>16</v>
      </c>
      <c r="AA47" s="61">
        <f>'[8]09948 รพ.สต.สาคอบน'!AP44</f>
        <v>19</v>
      </c>
      <c r="AB47" s="62">
        <f>'[8]09948 รพ.สต.สาคอบน'!AQ44</f>
        <v>35</v>
      </c>
      <c r="AC47" s="60">
        <f>'[8]09949 รพ.สต.สาคอใต้'!AO44</f>
        <v>9</v>
      </c>
      <c r="AD47" s="61">
        <f>'[8]09949 รพ.สต.สาคอใต้'!AP44</f>
        <v>13</v>
      </c>
      <c r="AE47" s="62">
        <f>'[8]09949 รพ.สต.สาคอใต้'!AQ44</f>
        <v>22</v>
      </c>
      <c r="AF47" s="60">
        <f>'[8]09950 รพ.สต.สะกำ'!AO44</f>
        <v>23</v>
      </c>
      <c r="AG47" s="61">
        <f>'[8]09950 รพ.สต.สะกำ'!AP44</f>
        <v>20</v>
      </c>
      <c r="AH47" s="62">
        <f>'[8]09950 รพ.สต.สะกำ'!AQ44</f>
        <v>43</v>
      </c>
      <c r="AI47" s="60">
        <f>'[8]09951 รพ.สต.ปานัน'!AO44</f>
        <v>7</v>
      </c>
      <c r="AJ47" s="61">
        <f>'[8]09951 รพ.สต.ปานัน'!AP44</f>
        <v>9</v>
      </c>
      <c r="AK47" s="62">
        <f>'[8]09951 รพ.สต.ปานัน'!AQ44</f>
        <v>16</v>
      </c>
      <c r="AL47" s="60">
        <f>'[8]41083 รพ.สต.น้ำใส'!AO44</f>
        <v>13</v>
      </c>
      <c r="AM47" s="61">
        <f>'[8]41083 รพ.สต.น้ำใส'!AP44</f>
        <v>23</v>
      </c>
      <c r="AN47" s="62">
        <f>'[8]41083 รพ.สต.น้ำใส'!AQ44</f>
        <v>36</v>
      </c>
      <c r="AO47" s="60">
        <f>'[8]99876 PCU มายอ'!AO44</f>
        <v>28</v>
      </c>
      <c r="AP47" s="61">
        <f>'[8]99876 PCU มายอ'!AP44</f>
        <v>26</v>
      </c>
      <c r="AQ47" s="62">
        <f>'[8]99876 PCU มายอ'!AQ44</f>
        <v>54</v>
      </c>
      <c r="AR47" s="60">
        <f>[8]อำเภอมายอ!B45</f>
        <v>293</v>
      </c>
      <c r="AS47" s="61">
        <f>[8]อำเภอมายอ!C45</f>
        <v>334</v>
      </c>
      <c r="AT47" s="62">
        <f>[8]อำเภอมายอ!D45</f>
        <v>627</v>
      </c>
      <c r="AU47" s="54"/>
      <c r="AV47" s="54"/>
      <c r="AW47" s="54"/>
    </row>
    <row r="48" spans="1:49">
      <c r="A48" s="92" t="s">
        <v>365</v>
      </c>
      <c r="B48" s="60">
        <f>'[8]09940 รพ.สต.ถนน'!AO45</f>
        <v>19</v>
      </c>
      <c r="C48" s="61">
        <f>'[8]09940 รพ.สต.ถนน'!AP45</f>
        <v>20</v>
      </c>
      <c r="D48" s="62">
        <f>'[8]09940 รพ.สต.ถนน'!AQ45</f>
        <v>39</v>
      </c>
      <c r="E48" s="60">
        <f>'[8]09941 รพ.สต.ตรัง'!AO45</f>
        <v>13</v>
      </c>
      <c r="F48" s="61">
        <f>'[8]09941 รพ.สต.ตรัง'!AP45</f>
        <v>17</v>
      </c>
      <c r="G48" s="62">
        <f>'[8]09941 รพ.สต.ตรัง'!AQ45</f>
        <v>30</v>
      </c>
      <c r="H48" s="60">
        <f>'[8]09942 รพ.สต.กระหวะ'!AO45</f>
        <v>18</v>
      </c>
      <c r="I48" s="61">
        <f>'[8]09942 รพ.สต.กระหวะ'!AP45</f>
        <v>24</v>
      </c>
      <c r="J48" s="62">
        <f>'[8]09942 รพ.สต.กระหวะ'!AQ45</f>
        <v>42</v>
      </c>
      <c r="K48" s="60">
        <f>'[8]09943 รพ.สต.ลุโบะยิไร'!AO45</f>
        <v>42</v>
      </c>
      <c r="L48" s="61">
        <f>'[8]09943 รพ.สต.ลุโบะยิไร'!AP45</f>
        <v>56</v>
      </c>
      <c r="M48" s="62">
        <f>'[8]09943 รพ.สต.ลุโบะยิไร'!AQ45</f>
        <v>98</v>
      </c>
      <c r="N48" s="60">
        <f>'[8]09944 รพ.สต.ลางา'!AO45</f>
        <v>28</v>
      </c>
      <c r="O48" s="61">
        <f>'[8]09944 รพ.สต.ลางา'!AP45</f>
        <v>21</v>
      </c>
      <c r="P48" s="62">
        <f>'[8]09944 รพ.สต.ลางา'!AQ45</f>
        <v>49</v>
      </c>
      <c r="Q48" s="60">
        <f>'[8]09945 รพ.สต.กระเสาะ'!AO45</f>
        <v>11</v>
      </c>
      <c r="R48" s="61">
        <f>'[8]09945 รพ.สต.กระเสาะ'!AP45</f>
        <v>19</v>
      </c>
      <c r="S48" s="62">
        <f>'[8]09945 รพ.สต.กระเสาะ'!AQ45</f>
        <v>30</v>
      </c>
      <c r="T48" s="60">
        <f>'[8]09946 รพ.สต.เกาะจัน'!AO45</f>
        <v>19</v>
      </c>
      <c r="U48" s="61">
        <f>'[8]09946 รพ.สต.เกาะจัน'!AP45</f>
        <v>23</v>
      </c>
      <c r="V48" s="62">
        <f>'[8]09946 รพ.สต.เกาะจัน'!AQ45</f>
        <v>42</v>
      </c>
      <c r="W48" s="60">
        <f>'[8]09947 รพ.สต.ปะโด'!AO45</f>
        <v>14</v>
      </c>
      <c r="X48" s="61">
        <f>'[8]09947 รพ.สต.ปะโด'!AP45</f>
        <v>24</v>
      </c>
      <c r="Y48" s="62">
        <f>'[8]09947 รพ.สต.ปะโด'!AQ45</f>
        <v>38</v>
      </c>
      <c r="Z48" s="60">
        <f>'[8]09948 รพ.สต.สาคอบน'!AO45</f>
        <v>17</v>
      </c>
      <c r="AA48" s="61">
        <f>'[8]09948 รพ.สต.สาคอบน'!AP45</f>
        <v>11</v>
      </c>
      <c r="AB48" s="62">
        <f>'[8]09948 รพ.สต.สาคอบน'!AQ45</f>
        <v>28</v>
      </c>
      <c r="AC48" s="60">
        <f>'[8]09949 รพ.สต.สาคอใต้'!AO45</f>
        <v>7</v>
      </c>
      <c r="AD48" s="61">
        <f>'[8]09949 รพ.สต.สาคอใต้'!AP45</f>
        <v>9</v>
      </c>
      <c r="AE48" s="62">
        <f>'[8]09949 รพ.สต.สาคอใต้'!AQ45</f>
        <v>16</v>
      </c>
      <c r="AF48" s="60">
        <f>'[8]09950 รพ.สต.สะกำ'!AO45</f>
        <v>22</v>
      </c>
      <c r="AG48" s="61">
        <f>'[8]09950 รพ.สต.สะกำ'!AP45</f>
        <v>17</v>
      </c>
      <c r="AH48" s="62">
        <f>'[8]09950 รพ.สต.สะกำ'!AQ45</f>
        <v>39</v>
      </c>
      <c r="AI48" s="60">
        <f>'[8]09951 รพ.สต.ปานัน'!AO45</f>
        <v>4</v>
      </c>
      <c r="AJ48" s="61">
        <f>'[8]09951 รพ.สต.ปานัน'!AP45</f>
        <v>3</v>
      </c>
      <c r="AK48" s="62">
        <f>'[8]09951 รพ.สต.ปานัน'!AQ45</f>
        <v>7</v>
      </c>
      <c r="AL48" s="60">
        <f>'[8]41083 รพ.สต.น้ำใส'!AO45</f>
        <v>27</v>
      </c>
      <c r="AM48" s="61">
        <f>'[8]41083 รพ.สต.น้ำใส'!AP45</f>
        <v>30</v>
      </c>
      <c r="AN48" s="62">
        <f>'[8]41083 รพ.สต.น้ำใส'!AQ45</f>
        <v>57</v>
      </c>
      <c r="AO48" s="60">
        <f>'[8]99876 PCU มายอ'!AO45</f>
        <v>16</v>
      </c>
      <c r="AP48" s="61">
        <f>'[8]99876 PCU มายอ'!AP45</f>
        <v>33</v>
      </c>
      <c r="AQ48" s="62">
        <f>'[8]99876 PCU มายอ'!AQ45</f>
        <v>49</v>
      </c>
      <c r="AR48" s="60">
        <f>[8]อำเภอมายอ!B46</f>
        <v>257</v>
      </c>
      <c r="AS48" s="61">
        <f>[8]อำเภอมายอ!C46</f>
        <v>307</v>
      </c>
      <c r="AT48" s="62">
        <f>[8]อำเภอมายอ!D46</f>
        <v>564</v>
      </c>
      <c r="AU48" s="54"/>
      <c r="AV48" s="54"/>
      <c r="AW48" s="54"/>
    </row>
    <row r="49" spans="1:49">
      <c r="A49" s="92" t="s">
        <v>364</v>
      </c>
      <c r="B49" s="60">
        <f>'[8]09940 รพ.สต.ถนน'!AO46</f>
        <v>24</v>
      </c>
      <c r="C49" s="61">
        <f>'[8]09940 รพ.สต.ถนน'!AP46</f>
        <v>28</v>
      </c>
      <c r="D49" s="62">
        <f>'[8]09940 รพ.สต.ถนน'!AQ46</f>
        <v>52</v>
      </c>
      <c r="E49" s="60">
        <f>'[8]09941 รพ.สต.ตรัง'!AO46</f>
        <v>13</v>
      </c>
      <c r="F49" s="61">
        <f>'[8]09941 รพ.สต.ตรัง'!AP46</f>
        <v>10</v>
      </c>
      <c r="G49" s="62">
        <f>'[8]09941 รพ.สต.ตรัง'!AQ46</f>
        <v>23</v>
      </c>
      <c r="H49" s="60">
        <f>'[8]09942 รพ.สต.กระหวะ'!AO46</f>
        <v>13</v>
      </c>
      <c r="I49" s="61">
        <f>'[8]09942 รพ.สต.กระหวะ'!AP46</f>
        <v>11</v>
      </c>
      <c r="J49" s="62">
        <f>'[8]09942 รพ.สต.กระหวะ'!AQ46</f>
        <v>24</v>
      </c>
      <c r="K49" s="60">
        <f>'[8]09943 รพ.สต.ลุโบะยิไร'!AO46</f>
        <v>35</v>
      </c>
      <c r="L49" s="61">
        <f>'[8]09943 รพ.สต.ลุโบะยิไร'!AP46</f>
        <v>44</v>
      </c>
      <c r="M49" s="62">
        <f>'[8]09943 รพ.สต.ลุโบะยิไร'!AQ46</f>
        <v>79</v>
      </c>
      <c r="N49" s="60">
        <f>'[8]09944 รพ.สต.ลางา'!AO46</f>
        <v>32</v>
      </c>
      <c r="O49" s="61">
        <f>'[8]09944 รพ.สต.ลางา'!AP46</f>
        <v>41</v>
      </c>
      <c r="P49" s="62">
        <f>'[8]09944 รพ.สต.ลางา'!AQ46</f>
        <v>73</v>
      </c>
      <c r="Q49" s="60">
        <f>'[8]09945 รพ.สต.กระเสาะ'!AO46</f>
        <v>16</v>
      </c>
      <c r="R49" s="61">
        <f>'[8]09945 รพ.สต.กระเสาะ'!AP46</f>
        <v>12</v>
      </c>
      <c r="S49" s="62">
        <f>'[8]09945 รพ.สต.กระเสาะ'!AQ46</f>
        <v>28</v>
      </c>
      <c r="T49" s="60">
        <f>'[8]09946 รพ.สต.เกาะจัน'!AO46</f>
        <v>14</v>
      </c>
      <c r="U49" s="61">
        <f>'[8]09946 รพ.สต.เกาะจัน'!AP46</f>
        <v>19</v>
      </c>
      <c r="V49" s="62">
        <f>'[8]09946 รพ.สต.เกาะจัน'!AQ46</f>
        <v>33</v>
      </c>
      <c r="W49" s="60">
        <f>'[8]09947 รพ.สต.ปะโด'!AO46</f>
        <v>13</v>
      </c>
      <c r="X49" s="61">
        <f>'[8]09947 รพ.สต.ปะโด'!AP46</f>
        <v>12</v>
      </c>
      <c r="Y49" s="62">
        <f>'[8]09947 รพ.สต.ปะโด'!AQ46</f>
        <v>25</v>
      </c>
      <c r="Z49" s="60">
        <f>'[8]09948 รพ.สต.สาคอบน'!AO46</f>
        <v>11</v>
      </c>
      <c r="AA49" s="61">
        <f>'[8]09948 รพ.สต.สาคอบน'!AP46</f>
        <v>16</v>
      </c>
      <c r="AB49" s="62">
        <f>'[8]09948 รพ.สต.สาคอบน'!AQ46</f>
        <v>27</v>
      </c>
      <c r="AC49" s="60">
        <f>'[8]09949 รพ.สต.สาคอใต้'!AO46</f>
        <v>8</v>
      </c>
      <c r="AD49" s="61">
        <f>'[8]09949 รพ.สต.สาคอใต้'!AP46</f>
        <v>5</v>
      </c>
      <c r="AE49" s="62">
        <f>'[8]09949 รพ.สต.สาคอใต้'!AQ46</f>
        <v>13</v>
      </c>
      <c r="AF49" s="60">
        <f>'[8]09950 รพ.สต.สะกำ'!AO46</f>
        <v>31</v>
      </c>
      <c r="AG49" s="61">
        <f>'[8]09950 รพ.สต.สะกำ'!AP46</f>
        <v>19</v>
      </c>
      <c r="AH49" s="62">
        <f>'[8]09950 รพ.สต.สะกำ'!AQ46</f>
        <v>50</v>
      </c>
      <c r="AI49" s="60">
        <f>'[8]09951 รพ.สต.ปานัน'!AO46</f>
        <v>7</v>
      </c>
      <c r="AJ49" s="61">
        <f>'[8]09951 รพ.สต.ปานัน'!AP46</f>
        <v>5</v>
      </c>
      <c r="AK49" s="62">
        <f>'[8]09951 รพ.สต.ปานัน'!AQ46</f>
        <v>12</v>
      </c>
      <c r="AL49" s="60">
        <f>'[8]41083 รพ.สต.น้ำใส'!AO46</f>
        <v>10</v>
      </c>
      <c r="AM49" s="61">
        <f>'[8]41083 รพ.สต.น้ำใส'!AP46</f>
        <v>25</v>
      </c>
      <c r="AN49" s="62">
        <f>'[8]41083 รพ.สต.น้ำใส'!AQ46</f>
        <v>35</v>
      </c>
      <c r="AO49" s="60">
        <f>'[8]99876 PCU มายอ'!AO46</f>
        <v>23</v>
      </c>
      <c r="AP49" s="61">
        <f>'[8]99876 PCU มายอ'!AP46</f>
        <v>29</v>
      </c>
      <c r="AQ49" s="62">
        <f>'[8]99876 PCU มายอ'!AQ46</f>
        <v>52</v>
      </c>
      <c r="AR49" s="60">
        <f>[8]อำเภอมายอ!B47</f>
        <v>250</v>
      </c>
      <c r="AS49" s="61">
        <f>[8]อำเภอมายอ!C47</f>
        <v>276</v>
      </c>
      <c r="AT49" s="62">
        <f>[8]อำเภอมายอ!D47</f>
        <v>526</v>
      </c>
      <c r="AU49" s="54"/>
      <c r="AV49" s="54"/>
      <c r="AW49" s="54"/>
    </row>
    <row r="50" spans="1:49">
      <c r="A50" s="92" t="s">
        <v>363</v>
      </c>
      <c r="B50" s="60">
        <f>'[8]09940 รพ.สต.ถนน'!AO47</f>
        <v>33</v>
      </c>
      <c r="C50" s="61">
        <f>'[8]09940 รพ.สต.ถนน'!AP47</f>
        <v>29</v>
      </c>
      <c r="D50" s="62">
        <f>'[8]09940 รพ.สต.ถนน'!AQ47</f>
        <v>62</v>
      </c>
      <c r="E50" s="60">
        <f>'[8]09941 รพ.สต.ตรัง'!AO47</f>
        <v>19</v>
      </c>
      <c r="F50" s="61">
        <f>'[8]09941 รพ.สต.ตรัง'!AP47</f>
        <v>23</v>
      </c>
      <c r="G50" s="62">
        <f>'[8]09941 รพ.สต.ตรัง'!AQ47</f>
        <v>42</v>
      </c>
      <c r="H50" s="60">
        <f>'[8]09942 รพ.สต.กระหวะ'!AO47</f>
        <v>22</v>
      </c>
      <c r="I50" s="61">
        <f>'[8]09942 รพ.สต.กระหวะ'!AP47</f>
        <v>21</v>
      </c>
      <c r="J50" s="62">
        <f>'[8]09942 รพ.สต.กระหวะ'!AQ47</f>
        <v>43</v>
      </c>
      <c r="K50" s="60">
        <f>'[8]09943 รพ.สต.ลุโบะยิไร'!AO47</f>
        <v>54</v>
      </c>
      <c r="L50" s="61">
        <f>'[8]09943 รพ.สต.ลุโบะยิไร'!AP47</f>
        <v>41</v>
      </c>
      <c r="M50" s="62">
        <f>'[8]09943 รพ.สต.ลุโบะยิไร'!AQ47</f>
        <v>95</v>
      </c>
      <c r="N50" s="60">
        <f>'[8]09944 รพ.สต.ลางา'!AO47</f>
        <v>35</v>
      </c>
      <c r="O50" s="61">
        <f>'[8]09944 รพ.สต.ลางา'!AP47</f>
        <v>54</v>
      </c>
      <c r="P50" s="62">
        <f>'[8]09944 รพ.สต.ลางา'!AQ47</f>
        <v>89</v>
      </c>
      <c r="Q50" s="60">
        <f>'[8]09945 รพ.สต.กระเสาะ'!AO47</f>
        <v>19</v>
      </c>
      <c r="R50" s="61">
        <f>'[8]09945 รพ.สต.กระเสาะ'!AP47</f>
        <v>21</v>
      </c>
      <c r="S50" s="62">
        <f>'[8]09945 รพ.สต.กระเสาะ'!AQ47</f>
        <v>40</v>
      </c>
      <c r="T50" s="60">
        <f>'[8]09946 รพ.สต.เกาะจัน'!AO47</f>
        <v>11</v>
      </c>
      <c r="U50" s="61">
        <f>'[8]09946 รพ.สต.เกาะจัน'!AP47</f>
        <v>21</v>
      </c>
      <c r="V50" s="62">
        <f>'[8]09946 รพ.สต.เกาะจัน'!AQ47</f>
        <v>32</v>
      </c>
      <c r="W50" s="60">
        <f>'[8]09947 รพ.สต.ปะโด'!AO47</f>
        <v>23</v>
      </c>
      <c r="X50" s="61">
        <f>'[8]09947 รพ.สต.ปะโด'!AP47</f>
        <v>24</v>
      </c>
      <c r="Y50" s="62">
        <f>'[8]09947 รพ.สต.ปะโด'!AQ47</f>
        <v>47</v>
      </c>
      <c r="Z50" s="60">
        <f>'[8]09948 รพ.สต.สาคอบน'!AO47</f>
        <v>20</v>
      </c>
      <c r="AA50" s="61">
        <f>'[8]09948 รพ.สต.สาคอบน'!AP47</f>
        <v>17</v>
      </c>
      <c r="AB50" s="62">
        <f>'[8]09948 รพ.สต.สาคอบน'!AQ47</f>
        <v>37</v>
      </c>
      <c r="AC50" s="60">
        <f>'[8]09949 รพ.สต.สาคอใต้'!AO47</f>
        <v>15</v>
      </c>
      <c r="AD50" s="61">
        <f>'[8]09949 รพ.สต.สาคอใต้'!AP47</f>
        <v>13</v>
      </c>
      <c r="AE50" s="62">
        <f>'[8]09949 รพ.สต.สาคอใต้'!AQ47</f>
        <v>28</v>
      </c>
      <c r="AF50" s="60">
        <f>'[8]09950 รพ.สต.สะกำ'!AO47</f>
        <v>18</v>
      </c>
      <c r="AG50" s="61">
        <f>'[8]09950 รพ.สต.สะกำ'!AP47</f>
        <v>30</v>
      </c>
      <c r="AH50" s="62">
        <f>'[8]09950 รพ.สต.สะกำ'!AQ47</f>
        <v>48</v>
      </c>
      <c r="AI50" s="60">
        <f>'[8]09951 รพ.สต.ปานัน'!AO47</f>
        <v>7</v>
      </c>
      <c r="AJ50" s="61">
        <f>'[8]09951 รพ.สต.ปานัน'!AP47</f>
        <v>7</v>
      </c>
      <c r="AK50" s="62">
        <f>'[8]09951 รพ.สต.ปานัน'!AQ47</f>
        <v>14</v>
      </c>
      <c r="AL50" s="60">
        <f>'[8]41083 รพ.สต.น้ำใส'!AO47</f>
        <v>20</v>
      </c>
      <c r="AM50" s="61">
        <f>'[8]41083 รพ.สต.น้ำใส'!AP47</f>
        <v>32</v>
      </c>
      <c r="AN50" s="62">
        <f>'[8]41083 รพ.สต.น้ำใส'!AQ47</f>
        <v>52</v>
      </c>
      <c r="AO50" s="60">
        <f>'[8]99876 PCU มายอ'!AO47</f>
        <v>36</v>
      </c>
      <c r="AP50" s="61">
        <f>'[8]99876 PCU มายอ'!AP47</f>
        <v>36</v>
      </c>
      <c r="AQ50" s="62">
        <f>'[8]99876 PCU มายอ'!AQ47</f>
        <v>72</v>
      </c>
      <c r="AR50" s="60">
        <f>[8]อำเภอมายอ!B48</f>
        <v>332</v>
      </c>
      <c r="AS50" s="61">
        <f>[8]อำเภอมายอ!C48</f>
        <v>369</v>
      </c>
      <c r="AT50" s="62">
        <f>[8]อำเภอมายอ!D48</f>
        <v>701</v>
      </c>
      <c r="AU50" s="54"/>
      <c r="AV50" s="54"/>
      <c r="AW50" s="54"/>
    </row>
    <row r="51" spans="1:49">
      <c r="A51" s="92" t="s">
        <v>362</v>
      </c>
      <c r="B51" s="60">
        <f>'[8]09940 รพ.สต.ถนน'!AO48</f>
        <v>13</v>
      </c>
      <c r="C51" s="61">
        <f>'[8]09940 รพ.สต.ถนน'!AP48</f>
        <v>21</v>
      </c>
      <c r="D51" s="62">
        <f>'[8]09940 รพ.สต.ถนน'!AQ48</f>
        <v>34</v>
      </c>
      <c r="E51" s="60">
        <f>'[8]09941 รพ.สต.ตรัง'!AO48</f>
        <v>13</v>
      </c>
      <c r="F51" s="61">
        <f>'[8]09941 รพ.สต.ตรัง'!AP48</f>
        <v>19</v>
      </c>
      <c r="G51" s="62">
        <f>'[8]09941 รพ.สต.ตรัง'!AQ48</f>
        <v>32</v>
      </c>
      <c r="H51" s="60">
        <f>'[8]09942 รพ.สต.กระหวะ'!AO48</f>
        <v>24</v>
      </c>
      <c r="I51" s="61">
        <f>'[8]09942 รพ.สต.กระหวะ'!AP48</f>
        <v>17</v>
      </c>
      <c r="J51" s="62">
        <f>'[8]09942 รพ.สต.กระหวะ'!AQ48</f>
        <v>41</v>
      </c>
      <c r="K51" s="60">
        <f>'[8]09943 รพ.สต.ลุโบะยิไร'!AO48</f>
        <v>43</v>
      </c>
      <c r="L51" s="61">
        <f>'[8]09943 รพ.สต.ลุโบะยิไร'!AP48</f>
        <v>46</v>
      </c>
      <c r="M51" s="62">
        <f>'[8]09943 รพ.สต.ลุโบะยิไร'!AQ48</f>
        <v>89</v>
      </c>
      <c r="N51" s="60">
        <f>'[8]09944 รพ.สต.ลางา'!AO48</f>
        <v>33</v>
      </c>
      <c r="O51" s="61">
        <f>'[8]09944 รพ.สต.ลางา'!AP48</f>
        <v>33</v>
      </c>
      <c r="P51" s="62">
        <f>'[8]09944 รพ.สต.ลางา'!AQ48</f>
        <v>66</v>
      </c>
      <c r="Q51" s="60">
        <f>'[8]09945 รพ.สต.กระเสาะ'!AO48</f>
        <v>16</v>
      </c>
      <c r="R51" s="61">
        <f>'[8]09945 รพ.สต.กระเสาะ'!AP48</f>
        <v>22</v>
      </c>
      <c r="S51" s="62">
        <f>'[8]09945 รพ.สต.กระเสาะ'!AQ48</f>
        <v>38</v>
      </c>
      <c r="T51" s="60">
        <f>'[8]09946 รพ.สต.เกาะจัน'!AO48</f>
        <v>15</v>
      </c>
      <c r="U51" s="61">
        <f>'[8]09946 รพ.สต.เกาะจัน'!AP48</f>
        <v>21</v>
      </c>
      <c r="V51" s="62">
        <f>'[8]09946 รพ.สต.เกาะจัน'!AQ48</f>
        <v>36</v>
      </c>
      <c r="W51" s="60">
        <f>'[8]09947 รพ.สต.ปะโด'!AO48</f>
        <v>17</v>
      </c>
      <c r="X51" s="61">
        <f>'[8]09947 รพ.สต.ปะโด'!AP48</f>
        <v>25</v>
      </c>
      <c r="Y51" s="62">
        <f>'[8]09947 รพ.สต.ปะโด'!AQ48</f>
        <v>42</v>
      </c>
      <c r="Z51" s="60">
        <f>'[8]09948 รพ.สต.สาคอบน'!AO48</f>
        <v>23</v>
      </c>
      <c r="AA51" s="61">
        <f>'[8]09948 รพ.สต.สาคอบน'!AP48</f>
        <v>16</v>
      </c>
      <c r="AB51" s="62">
        <f>'[8]09948 รพ.สต.สาคอบน'!AQ48</f>
        <v>39</v>
      </c>
      <c r="AC51" s="60">
        <f>'[8]09949 รพ.สต.สาคอใต้'!AO48</f>
        <v>12</v>
      </c>
      <c r="AD51" s="61">
        <f>'[8]09949 รพ.สต.สาคอใต้'!AP48</f>
        <v>12</v>
      </c>
      <c r="AE51" s="62">
        <f>'[8]09949 รพ.สต.สาคอใต้'!AQ48</f>
        <v>24</v>
      </c>
      <c r="AF51" s="60">
        <f>'[8]09950 รพ.สต.สะกำ'!AO48</f>
        <v>24</v>
      </c>
      <c r="AG51" s="61">
        <f>'[8]09950 รพ.สต.สะกำ'!AP48</f>
        <v>23</v>
      </c>
      <c r="AH51" s="62">
        <f>'[8]09950 รพ.สต.สะกำ'!AQ48</f>
        <v>47</v>
      </c>
      <c r="AI51" s="60">
        <f>'[8]09951 รพ.สต.ปานัน'!AO48</f>
        <v>2</v>
      </c>
      <c r="AJ51" s="61">
        <f>'[8]09951 รพ.สต.ปานัน'!AP48</f>
        <v>10</v>
      </c>
      <c r="AK51" s="62">
        <f>'[8]09951 รพ.สต.ปานัน'!AQ48</f>
        <v>12</v>
      </c>
      <c r="AL51" s="60">
        <f>'[8]41083 รพ.สต.น้ำใส'!AO48</f>
        <v>14</v>
      </c>
      <c r="AM51" s="61">
        <f>'[8]41083 รพ.สต.น้ำใส'!AP48</f>
        <v>15</v>
      </c>
      <c r="AN51" s="62">
        <f>'[8]41083 รพ.สต.น้ำใส'!AQ48</f>
        <v>29</v>
      </c>
      <c r="AO51" s="60">
        <f>'[8]99876 PCU มายอ'!AO48</f>
        <v>23</v>
      </c>
      <c r="AP51" s="61">
        <f>'[8]99876 PCU มายอ'!AP48</f>
        <v>23</v>
      </c>
      <c r="AQ51" s="62">
        <f>'[8]99876 PCU มายอ'!AQ48</f>
        <v>46</v>
      </c>
      <c r="AR51" s="60">
        <f>[8]อำเภอมายอ!B49</f>
        <v>272</v>
      </c>
      <c r="AS51" s="61">
        <f>[8]อำเภอมายอ!C49</f>
        <v>303</v>
      </c>
      <c r="AT51" s="62">
        <f>[8]อำเภอมายอ!D49</f>
        <v>575</v>
      </c>
      <c r="AU51" s="54"/>
      <c r="AV51" s="54"/>
      <c r="AW51" s="54"/>
    </row>
    <row r="52" spans="1:49">
      <c r="A52" s="92" t="s">
        <v>361</v>
      </c>
      <c r="B52" s="60">
        <f>'[8]09940 รพ.สต.ถนน'!AO49</f>
        <v>16</v>
      </c>
      <c r="C52" s="61">
        <f>'[8]09940 รพ.สต.ถนน'!AP49</f>
        <v>24</v>
      </c>
      <c r="D52" s="62">
        <f>'[8]09940 รพ.สต.ถนน'!AQ49</f>
        <v>40</v>
      </c>
      <c r="E52" s="60">
        <f>'[8]09941 รพ.สต.ตรัง'!AO49</f>
        <v>8</v>
      </c>
      <c r="F52" s="61">
        <f>'[8]09941 รพ.สต.ตรัง'!AP49</f>
        <v>7</v>
      </c>
      <c r="G52" s="62">
        <f>'[8]09941 รพ.สต.ตรัง'!AQ49</f>
        <v>15</v>
      </c>
      <c r="H52" s="60">
        <f>'[8]09942 รพ.สต.กระหวะ'!AO49</f>
        <v>14</v>
      </c>
      <c r="I52" s="61">
        <f>'[8]09942 รพ.สต.กระหวะ'!AP49</f>
        <v>19</v>
      </c>
      <c r="J52" s="62">
        <f>'[8]09942 รพ.สต.กระหวะ'!AQ49</f>
        <v>33</v>
      </c>
      <c r="K52" s="60">
        <f>'[8]09943 รพ.สต.ลุโบะยิไร'!AO49</f>
        <v>47</v>
      </c>
      <c r="L52" s="61">
        <f>'[8]09943 รพ.สต.ลุโบะยิไร'!AP49</f>
        <v>40</v>
      </c>
      <c r="M52" s="62">
        <f>'[8]09943 รพ.สต.ลุโบะยิไร'!AQ49</f>
        <v>87</v>
      </c>
      <c r="N52" s="60">
        <f>'[8]09944 รพ.สต.ลางา'!AO49</f>
        <v>36</v>
      </c>
      <c r="O52" s="61">
        <f>'[8]09944 รพ.สต.ลางา'!AP49</f>
        <v>36</v>
      </c>
      <c r="P52" s="62">
        <f>'[8]09944 รพ.สต.ลางา'!AQ49</f>
        <v>72</v>
      </c>
      <c r="Q52" s="60">
        <f>'[8]09945 รพ.สต.กระเสาะ'!AO49</f>
        <v>12</v>
      </c>
      <c r="R52" s="61">
        <f>'[8]09945 รพ.สต.กระเสาะ'!AP49</f>
        <v>9</v>
      </c>
      <c r="S52" s="62">
        <f>'[8]09945 รพ.สต.กระเสาะ'!AQ49</f>
        <v>21</v>
      </c>
      <c r="T52" s="60">
        <f>'[8]09946 รพ.สต.เกาะจัน'!AO49</f>
        <v>17</v>
      </c>
      <c r="U52" s="61">
        <f>'[8]09946 รพ.สต.เกาะจัน'!AP49</f>
        <v>15</v>
      </c>
      <c r="V52" s="62">
        <f>'[8]09946 รพ.สต.เกาะจัน'!AQ49</f>
        <v>32</v>
      </c>
      <c r="W52" s="60">
        <f>'[8]09947 รพ.สต.ปะโด'!AO49</f>
        <v>22</v>
      </c>
      <c r="X52" s="61">
        <f>'[8]09947 รพ.สต.ปะโด'!AP49</f>
        <v>18</v>
      </c>
      <c r="Y52" s="62">
        <f>'[8]09947 รพ.สต.ปะโด'!AQ49</f>
        <v>40</v>
      </c>
      <c r="Z52" s="60">
        <f>'[8]09948 รพ.สต.สาคอบน'!AO49</f>
        <v>16</v>
      </c>
      <c r="AA52" s="61">
        <f>'[8]09948 รพ.สต.สาคอบน'!AP49</f>
        <v>21</v>
      </c>
      <c r="AB52" s="62">
        <f>'[8]09948 รพ.สต.สาคอบน'!AQ49</f>
        <v>37</v>
      </c>
      <c r="AC52" s="60">
        <f>'[8]09949 รพ.สต.สาคอใต้'!AO49</f>
        <v>9</v>
      </c>
      <c r="AD52" s="61">
        <f>'[8]09949 รพ.สต.สาคอใต้'!AP49</f>
        <v>3</v>
      </c>
      <c r="AE52" s="62">
        <f>'[8]09949 รพ.สต.สาคอใต้'!AQ49</f>
        <v>12</v>
      </c>
      <c r="AF52" s="60">
        <f>'[8]09950 รพ.สต.สะกำ'!AO49</f>
        <v>24</v>
      </c>
      <c r="AG52" s="61">
        <f>'[8]09950 รพ.สต.สะกำ'!AP49</f>
        <v>19</v>
      </c>
      <c r="AH52" s="62">
        <f>'[8]09950 รพ.สต.สะกำ'!AQ49</f>
        <v>43</v>
      </c>
      <c r="AI52" s="60">
        <f>'[8]09951 รพ.สต.ปานัน'!AO49</f>
        <v>7</v>
      </c>
      <c r="AJ52" s="61">
        <f>'[8]09951 รพ.สต.ปานัน'!AP49</f>
        <v>4</v>
      </c>
      <c r="AK52" s="62">
        <f>'[8]09951 รพ.สต.ปานัน'!AQ49</f>
        <v>11</v>
      </c>
      <c r="AL52" s="60">
        <f>'[8]41083 รพ.สต.น้ำใส'!AO49</f>
        <v>21</v>
      </c>
      <c r="AM52" s="61">
        <f>'[8]41083 รพ.สต.น้ำใส'!AP49</f>
        <v>30</v>
      </c>
      <c r="AN52" s="62">
        <f>'[8]41083 รพ.สต.น้ำใส'!AQ49</f>
        <v>51</v>
      </c>
      <c r="AO52" s="60">
        <f>'[8]99876 PCU มายอ'!AO49</f>
        <v>30</v>
      </c>
      <c r="AP52" s="61">
        <f>'[8]99876 PCU มายอ'!AP49</f>
        <v>27</v>
      </c>
      <c r="AQ52" s="62">
        <f>'[8]99876 PCU มายอ'!AQ49</f>
        <v>57</v>
      </c>
      <c r="AR52" s="60">
        <f>[8]อำเภอมายอ!B50</f>
        <v>279</v>
      </c>
      <c r="AS52" s="61">
        <f>[8]อำเภอมายอ!C50</f>
        <v>272</v>
      </c>
      <c r="AT52" s="62">
        <f>[8]อำเภอมายอ!D50</f>
        <v>551</v>
      </c>
      <c r="AU52" s="54"/>
      <c r="AV52" s="54"/>
      <c r="AW52" s="54"/>
    </row>
    <row r="53" spans="1:49">
      <c r="A53" s="92" t="s">
        <v>360</v>
      </c>
      <c r="B53" s="60">
        <f>'[8]09940 รพ.สต.ถนน'!AO50</f>
        <v>21</v>
      </c>
      <c r="C53" s="61">
        <f>'[8]09940 รพ.สต.ถนน'!AP50</f>
        <v>18</v>
      </c>
      <c r="D53" s="62">
        <f>'[8]09940 รพ.สต.ถนน'!AQ50</f>
        <v>39</v>
      </c>
      <c r="E53" s="60">
        <f>'[8]09941 รพ.สต.ตรัง'!AO50</f>
        <v>9</v>
      </c>
      <c r="F53" s="61">
        <f>'[8]09941 รพ.สต.ตรัง'!AP50</f>
        <v>11</v>
      </c>
      <c r="G53" s="62">
        <f>'[8]09941 รพ.สต.ตรัง'!AQ50</f>
        <v>20</v>
      </c>
      <c r="H53" s="60">
        <f>'[8]09942 รพ.สต.กระหวะ'!AO50</f>
        <v>16</v>
      </c>
      <c r="I53" s="61">
        <f>'[8]09942 รพ.สต.กระหวะ'!AP50</f>
        <v>22</v>
      </c>
      <c r="J53" s="62">
        <f>'[8]09942 รพ.สต.กระหวะ'!AQ50</f>
        <v>38</v>
      </c>
      <c r="K53" s="60">
        <f>'[8]09943 รพ.สต.ลุโบะยิไร'!AO50</f>
        <v>54</v>
      </c>
      <c r="L53" s="61">
        <f>'[8]09943 รพ.สต.ลุโบะยิไร'!AP50</f>
        <v>58</v>
      </c>
      <c r="M53" s="62">
        <f>'[8]09943 รพ.สต.ลุโบะยิไร'!AQ50</f>
        <v>112</v>
      </c>
      <c r="N53" s="60">
        <f>'[8]09944 รพ.สต.ลางา'!AO50</f>
        <v>45</v>
      </c>
      <c r="O53" s="61">
        <f>'[8]09944 รพ.สต.ลางา'!AP50</f>
        <v>42</v>
      </c>
      <c r="P53" s="62">
        <f>'[8]09944 รพ.สต.ลางา'!AQ50</f>
        <v>87</v>
      </c>
      <c r="Q53" s="60">
        <f>'[8]09945 รพ.สต.กระเสาะ'!AO50</f>
        <v>14</v>
      </c>
      <c r="R53" s="61">
        <f>'[8]09945 รพ.สต.กระเสาะ'!AP50</f>
        <v>9</v>
      </c>
      <c r="S53" s="62">
        <f>'[8]09945 รพ.สต.กระเสาะ'!AQ50</f>
        <v>23</v>
      </c>
      <c r="T53" s="60">
        <f>'[8]09946 รพ.สต.เกาะจัน'!AO50</f>
        <v>18</v>
      </c>
      <c r="U53" s="61">
        <f>'[8]09946 รพ.สต.เกาะจัน'!AP50</f>
        <v>15</v>
      </c>
      <c r="V53" s="62">
        <f>'[8]09946 รพ.สต.เกาะจัน'!AQ50</f>
        <v>33</v>
      </c>
      <c r="W53" s="60">
        <f>'[8]09947 รพ.สต.ปะโด'!AO50</f>
        <v>18</v>
      </c>
      <c r="X53" s="61">
        <f>'[8]09947 รพ.สต.ปะโด'!AP50</f>
        <v>25</v>
      </c>
      <c r="Y53" s="62">
        <f>'[8]09947 รพ.สต.ปะโด'!AQ50</f>
        <v>43</v>
      </c>
      <c r="Z53" s="60">
        <f>'[8]09948 รพ.สต.สาคอบน'!AO50</f>
        <v>10</v>
      </c>
      <c r="AA53" s="61">
        <f>'[8]09948 รพ.สต.สาคอบน'!AP50</f>
        <v>23</v>
      </c>
      <c r="AB53" s="62">
        <f>'[8]09948 รพ.สต.สาคอบน'!AQ50</f>
        <v>33</v>
      </c>
      <c r="AC53" s="60">
        <f>'[8]09949 รพ.สต.สาคอใต้'!AO50</f>
        <v>12</v>
      </c>
      <c r="AD53" s="61">
        <f>'[8]09949 รพ.สต.สาคอใต้'!AP50</f>
        <v>10</v>
      </c>
      <c r="AE53" s="62">
        <f>'[8]09949 รพ.สต.สาคอใต้'!AQ50</f>
        <v>22</v>
      </c>
      <c r="AF53" s="60">
        <f>'[8]09950 รพ.สต.สะกำ'!AO50</f>
        <v>22</v>
      </c>
      <c r="AG53" s="61">
        <f>'[8]09950 รพ.สต.สะกำ'!AP50</f>
        <v>27</v>
      </c>
      <c r="AH53" s="62">
        <f>'[8]09950 รพ.สต.สะกำ'!AQ50</f>
        <v>49</v>
      </c>
      <c r="AI53" s="60">
        <f>'[8]09951 รพ.สต.ปานัน'!AO50</f>
        <v>4</v>
      </c>
      <c r="AJ53" s="61">
        <f>'[8]09951 รพ.สต.ปานัน'!AP50</f>
        <v>2</v>
      </c>
      <c r="AK53" s="62">
        <f>'[8]09951 รพ.สต.ปานัน'!AQ50</f>
        <v>6</v>
      </c>
      <c r="AL53" s="60">
        <f>'[8]41083 รพ.สต.น้ำใส'!AO50</f>
        <v>18</v>
      </c>
      <c r="AM53" s="61">
        <f>'[8]41083 รพ.สต.น้ำใส'!AP50</f>
        <v>22</v>
      </c>
      <c r="AN53" s="62">
        <f>'[8]41083 รพ.สต.น้ำใส'!AQ50</f>
        <v>40</v>
      </c>
      <c r="AO53" s="60">
        <f>'[8]99876 PCU มายอ'!AO50</f>
        <v>27</v>
      </c>
      <c r="AP53" s="61">
        <f>'[8]99876 PCU มายอ'!AP50</f>
        <v>18</v>
      </c>
      <c r="AQ53" s="62">
        <f>'[8]99876 PCU มายอ'!AQ50</f>
        <v>45</v>
      </c>
      <c r="AR53" s="60">
        <f>[8]อำเภอมายอ!B51</f>
        <v>288</v>
      </c>
      <c r="AS53" s="61">
        <f>[8]อำเภอมายอ!C51</f>
        <v>302</v>
      </c>
      <c r="AT53" s="62">
        <f>[8]อำเภอมายอ!D51</f>
        <v>590</v>
      </c>
      <c r="AU53" s="54"/>
      <c r="AV53" s="54"/>
      <c r="AW53" s="54"/>
    </row>
    <row r="54" spans="1:49">
      <c r="A54" s="92" t="s">
        <v>359</v>
      </c>
      <c r="B54" s="60">
        <f>'[8]09940 รพ.สต.ถนน'!AO51</f>
        <v>20</v>
      </c>
      <c r="C54" s="61">
        <f>'[8]09940 รพ.สต.ถนน'!AP51</f>
        <v>18</v>
      </c>
      <c r="D54" s="62">
        <f>'[8]09940 รพ.สต.ถนน'!AQ51</f>
        <v>38</v>
      </c>
      <c r="E54" s="60">
        <f>'[8]09941 รพ.สต.ตรัง'!AO51</f>
        <v>16</v>
      </c>
      <c r="F54" s="61">
        <f>'[8]09941 รพ.สต.ตรัง'!AP51</f>
        <v>14</v>
      </c>
      <c r="G54" s="62">
        <f>'[8]09941 รพ.สต.ตรัง'!AQ51</f>
        <v>30</v>
      </c>
      <c r="H54" s="60">
        <f>'[8]09942 รพ.สต.กระหวะ'!AO51</f>
        <v>10</v>
      </c>
      <c r="I54" s="61">
        <f>'[8]09942 รพ.สต.กระหวะ'!AP51</f>
        <v>11</v>
      </c>
      <c r="J54" s="62">
        <f>'[8]09942 รพ.สต.กระหวะ'!AQ51</f>
        <v>21</v>
      </c>
      <c r="K54" s="60">
        <f>'[8]09943 รพ.สต.ลุโบะยิไร'!AO51</f>
        <v>45</v>
      </c>
      <c r="L54" s="61">
        <f>'[8]09943 รพ.สต.ลุโบะยิไร'!AP51</f>
        <v>43</v>
      </c>
      <c r="M54" s="62">
        <f>'[8]09943 รพ.สต.ลุโบะยิไร'!AQ51</f>
        <v>88</v>
      </c>
      <c r="N54" s="60">
        <f>'[8]09944 รพ.สต.ลางา'!AO51</f>
        <v>32</v>
      </c>
      <c r="O54" s="61">
        <f>'[8]09944 รพ.สต.ลางา'!AP51</f>
        <v>41</v>
      </c>
      <c r="P54" s="62">
        <f>'[8]09944 รพ.สต.ลางา'!AQ51</f>
        <v>73</v>
      </c>
      <c r="Q54" s="60">
        <f>'[8]09945 รพ.สต.กระเสาะ'!AO51</f>
        <v>18</v>
      </c>
      <c r="R54" s="61">
        <f>'[8]09945 รพ.สต.กระเสาะ'!AP51</f>
        <v>23</v>
      </c>
      <c r="S54" s="62">
        <f>'[8]09945 รพ.สต.กระเสาะ'!AQ51</f>
        <v>41</v>
      </c>
      <c r="T54" s="60">
        <f>'[8]09946 รพ.สต.เกาะจัน'!AO51</f>
        <v>19</v>
      </c>
      <c r="U54" s="61">
        <f>'[8]09946 รพ.สต.เกาะจัน'!AP51</f>
        <v>15</v>
      </c>
      <c r="V54" s="62">
        <f>'[8]09946 รพ.สต.เกาะจัน'!AQ51</f>
        <v>34</v>
      </c>
      <c r="W54" s="60">
        <f>'[8]09947 รพ.สต.ปะโด'!AO51</f>
        <v>17</v>
      </c>
      <c r="X54" s="61">
        <f>'[8]09947 รพ.สต.ปะโด'!AP51</f>
        <v>17</v>
      </c>
      <c r="Y54" s="62">
        <f>'[8]09947 รพ.สต.ปะโด'!AQ51</f>
        <v>34</v>
      </c>
      <c r="Z54" s="60">
        <f>'[8]09948 รพ.สต.สาคอบน'!AO51</f>
        <v>14</v>
      </c>
      <c r="AA54" s="61">
        <f>'[8]09948 รพ.สต.สาคอบน'!AP51</f>
        <v>13</v>
      </c>
      <c r="AB54" s="62">
        <f>'[8]09948 รพ.สต.สาคอบน'!AQ51</f>
        <v>27</v>
      </c>
      <c r="AC54" s="60">
        <f>'[8]09949 รพ.สต.สาคอใต้'!AO51</f>
        <v>6</v>
      </c>
      <c r="AD54" s="61">
        <f>'[8]09949 รพ.สต.สาคอใต้'!AP51</f>
        <v>10</v>
      </c>
      <c r="AE54" s="62">
        <f>'[8]09949 รพ.สต.สาคอใต้'!AQ51</f>
        <v>16</v>
      </c>
      <c r="AF54" s="60">
        <f>'[8]09950 รพ.สต.สะกำ'!AO51</f>
        <v>17</v>
      </c>
      <c r="AG54" s="61">
        <f>'[8]09950 รพ.สต.สะกำ'!AP51</f>
        <v>24</v>
      </c>
      <c r="AH54" s="62">
        <f>'[8]09950 รพ.สต.สะกำ'!AQ51</f>
        <v>41</v>
      </c>
      <c r="AI54" s="60">
        <f>'[8]09951 รพ.สต.ปานัน'!AO51</f>
        <v>7</v>
      </c>
      <c r="AJ54" s="61">
        <f>'[8]09951 รพ.สต.ปานัน'!AP51</f>
        <v>9</v>
      </c>
      <c r="AK54" s="62">
        <f>'[8]09951 รพ.สต.ปานัน'!AQ51</f>
        <v>16</v>
      </c>
      <c r="AL54" s="60">
        <f>'[8]41083 รพ.สต.น้ำใส'!AO51</f>
        <v>14</v>
      </c>
      <c r="AM54" s="61">
        <f>'[8]41083 รพ.สต.น้ำใส'!AP51</f>
        <v>15</v>
      </c>
      <c r="AN54" s="62">
        <f>'[8]41083 รพ.สต.น้ำใส'!AQ51</f>
        <v>29</v>
      </c>
      <c r="AO54" s="60">
        <f>'[8]99876 PCU มายอ'!AO51</f>
        <v>19</v>
      </c>
      <c r="AP54" s="61">
        <f>'[8]99876 PCU มายอ'!AP51</f>
        <v>36</v>
      </c>
      <c r="AQ54" s="62">
        <f>'[8]99876 PCU มายอ'!AQ51</f>
        <v>55</v>
      </c>
      <c r="AR54" s="60">
        <f>[8]อำเภอมายอ!B52</f>
        <v>254</v>
      </c>
      <c r="AS54" s="61">
        <f>[8]อำเภอมายอ!C52</f>
        <v>289</v>
      </c>
      <c r="AT54" s="62">
        <f>[8]อำเภอมายอ!D52</f>
        <v>543</v>
      </c>
      <c r="AU54" s="54"/>
      <c r="AV54" s="54"/>
      <c r="AW54" s="54"/>
    </row>
    <row r="55" spans="1:49">
      <c r="A55" s="92" t="s">
        <v>358</v>
      </c>
      <c r="B55" s="60">
        <f>'[8]09940 รพ.สต.ถนน'!AO52</f>
        <v>26</v>
      </c>
      <c r="C55" s="61">
        <f>'[8]09940 รพ.สต.ถนน'!AP52</f>
        <v>18</v>
      </c>
      <c r="D55" s="62">
        <f>'[8]09940 รพ.สต.ถนน'!AQ52</f>
        <v>44</v>
      </c>
      <c r="E55" s="60">
        <f>'[8]09941 รพ.สต.ตรัง'!AO52</f>
        <v>10</v>
      </c>
      <c r="F55" s="61">
        <f>'[8]09941 รพ.สต.ตรัง'!AP52</f>
        <v>22</v>
      </c>
      <c r="G55" s="62">
        <f>'[8]09941 รพ.สต.ตรัง'!AQ52</f>
        <v>32</v>
      </c>
      <c r="H55" s="60">
        <f>'[8]09942 รพ.สต.กระหวะ'!AO52</f>
        <v>20</v>
      </c>
      <c r="I55" s="61">
        <f>'[8]09942 รพ.สต.กระหวะ'!AP52</f>
        <v>23</v>
      </c>
      <c r="J55" s="62">
        <f>'[8]09942 รพ.สต.กระหวะ'!AQ52</f>
        <v>43</v>
      </c>
      <c r="K55" s="60">
        <f>'[8]09943 รพ.สต.ลุโบะยิไร'!AO52</f>
        <v>31</v>
      </c>
      <c r="L55" s="61">
        <f>'[8]09943 รพ.สต.ลุโบะยิไร'!AP52</f>
        <v>38</v>
      </c>
      <c r="M55" s="62">
        <f>'[8]09943 รพ.สต.ลุโบะยิไร'!AQ52</f>
        <v>69</v>
      </c>
      <c r="N55" s="60">
        <f>'[8]09944 รพ.สต.ลางา'!AO52</f>
        <v>29</v>
      </c>
      <c r="O55" s="61">
        <f>'[8]09944 รพ.สต.ลางา'!AP52</f>
        <v>30</v>
      </c>
      <c r="P55" s="62">
        <f>'[8]09944 รพ.สต.ลางา'!AQ52</f>
        <v>59</v>
      </c>
      <c r="Q55" s="60">
        <f>'[8]09945 รพ.สต.กระเสาะ'!AO52</f>
        <v>14</v>
      </c>
      <c r="R55" s="61">
        <f>'[8]09945 รพ.สต.กระเสาะ'!AP52</f>
        <v>20</v>
      </c>
      <c r="S55" s="62">
        <f>'[8]09945 รพ.สต.กระเสาะ'!AQ52</f>
        <v>34</v>
      </c>
      <c r="T55" s="60">
        <f>'[8]09946 รพ.สต.เกาะจัน'!AO52</f>
        <v>12</v>
      </c>
      <c r="U55" s="61">
        <f>'[8]09946 รพ.สต.เกาะจัน'!AP52</f>
        <v>19</v>
      </c>
      <c r="V55" s="62">
        <f>'[8]09946 รพ.สต.เกาะจัน'!AQ52</f>
        <v>31</v>
      </c>
      <c r="W55" s="60">
        <f>'[8]09947 รพ.สต.ปะโด'!AO52</f>
        <v>17</v>
      </c>
      <c r="X55" s="61">
        <f>'[8]09947 รพ.สต.ปะโด'!AP52</f>
        <v>18</v>
      </c>
      <c r="Y55" s="62">
        <f>'[8]09947 รพ.สต.ปะโด'!AQ52</f>
        <v>35</v>
      </c>
      <c r="Z55" s="60">
        <f>'[8]09948 รพ.สต.สาคอบน'!AO52</f>
        <v>15</v>
      </c>
      <c r="AA55" s="61">
        <f>'[8]09948 รพ.สต.สาคอบน'!AP52</f>
        <v>17</v>
      </c>
      <c r="AB55" s="62">
        <f>'[8]09948 รพ.สต.สาคอบน'!AQ52</f>
        <v>32</v>
      </c>
      <c r="AC55" s="60">
        <f>'[8]09949 รพ.สต.สาคอใต้'!AO52</f>
        <v>10</v>
      </c>
      <c r="AD55" s="61">
        <f>'[8]09949 รพ.สต.สาคอใต้'!AP52</f>
        <v>6</v>
      </c>
      <c r="AE55" s="62">
        <f>'[8]09949 รพ.สต.สาคอใต้'!AQ52</f>
        <v>16</v>
      </c>
      <c r="AF55" s="60">
        <f>'[8]09950 รพ.สต.สะกำ'!AO52</f>
        <v>30</v>
      </c>
      <c r="AG55" s="61">
        <f>'[8]09950 รพ.สต.สะกำ'!AP52</f>
        <v>22</v>
      </c>
      <c r="AH55" s="62">
        <f>'[8]09950 รพ.สต.สะกำ'!AQ52</f>
        <v>52</v>
      </c>
      <c r="AI55" s="60">
        <f>'[8]09951 รพ.สต.ปานัน'!AO52</f>
        <v>4</v>
      </c>
      <c r="AJ55" s="61">
        <f>'[8]09951 รพ.สต.ปานัน'!AP52</f>
        <v>9</v>
      </c>
      <c r="AK55" s="62">
        <f>'[8]09951 รพ.สต.ปานัน'!AQ52</f>
        <v>13</v>
      </c>
      <c r="AL55" s="60">
        <f>'[8]41083 รพ.สต.น้ำใส'!AO52</f>
        <v>15</v>
      </c>
      <c r="AM55" s="61">
        <f>'[8]41083 รพ.สต.น้ำใส'!AP52</f>
        <v>20</v>
      </c>
      <c r="AN55" s="62">
        <f>'[8]41083 รพ.สต.น้ำใส'!AQ52</f>
        <v>35</v>
      </c>
      <c r="AO55" s="60">
        <f>'[8]99876 PCU มายอ'!AO52</f>
        <v>33</v>
      </c>
      <c r="AP55" s="61">
        <f>'[8]99876 PCU มายอ'!AP52</f>
        <v>31</v>
      </c>
      <c r="AQ55" s="62">
        <f>'[8]99876 PCU มายอ'!AQ52</f>
        <v>64</v>
      </c>
      <c r="AR55" s="60">
        <f>[8]อำเภอมายอ!B53</f>
        <v>266</v>
      </c>
      <c r="AS55" s="61">
        <f>[8]อำเภอมายอ!C53</f>
        <v>293</v>
      </c>
      <c r="AT55" s="62">
        <f>[8]อำเภอมายอ!D53</f>
        <v>559</v>
      </c>
      <c r="AU55" s="54"/>
      <c r="AV55" s="54"/>
      <c r="AW55" s="54"/>
    </row>
    <row r="56" spans="1:49">
      <c r="A56" s="92" t="s">
        <v>357</v>
      </c>
      <c r="B56" s="60">
        <f>'[8]09940 รพ.สต.ถนน'!AO53</f>
        <v>27</v>
      </c>
      <c r="C56" s="61">
        <f>'[8]09940 รพ.สต.ถนน'!AP53</f>
        <v>22</v>
      </c>
      <c r="D56" s="62">
        <f>'[8]09940 รพ.สต.ถนน'!AQ53</f>
        <v>49</v>
      </c>
      <c r="E56" s="60">
        <f>'[8]09941 รพ.สต.ตรัง'!AO53</f>
        <v>18</v>
      </c>
      <c r="F56" s="61">
        <f>'[8]09941 รพ.สต.ตรัง'!AP53</f>
        <v>18</v>
      </c>
      <c r="G56" s="62">
        <f>'[8]09941 รพ.สต.ตรัง'!AQ53</f>
        <v>36</v>
      </c>
      <c r="H56" s="60">
        <f>'[8]09942 รพ.สต.กระหวะ'!AO53</f>
        <v>16</v>
      </c>
      <c r="I56" s="61">
        <f>'[8]09942 รพ.สต.กระหวะ'!AP53</f>
        <v>16</v>
      </c>
      <c r="J56" s="62">
        <f>'[8]09942 รพ.สต.กระหวะ'!AQ53</f>
        <v>32</v>
      </c>
      <c r="K56" s="60">
        <f>'[8]09943 รพ.สต.ลุโบะยิไร'!AO53</f>
        <v>42</v>
      </c>
      <c r="L56" s="61">
        <f>'[8]09943 รพ.สต.ลุโบะยิไร'!AP53</f>
        <v>63</v>
      </c>
      <c r="M56" s="62">
        <f>'[8]09943 รพ.สต.ลุโบะยิไร'!AQ53</f>
        <v>105</v>
      </c>
      <c r="N56" s="60">
        <f>'[8]09944 รพ.สต.ลางา'!AO53</f>
        <v>35</v>
      </c>
      <c r="O56" s="61">
        <f>'[8]09944 รพ.สต.ลางา'!AP53</f>
        <v>39</v>
      </c>
      <c r="P56" s="62">
        <f>'[8]09944 รพ.สต.ลางา'!AQ53</f>
        <v>74</v>
      </c>
      <c r="Q56" s="60">
        <f>'[8]09945 รพ.สต.กระเสาะ'!AO53</f>
        <v>15</v>
      </c>
      <c r="R56" s="61">
        <f>'[8]09945 รพ.สต.กระเสาะ'!AP53</f>
        <v>17</v>
      </c>
      <c r="S56" s="62">
        <f>'[8]09945 รพ.สต.กระเสาะ'!AQ53</f>
        <v>32</v>
      </c>
      <c r="T56" s="60">
        <f>'[8]09946 รพ.สต.เกาะจัน'!AO53</f>
        <v>25</v>
      </c>
      <c r="U56" s="61">
        <f>'[8]09946 รพ.สต.เกาะจัน'!AP53</f>
        <v>24</v>
      </c>
      <c r="V56" s="62">
        <f>'[8]09946 รพ.สต.เกาะจัน'!AQ53</f>
        <v>49</v>
      </c>
      <c r="W56" s="60">
        <f>'[8]09947 รพ.สต.ปะโด'!AO53</f>
        <v>21</v>
      </c>
      <c r="X56" s="61">
        <f>'[8]09947 รพ.สต.ปะโด'!AP53</f>
        <v>15</v>
      </c>
      <c r="Y56" s="62">
        <f>'[8]09947 รพ.สต.ปะโด'!AQ53</f>
        <v>36</v>
      </c>
      <c r="Z56" s="60">
        <f>'[8]09948 รพ.สต.สาคอบน'!AO53</f>
        <v>8</v>
      </c>
      <c r="AA56" s="61">
        <f>'[8]09948 รพ.สต.สาคอบน'!AP53</f>
        <v>21</v>
      </c>
      <c r="AB56" s="62">
        <f>'[8]09948 รพ.สต.สาคอบน'!AQ53</f>
        <v>29</v>
      </c>
      <c r="AC56" s="60">
        <f>'[8]09949 รพ.สต.สาคอใต้'!AO53</f>
        <v>13</v>
      </c>
      <c r="AD56" s="61">
        <f>'[8]09949 รพ.สต.สาคอใต้'!AP53</f>
        <v>9</v>
      </c>
      <c r="AE56" s="62">
        <f>'[8]09949 รพ.สต.สาคอใต้'!AQ53</f>
        <v>22</v>
      </c>
      <c r="AF56" s="60">
        <f>'[8]09950 รพ.สต.สะกำ'!AO53</f>
        <v>23</v>
      </c>
      <c r="AG56" s="61">
        <f>'[8]09950 รพ.สต.สะกำ'!AP53</f>
        <v>26</v>
      </c>
      <c r="AH56" s="62">
        <f>'[8]09950 รพ.สต.สะกำ'!AQ53</f>
        <v>49</v>
      </c>
      <c r="AI56" s="60">
        <f>'[8]09951 รพ.สต.ปานัน'!AO53</f>
        <v>6</v>
      </c>
      <c r="AJ56" s="61">
        <f>'[8]09951 รพ.สต.ปานัน'!AP53</f>
        <v>5</v>
      </c>
      <c r="AK56" s="62">
        <f>'[8]09951 รพ.สต.ปานัน'!AQ53</f>
        <v>11</v>
      </c>
      <c r="AL56" s="60">
        <f>'[8]41083 รพ.สต.น้ำใส'!AO53</f>
        <v>23</v>
      </c>
      <c r="AM56" s="61">
        <f>'[8]41083 รพ.สต.น้ำใส'!AP53</f>
        <v>19</v>
      </c>
      <c r="AN56" s="62">
        <f>'[8]41083 รพ.สต.น้ำใส'!AQ53</f>
        <v>42</v>
      </c>
      <c r="AO56" s="60">
        <f>'[8]99876 PCU มายอ'!AO53</f>
        <v>23</v>
      </c>
      <c r="AP56" s="61">
        <f>'[8]99876 PCU มายอ'!AP53</f>
        <v>24</v>
      </c>
      <c r="AQ56" s="62">
        <f>'[8]99876 PCU มายอ'!AQ53</f>
        <v>47</v>
      </c>
      <c r="AR56" s="60">
        <f>[8]อำเภอมายอ!B54</f>
        <v>295</v>
      </c>
      <c r="AS56" s="61">
        <f>[8]อำเภอมายอ!C54</f>
        <v>318</v>
      </c>
      <c r="AT56" s="62">
        <f>[8]อำเภอมายอ!D54</f>
        <v>613</v>
      </c>
      <c r="AU56" s="54"/>
      <c r="AV56" s="54"/>
      <c r="AW56" s="54"/>
    </row>
    <row r="57" spans="1:49">
      <c r="A57" s="92" t="s">
        <v>356</v>
      </c>
      <c r="B57" s="60">
        <f>'[8]09940 รพ.สต.ถนน'!AO54</f>
        <v>17</v>
      </c>
      <c r="C57" s="61">
        <f>'[8]09940 รพ.สต.ถนน'!AP54</f>
        <v>28</v>
      </c>
      <c r="D57" s="62">
        <f>'[8]09940 รพ.สต.ถนน'!AQ54</f>
        <v>45</v>
      </c>
      <c r="E57" s="60">
        <f>'[8]09941 รพ.สต.ตรัง'!AO54</f>
        <v>12</v>
      </c>
      <c r="F57" s="61">
        <f>'[8]09941 รพ.สต.ตรัง'!AP54</f>
        <v>17</v>
      </c>
      <c r="G57" s="62">
        <f>'[8]09941 รพ.สต.ตรัง'!AQ54</f>
        <v>29</v>
      </c>
      <c r="H57" s="60">
        <f>'[8]09942 รพ.สต.กระหวะ'!AO54</f>
        <v>11</v>
      </c>
      <c r="I57" s="61">
        <f>'[8]09942 รพ.สต.กระหวะ'!AP54</f>
        <v>21</v>
      </c>
      <c r="J57" s="62">
        <f>'[8]09942 รพ.สต.กระหวะ'!AQ54</f>
        <v>32</v>
      </c>
      <c r="K57" s="60">
        <f>'[8]09943 รพ.สต.ลุโบะยิไร'!AO54</f>
        <v>42</v>
      </c>
      <c r="L57" s="61">
        <f>'[8]09943 รพ.สต.ลุโบะยิไร'!AP54</f>
        <v>47</v>
      </c>
      <c r="M57" s="62">
        <f>'[8]09943 รพ.สต.ลุโบะยิไร'!AQ54</f>
        <v>89</v>
      </c>
      <c r="N57" s="60">
        <f>'[8]09944 รพ.สต.ลางา'!AO54</f>
        <v>30</v>
      </c>
      <c r="O57" s="61">
        <f>'[8]09944 รพ.สต.ลางา'!AP54</f>
        <v>38</v>
      </c>
      <c r="P57" s="62">
        <f>'[8]09944 รพ.สต.ลางา'!AQ54</f>
        <v>68</v>
      </c>
      <c r="Q57" s="60">
        <f>'[8]09945 รพ.สต.กระเสาะ'!AO54</f>
        <v>14</v>
      </c>
      <c r="R57" s="61">
        <f>'[8]09945 รพ.สต.กระเสาะ'!AP54</f>
        <v>18</v>
      </c>
      <c r="S57" s="62">
        <f>'[8]09945 รพ.สต.กระเสาะ'!AQ54</f>
        <v>32</v>
      </c>
      <c r="T57" s="60">
        <f>'[8]09946 รพ.สต.เกาะจัน'!AO54</f>
        <v>11</v>
      </c>
      <c r="U57" s="61">
        <f>'[8]09946 รพ.สต.เกาะจัน'!AP54</f>
        <v>20</v>
      </c>
      <c r="V57" s="62">
        <f>'[8]09946 รพ.สต.เกาะจัน'!AQ54</f>
        <v>31</v>
      </c>
      <c r="W57" s="60">
        <f>'[8]09947 รพ.สต.ปะโด'!AO54</f>
        <v>18</v>
      </c>
      <c r="X57" s="61">
        <f>'[8]09947 รพ.สต.ปะโด'!AP54</f>
        <v>23</v>
      </c>
      <c r="Y57" s="62">
        <f>'[8]09947 รพ.สต.ปะโด'!AQ54</f>
        <v>41</v>
      </c>
      <c r="Z57" s="60">
        <f>'[8]09948 รพ.สต.สาคอบน'!AO54</f>
        <v>20</v>
      </c>
      <c r="AA57" s="61">
        <f>'[8]09948 รพ.สต.สาคอบน'!AP54</f>
        <v>18</v>
      </c>
      <c r="AB57" s="62">
        <f>'[8]09948 รพ.สต.สาคอบน'!AQ54</f>
        <v>38</v>
      </c>
      <c r="AC57" s="60">
        <f>'[8]09949 รพ.สต.สาคอใต้'!AO54</f>
        <v>7</v>
      </c>
      <c r="AD57" s="61">
        <f>'[8]09949 รพ.สต.สาคอใต้'!AP54</f>
        <v>7</v>
      </c>
      <c r="AE57" s="62">
        <f>'[8]09949 รพ.สต.สาคอใต้'!AQ54</f>
        <v>14</v>
      </c>
      <c r="AF57" s="60">
        <f>'[8]09950 รพ.สต.สะกำ'!AO54</f>
        <v>22</v>
      </c>
      <c r="AG57" s="61">
        <f>'[8]09950 รพ.สต.สะกำ'!AP54</f>
        <v>19</v>
      </c>
      <c r="AH57" s="62">
        <f>'[8]09950 รพ.สต.สะกำ'!AQ54</f>
        <v>41</v>
      </c>
      <c r="AI57" s="60">
        <f>'[8]09951 รพ.สต.ปานัน'!AO54</f>
        <v>4</v>
      </c>
      <c r="AJ57" s="61">
        <f>'[8]09951 รพ.สต.ปานัน'!AP54</f>
        <v>5</v>
      </c>
      <c r="AK57" s="62">
        <f>'[8]09951 รพ.สต.ปานัน'!AQ54</f>
        <v>9</v>
      </c>
      <c r="AL57" s="60">
        <f>'[8]41083 รพ.สต.น้ำใส'!AO54</f>
        <v>17</v>
      </c>
      <c r="AM57" s="61">
        <f>'[8]41083 รพ.สต.น้ำใส'!AP54</f>
        <v>24</v>
      </c>
      <c r="AN57" s="62">
        <f>'[8]41083 รพ.สต.น้ำใส'!AQ54</f>
        <v>41</v>
      </c>
      <c r="AO57" s="60">
        <f>'[8]99876 PCU มายอ'!AO54</f>
        <v>21</v>
      </c>
      <c r="AP57" s="61">
        <f>'[8]99876 PCU มายอ'!AP54</f>
        <v>28</v>
      </c>
      <c r="AQ57" s="62">
        <f>'[8]99876 PCU มายอ'!AQ54</f>
        <v>49</v>
      </c>
      <c r="AR57" s="60">
        <f>[8]อำเภอมายอ!B55</f>
        <v>246</v>
      </c>
      <c r="AS57" s="61">
        <f>[8]อำเภอมายอ!C55</f>
        <v>313</v>
      </c>
      <c r="AT57" s="62">
        <f>[8]อำเภอมายอ!D55</f>
        <v>559</v>
      </c>
      <c r="AU57" s="54"/>
      <c r="AV57" s="54"/>
      <c r="AW57" s="54"/>
    </row>
    <row r="58" spans="1:49">
      <c r="A58" s="92" t="s">
        <v>355</v>
      </c>
      <c r="B58" s="60">
        <f>'[8]09940 รพ.สต.ถนน'!AO55</f>
        <v>20</v>
      </c>
      <c r="C58" s="61">
        <f>'[8]09940 รพ.สต.ถนน'!AP55</f>
        <v>18</v>
      </c>
      <c r="D58" s="62">
        <f>'[8]09940 รพ.สต.ถนน'!AQ55</f>
        <v>38</v>
      </c>
      <c r="E58" s="60">
        <f>'[8]09941 รพ.สต.ตรัง'!AO55</f>
        <v>12</v>
      </c>
      <c r="F58" s="61">
        <f>'[8]09941 รพ.สต.ตรัง'!AP55</f>
        <v>13</v>
      </c>
      <c r="G58" s="62">
        <f>'[8]09941 รพ.สต.ตรัง'!AQ55</f>
        <v>25</v>
      </c>
      <c r="H58" s="60">
        <f>'[8]09942 รพ.สต.กระหวะ'!AO55</f>
        <v>19</v>
      </c>
      <c r="I58" s="61">
        <f>'[8]09942 รพ.สต.กระหวะ'!AP55</f>
        <v>24</v>
      </c>
      <c r="J58" s="62">
        <f>'[8]09942 รพ.สต.กระหวะ'!AQ55</f>
        <v>43</v>
      </c>
      <c r="K58" s="60">
        <f>'[8]09943 รพ.สต.ลุโบะยิไร'!AO55</f>
        <v>28</v>
      </c>
      <c r="L58" s="61">
        <f>'[8]09943 รพ.สต.ลุโบะยิไร'!AP55</f>
        <v>45</v>
      </c>
      <c r="M58" s="62">
        <f>'[8]09943 รพ.สต.ลุโบะยิไร'!AQ55</f>
        <v>73</v>
      </c>
      <c r="N58" s="60">
        <f>'[8]09944 รพ.สต.ลางา'!AO55</f>
        <v>25</v>
      </c>
      <c r="O58" s="61">
        <f>'[8]09944 รพ.สต.ลางา'!AP55</f>
        <v>28</v>
      </c>
      <c r="P58" s="62">
        <f>'[8]09944 รพ.สต.ลางา'!AQ55</f>
        <v>53</v>
      </c>
      <c r="Q58" s="60">
        <f>'[8]09945 รพ.สต.กระเสาะ'!AO55</f>
        <v>13</v>
      </c>
      <c r="R58" s="61">
        <f>'[8]09945 รพ.สต.กระเสาะ'!AP55</f>
        <v>18</v>
      </c>
      <c r="S58" s="62">
        <f>'[8]09945 รพ.สต.กระเสาะ'!AQ55</f>
        <v>31</v>
      </c>
      <c r="T58" s="60">
        <f>'[8]09946 รพ.สต.เกาะจัน'!AO55</f>
        <v>12</v>
      </c>
      <c r="U58" s="61">
        <f>'[8]09946 รพ.สต.เกาะจัน'!AP55</f>
        <v>30</v>
      </c>
      <c r="V58" s="62">
        <f>'[8]09946 รพ.สต.เกาะจัน'!AQ55</f>
        <v>42</v>
      </c>
      <c r="W58" s="60">
        <f>'[8]09947 รพ.สต.ปะโด'!AO55</f>
        <v>19</v>
      </c>
      <c r="X58" s="61">
        <f>'[8]09947 รพ.สต.ปะโด'!AP55</f>
        <v>23</v>
      </c>
      <c r="Y58" s="62">
        <f>'[8]09947 รพ.สต.ปะโด'!AQ55</f>
        <v>42</v>
      </c>
      <c r="Z58" s="60">
        <f>'[8]09948 รพ.สต.สาคอบน'!AO55</f>
        <v>16</v>
      </c>
      <c r="AA58" s="61">
        <f>'[8]09948 รพ.สต.สาคอบน'!AP55</f>
        <v>14</v>
      </c>
      <c r="AB58" s="62">
        <f>'[8]09948 รพ.สต.สาคอบน'!AQ55</f>
        <v>30</v>
      </c>
      <c r="AC58" s="60">
        <f>'[8]09949 รพ.สต.สาคอใต้'!AO55</f>
        <v>7</v>
      </c>
      <c r="AD58" s="61">
        <f>'[8]09949 รพ.สต.สาคอใต้'!AP55</f>
        <v>10</v>
      </c>
      <c r="AE58" s="62">
        <f>'[8]09949 รพ.สต.สาคอใต้'!AQ55</f>
        <v>17</v>
      </c>
      <c r="AF58" s="60">
        <f>'[8]09950 รพ.สต.สะกำ'!AO55</f>
        <v>23</v>
      </c>
      <c r="AG58" s="61">
        <f>'[8]09950 รพ.สต.สะกำ'!AP55</f>
        <v>28</v>
      </c>
      <c r="AH58" s="62">
        <f>'[8]09950 รพ.สต.สะกำ'!AQ55</f>
        <v>51</v>
      </c>
      <c r="AI58" s="60">
        <f>'[8]09951 รพ.สต.ปานัน'!AO55</f>
        <v>8</v>
      </c>
      <c r="AJ58" s="61">
        <f>'[8]09951 รพ.สต.ปานัน'!AP55</f>
        <v>11</v>
      </c>
      <c r="AK58" s="62">
        <f>'[8]09951 รพ.สต.ปานัน'!AQ55</f>
        <v>19</v>
      </c>
      <c r="AL58" s="60">
        <f>'[8]41083 รพ.สต.น้ำใส'!AO55</f>
        <v>5</v>
      </c>
      <c r="AM58" s="61">
        <f>'[8]41083 รพ.สต.น้ำใส'!AP55</f>
        <v>17</v>
      </c>
      <c r="AN58" s="62">
        <f>'[8]41083 รพ.สต.น้ำใส'!AQ55</f>
        <v>22</v>
      </c>
      <c r="AO58" s="60">
        <f>'[8]99876 PCU มายอ'!AO55</f>
        <v>30</v>
      </c>
      <c r="AP58" s="61">
        <f>'[8]99876 PCU มายอ'!AP55</f>
        <v>18</v>
      </c>
      <c r="AQ58" s="62">
        <f>'[8]99876 PCU มายอ'!AQ55</f>
        <v>48</v>
      </c>
      <c r="AR58" s="60">
        <f>[8]อำเภอมายอ!B56</f>
        <v>237</v>
      </c>
      <c r="AS58" s="61">
        <f>[8]อำเภอมายอ!C56</f>
        <v>297</v>
      </c>
      <c r="AT58" s="62">
        <f>[8]อำเภอมายอ!D56</f>
        <v>534</v>
      </c>
      <c r="AU58" s="54"/>
      <c r="AV58" s="54"/>
      <c r="AW58" s="54"/>
    </row>
    <row r="59" spans="1:49">
      <c r="A59" s="92" t="s">
        <v>354</v>
      </c>
      <c r="B59" s="60">
        <f>'[8]09940 รพ.สต.ถนน'!AO56</f>
        <v>20</v>
      </c>
      <c r="C59" s="61">
        <f>'[8]09940 รพ.สต.ถนน'!AP56</f>
        <v>22</v>
      </c>
      <c r="D59" s="62">
        <f>'[8]09940 รพ.สต.ถนน'!AQ56</f>
        <v>42</v>
      </c>
      <c r="E59" s="60">
        <f>'[8]09941 รพ.สต.ตรัง'!AO56</f>
        <v>10</v>
      </c>
      <c r="F59" s="61">
        <f>'[8]09941 รพ.สต.ตรัง'!AP56</f>
        <v>25</v>
      </c>
      <c r="G59" s="62">
        <f>'[8]09941 รพ.สต.ตรัง'!AQ56</f>
        <v>35</v>
      </c>
      <c r="H59" s="60">
        <f>'[8]09942 รพ.สต.กระหวะ'!AO56</f>
        <v>18</v>
      </c>
      <c r="I59" s="61">
        <f>'[8]09942 รพ.สต.กระหวะ'!AP56</f>
        <v>15</v>
      </c>
      <c r="J59" s="62">
        <f>'[8]09942 รพ.สต.กระหวะ'!AQ56</f>
        <v>33</v>
      </c>
      <c r="K59" s="60">
        <f>'[8]09943 รพ.สต.ลุโบะยิไร'!AO56</f>
        <v>46</v>
      </c>
      <c r="L59" s="61">
        <f>'[8]09943 รพ.สต.ลุโบะยิไร'!AP56</f>
        <v>40</v>
      </c>
      <c r="M59" s="62">
        <f>'[8]09943 รพ.สต.ลุโบะยิไร'!AQ56</f>
        <v>86</v>
      </c>
      <c r="N59" s="60">
        <f>'[8]09944 รพ.สต.ลางา'!AO56</f>
        <v>36</v>
      </c>
      <c r="O59" s="61">
        <f>'[8]09944 รพ.สต.ลางา'!AP56</f>
        <v>33</v>
      </c>
      <c r="P59" s="62">
        <f>'[8]09944 รพ.สต.ลางา'!AQ56</f>
        <v>69</v>
      </c>
      <c r="Q59" s="60">
        <f>'[8]09945 รพ.สต.กระเสาะ'!AO56</f>
        <v>10</v>
      </c>
      <c r="R59" s="61">
        <f>'[8]09945 รพ.สต.กระเสาะ'!AP56</f>
        <v>23</v>
      </c>
      <c r="S59" s="62">
        <f>'[8]09945 รพ.สต.กระเสาะ'!AQ56</f>
        <v>33</v>
      </c>
      <c r="T59" s="60">
        <f>'[8]09946 รพ.สต.เกาะจัน'!AO56</f>
        <v>13</v>
      </c>
      <c r="U59" s="61">
        <f>'[8]09946 รพ.สต.เกาะจัน'!AP56</f>
        <v>24</v>
      </c>
      <c r="V59" s="62">
        <f>'[8]09946 รพ.สต.เกาะจัน'!AQ56</f>
        <v>37</v>
      </c>
      <c r="W59" s="60">
        <f>'[8]09947 รพ.สต.ปะโด'!AO56</f>
        <v>12</v>
      </c>
      <c r="X59" s="61">
        <f>'[8]09947 รพ.สต.ปะโด'!AP56</f>
        <v>19</v>
      </c>
      <c r="Y59" s="62">
        <f>'[8]09947 รพ.สต.ปะโด'!AQ56</f>
        <v>31</v>
      </c>
      <c r="Z59" s="60">
        <f>'[8]09948 รพ.สต.สาคอบน'!AO56</f>
        <v>11</v>
      </c>
      <c r="AA59" s="61">
        <f>'[8]09948 รพ.สต.สาคอบน'!AP56</f>
        <v>23</v>
      </c>
      <c r="AB59" s="62">
        <f>'[8]09948 รพ.สต.สาคอบน'!AQ56</f>
        <v>34</v>
      </c>
      <c r="AC59" s="60">
        <f>'[8]09949 รพ.สต.สาคอใต้'!AO56</f>
        <v>14</v>
      </c>
      <c r="AD59" s="61">
        <f>'[8]09949 รพ.สต.สาคอใต้'!AP56</f>
        <v>15</v>
      </c>
      <c r="AE59" s="62">
        <f>'[8]09949 รพ.สต.สาคอใต้'!AQ56</f>
        <v>29</v>
      </c>
      <c r="AF59" s="60">
        <f>'[8]09950 รพ.สต.สะกำ'!AO56</f>
        <v>29</v>
      </c>
      <c r="AG59" s="61">
        <f>'[8]09950 รพ.สต.สะกำ'!AP56</f>
        <v>26</v>
      </c>
      <c r="AH59" s="62">
        <f>'[8]09950 รพ.สต.สะกำ'!AQ56</f>
        <v>55</v>
      </c>
      <c r="AI59" s="60">
        <f>'[8]09951 รพ.สต.ปานัน'!AO56</f>
        <v>7</v>
      </c>
      <c r="AJ59" s="61">
        <f>'[8]09951 รพ.สต.ปานัน'!AP56</f>
        <v>7</v>
      </c>
      <c r="AK59" s="62">
        <f>'[8]09951 รพ.สต.ปานัน'!AQ56</f>
        <v>14</v>
      </c>
      <c r="AL59" s="60">
        <f>'[8]41083 รพ.สต.น้ำใส'!AO56</f>
        <v>16</v>
      </c>
      <c r="AM59" s="61">
        <f>'[8]41083 รพ.สต.น้ำใส'!AP56</f>
        <v>15</v>
      </c>
      <c r="AN59" s="62">
        <f>'[8]41083 รพ.สต.น้ำใส'!AQ56</f>
        <v>31</v>
      </c>
      <c r="AO59" s="60">
        <f>'[8]99876 PCU มายอ'!AO56</f>
        <v>29</v>
      </c>
      <c r="AP59" s="61">
        <f>'[8]99876 PCU มายอ'!AP56</f>
        <v>34</v>
      </c>
      <c r="AQ59" s="62">
        <f>'[8]99876 PCU มายอ'!AQ56</f>
        <v>63</v>
      </c>
      <c r="AR59" s="60">
        <f>[8]อำเภอมายอ!B57</f>
        <v>271</v>
      </c>
      <c r="AS59" s="61">
        <f>[8]อำเภอมายอ!C57</f>
        <v>321</v>
      </c>
      <c r="AT59" s="62">
        <f>[8]อำเภอมายอ!D57</f>
        <v>592</v>
      </c>
      <c r="AU59" s="54"/>
      <c r="AV59" s="54"/>
      <c r="AW59" s="54"/>
    </row>
    <row r="60" spans="1:49">
      <c r="A60" s="92" t="s">
        <v>353</v>
      </c>
      <c r="B60" s="60">
        <f>'[8]09940 รพ.สต.ถนน'!AO57</f>
        <v>20</v>
      </c>
      <c r="C60" s="61">
        <f>'[8]09940 รพ.สต.ถนน'!AP57</f>
        <v>23</v>
      </c>
      <c r="D60" s="62">
        <f>'[8]09940 รพ.สต.ถนน'!AQ57</f>
        <v>43</v>
      </c>
      <c r="E60" s="60">
        <f>'[8]09941 รพ.สต.ตรัง'!AO57</f>
        <v>11</v>
      </c>
      <c r="F60" s="61">
        <f>'[8]09941 รพ.สต.ตรัง'!AP57</f>
        <v>10</v>
      </c>
      <c r="G60" s="62">
        <f>'[8]09941 รพ.สต.ตรัง'!AQ57</f>
        <v>21</v>
      </c>
      <c r="H60" s="60">
        <f>'[8]09942 รพ.สต.กระหวะ'!AO57</f>
        <v>9</v>
      </c>
      <c r="I60" s="61">
        <f>'[8]09942 รพ.สต.กระหวะ'!AP57</f>
        <v>15</v>
      </c>
      <c r="J60" s="62">
        <f>'[8]09942 รพ.สต.กระหวะ'!AQ57</f>
        <v>24</v>
      </c>
      <c r="K60" s="60">
        <f>'[8]09943 รพ.สต.ลุโบะยิไร'!AO57</f>
        <v>24</v>
      </c>
      <c r="L60" s="61">
        <f>'[8]09943 รพ.สต.ลุโบะยิไร'!AP57</f>
        <v>23</v>
      </c>
      <c r="M60" s="62">
        <f>'[8]09943 รพ.สต.ลุโบะยิไร'!AQ57</f>
        <v>47</v>
      </c>
      <c r="N60" s="60">
        <f>'[8]09944 รพ.สต.ลางา'!AO57</f>
        <v>34</v>
      </c>
      <c r="O60" s="61">
        <f>'[8]09944 รพ.สต.ลางา'!AP57</f>
        <v>37</v>
      </c>
      <c r="P60" s="62">
        <f>'[8]09944 รพ.สต.ลางา'!AQ57</f>
        <v>71</v>
      </c>
      <c r="Q60" s="60">
        <f>'[8]09945 รพ.สต.กระเสาะ'!AO57</f>
        <v>12</v>
      </c>
      <c r="R60" s="61">
        <f>'[8]09945 รพ.สต.กระเสาะ'!AP57</f>
        <v>13</v>
      </c>
      <c r="S60" s="62">
        <f>'[8]09945 รพ.สต.กระเสาะ'!AQ57</f>
        <v>25</v>
      </c>
      <c r="T60" s="60">
        <f>'[8]09946 รพ.สต.เกาะจัน'!AO57</f>
        <v>12</v>
      </c>
      <c r="U60" s="61">
        <f>'[8]09946 รพ.สต.เกาะจัน'!AP57</f>
        <v>16</v>
      </c>
      <c r="V60" s="62">
        <f>'[8]09946 รพ.สต.เกาะจัน'!AQ57</f>
        <v>28</v>
      </c>
      <c r="W60" s="60">
        <f>'[8]09947 รพ.สต.ปะโด'!AO57</f>
        <v>20</v>
      </c>
      <c r="X60" s="61">
        <f>'[8]09947 รพ.สต.ปะโด'!AP57</f>
        <v>17</v>
      </c>
      <c r="Y60" s="62">
        <f>'[8]09947 รพ.สต.ปะโด'!AQ57</f>
        <v>37</v>
      </c>
      <c r="Z60" s="60">
        <f>'[8]09948 รพ.สต.สาคอบน'!AO57</f>
        <v>8</v>
      </c>
      <c r="AA60" s="61">
        <f>'[8]09948 รพ.สต.สาคอบน'!AP57</f>
        <v>16</v>
      </c>
      <c r="AB60" s="62">
        <f>'[8]09948 รพ.สต.สาคอบน'!AQ57</f>
        <v>24</v>
      </c>
      <c r="AC60" s="60">
        <f>'[8]09949 รพ.สต.สาคอใต้'!AO57</f>
        <v>5</v>
      </c>
      <c r="AD60" s="61">
        <f>'[8]09949 รพ.สต.สาคอใต้'!AP57</f>
        <v>7</v>
      </c>
      <c r="AE60" s="62">
        <f>'[8]09949 รพ.สต.สาคอใต้'!AQ57</f>
        <v>12</v>
      </c>
      <c r="AF60" s="60">
        <f>'[8]09950 รพ.สต.สะกำ'!AO57</f>
        <v>21</v>
      </c>
      <c r="AG60" s="61">
        <f>'[8]09950 รพ.สต.สะกำ'!AP57</f>
        <v>25</v>
      </c>
      <c r="AH60" s="62">
        <f>'[8]09950 รพ.สต.สะกำ'!AQ57</f>
        <v>46</v>
      </c>
      <c r="AI60" s="60">
        <f>'[8]09951 รพ.สต.ปานัน'!AO57</f>
        <v>7</v>
      </c>
      <c r="AJ60" s="61">
        <f>'[8]09951 รพ.สต.ปานัน'!AP57</f>
        <v>3</v>
      </c>
      <c r="AK60" s="62">
        <f>'[8]09951 รพ.สต.ปานัน'!AQ57</f>
        <v>10</v>
      </c>
      <c r="AL60" s="60">
        <f>'[8]41083 รพ.สต.น้ำใส'!AO57</f>
        <v>7</v>
      </c>
      <c r="AM60" s="61">
        <f>'[8]41083 รพ.สต.น้ำใส'!AP57</f>
        <v>14</v>
      </c>
      <c r="AN60" s="62">
        <f>'[8]41083 รพ.สต.น้ำใส'!AQ57</f>
        <v>21</v>
      </c>
      <c r="AO60" s="60">
        <f>'[8]99876 PCU มายอ'!AO57</f>
        <v>20</v>
      </c>
      <c r="AP60" s="61">
        <f>'[8]99876 PCU มายอ'!AP57</f>
        <v>32</v>
      </c>
      <c r="AQ60" s="62">
        <f>'[8]99876 PCU มายอ'!AQ57</f>
        <v>52</v>
      </c>
      <c r="AR60" s="60">
        <f>[8]อำเภอมายอ!B58</f>
        <v>210</v>
      </c>
      <c r="AS60" s="61">
        <f>[8]อำเภอมายอ!C58</f>
        <v>251</v>
      </c>
      <c r="AT60" s="62">
        <f>[8]อำเภอมายอ!D58</f>
        <v>461</v>
      </c>
      <c r="AU60" s="54"/>
      <c r="AV60" s="54"/>
      <c r="AW60" s="54"/>
    </row>
    <row r="61" spans="1:49">
      <c r="A61" s="92" t="s">
        <v>352</v>
      </c>
      <c r="B61" s="60">
        <f>'[8]09940 รพ.สต.ถนน'!AO58</f>
        <v>15</v>
      </c>
      <c r="C61" s="61">
        <f>'[8]09940 รพ.สต.ถนน'!AP58</f>
        <v>15</v>
      </c>
      <c r="D61" s="62">
        <f>'[8]09940 รพ.สต.ถนน'!AQ58</f>
        <v>30</v>
      </c>
      <c r="E61" s="60">
        <f>'[8]09941 รพ.สต.ตรัง'!AO58</f>
        <v>7</v>
      </c>
      <c r="F61" s="61">
        <f>'[8]09941 รพ.สต.ตรัง'!AP58</f>
        <v>13</v>
      </c>
      <c r="G61" s="62">
        <f>'[8]09941 รพ.สต.ตรัง'!AQ58</f>
        <v>20</v>
      </c>
      <c r="H61" s="60">
        <f>'[8]09942 รพ.สต.กระหวะ'!AO58</f>
        <v>10</v>
      </c>
      <c r="I61" s="61">
        <f>'[8]09942 รพ.สต.กระหวะ'!AP58</f>
        <v>23</v>
      </c>
      <c r="J61" s="62">
        <f>'[8]09942 รพ.สต.กระหวะ'!AQ58</f>
        <v>33</v>
      </c>
      <c r="K61" s="60">
        <f>'[8]09943 รพ.สต.ลุโบะยิไร'!AO58</f>
        <v>31</v>
      </c>
      <c r="L61" s="61">
        <f>'[8]09943 รพ.สต.ลุโบะยิไร'!AP58</f>
        <v>31</v>
      </c>
      <c r="M61" s="62">
        <f>'[8]09943 รพ.สต.ลุโบะยิไร'!AQ58</f>
        <v>62</v>
      </c>
      <c r="N61" s="60">
        <f>'[8]09944 รพ.สต.ลางา'!AO58</f>
        <v>29</v>
      </c>
      <c r="O61" s="61">
        <f>'[8]09944 รพ.สต.ลางา'!AP58</f>
        <v>27</v>
      </c>
      <c r="P61" s="62">
        <f>'[8]09944 รพ.สต.ลางา'!AQ58</f>
        <v>56</v>
      </c>
      <c r="Q61" s="60">
        <f>'[8]09945 รพ.สต.กระเสาะ'!AO58</f>
        <v>6</v>
      </c>
      <c r="R61" s="61">
        <f>'[8]09945 รพ.สต.กระเสาะ'!AP58</f>
        <v>15</v>
      </c>
      <c r="S61" s="62">
        <f>'[8]09945 รพ.สต.กระเสาะ'!AQ58</f>
        <v>21</v>
      </c>
      <c r="T61" s="60">
        <f>'[8]09946 รพ.สต.เกาะจัน'!AO58</f>
        <v>14</v>
      </c>
      <c r="U61" s="61">
        <f>'[8]09946 รพ.สต.เกาะจัน'!AP58</f>
        <v>15</v>
      </c>
      <c r="V61" s="62">
        <f>'[8]09946 รพ.สต.เกาะจัน'!AQ58</f>
        <v>29</v>
      </c>
      <c r="W61" s="60">
        <f>'[8]09947 รพ.สต.ปะโด'!AO58</f>
        <v>10</v>
      </c>
      <c r="X61" s="61">
        <f>'[8]09947 รพ.สต.ปะโด'!AP58</f>
        <v>18</v>
      </c>
      <c r="Y61" s="62">
        <f>'[8]09947 รพ.สต.ปะโด'!AQ58</f>
        <v>28</v>
      </c>
      <c r="Z61" s="60">
        <f>'[8]09948 รพ.สต.สาคอบน'!AO58</f>
        <v>7</v>
      </c>
      <c r="AA61" s="61">
        <f>'[8]09948 รพ.สต.สาคอบน'!AP58</f>
        <v>12</v>
      </c>
      <c r="AB61" s="62">
        <f>'[8]09948 รพ.สต.สาคอบน'!AQ58</f>
        <v>19</v>
      </c>
      <c r="AC61" s="60">
        <f>'[8]09949 รพ.สต.สาคอใต้'!AO58</f>
        <v>4</v>
      </c>
      <c r="AD61" s="61">
        <f>'[8]09949 รพ.สต.สาคอใต้'!AP58</f>
        <v>8</v>
      </c>
      <c r="AE61" s="62">
        <f>'[8]09949 รพ.สต.สาคอใต้'!AQ58</f>
        <v>12</v>
      </c>
      <c r="AF61" s="60">
        <f>'[8]09950 รพ.สต.สะกำ'!AO58</f>
        <v>21</v>
      </c>
      <c r="AG61" s="61">
        <f>'[8]09950 รพ.สต.สะกำ'!AP58</f>
        <v>24</v>
      </c>
      <c r="AH61" s="62">
        <f>'[8]09950 รพ.สต.สะกำ'!AQ58</f>
        <v>45</v>
      </c>
      <c r="AI61" s="60">
        <f>'[8]09951 รพ.สต.ปานัน'!AO58</f>
        <v>3</v>
      </c>
      <c r="AJ61" s="61">
        <f>'[8]09951 รพ.สต.ปานัน'!AP58</f>
        <v>5</v>
      </c>
      <c r="AK61" s="62">
        <f>'[8]09951 รพ.สต.ปานัน'!AQ58</f>
        <v>8</v>
      </c>
      <c r="AL61" s="60">
        <f>'[8]41083 รพ.สต.น้ำใส'!AO58</f>
        <v>19</v>
      </c>
      <c r="AM61" s="61">
        <f>'[8]41083 รพ.สต.น้ำใส'!AP58</f>
        <v>15</v>
      </c>
      <c r="AN61" s="62">
        <f>'[8]41083 รพ.สต.น้ำใส'!AQ58</f>
        <v>34</v>
      </c>
      <c r="AO61" s="60">
        <f>'[8]99876 PCU มายอ'!AO58</f>
        <v>18</v>
      </c>
      <c r="AP61" s="61">
        <f>'[8]99876 PCU มายอ'!AP58</f>
        <v>25</v>
      </c>
      <c r="AQ61" s="62">
        <f>'[8]99876 PCU มายอ'!AQ58</f>
        <v>43</v>
      </c>
      <c r="AR61" s="60">
        <f>[8]อำเภอมายอ!B59</f>
        <v>194</v>
      </c>
      <c r="AS61" s="61">
        <f>[8]อำเภอมายอ!C59</f>
        <v>246</v>
      </c>
      <c r="AT61" s="62">
        <f>[8]อำเภอมายอ!D59</f>
        <v>440</v>
      </c>
      <c r="AU61" s="54"/>
      <c r="AV61" s="54"/>
      <c r="AW61" s="54"/>
    </row>
    <row r="62" spans="1:49">
      <c r="A62" s="92" t="s">
        <v>351</v>
      </c>
      <c r="B62" s="60">
        <f>'[8]09940 รพ.สต.ถนน'!AO59</f>
        <v>9</v>
      </c>
      <c r="C62" s="61">
        <f>'[8]09940 รพ.สต.ถนน'!AP59</f>
        <v>12</v>
      </c>
      <c r="D62" s="62">
        <f>'[8]09940 รพ.สต.ถนน'!AQ59</f>
        <v>21</v>
      </c>
      <c r="E62" s="60">
        <f>'[8]09941 รพ.สต.ตรัง'!AO59</f>
        <v>11</v>
      </c>
      <c r="F62" s="61">
        <f>'[8]09941 รพ.สต.ตรัง'!AP59</f>
        <v>11</v>
      </c>
      <c r="G62" s="62">
        <f>'[8]09941 รพ.สต.ตรัง'!AQ59</f>
        <v>22</v>
      </c>
      <c r="H62" s="60">
        <f>'[8]09942 รพ.สต.กระหวะ'!AO59</f>
        <v>10</v>
      </c>
      <c r="I62" s="61">
        <f>'[8]09942 รพ.สต.กระหวะ'!AP59</f>
        <v>10</v>
      </c>
      <c r="J62" s="62">
        <f>'[8]09942 รพ.สต.กระหวะ'!AQ59</f>
        <v>20</v>
      </c>
      <c r="K62" s="60">
        <f>'[8]09943 รพ.สต.ลุโบะยิไร'!AO59</f>
        <v>27</v>
      </c>
      <c r="L62" s="61">
        <f>'[8]09943 รพ.สต.ลุโบะยิไร'!AP59</f>
        <v>29</v>
      </c>
      <c r="M62" s="62">
        <f>'[8]09943 รพ.สต.ลุโบะยิไร'!AQ59</f>
        <v>56</v>
      </c>
      <c r="N62" s="60">
        <f>'[8]09944 รพ.สต.ลางา'!AO59</f>
        <v>21</v>
      </c>
      <c r="O62" s="61">
        <f>'[8]09944 รพ.สต.ลางา'!AP59</f>
        <v>19</v>
      </c>
      <c r="P62" s="62">
        <f>'[8]09944 รพ.สต.ลางา'!AQ59</f>
        <v>40</v>
      </c>
      <c r="Q62" s="60">
        <f>'[8]09945 รพ.สต.กระเสาะ'!AO59</f>
        <v>11</v>
      </c>
      <c r="R62" s="61">
        <f>'[8]09945 รพ.สต.กระเสาะ'!AP59</f>
        <v>11</v>
      </c>
      <c r="S62" s="62">
        <f>'[8]09945 รพ.สต.กระเสาะ'!AQ59</f>
        <v>22</v>
      </c>
      <c r="T62" s="60">
        <f>'[8]09946 รพ.สต.เกาะจัน'!AO59</f>
        <v>9</v>
      </c>
      <c r="U62" s="61">
        <f>'[8]09946 รพ.สต.เกาะจัน'!AP59</f>
        <v>25</v>
      </c>
      <c r="V62" s="62">
        <f>'[8]09946 รพ.สต.เกาะจัน'!AQ59</f>
        <v>34</v>
      </c>
      <c r="W62" s="60">
        <f>'[8]09947 รพ.สต.ปะโด'!AO59</f>
        <v>10</v>
      </c>
      <c r="X62" s="61">
        <f>'[8]09947 รพ.สต.ปะโด'!AP59</f>
        <v>16</v>
      </c>
      <c r="Y62" s="62">
        <f>'[8]09947 รพ.สต.ปะโด'!AQ59</f>
        <v>26</v>
      </c>
      <c r="Z62" s="60">
        <f>'[8]09948 รพ.สต.สาคอบน'!AO59</f>
        <v>10</v>
      </c>
      <c r="AA62" s="61">
        <f>'[8]09948 รพ.สต.สาคอบน'!AP59</f>
        <v>6</v>
      </c>
      <c r="AB62" s="62">
        <f>'[8]09948 รพ.สต.สาคอบน'!AQ59</f>
        <v>16</v>
      </c>
      <c r="AC62" s="60">
        <f>'[8]09949 รพ.สต.สาคอใต้'!AO59</f>
        <v>3</v>
      </c>
      <c r="AD62" s="61">
        <f>'[8]09949 รพ.สต.สาคอใต้'!AP59</f>
        <v>2</v>
      </c>
      <c r="AE62" s="62">
        <f>'[8]09949 รพ.สต.สาคอใต้'!AQ59</f>
        <v>5</v>
      </c>
      <c r="AF62" s="60">
        <f>'[8]09950 รพ.สต.สะกำ'!AO59</f>
        <v>8</v>
      </c>
      <c r="AG62" s="61">
        <f>'[8]09950 รพ.สต.สะกำ'!AP59</f>
        <v>17</v>
      </c>
      <c r="AH62" s="62">
        <f>'[8]09950 รพ.สต.สะกำ'!AQ59</f>
        <v>25</v>
      </c>
      <c r="AI62" s="60">
        <f>'[8]09951 รพ.สต.ปานัน'!AO59</f>
        <v>5</v>
      </c>
      <c r="AJ62" s="61">
        <f>'[8]09951 รพ.สต.ปานัน'!AP59</f>
        <v>4</v>
      </c>
      <c r="AK62" s="62">
        <f>'[8]09951 รพ.สต.ปานัน'!AQ59</f>
        <v>9</v>
      </c>
      <c r="AL62" s="60">
        <f>'[8]41083 รพ.สต.น้ำใส'!AO59</f>
        <v>9</v>
      </c>
      <c r="AM62" s="61">
        <f>'[8]41083 รพ.สต.น้ำใส'!AP59</f>
        <v>6</v>
      </c>
      <c r="AN62" s="62">
        <f>'[8]41083 รพ.สต.น้ำใส'!AQ59</f>
        <v>15</v>
      </c>
      <c r="AO62" s="60">
        <f>'[8]99876 PCU มายอ'!AO59</f>
        <v>17</v>
      </c>
      <c r="AP62" s="61">
        <f>'[8]99876 PCU มายอ'!AP59</f>
        <v>19</v>
      </c>
      <c r="AQ62" s="62">
        <f>'[8]99876 PCU มายอ'!AQ59</f>
        <v>36</v>
      </c>
      <c r="AR62" s="60">
        <f>[8]อำเภอมายอ!B60</f>
        <v>160</v>
      </c>
      <c r="AS62" s="61">
        <f>[8]อำเภอมายอ!C60</f>
        <v>187</v>
      </c>
      <c r="AT62" s="62">
        <f>[8]อำเภอมายอ!D60</f>
        <v>347</v>
      </c>
      <c r="AU62" s="54"/>
      <c r="AV62" s="54"/>
      <c r="AW62" s="54"/>
    </row>
    <row r="63" spans="1:49">
      <c r="A63" s="92" t="s">
        <v>348</v>
      </c>
      <c r="B63" s="60">
        <f>'[8]09940 รพ.สต.ถนน'!AO60</f>
        <v>10</v>
      </c>
      <c r="C63" s="61">
        <f>'[8]09940 รพ.สต.ถนน'!AP60</f>
        <v>20</v>
      </c>
      <c r="D63" s="62">
        <f>'[8]09940 รพ.สต.ถนน'!AQ60</f>
        <v>30</v>
      </c>
      <c r="E63" s="60">
        <f>'[8]09941 รพ.สต.ตรัง'!AO60</f>
        <v>8</v>
      </c>
      <c r="F63" s="61">
        <f>'[8]09941 รพ.สต.ตรัง'!AP60</f>
        <v>14</v>
      </c>
      <c r="G63" s="62">
        <f>'[8]09941 รพ.สต.ตรัง'!AQ60</f>
        <v>22</v>
      </c>
      <c r="H63" s="60">
        <f>'[8]09942 รพ.สต.กระหวะ'!AO60</f>
        <v>9</v>
      </c>
      <c r="I63" s="61">
        <f>'[8]09942 รพ.สต.กระหวะ'!AP60</f>
        <v>12</v>
      </c>
      <c r="J63" s="62">
        <f>'[8]09942 รพ.สต.กระหวะ'!AQ60</f>
        <v>21</v>
      </c>
      <c r="K63" s="60">
        <f>'[8]09943 รพ.สต.ลุโบะยิไร'!AO60</f>
        <v>26</v>
      </c>
      <c r="L63" s="61">
        <f>'[8]09943 รพ.สต.ลุโบะยิไร'!AP60</f>
        <v>32</v>
      </c>
      <c r="M63" s="62">
        <f>'[8]09943 รพ.สต.ลุโบะยิไร'!AQ60</f>
        <v>58</v>
      </c>
      <c r="N63" s="60">
        <f>'[8]09944 รพ.สต.ลางา'!AO60</f>
        <v>20</v>
      </c>
      <c r="O63" s="61">
        <f>'[8]09944 รพ.สต.ลางา'!AP60</f>
        <v>25</v>
      </c>
      <c r="P63" s="62">
        <f>'[8]09944 รพ.สต.ลางา'!AQ60</f>
        <v>45</v>
      </c>
      <c r="Q63" s="60">
        <f>'[8]09945 รพ.สต.กระเสาะ'!AO60</f>
        <v>14</v>
      </c>
      <c r="R63" s="61">
        <f>'[8]09945 รพ.สต.กระเสาะ'!AP60</f>
        <v>18</v>
      </c>
      <c r="S63" s="62">
        <f>'[8]09945 รพ.สต.กระเสาะ'!AQ60</f>
        <v>32</v>
      </c>
      <c r="T63" s="60">
        <f>'[8]09946 รพ.สต.เกาะจัน'!AO60</f>
        <v>17</v>
      </c>
      <c r="U63" s="61">
        <f>'[8]09946 รพ.สต.เกาะจัน'!AP60</f>
        <v>13</v>
      </c>
      <c r="V63" s="62">
        <f>'[8]09946 รพ.สต.เกาะจัน'!AQ60</f>
        <v>30</v>
      </c>
      <c r="W63" s="60">
        <f>'[8]09947 รพ.สต.ปะโด'!AO60</f>
        <v>7</v>
      </c>
      <c r="X63" s="61">
        <f>'[8]09947 รพ.สต.ปะโด'!AP60</f>
        <v>9</v>
      </c>
      <c r="Y63" s="62">
        <f>'[8]09947 รพ.สต.ปะโด'!AQ60</f>
        <v>16</v>
      </c>
      <c r="Z63" s="60">
        <f>'[8]09948 รพ.สต.สาคอบน'!AO60</f>
        <v>10</v>
      </c>
      <c r="AA63" s="61">
        <f>'[8]09948 รพ.สต.สาคอบน'!AP60</f>
        <v>6</v>
      </c>
      <c r="AB63" s="62">
        <f>'[8]09948 รพ.สต.สาคอบน'!AQ60</f>
        <v>16</v>
      </c>
      <c r="AC63" s="60">
        <f>'[8]09949 รพ.สต.สาคอใต้'!AO60</f>
        <v>5</v>
      </c>
      <c r="AD63" s="61">
        <f>'[8]09949 รพ.สต.สาคอใต้'!AP60</f>
        <v>9</v>
      </c>
      <c r="AE63" s="62">
        <f>'[8]09949 รพ.สต.สาคอใต้'!AQ60</f>
        <v>14</v>
      </c>
      <c r="AF63" s="60">
        <f>'[8]09950 รพ.สต.สะกำ'!AO60</f>
        <v>16</v>
      </c>
      <c r="AG63" s="61">
        <f>'[8]09950 รพ.สต.สะกำ'!AP60</f>
        <v>19</v>
      </c>
      <c r="AH63" s="62">
        <f>'[8]09950 รพ.สต.สะกำ'!AQ60</f>
        <v>35</v>
      </c>
      <c r="AI63" s="60">
        <f>'[8]09951 รพ.สต.ปานัน'!AO60</f>
        <v>3</v>
      </c>
      <c r="AJ63" s="61">
        <f>'[8]09951 รพ.สต.ปานัน'!AP60</f>
        <v>2</v>
      </c>
      <c r="AK63" s="62">
        <f>'[8]09951 รพ.สต.ปานัน'!AQ60</f>
        <v>5</v>
      </c>
      <c r="AL63" s="60">
        <f>'[8]41083 รพ.สต.น้ำใส'!AO60</f>
        <v>10</v>
      </c>
      <c r="AM63" s="61">
        <f>'[8]41083 รพ.สต.น้ำใส'!AP60</f>
        <v>10</v>
      </c>
      <c r="AN63" s="62">
        <f>'[8]41083 รพ.สต.น้ำใส'!AQ60</f>
        <v>20</v>
      </c>
      <c r="AO63" s="60">
        <f>'[8]99876 PCU มายอ'!AO60</f>
        <v>12</v>
      </c>
      <c r="AP63" s="61">
        <f>'[8]99876 PCU มายอ'!AP60</f>
        <v>16</v>
      </c>
      <c r="AQ63" s="62">
        <f>'[8]99876 PCU มายอ'!AQ60</f>
        <v>28</v>
      </c>
      <c r="AR63" s="60">
        <f>[8]อำเภอมายอ!B61</f>
        <v>167</v>
      </c>
      <c r="AS63" s="61">
        <f>[8]อำเภอมายอ!C61</f>
        <v>205</v>
      </c>
      <c r="AT63" s="62">
        <f>[8]อำเภอมายอ!D61</f>
        <v>372</v>
      </c>
      <c r="AU63" s="54"/>
      <c r="AV63" s="54"/>
      <c r="AW63" s="54"/>
    </row>
    <row r="64" spans="1:49">
      <c r="A64" s="92" t="s">
        <v>347</v>
      </c>
      <c r="B64" s="60">
        <f>'[8]09940 รพ.สต.ถนน'!AO61</f>
        <v>21</v>
      </c>
      <c r="C64" s="61">
        <f>'[8]09940 รพ.สต.ถนน'!AP61</f>
        <v>13</v>
      </c>
      <c r="D64" s="62">
        <f>'[8]09940 รพ.สต.ถนน'!AQ61</f>
        <v>34</v>
      </c>
      <c r="E64" s="60">
        <f>'[8]09941 รพ.สต.ตรัง'!AO61</f>
        <v>16</v>
      </c>
      <c r="F64" s="61">
        <f>'[8]09941 รพ.สต.ตรัง'!AP61</f>
        <v>10</v>
      </c>
      <c r="G64" s="62">
        <f>'[8]09941 รพ.สต.ตรัง'!AQ61</f>
        <v>26</v>
      </c>
      <c r="H64" s="60">
        <f>'[8]09942 รพ.สต.กระหวะ'!AO61</f>
        <v>16</v>
      </c>
      <c r="I64" s="61">
        <f>'[8]09942 รพ.สต.กระหวะ'!AP61</f>
        <v>15</v>
      </c>
      <c r="J64" s="62">
        <f>'[8]09942 รพ.สต.กระหวะ'!AQ61</f>
        <v>31</v>
      </c>
      <c r="K64" s="60">
        <f>'[8]09943 รพ.สต.ลุโบะยิไร'!AO61</f>
        <v>27</v>
      </c>
      <c r="L64" s="61">
        <f>'[8]09943 รพ.สต.ลุโบะยิไร'!AP61</f>
        <v>27</v>
      </c>
      <c r="M64" s="62">
        <f>'[8]09943 รพ.สต.ลุโบะยิไร'!AQ61</f>
        <v>54</v>
      </c>
      <c r="N64" s="60">
        <f>'[8]09944 รพ.สต.ลางา'!AO61</f>
        <v>18</v>
      </c>
      <c r="O64" s="61">
        <f>'[8]09944 รพ.สต.ลางา'!AP61</f>
        <v>27</v>
      </c>
      <c r="P64" s="62">
        <f>'[8]09944 รพ.สต.ลางา'!AQ61</f>
        <v>45</v>
      </c>
      <c r="Q64" s="60">
        <f>'[8]09945 รพ.สต.กระเสาะ'!AO61</f>
        <v>12</v>
      </c>
      <c r="R64" s="61">
        <f>'[8]09945 รพ.สต.กระเสาะ'!AP61</f>
        <v>14</v>
      </c>
      <c r="S64" s="62">
        <f>'[8]09945 รพ.สต.กระเสาะ'!AQ61</f>
        <v>26</v>
      </c>
      <c r="T64" s="60">
        <f>'[8]09946 รพ.สต.เกาะจัน'!AO61</f>
        <v>15</v>
      </c>
      <c r="U64" s="61">
        <f>'[8]09946 รพ.สต.เกาะจัน'!AP61</f>
        <v>12</v>
      </c>
      <c r="V64" s="62">
        <f>'[8]09946 รพ.สต.เกาะจัน'!AQ61</f>
        <v>27</v>
      </c>
      <c r="W64" s="60">
        <f>'[8]09947 รพ.สต.ปะโด'!AO61</f>
        <v>18</v>
      </c>
      <c r="X64" s="61">
        <f>'[8]09947 รพ.สต.ปะโด'!AP61</f>
        <v>13</v>
      </c>
      <c r="Y64" s="62">
        <f>'[8]09947 รพ.สต.ปะโด'!AQ61</f>
        <v>31</v>
      </c>
      <c r="Z64" s="60">
        <f>'[8]09948 รพ.สต.สาคอบน'!AO61</f>
        <v>11</v>
      </c>
      <c r="AA64" s="61">
        <f>'[8]09948 รพ.สต.สาคอบน'!AP61</f>
        <v>16</v>
      </c>
      <c r="AB64" s="62">
        <f>'[8]09948 รพ.สต.สาคอบน'!AQ61</f>
        <v>27</v>
      </c>
      <c r="AC64" s="60">
        <f>'[8]09949 รพ.สต.สาคอใต้'!AO61</f>
        <v>6</v>
      </c>
      <c r="AD64" s="61">
        <f>'[8]09949 รพ.สต.สาคอใต้'!AP61</f>
        <v>6</v>
      </c>
      <c r="AE64" s="62">
        <f>'[8]09949 รพ.สต.สาคอใต้'!AQ61</f>
        <v>12</v>
      </c>
      <c r="AF64" s="60">
        <f>'[8]09950 รพ.สต.สะกำ'!AO61</f>
        <v>11</v>
      </c>
      <c r="AG64" s="61">
        <f>'[8]09950 รพ.สต.สะกำ'!AP61</f>
        <v>6</v>
      </c>
      <c r="AH64" s="62">
        <f>'[8]09950 รพ.สต.สะกำ'!AQ61</f>
        <v>17</v>
      </c>
      <c r="AI64" s="60">
        <f>'[8]09951 รพ.สต.ปานัน'!AO61</f>
        <v>4</v>
      </c>
      <c r="AJ64" s="61">
        <f>'[8]09951 รพ.สต.ปานัน'!AP61</f>
        <v>8</v>
      </c>
      <c r="AK64" s="62">
        <f>'[8]09951 รพ.สต.ปานัน'!AQ61</f>
        <v>12</v>
      </c>
      <c r="AL64" s="60">
        <f>'[8]41083 รพ.สต.น้ำใส'!AO61</f>
        <v>12</v>
      </c>
      <c r="AM64" s="61">
        <f>'[8]41083 รพ.สต.น้ำใส'!AP61</f>
        <v>13</v>
      </c>
      <c r="AN64" s="62">
        <f>'[8]41083 รพ.สต.น้ำใส'!AQ61</f>
        <v>25</v>
      </c>
      <c r="AO64" s="60">
        <f>'[8]99876 PCU มายอ'!AO61</f>
        <v>15</v>
      </c>
      <c r="AP64" s="61">
        <f>'[8]99876 PCU มายอ'!AP61</f>
        <v>23</v>
      </c>
      <c r="AQ64" s="62">
        <f>'[8]99876 PCU มายอ'!AQ61</f>
        <v>38</v>
      </c>
      <c r="AR64" s="60">
        <f>[8]อำเภอมายอ!B62</f>
        <v>202</v>
      </c>
      <c r="AS64" s="61">
        <f>[8]อำเภอมายอ!C62</f>
        <v>203</v>
      </c>
      <c r="AT64" s="62">
        <f>[8]อำเภอมายอ!D62</f>
        <v>405</v>
      </c>
      <c r="AU64" s="54"/>
      <c r="AV64" s="54"/>
      <c r="AW64" s="54"/>
    </row>
    <row r="65" spans="1:49">
      <c r="A65" s="92" t="s">
        <v>346</v>
      </c>
      <c r="B65" s="60">
        <f>'[8]09940 รพ.สต.ถนน'!AO62</f>
        <v>10</v>
      </c>
      <c r="C65" s="61">
        <f>'[8]09940 รพ.สต.ถนน'!AP62</f>
        <v>8</v>
      </c>
      <c r="D65" s="62">
        <f>'[8]09940 รพ.สต.ถนน'!AQ62</f>
        <v>18</v>
      </c>
      <c r="E65" s="60">
        <f>'[8]09941 รพ.สต.ตรัง'!AO62</f>
        <v>12</v>
      </c>
      <c r="F65" s="61">
        <f>'[8]09941 รพ.สต.ตรัง'!AP62</f>
        <v>12</v>
      </c>
      <c r="G65" s="62">
        <f>'[8]09941 รพ.สต.ตรัง'!AQ62</f>
        <v>24</v>
      </c>
      <c r="H65" s="60">
        <f>'[8]09942 รพ.สต.กระหวะ'!AO62</f>
        <v>9</v>
      </c>
      <c r="I65" s="61">
        <f>'[8]09942 รพ.สต.กระหวะ'!AP62</f>
        <v>8</v>
      </c>
      <c r="J65" s="62">
        <f>'[8]09942 รพ.สต.กระหวะ'!AQ62</f>
        <v>17</v>
      </c>
      <c r="K65" s="60">
        <f>'[8]09943 รพ.สต.ลุโบะยิไร'!AO62</f>
        <v>16</v>
      </c>
      <c r="L65" s="61">
        <f>'[8]09943 รพ.สต.ลุโบะยิไร'!AP62</f>
        <v>15</v>
      </c>
      <c r="M65" s="62">
        <f>'[8]09943 รพ.สต.ลุโบะยิไร'!AQ62</f>
        <v>31</v>
      </c>
      <c r="N65" s="60">
        <f>'[8]09944 รพ.สต.ลางา'!AO62</f>
        <v>18</v>
      </c>
      <c r="O65" s="61">
        <f>'[8]09944 รพ.สต.ลางา'!AP62</f>
        <v>35</v>
      </c>
      <c r="P65" s="62">
        <f>'[8]09944 รพ.สต.ลางา'!AQ62</f>
        <v>53</v>
      </c>
      <c r="Q65" s="60">
        <f>'[8]09945 รพ.สต.กระเสาะ'!AO62</f>
        <v>12</v>
      </c>
      <c r="R65" s="61">
        <f>'[8]09945 รพ.สต.กระเสาะ'!AP62</f>
        <v>16</v>
      </c>
      <c r="S65" s="62">
        <f>'[8]09945 รพ.สต.กระเสาะ'!AQ62</f>
        <v>28</v>
      </c>
      <c r="T65" s="60">
        <f>'[8]09946 รพ.สต.เกาะจัน'!AO62</f>
        <v>7</v>
      </c>
      <c r="U65" s="61">
        <f>'[8]09946 รพ.สต.เกาะจัน'!AP62</f>
        <v>6</v>
      </c>
      <c r="V65" s="62">
        <f>'[8]09946 รพ.สต.เกาะจัน'!AQ62</f>
        <v>13</v>
      </c>
      <c r="W65" s="60">
        <f>'[8]09947 รพ.สต.ปะโด'!AO62</f>
        <v>16</v>
      </c>
      <c r="X65" s="61">
        <f>'[8]09947 รพ.สต.ปะโด'!AP62</f>
        <v>14</v>
      </c>
      <c r="Y65" s="62">
        <f>'[8]09947 รพ.สต.ปะโด'!AQ62</f>
        <v>30</v>
      </c>
      <c r="Z65" s="60">
        <f>'[8]09948 รพ.สต.สาคอบน'!AO62</f>
        <v>6</v>
      </c>
      <c r="AA65" s="61">
        <f>'[8]09948 รพ.สต.สาคอบน'!AP62</f>
        <v>7</v>
      </c>
      <c r="AB65" s="62">
        <f>'[8]09948 รพ.สต.สาคอบน'!AQ62</f>
        <v>13</v>
      </c>
      <c r="AC65" s="60">
        <f>'[8]09949 รพ.สต.สาคอใต้'!AO62</f>
        <v>2</v>
      </c>
      <c r="AD65" s="61">
        <f>'[8]09949 รพ.สต.สาคอใต้'!AP62</f>
        <v>4</v>
      </c>
      <c r="AE65" s="62">
        <f>'[8]09949 รพ.สต.สาคอใต้'!AQ62</f>
        <v>6</v>
      </c>
      <c r="AF65" s="60">
        <f>'[8]09950 รพ.สต.สะกำ'!AO62</f>
        <v>11</v>
      </c>
      <c r="AG65" s="61">
        <f>'[8]09950 รพ.สต.สะกำ'!AP62</f>
        <v>13</v>
      </c>
      <c r="AH65" s="62">
        <f>'[8]09950 รพ.สต.สะกำ'!AQ62</f>
        <v>24</v>
      </c>
      <c r="AI65" s="60">
        <f>'[8]09951 รพ.สต.ปานัน'!AO62</f>
        <v>1</v>
      </c>
      <c r="AJ65" s="61">
        <f>'[8]09951 รพ.สต.ปานัน'!AP62</f>
        <v>1</v>
      </c>
      <c r="AK65" s="62">
        <f>'[8]09951 รพ.สต.ปานัน'!AQ62</f>
        <v>2</v>
      </c>
      <c r="AL65" s="60">
        <f>'[8]41083 รพ.สต.น้ำใส'!AO62</f>
        <v>3</v>
      </c>
      <c r="AM65" s="61">
        <f>'[8]41083 รพ.สต.น้ำใส'!AP62</f>
        <v>7</v>
      </c>
      <c r="AN65" s="62">
        <f>'[8]41083 รพ.สต.น้ำใส'!AQ62</f>
        <v>10</v>
      </c>
      <c r="AO65" s="60">
        <f>'[8]99876 PCU มายอ'!AO62</f>
        <v>12</v>
      </c>
      <c r="AP65" s="61">
        <f>'[8]99876 PCU มายอ'!AP62</f>
        <v>12</v>
      </c>
      <c r="AQ65" s="62">
        <f>'[8]99876 PCU มายอ'!AQ62</f>
        <v>24</v>
      </c>
      <c r="AR65" s="60">
        <f>[8]อำเภอมายอ!B63</f>
        <v>135</v>
      </c>
      <c r="AS65" s="61">
        <f>[8]อำเภอมายอ!C63</f>
        <v>158</v>
      </c>
      <c r="AT65" s="62">
        <f>[8]อำเภอมายอ!D63</f>
        <v>293</v>
      </c>
      <c r="AU65" s="54"/>
      <c r="AV65" s="54"/>
      <c r="AW65" s="54"/>
    </row>
    <row r="66" spans="1:49">
      <c r="A66" s="92" t="s">
        <v>345</v>
      </c>
      <c r="B66" s="60">
        <f>'[8]09940 รพ.สต.ถนน'!AO63</f>
        <v>10</v>
      </c>
      <c r="C66" s="61">
        <f>'[8]09940 รพ.สต.ถนน'!AP63</f>
        <v>9</v>
      </c>
      <c r="D66" s="62">
        <f>'[8]09940 รพ.สต.ถนน'!AQ63</f>
        <v>19</v>
      </c>
      <c r="E66" s="60">
        <f>'[8]09941 รพ.สต.ตรัง'!AO63</f>
        <v>5</v>
      </c>
      <c r="F66" s="61">
        <f>'[8]09941 รพ.สต.ตรัง'!AP63</f>
        <v>8</v>
      </c>
      <c r="G66" s="62">
        <f>'[8]09941 รพ.สต.ตรัง'!AQ63</f>
        <v>13</v>
      </c>
      <c r="H66" s="60">
        <f>'[8]09942 รพ.สต.กระหวะ'!AO63</f>
        <v>9</v>
      </c>
      <c r="I66" s="61">
        <f>'[8]09942 รพ.สต.กระหวะ'!AP63</f>
        <v>8</v>
      </c>
      <c r="J66" s="62">
        <f>'[8]09942 รพ.สต.กระหวะ'!AQ63</f>
        <v>17</v>
      </c>
      <c r="K66" s="60">
        <f>'[8]09943 รพ.สต.ลุโบะยิไร'!AO63</f>
        <v>9</v>
      </c>
      <c r="L66" s="61">
        <f>'[8]09943 รพ.สต.ลุโบะยิไร'!AP63</f>
        <v>32</v>
      </c>
      <c r="M66" s="62">
        <f>'[8]09943 รพ.สต.ลุโบะยิไร'!AQ63</f>
        <v>41</v>
      </c>
      <c r="N66" s="60">
        <f>'[8]09944 รพ.สต.ลางา'!AO63</f>
        <v>12</v>
      </c>
      <c r="O66" s="61">
        <f>'[8]09944 รพ.สต.ลางา'!AP63</f>
        <v>25</v>
      </c>
      <c r="P66" s="62">
        <f>'[8]09944 รพ.สต.ลางา'!AQ63</f>
        <v>37</v>
      </c>
      <c r="Q66" s="60">
        <f>'[8]09945 รพ.สต.กระเสาะ'!AO63</f>
        <v>8</v>
      </c>
      <c r="R66" s="61">
        <f>'[8]09945 รพ.สต.กระเสาะ'!AP63</f>
        <v>11</v>
      </c>
      <c r="S66" s="62">
        <f>'[8]09945 รพ.สต.กระเสาะ'!AQ63</f>
        <v>19</v>
      </c>
      <c r="T66" s="60">
        <f>'[8]09946 รพ.สต.เกาะจัน'!AO63</f>
        <v>7</v>
      </c>
      <c r="U66" s="61">
        <f>'[8]09946 รพ.สต.เกาะจัน'!AP63</f>
        <v>5</v>
      </c>
      <c r="V66" s="62">
        <f>'[8]09946 รพ.สต.เกาะจัน'!AQ63</f>
        <v>12</v>
      </c>
      <c r="W66" s="60">
        <f>'[8]09947 รพ.สต.ปะโด'!AO63</f>
        <v>13</v>
      </c>
      <c r="X66" s="61">
        <f>'[8]09947 รพ.สต.ปะโด'!AP63</f>
        <v>11</v>
      </c>
      <c r="Y66" s="62">
        <f>'[8]09947 รพ.สต.ปะโด'!AQ63</f>
        <v>24</v>
      </c>
      <c r="Z66" s="60">
        <f>'[8]09948 รพ.สต.สาคอบน'!AO63</f>
        <v>6</v>
      </c>
      <c r="AA66" s="61">
        <f>'[8]09948 รพ.สต.สาคอบน'!AP63</f>
        <v>9</v>
      </c>
      <c r="AB66" s="62">
        <f>'[8]09948 รพ.สต.สาคอบน'!AQ63</f>
        <v>15</v>
      </c>
      <c r="AC66" s="60">
        <f>'[8]09949 รพ.สต.สาคอใต้'!AO63</f>
        <v>4</v>
      </c>
      <c r="AD66" s="61">
        <f>'[8]09949 รพ.สต.สาคอใต้'!AP63</f>
        <v>5</v>
      </c>
      <c r="AE66" s="62">
        <f>'[8]09949 รพ.สต.สาคอใต้'!AQ63</f>
        <v>9</v>
      </c>
      <c r="AF66" s="60">
        <f>'[8]09950 รพ.สต.สะกำ'!AO63</f>
        <v>8</v>
      </c>
      <c r="AG66" s="61">
        <f>'[8]09950 รพ.สต.สะกำ'!AP63</f>
        <v>18</v>
      </c>
      <c r="AH66" s="62">
        <f>'[8]09950 รพ.สต.สะกำ'!AQ63</f>
        <v>26</v>
      </c>
      <c r="AI66" s="60">
        <f>'[8]09951 รพ.สต.ปานัน'!AO63</f>
        <v>4</v>
      </c>
      <c r="AJ66" s="61">
        <f>'[8]09951 รพ.สต.ปานัน'!AP63</f>
        <v>5</v>
      </c>
      <c r="AK66" s="62">
        <f>'[8]09951 รพ.สต.ปานัน'!AQ63</f>
        <v>9</v>
      </c>
      <c r="AL66" s="60">
        <f>'[8]41083 รพ.สต.น้ำใส'!AO63</f>
        <v>4</v>
      </c>
      <c r="AM66" s="61">
        <f>'[8]41083 รพ.สต.น้ำใส'!AP63</f>
        <v>10</v>
      </c>
      <c r="AN66" s="62">
        <f>'[8]41083 รพ.สต.น้ำใส'!AQ63</f>
        <v>14</v>
      </c>
      <c r="AO66" s="60">
        <f>'[8]99876 PCU มายอ'!AO63</f>
        <v>10</v>
      </c>
      <c r="AP66" s="61">
        <f>'[8]99876 PCU มายอ'!AP63</f>
        <v>8</v>
      </c>
      <c r="AQ66" s="62">
        <f>'[8]99876 PCU มายอ'!AQ63</f>
        <v>18</v>
      </c>
      <c r="AR66" s="60">
        <f>[8]อำเภอมายอ!B64</f>
        <v>109</v>
      </c>
      <c r="AS66" s="61">
        <f>[8]อำเภอมายอ!C64</f>
        <v>164</v>
      </c>
      <c r="AT66" s="62">
        <f>[8]อำเภอมายอ!D64</f>
        <v>273</v>
      </c>
      <c r="AU66" s="54"/>
      <c r="AV66" s="54"/>
      <c r="AW66" s="54"/>
    </row>
    <row r="67" spans="1:49">
      <c r="A67" s="92" t="s">
        <v>344</v>
      </c>
      <c r="B67" s="60">
        <f>'[8]09940 รพ.สต.ถนน'!AO64</f>
        <v>13</v>
      </c>
      <c r="C67" s="61">
        <f>'[8]09940 รพ.สต.ถนน'!AP64</f>
        <v>22</v>
      </c>
      <c r="D67" s="62">
        <f>'[8]09940 รพ.สต.ถนน'!AQ64</f>
        <v>35</v>
      </c>
      <c r="E67" s="60">
        <f>'[8]09941 รพ.สต.ตรัง'!AO64</f>
        <v>5</v>
      </c>
      <c r="F67" s="61">
        <f>'[8]09941 รพ.สต.ตรัง'!AP64</f>
        <v>13</v>
      </c>
      <c r="G67" s="62">
        <f>'[8]09941 รพ.สต.ตรัง'!AQ64</f>
        <v>18</v>
      </c>
      <c r="H67" s="60">
        <f>'[8]09942 รพ.สต.กระหวะ'!AO64</f>
        <v>8</v>
      </c>
      <c r="I67" s="61">
        <f>'[8]09942 รพ.สต.กระหวะ'!AP64</f>
        <v>11</v>
      </c>
      <c r="J67" s="62">
        <f>'[8]09942 รพ.สต.กระหวะ'!AQ64</f>
        <v>19</v>
      </c>
      <c r="K67" s="60">
        <f>'[8]09943 รพ.สต.ลุโบะยิไร'!AO64</f>
        <v>17</v>
      </c>
      <c r="L67" s="61">
        <f>'[8]09943 รพ.สต.ลุโบะยิไร'!AP64</f>
        <v>31</v>
      </c>
      <c r="M67" s="62">
        <f>'[8]09943 รพ.สต.ลุโบะยิไร'!AQ64</f>
        <v>48</v>
      </c>
      <c r="N67" s="60">
        <f>'[8]09944 รพ.สต.ลางา'!AO64</f>
        <v>13</v>
      </c>
      <c r="O67" s="61">
        <f>'[8]09944 รพ.สต.ลางา'!AP64</f>
        <v>22</v>
      </c>
      <c r="P67" s="62">
        <f>'[8]09944 รพ.สต.ลางา'!AQ64</f>
        <v>35</v>
      </c>
      <c r="Q67" s="60">
        <f>'[8]09945 รพ.สต.กระเสาะ'!AO64</f>
        <v>15</v>
      </c>
      <c r="R67" s="61">
        <f>'[8]09945 รพ.สต.กระเสาะ'!AP64</f>
        <v>11</v>
      </c>
      <c r="S67" s="62">
        <f>'[8]09945 รพ.สต.กระเสาะ'!AQ64</f>
        <v>26</v>
      </c>
      <c r="T67" s="60">
        <f>'[8]09946 รพ.สต.เกาะจัน'!AO64</f>
        <v>13</v>
      </c>
      <c r="U67" s="61">
        <f>'[8]09946 รพ.สต.เกาะจัน'!AP64</f>
        <v>15</v>
      </c>
      <c r="V67" s="62">
        <f>'[8]09946 รพ.สต.เกาะจัน'!AQ64</f>
        <v>28</v>
      </c>
      <c r="W67" s="60">
        <f>'[8]09947 รพ.สต.ปะโด'!AO64</f>
        <v>6</v>
      </c>
      <c r="X67" s="61">
        <f>'[8]09947 รพ.สต.ปะโด'!AP64</f>
        <v>16</v>
      </c>
      <c r="Y67" s="62">
        <f>'[8]09947 รพ.สต.ปะโด'!AQ64</f>
        <v>22</v>
      </c>
      <c r="Z67" s="60">
        <f>'[8]09948 รพ.สต.สาคอบน'!AO64</f>
        <v>5</v>
      </c>
      <c r="AA67" s="61">
        <f>'[8]09948 รพ.สต.สาคอบน'!AP64</f>
        <v>13</v>
      </c>
      <c r="AB67" s="62">
        <f>'[8]09948 รพ.สต.สาคอบน'!AQ64</f>
        <v>18</v>
      </c>
      <c r="AC67" s="60">
        <f>'[8]09949 รพ.สต.สาคอใต้'!AO64</f>
        <v>2</v>
      </c>
      <c r="AD67" s="61">
        <f>'[8]09949 รพ.สต.สาคอใต้'!AP64</f>
        <v>6</v>
      </c>
      <c r="AE67" s="62">
        <f>'[8]09949 รพ.สต.สาคอใต้'!AQ64</f>
        <v>8</v>
      </c>
      <c r="AF67" s="60">
        <f>'[8]09950 รพ.สต.สะกำ'!AO64</f>
        <v>23</v>
      </c>
      <c r="AG67" s="61">
        <f>'[8]09950 รพ.สต.สะกำ'!AP64</f>
        <v>18</v>
      </c>
      <c r="AH67" s="62">
        <f>'[8]09950 รพ.สต.สะกำ'!AQ64</f>
        <v>41</v>
      </c>
      <c r="AI67" s="60">
        <f>'[8]09951 รพ.สต.ปานัน'!AO64</f>
        <v>2</v>
      </c>
      <c r="AJ67" s="61">
        <f>'[8]09951 รพ.สต.ปานัน'!AP64</f>
        <v>5</v>
      </c>
      <c r="AK67" s="62">
        <f>'[8]09951 รพ.สต.ปานัน'!AQ64</f>
        <v>7</v>
      </c>
      <c r="AL67" s="60">
        <f>'[8]41083 รพ.สต.น้ำใส'!AO64</f>
        <v>11</v>
      </c>
      <c r="AM67" s="61">
        <f>'[8]41083 รพ.สต.น้ำใส'!AP64</f>
        <v>8</v>
      </c>
      <c r="AN67" s="62">
        <f>'[8]41083 รพ.สต.น้ำใส'!AQ64</f>
        <v>19</v>
      </c>
      <c r="AO67" s="60">
        <f>'[8]99876 PCU มายอ'!AO64</f>
        <v>16</v>
      </c>
      <c r="AP67" s="61">
        <f>'[8]99876 PCU มายอ'!AP64</f>
        <v>15</v>
      </c>
      <c r="AQ67" s="62">
        <f>'[8]99876 PCU มายอ'!AQ64</f>
        <v>31</v>
      </c>
      <c r="AR67" s="60">
        <f>[8]อำเภอมายอ!B65</f>
        <v>149</v>
      </c>
      <c r="AS67" s="61">
        <f>[8]อำเภอมายอ!C65</f>
        <v>206</v>
      </c>
      <c r="AT67" s="62">
        <f>[8]อำเภอมายอ!D65</f>
        <v>355</v>
      </c>
      <c r="AU67" s="54"/>
      <c r="AV67" s="54"/>
      <c r="AW67" s="54"/>
    </row>
    <row r="68" spans="1:49">
      <c r="A68" s="92" t="s">
        <v>343</v>
      </c>
      <c r="B68" s="60">
        <f>'[8]09940 รพ.สต.ถนน'!AO65</f>
        <v>11</v>
      </c>
      <c r="C68" s="61">
        <f>'[8]09940 รพ.สต.ถนน'!AP65</f>
        <v>10</v>
      </c>
      <c r="D68" s="62">
        <f>'[8]09940 รพ.สต.ถนน'!AQ65</f>
        <v>21</v>
      </c>
      <c r="E68" s="60">
        <f>'[8]09941 รพ.สต.ตรัง'!AO65</f>
        <v>13</v>
      </c>
      <c r="F68" s="61">
        <f>'[8]09941 รพ.สต.ตรัง'!AP65</f>
        <v>4</v>
      </c>
      <c r="G68" s="62">
        <f>'[8]09941 รพ.สต.ตรัง'!AQ65</f>
        <v>17</v>
      </c>
      <c r="H68" s="60">
        <f>'[8]09942 รพ.สต.กระหวะ'!AO65</f>
        <v>12</v>
      </c>
      <c r="I68" s="61">
        <f>'[8]09942 รพ.สต.กระหวะ'!AP65</f>
        <v>7</v>
      </c>
      <c r="J68" s="62">
        <f>'[8]09942 รพ.สต.กระหวะ'!AQ65</f>
        <v>19</v>
      </c>
      <c r="K68" s="60">
        <f>'[8]09943 รพ.สต.ลุโบะยิไร'!AO65</f>
        <v>27</v>
      </c>
      <c r="L68" s="61">
        <f>'[8]09943 รพ.สต.ลุโบะยิไร'!AP65</f>
        <v>19</v>
      </c>
      <c r="M68" s="62">
        <f>'[8]09943 รพ.สต.ลุโบะยิไร'!AQ65</f>
        <v>46</v>
      </c>
      <c r="N68" s="60">
        <f>'[8]09944 รพ.สต.ลางา'!AO65</f>
        <v>21</v>
      </c>
      <c r="O68" s="61">
        <f>'[8]09944 รพ.สต.ลางา'!AP65</f>
        <v>20</v>
      </c>
      <c r="P68" s="62">
        <f>'[8]09944 รพ.สต.ลางา'!AQ65</f>
        <v>41</v>
      </c>
      <c r="Q68" s="60">
        <f>'[8]09945 รพ.สต.กระเสาะ'!AO65</f>
        <v>8</v>
      </c>
      <c r="R68" s="61">
        <f>'[8]09945 รพ.สต.กระเสาะ'!AP65</f>
        <v>9</v>
      </c>
      <c r="S68" s="62">
        <f>'[8]09945 รพ.สต.กระเสาะ'!AQ65</f>
        <v>17</v>
      </c>
      <c r="T68" s="60">
        <f>'[8]09946 รพ.สต.เกาะจัน'!AO65</f>
        <v>10</v>
      </c>
      <c r="U68" s="61">
        <f>'[8]09946 รพ.สต.เกาะจัน'!AP65</f>
        <v>9</v>
      </c>
      <c r="V68" s="62">
        <f>'[8]09946 รพ.สต.เกาะจัน'!AQ65</f>
        <v>19</v>
      </c>
      <c r="W68" s="60">
        <f>'[8]09947 รพ.สต.ปะโด'!AO65</f>
        <v>10</v>
      </c>
      <c r="X68" s="61">
        <f>'[8]09947 รพ.สต.ปะโด'!AP65</f>
        <v>9</v>
      </c>
      <c r="Y68" s="62">
        <f>'[8]09947 รพ.สต.ปะโด'!AQ65</f>
        <v>19</v>
      </c>
      <c r="Z68" s="60">
        <f>'[8]09948 รพ.สต.สาคอบน'!AO65</f>
        <v>8</v>
      </c>
      <c r="AA68" s="61">
        <f>'[8]09948 รพ.สต.สาคอบน'!AP65</f>
        <v>10</v>
      </c>
      <c r="AB68" s="62">
        <f>'[8]09948 รพ.สต.สาคอบน'!AQ65</f>
        <v>18</v>
      </c>
      <c r="AC68" s="60">
        <f>'[8]09949 รพ.สต.สาคอใต้'!AO65</f>
        <v>3</v>
      </c>
      <c r="AD68" s="61">
        <f>'[8]09949 รพ.สต.สาคอใต้'!AP65</f>
        <v>6</v>
      </c>
      <c r="AE68" s="62">
        <f>'[8]09949 รพ.สต.สาคอใต้'!AQ65</f>
        <v>9</v>
      </c>
      <c r="AF68" s="60">
        <f>'[8]09950 รพ.สต.สะกำ'!AO65</f>
        <v>9</v>
      </c>
      <c r="AG68" s="61">
        <f>'[8]09950 รพ.สต.สะกำ'!AP65</f>
        <v>13</v>
      </c>
      <c r="AH68" s="62">
        <f>'[8]09950 รพ.สต.สะกำ'!AQ65</f>
        <v>22</v>
      </c>
      <c r="AI68" s="60">
        <f>'[8]09951 รพ.สต.ปานัน'!AO65</f>
        <v>2</v>
      </c>
      <c r="AJ68" s="61">
        <f>'[8]09951 รพ.สต.ปานัน'!AP65</f>
        <v>2</v>
      </c>
      <c r="AK68" s="62">
        <f>'[8]09951 รพ.สต.ปานัน'!AQ65</f>
        <v>4</v>
      </c>
      <c r="AL68" s="60">
        <f>'[8]41083 รพ.สต.น้ำใส'!AO65</f>
        <v>8</v>
      </c>
      <c r="AM68" s="61">
        <f>'[8]41083 รพ.สต.น้ำใส'!AP65</f>
        <v>6</v>
      </c>
      <c r="AN68" s="62">
        <f>'[8]41083 รพ.สต.น้ำใส'!AQ65</f>
        <v>14</v>
      </c>
      <c r="AO68" s="60">
        <f>'[8]99876 PCU มายอ'!AO65</f>
        <v>22</v>
      </c>
      <c r="AP68" s="61">
        <f>'[8]99876 PCU มายอ'!AP65</f>
        <v>15</v>
      </c>
      <c r="AQ68" s="62">
        <f>'[8]99876 PCU มายอ'!AQ65</f>
        <v>37</v>
      </c>
      <c r="AR68" s="60">
        <f>[8]อำเภอมายอ!B66</f>
        <v>164</v>
      </c>
      <c r="AS68" s="61">
        <f>[8]อำเภอมายอ!C66</f>
        <v>139</v>
      </c>
      <c r="AT68" s="62">
        <f>[8]อำเภอมายอ!D66</f>
        <v>303</v>
      </c>
      <c r="AU68" s="54"/>
      <c r="AV68" s="54"/>
      <c r="AW68" s="54"/>
    </row>
    <row r="69" spans="1:49">
      <c r="A69" s="92" t="s">
        <v>342</v>
      </c>
      <c r="B69" s="60">
        <f>'[8]09940 รพ.สต.ถนน'!AO66</f>
        <v>10</v>
      </c>
      <c r="C69" s="61">
        <f>'[8]09940 รพ.สต.ถนน'!AP66</f>
        <v>19</v>
      </c>
      <c r="D69" s="62">
        <f>'[8]09940 รพ.สต.ถนน'!AQ66</f>
        <v>29</v>
      </c>
      <c r="E69" s="60">
        <f>'[8]09941 รพ.สต.ตรัง'!AO66</f>
        <v>7</v>
      </c>
      <c r="F69" s="61">
        <f>'[8]09941 รพ.สต.ตรัง'!AP66</f>
        <v>10</v>
      </c>
      <c r="G69" s="62">
        <f>'[8]09941 รพ.สต.ตรัง'!AQ66</f>
        <v>17</v>
      </c>
      <c r="H69" s="60">
        <f>'[8]09942 รพ.สต.กระหวะ'!AO66</f>
        <v>10</v>
      </c>
      <c r="I69" s="61">
        <f>'[8]09942 รพ.สต.กระหวะ'!AP66</f>
        <v>13</v>
      </c>
      <c r="J69" s="62">
        <f>'[8]09942 รพ.สต.กระหวะ'!AQ66</f>
        <v>23</v>
      </c>
      <c r="K69" s="60">
        <f>'[8]09943 รพ.สต.ลุโบะยิไร'!AO66</f>
        <v>22</v>
      </c>
      <c r="L69" s="61">
        <f>'[8]09943 รพ.สต.ลุโบะยิไร'!AP66</f>
        <v>19</v>
      </c>
      <c r="M69" s="62">
        <f>'[8]09943 รพ.สต.ลุโบะยิไร'!AQ66</f>
        <v>41</v>
      </c>
      <c r="N69" s="60">
        <f>'[8]09944 รพ.สต.ลางา'!AO66</f>
        <v>22</v>
      </c>
      <c r="O69" s="61">
        <f>'[8]09944 รพ.สต.ลางา'!AP66</f>
        <v>23</v>
      </c>
      <c r="P69" s="62">
        <f>'[8]09944 รพ.สต.ลางา'!AQ66</f>
        <v>45</v>
      </c>
      <c r="Q69" s="60">
        <f>'[8]09945 รพ.สต.กระเสาะ'!AO66</f>
        <v>8</v>
      </c>
      <c r="R69" s="61">
        <f>'[8]09945 รพ.สต.กระเสาะ'!AP66</f>
        <v>18</v>
      </c>
      <c r="S69" s="62">
        <f>'[8]09945 รพ.สต.กระเสาะ'!AQ66</f>
        <v>26</v>
      </c>
      <c r="T69" s="60">
        <f>'[8]09946 รพ.สต.เกาะจัน'!AO66</f>
        <v>12</v>
      </c>
      <c r="U69" s="61">
        <f>'[8]09946 รพ.สต.เกาะจัน'!AP66</f>
        <v>16</v>
      </c>
      <c r="V69" s="62">
        <f>'[8]09946 รพ.สต.เกาะจัน'!AQ66</f>
        <v>28</v>
      </c>
      <c r="W69" s="60">
        <f>'[8]09947 รพ.สต.ปะโด'!AO66</f>
        <v>13</v>
      </c>
      <c r="X69" s="61">
        <f>'[8]09947 รพ.สต.ปะโด'!AP66</f>
        <v>11</v>
      </c>
      <c r="Y69" s="62">
        <f>'[8]09947 รพ.สต.ปะโด'!AQ66</f>
        <v>24</v>
      </c>
      <c r="Z69" s="60">
        <f>'[8]09948 รพ.สต.สาคอบน'!AO66</f>
        <v>7</v>
      </c>
      <c r="AA69" s="61">
        <f>'[8]09948 รพ.สต.สาคอบน'!AP66</f>
        <v>11</v>
      </c>
      <c r="AB69" s="62">
        <f>'[8]09948 รพ.สต.สาคอบน'!AQ66</f>
        <v>18</v>
      </c>
      <c r="AC69" s="60">
        <f>'[8]09949 รพ.สต.สาคอใต้'!AO66</f>
        <v>5</v>
      </c>
      <c r="AD69" s="61">
        <f>'[8]09949 รพ.สต.สาคอใต้'!AP66</f>
        <v>7</v>
      </c>
      <c r="AE69" s="62">
        <f>'[8]09949 รพ.สต.สาคอใต้'!AQ66</f>
        <v>12</v>
      </c>
      <c r="AF69" s="60">
        <f>'[8]09950 รพ.สต.สะกำ'!AO66</f>
        <v>12</v>
      </c>
      <c r="AG69" s="61">
        <f>'[8]09950 รพ.สต.สะกำ'!AP66</f>
        <v>13</v>
      </c>
      <c r="AH69" s="62">
        <f>'[8]09950 รพ.สต.สะกำ'!AQ66</f>
        <v>25</v>
      </c>
      <c r="AI69" s="60">
        <f>'[8]09951 รพ.สต.ปานัน'!AO66</f>
        <v>5</v>
      </c>
      <c r="AJ69" s="61">
        <f>'[8]09951 รพ.สต.ปานัน'!AP66</f>
        <v>3</v>
      </c>
      <c r="AK69" s="62">
        <f>'[8]09951 รพ.สต.ปานัน'!AQ66</f>
        <v>8</v>
      </c>
      <c r="AL69" s="60">
        <f>'[8]41083 รพ.สต.น้ำใส'!AO66</f>
        <v>8</v>
      </c>
      <c r="AM69" s="61">
        <f>'[8]41083 รพ.สต.น้ำใส'!AP66</f>
        <v>11</v>
      </c>
      <c r="AN69" s="62">
        <f>'[8]41083 รพ.สต.น้ำใส'!AQ66</f>
        <v>19</v>
      </c>
      <c r="AO69" s="60">
        <f>'[8]99876 PCU มายอ'!AO66</f>
        <v>11</v>
      </c>
      <c r="AP69" s="61">
        <f>'[8]99876 PCU มายอ'!AP66</f>
        <v>24</v>
      </c>
      <c r="AQ69" s="62">
        <f>'[8]99876 PCU มายอ'!AQ66</f>
        <v>35</v>
      </c>
      <c r="AR69" s="60">
        <f>[8]อำเภอมายอ!B67</f>
        <v>152</v>
      </c>
      <c r="AS69" s="61">
        <f>[8]อำเภอมายอ!C67</f>
        <v>198</v>
      </c>
      <c r="AT69" s="62">
        <f>[8]อำเภอมายอ!D67</f>
        <v>350</v>
      </c>
      <c r="AU69" s="54"/>
      <c r="AV69" s="54"/>
      <c r="AW69" s="54"/>
    </row>
    <row r="70" spans="1:49">
      <c r="A70" s="92" t="s">
        <v>341</v>
      </c>
      <c r="B70" s="60">
        <f>'[8]09940 รพ.สต.ถนน'!AO67</f>
        <v>13</v>
      </c>
      <c r="C70" s="61">
        <f>'[8]09940 รพ.สต.ถนน'!AP67</f>
        <v>14</v>
      </c>
      <c r="D70" s="62">
        <f>'[8]09940 รพ.สต.ถนน'!AQ67</f>
        <v>27</v>
      </c>
      <c r="E70" s="60">
        <f>'[8]09941 รพ.สต.ตรัง'!AO67</f>
        <v>11</v>
      </c>
      <c r="F70" s="61">
        <f>'[8]09941 รพ.สต.ตรัง'!AP67</f>
        <v>7</v>
      </c>
      <c r="G70" s="62">
        <f>'[8]09941 รพ.สต.ตรัง'!AQ67</f>
        <v>18</v>
      </c>
      <c r="H70" s="60">
        <f>'[8]09942 รพ.สต.กระหวะ'!AO67</f>
        <v>9</v>
      </c>
      <c r="I70" s="61">
        <f>'[8]09942 รพ.สต.กระหวะ'!AP67</f>
        <v>14</v>
      </c>
      <c r="J70" s="62">
        <f>'[8]09942 รพ.สต.กระหวะ'!AQ67</f>
        <v>23</v>
      </c>
      <c r="K70" s="60">
        <f>'[8]09943 รพ.สต.ลุโบะยิไร'!AO67</f>
        <v>15</v>
      </c>
      <c r="L70" s="61">
        <f>'[8]09943 รพ.สต.ลุโบะยิไร'!AP67</f>
        <v>29</v>
      </c>
      <c r="M70" s="62">
        <f>'[8]09943 รพ.สต.ลุโบะยิไร'!AQ67</f>
        <v>44</v>
      </c>
      <c r="N70" s="60">
        <f>'[8]09944 รพ.สต.ลางา'!AO67</f>
        <v>12</v>
      </c>
      <c r="O70" s="61">
        <f>'[8]09944 รพ.สต.ลางา'!AP67</f>
        <v>20</v>
      </c>
      <c r="P70" s="62">
        <f>'[8]09944 รพ.สต.ลางา'!AQ67</f>
        <v>32</v>
      </c>
      <c r="Q70" s="60">
        <f>'[8]09945 รพ.สต.กระเสาะ'!AO67</f>
        <v>10</v>
      </c>
      <c r="R70" s="61">
        <f>'[8]09945 รพ.สต.กระเสาะ'!AP67</f>
        <v>8</v>
      </c>
      <c r="S70" s="62">
        <f>'[8]09945 รพ.สต.กระเสาะ'!AQ67</f>
        <v>18</v>
      </c>
      <c r="T70" s="60">
        <f>'[8]09946 รพ.สต.เกาะจัน'!AO67</f>
        <v>7</v>
      </c>
      <c r="U70" s="61">
        <f>'[8]09946 รพ.สต.เกาะจัน'!AP67</f>
        <v>14</v>
      </c>
      <c r="V70" s="62">
        <f>'[8]09946 รพ.สต.เกาะจัน'!AQ67</f>
        <v>21</v>
      </c>
      <c r="W70" s="60">
        <f>'[8]09947 รพ.สต.ปะโด'!AO67</f>
        <v>7</v>
      </c>
      <c r="X70" s="61">
        <f>'[8]09947 รพ.สต.ปะโด'!AP67</f>
        <v>12</v>
      </c>
      <c r="Y70" s="62">
        <f>'[8]09947 รพ.สต.ปะโด'!AQ67</f>
        <v>19</v>
      </c>
      <c r="Z70" s="60">
        <f>'[8]09948 รพ.สต.สาคอบน'!AO67</f>
        <v>9</v>
      </c>
      <c r="AA70" s="61">
        <f>'[8]09948 รพ.สต.สาคอบน'!AP67</f>
        <v>8</v>
      </c>
      <c r="AB70" s="62">
        <f>'[8]09948 รพ.สต.สาคอบน'!AQ67</f>
        <v>17</v>
      </c>
      <c r="AC70" s="60">
        <f>'[8]09949 รพ.สต.สาคอใต้'!AO67</f>
        <v>5</v>
      </c>
      <c r="AD70" s="61">
        <f>'[8]09949 รพ.สต.สาคอใต้'!AP67</f>
        <v>6</v>
      </c>
      <c r="AE70" s="62">
        <f>'[8]09949 รพ.สต.สาคอใต้'!AQ67</f>
        <v>11</v>
      </c>
      <c r="AF70" s="60">
        <f>'[8]09950 รพ.สต.สะกำ'!AO67</f>
        <v>12</v>
      </c>
      <c r="AG70" s="61">
        <f>'[8]09950 รพ.สต.สะกำ'!AP67</f>
        <v>13</v>
      </c>
      <c r="AH70" s="62">
        <f>'[8]09950 รพ.สต.สะกำ'!AQ67</f>
        <v>25</v>
      </c>
      <c r="AI70" s="60">
        <f>'[8]09951 รพ.สต.ปานัน'!AO67</f>
        <v>1</v>
      </c>
      <c r="AJ70" s="61">
        <f>'[8]09951 รพ.สต.ปานัน'!AP67</f>
        <v>1</v>
      </c>
      <c r="AK70" s="62">
        <f>'[8]09951 รพ.สต.ปานัน'!AQ67</f>
        <v>2</v>
      </c>
      <c r="AL70" s="60">
        <f>'[8]41083 รพ.สต.น้ำใส'!AO67</f>
        <v>5</v>
      </c>
      <c r="AM70" s="61">
        <f>'[8]41083 รพ.สต.น้ำใส'!AP67</f>
        <v>14</v>
      </c>
      <c r="AN70" s="62">
        <f>'[8]41083 รพ.สต.น้ำใส'!AQ67</f>
        <v>19</v>
      </c>
      <c r="AO70" s="60">
        <f>'[8]99876 PCU มายอ'!AO67</f>
        <v>14</v>
      </c>
      <c r="AP70" s="61">
        <f>'[8]99876 PCU มายอ'!AP67</f>
        <v>16</v>
      </c>
      <c r="AQ70" s="62">
        <f>'[8]99876 PCU มายอ'!AQ67</f>
        <v>30</v>
      </c>
      <c r="AR70" s="60">
        <f>[8]อำเภอมายอ!B68</f>
        <v>130</v>
      </c>
      <c r="AS70" s="61">
        <f>[8]อำเภอมายอ!C68</f>
        <v>176</v>
      </c>
      <c r="AT70" s="62">
        <f>[8]อำเภอมายอ!D68</f>
        <v>306</v>
      </c>
      <c r="AU70" s="54"/>
      <c r="AV70" s="54"/>
      <c r="AW70" s="54"/>
    </row>
    <row r="71" spans="1:49">
      <c r="A71" s="92" t="s">
        <v>340</v>
      </c>
      <c r="B71" s="60">
        <f>'[8]09940 รพ.สต.ถนน'!AO68</f>
        <v>16</v>
      </c>
      <c r="C71" s="61">
        <f>'[8]09940 รพ.สต.ถนน'!AP68</f>
        <v>14</v>
      </c>
      <c r="D71" s="62">
        <f>'[8]09940 รพ.สต.ถนน'!AQ68</f>
        <v>30</v>
      </c>
      <c r="E71" s="60">
        <f>'[8]09941 รพ.สต.ตรัง'!AO68</f>
        <v>6</v>
      </c>
      <c r="F71" s="61">
        <f>'[8]09941 รพ.สต.ตรัง'!AP68</f>
        <v>11</v>
      </c>
      <c r="G71" s="62">
        <f>'[8]09941 รพ.สต.ตรัง'!AQ68</f>
        <v>17</v>
      </c>
      <c r="H71" s="60">
        <f>'[8]09942 รพ.สต.กระหวะ'!AO68</f>
        <v>7</v>
      </c>
      <c r="I71" s="61">
        <f>'[8]09942 รพ.สต.กระหวะ'!AP68</f>
        <v>9</v>
      </c>
      <c r="J71" s="62">
        <f>'[8]09942 รพ.สต.กระหวะ'!AQ68</f>
        <v>16</v>
      </c>
      <c r="K71" s="60">
        <f>'[8]09943 รพ.สต.ลุโบะยิไร'!AO68</f>
        <v>13</v>
      </c>
      <c r="L71" s="61">
        <f>'[8]09943 รพ.สต.ลุโบะยิไร'!AP68</f>
        <v>27</v>
      </c>
      <c r="M71" s="62">
        <f>'[8]09943 รพ.สต.ลุโบะยิไร'!AQ68</f>
        <v>40</v>
      </c>
      <c r="N71" s="60">
        <f>'[8]09944 รพ.สต.ลางา'!AO68</f>
        <v>22</v>
      </c>
      <c r="O71" s="61">
        <f>'[8]09944 รพ.สต.ลางา'!AP68</f>
        <v>25</v>
      </c>
      <c r="P71" s="62">
        <f>'[8]09944 รพ.สต.ลางา'!AQ68</f>
        <v>47</v>
      </c>
      <c r="Q71" s="60">
        <f>'[8]09945 รพ.สต.กระเสาะ'!AO68</f>
        <v>15</v>
      </c>
      <c r="R71" s="61">
        <f>'[8]09945 รพ.สต.กระเสาะ'!AP68</f>
        <v>12</v>
      </c>
      <c r="S71" s="62">
        <f>'[8]09945 รพ.สต.กระเสาะ'!AQ68</f>
        <v>27</v>
      </c>
      <c r="T71" s="60">
        <f>'[8]09946 รพ.สต.เกาะจัน'!AO68</f>
        <v>11</v>
      </c>
      <c r="U71" s="61">
        <f>'[8]09946 รพ.สต.เกาะจัน'!AP68</f>
        <v>12</v>
      </c>
      <c r="V71" s="62">
        <f>'[8]09946 รพ.สต.เกาะจัน'!AQ68</f>
        <v>23</v>
      </c>
      <c r="W71" s="60">
        <f>'[8]09947 รพ.สต.ปะโด'!AO68</f>
        <v>16</v>
      </c>
      <c r="X71" s="61">
        <f>'[8]09947 รพ.สต.ปะโด'!AP68</f>
        <v>7</v>
      </c>
      <c r="Y71" s="62">
        <f>'[8]09947 รพ.สต.ปะโด'!AQ68</f>
        <v>23</v>
      </c>
      <c r="Z71" s="60">
        <f>'[8]09948 รพ.สต.สาคอบน'!AO68</f>
        <v>3</v>
      </c>
      <c r="AA71" s="61">
        <f>'[8]09948 รพ.สต.สาคอบน'!AP68</f>
        <v>5</v>
      </c>
      <c r="AB71" s="62">
        <f>'[8]09948 รพ.สต.สาคอบน'!AQ68</f>
        <v>8</v>
      </c>
      <c r="AC71" s="60">
        <f>'[8]09949 รพ.สต.สาคอใต้'!AO68</f>
        <v>1</v>
      </c>
      <c r="AD71" s="61">
        <f>'[8]09949 รพ.สต.สาคอใต้'!AP68</f>
        <v>4</v>
      </c>
      <c r="AE71" s="62">
        <f>'[8]09949 รพ.สต.สาคอใต้'!AQ68</f>
        <v>5</v>
      </c>
      <c r="AF71" s="60">
        <f>'[8]09950 รพ.สต.สะกำ'!AO68</f>
        <v>9</v>
      </c>
      <c r="AG71" s="61">
        <f>'[8]09950 รพ.สต.สะกำ'!AP68</f>
        <v>7</v>
      </c>
      <c r="AH71" s="62">
        <f>'[8]09950 รพ.สต.สะกำ'!AQ68</f>
        <v>16</v>
      </c>
      <c r="AI71" s="60">
        <f>'[8]09951 รพ.สต.ปานัน'!AO68</f>
        <v>7</v>
      </c>
      <c r="AJ71" s="61">
        <f>'[8]09951 รพ.สต.ปานัน'!AP68</f>
        <v>6</v>
      </c>
      <c r="AK71" s="62">
        <f>'[8]09951 รพ.สต.ปานัน'!AQ68</f>
        <v>13</v>
      </c>
      <c r="AL71" s="60">
        <f>'[8]41083 รพ.สต.น้ำใส'!AO68</f>
        <v>7</v>
      </c>
      <c r="AM71" s="61">
        <f>'[8]41083 รพ.สต.น้ำใส'!AP68</f>
        <v>15</v>
      </c>
      <c r="AN71" s="62">
        <f>'[8]41083 รพ.สต.น้ำใส'!AQ68</f>
        <v>22</v>
      </c>
      <c r="AO71" s="60">
        <f>'[8]99876 PCU มายอ'!AO68</f>
        <v>7</v>
      </c>
      <c r="AP71" s="61">
        <f>'[8]99876 PCU มายอ'!AP68</f>
        <v>15</v>
      </c>
      <c r="AQ71" s="62">
        <f>'[8]99876 PCU มายอ'!AQ68</f>
        <v>22</v>
      </c>
      <c r="AR71" s="60">
        <f>[8]อำเภอมายอ!B69</f>
        <v>140</v>
      </c>
      <c r="AS71" s="61">
        <f>[8]อำเภอมายอ!C69</f>
        <v>169</v>
      </c>
      <c r="AT71" s="62">
        <f>[8]อำเภอมายอ!D69</f>
        <v>309</v>
      </c>
      <c r="AU71" s="54"/>
      <c r="AV71" s="54"/>
      <c r="AW71" s="54"/>
    </row>
    <row r="72" spans="1:49">
      <c r="A72" s="92" t="s">
        <v>339</v>
      </c>
      <c r="B72" s="60">
        <f>'[8]09940 รพ.สต.ถนน'!AO69</f>
        <v>5</v>
      </c>
      <c r="C72" s="61">
        <f>'[8]09940 รพ.สต.ถนน'!AP69</f>
        <v>10</v>
      </c>
      <c r="D72" s="62">
        <f>'[8]09940 รพ.สต.ถนน'!AQ69</f>
        <v>15</v>
      </c>
      <c r="E72" s="60">
        <f>'[8]09941 รพ.สต.ตรัง'!AO69</f>
        <v>7</v>
      </c>
      <c r="F72" s="61">
        <f>'[8]09941 รพ.สต.ตรัง'!AP69</f>
        <v>7</v>
      </c>
      <c r="G72" s="62">
        <f>'[8]09941 รพ.สต.ตรัง'!AQ69</f>
        <v>14</v>
      </c>
      <c r="H72" s="60">
        <f>'[8]09942 รพ.สต.กระหวะ'!AO69</f>
        <v>11</v>
      </c>
      <c r="I72" s="61">
        <f>'[8]09942 รพ.สต.กระหวะ'!AP69</f>
        <v>9</v>
      </c>
      <c r="J72" s="62">
        <f>'[8]09942 รพ.สต.กระหวะ'!AQ69</f>
        <v>20</v>
      </c>
      <c r="K72" s="60">
        <f>'[8]09943 รพ.สต.ลุโบะยิไร'!AO69</f>
        <v>19</v>
      </c>
      <c r="L72" s="61">
        <f>'[8]09943 รพ.สต.ลุโบะยิไร'!AP69</f>
        <v>16</v>
      </c>
      <c r="M72" s="62">
        <f>'[8]09943 รพ.สต.ลุโบะยิไร'!AQ69</f>
        <v>35</v>
      </c>
      <c r="N72" s="60">
        <f>'[8]09944 รพ.สต.ลางา'!AO69</f>
        <v>18</v>
      </c>
      <c r="O72" s="61">
        <f>'[8]09944 รพ.สต.ลางา'!AP69</f>
        <v>18</v>
      </c>
      <c r="P72" s="62">
        <f>'[8]09944 รพ.สต.ลางา'!AQ69</f>
        <v>36</v>
      </c>
      <c r="Q72" s="60">
        <f>'[8]09945 รพ.สต.กระเสาะ'!AO69</f>
        <v>13</v>
      </c>
      <c r="R72" s="61">
        <f>'[8]09945 รพ.สต.กระเสาะ'!AP69</f>
        <v>9</v>
      </c>
      <c r="S72" s="62">
        <f>'[8]09945 รพ.สต.กระเสาะ'!AQ69</f>
        <v>22</v>
      </c>
      <c r="T72" s="60">
        <f>'[8]09946 รพ.สต.เกาะจัน'!AO69</f>
        <v>7</v>
      </c>
      <c r="U72" s="61">
        <f>'[8]09946 รพ.สต.เกาะจัน'!AP69</f>
        <v>18</v>
      </c>
      <c r="V72" s="62">
        <f>'[8]09946 รพ.สต.เกาะจัน'!AQ69</f>
        <v>25</v>
      </c>
      <c r="W72" s="60">
        <f>'[8]09947 รพ.สต.ปะโด'!AO69</f>
        <v>11</v>
      </c>
      <c r="X72" s="61">
        <f>'[8]09947 รพ.สต.ปะโด'!AP69</f>
        <v>16</v>
      </c>
      <c r="Y72" s="62">
        <f>'[8]09947 รพ.สต.ปะโด'!AQ69</f>
        <v>27</v>
      </c>
      <c r="Z72" s="60">
        <f>'[8]09948 รพ.สต.สาคอบน'!AO69</f>
        <v>6</v>
      </c>
      <c r="AA72" s="61">
        <f>'[8]09948 รพ.สต.สาคอบน'!AP69</f>
        <v>3</v>
      </c>
      <c r="AB72" s="62">
        <f>'[8]09948 รพ.สต.สาคอบน'!AQ69</f>
        <v>9</v>
      </c>
      <c r="AC72" s="60">
        <f>'[8]09949 รพ.สต.สาคอใต้'!AO69</f>
        <v>5</v>
      </c>
      <c r="AD72" s="61">
        <f>'[8]09949 รพ.สต.สาคอใต้'!AP69</f>
        <v>7</v>
      </c>
      <c r="AE72" s="62">
        <f>'[8]09949 รพ.สต.สาคอใต้'!AQ69</f>
        <v>12</v>
      </c>
      <c r="AF72" s="60">
        <f>'[8]09950 รพ.สต.สะกำ'!AO69</f>
        <v>9</v>
      </c>
      <c r="AG72" s="61">
        <f>'[8]09950 รพ.สต.สะกำ'!AP69</f>
        <v>16</v>
      </c>
      <c r="AH72" s="62">
        <f>'[8]09950 รพ.สต.สะกำ'!AQ69</f>
        <v>25</v>
      </c>
      <c r="AI72" s="60">
        <f>'[8]09951 รพ.สต.ปานัน'!AO69</f>
        <v>5</v>
      </c>
      <c r="AJ72" s="61">
        <f>'[8]09951 รพ.สต.ปานัน'!AP69</f>
        <v>4</v>
      </c>
      <c r="AK72" s="62">
        <f>'[8]09951 รพ.สต.ปานัน'!AQ69</f>
        <v>9</v>
      </c>
      <c r="AL72" s="60">
        <f>'[8]41083 รพ.สต.น้ำใส'!AO69</f>
        <v>6</v>
      </c>
      <c r="AM72" s="61">
        <f>'[8]41083 รพ.สต.น้ำใส'!AP69</f>
        <v>8</v>
      </c>
      <c r="AN72" s="62">
        <f>'[8]41083 รพ.สต.น้ำใส'!AQ69</f>
        <v>14</v>
      </c>
      <c r="AO72" s="60">
        <f>'[8]99876 PCU มายอ'!AO69</f>
        <v>7</v>
      </c>
      <c r="AP72" s="61">
        <f>'[8]99876 PCU มายอ'!AP69</f>
        <v>17</v>
      </c>
      <c r="AQ72" s="62">
        <f>'[8]99876 PCU มายอ'!AQ69</f>
        <v>24</v>
      </c>
      <c r="AR72" s="60">
        <f>[8]อำเภอมายอ!B70</f>
        <v>129</v>
      </c>
      <c r="AS72" s="61">
        <f>[8]อำเภอมายอ!C70</f>
        <v>158</v>
      </c>
      <c r="AT72" s="62">
        <f>[8]อำเภอมายอ!D70</f>
        <v>287</v>
      </c>
      <c r="AU72" s="54"/>
      <c r="AV72" s="54"/>
      <c r="AW72" s="54"/>
    </row>
    <row r="73" spans="1:49">
      <c r="A73" s="92" t="s">
        <v>338</v>
      </c>
      <c r="B73" s="60">
        <f>'[8]09940 รพ.สต.ถนน'!AO70</f>
        <v>8</v>
      </c>
      <c r="C73" s="61">
        <f>'[8]09940 รพ.สต.ถนน'!AP70</f>
        <v>9</v>
      </c>
      <c r="D73" s="62">
        <f>'[8]09940 รพ.สต.ถนน'!AQ70</f>
        <v>17</v>
      </c>
      <c r="E73" s="60">
        <f>'[8]09941 รพ.สต.ตรัง'!AO70</f>
        <v>7</v>
      </c>
      <c r="F73" s="61">
        <f>'[8]09941 รพ.สต.ตรัง'!AP70</f>
        <v>12</v>
      </c>
      <c r="G73" s="62">
        <f>'[8]09941 รพ.สต.ตรัง'!AQ70</f>
        <v>19</v>
      </c>
      <c r="H73" s="60">
        <f>'[8]09942 รพ.สต.กระหวะ'!AO70</f>
        <v>9</v>
      </c>
      <c r="I73" s="61">
        <f>'[8]09942 รพ.สต.กระหวะ'!AP70</f>
        <v>6</v>
      </c>
      <c r="J73" s="62">
        <f>'[8]09942 รพ.สต.กระหวะ'!AQ70</f>
        <v>15</v>
      </c>
      <c r="K73" s="60">
        <f>'[8]09943 รพ.สต.ลุโบะยิไร'!AO70</f>
        <v>18</v>
      </c>
      <c r="L73" s="61">
        <f>'[8]09943 รพ.สต.ลุโบะยิไร'!AP70</f>
        <v>12</v>
      </c>
      <c r="M73" s="62">
        <f>'[8]09943 รพ.สต.ลุโบะยิไร'!AQ70</f>
        <v>30</v>
      </c>
      <c r="N73" s="60">
        <f>'[8]09944 รพ.สต.ลางา'!AO70</f>
        <v>8</v>
      </c>
      <c r="O73" s="61">
        <f>'[8]09944 รพ.สต.ลางา'!AP70</f>
        <v>17</v>
      </c>
      <c r="P73" s="62">
        <f>'[8]09944 รพ.สต.ลางา'!AQ70</f>
        <v>25</v>
      </c>
      <c r="Q73" s="60">
        <f>'[8]09945 รพ.สต.กระเสาะ'!AO70</f>
        <v>4</v>
      </c>
      <c r="R73" s="61">
        <f>'[8]09945 รพ.สต.กระเสาะ'!AP70</f>
        <v>6</v>
      </c>
      <c r="S73" s="62">
        <f>'[8]09945 รพ.สต.กระเสาะ'!AQ70</f>
        <v>10</v>
      </c>
      <c r="T73" s="60">
        <f>'[8]09946 รพ.สต.เกาะจัน'!AO70</f>
        <v>15</v>
      </c>
      <c r="U73" s="61">
        <f>'[8]09946 รพ.สต.เกาะจัน'!AP70</f>
        <v>24</v>
      </c>
      <c r="V73" s="62">
        <f>'[8]09946 รพ.สต.เกาะจัน'!AQ70</f>
        <v>39</v>
      </c>
      <c r="W73" s="60">
        <f>'[8]09947 รพ.สต.ปะโด'!AO70</f>
        <v>13</v>
      </c>
      <c r="X73" s="61">
        <f>'[8]09947 รพ.สต.ปะโด'!AP70</f>
        <v>19</v>
      </c>
      <c r="Y73" s="62">
        <f>'[8]09947 รพ.สต.ปะโด'!AQ70</f>
        <v>32</v>
      </c>
      <c r="Z73" s="60">
        <f>'[8]09948 รพ.สต.สาคอบน'!AO70</f>
        <v>8</v>
      </c>
      <c r="AA73" s="61">
        <f>'[8]09948 รพ.สต.สาคอบน'!AP70</f>
        <v>12</v>
      </c>
      <c r="AB73" s="62">
        <f>'[8]09948 รพ.สต.สาคอบน'!AQ70</f>
        <v>20</v>
      </c>
      <c r="AC73" s="60">
        <f>'[8]09949 รพ.สต.สาคอใต้'!AO70</f>
        <v>5</v>
      </c>
      <c r="AD73" s="61">
        <f>'[8]09949 รพ.สต.สาคอใต้'!AP70</f>
        <v>2</v>
      </c>
      <c r="AE73" s="62">
        <f>'[8]09949 รพ.สต.สาคอใต้'!AQ70</f>
        <v>7</v>
      </c>
      <c r="AF73" s="60">
        <f>'[8]09950 รพ.สต.สะกำ'!AO70</f>
        <v>7</v>
      </c>
      <c r="AG73" s="61">
        <f>'[8]09950 รพ.สต.สะกำ'!AP70</f>
        <v>20</v>
      </c>
      <c r="AH73" s="62">
        <f>'[8]09950 รพ.สต.สะกำ'!AQ70</f>
        <v>27</v>
      </c>
      <c r="AI73" s="60">
        <f>'[8]09951 รพ.สต.ปานัน'!AO70</f>
        <v>4</v>
      </c>
      <c r="AJ73" s="61">
        <f>'[8]09951 รพ.สต.ปานัน'!AP70</f>
        <v>6</v>
      </c>
      <c r="AK73" s="62">
        <f>'[8]09951 รพ.สต.ปานัน'!AQ70</f>
        <v>10</v>
      </c>
      <c r="AL73" s="60">
        <f>'[8]41083 รพ.สต.น้ำใส'!AO70</f>
        <v>6</v>
      </c>
      <c r="AM73" s="61">
        <f>'[8]41083 รพ.สต.น้ำใส'!AP70</f>
        <v>12</v>
      </c>
      <c r="AN73" s="62">
        <f>'[8]41083 รพ.สต.น้ำใส'!AQ70</f>
        <v>18</v>
      </c>
      <c r="AO73" s="60">
        <f>'[8]99876 PCU มายอ'!AO70</f>
        <v>11</v>
      </c>
      <c r="AP73" s="61">
        <f>'[8]99876 PCU มายอ'!AP70</f>
        <v>12</v>
      </c>
      <c r="AQ73" s="62">
        <f>'[8]99876 PCU มายอ'!AQ70</f>
        <v>23</v>
      </c>
      <c r="AR73" s="60">
        <f>[8]อำเภอมายอ!B71</f>
        <v>123</v>
      </c>
      <c r="AS73" s="61">
        <f>[8]อำเภอมายอ!C71</f>
        <v>169</v>
      </c>
      <c r="AT73" s="62">
        <f>[8]อำเภอมายอ!D71</f>
        <v>292</v>
      </c>
      <c r="AU73" s="54"/>
      <c r="AV73" s="54"/>
      <c r="AW73" s="54"/>
    </row>
    <row r="74" spans="1:49">
      <c r="A74" s="92" t="s">
        <v>337</v>
      </c>
      <c r="B74" s="60">
        <f>'[8]09940 รพ.สต.ถนน'!AO71</f>
        <v>10</v>
      </c>
      <c r="C74" s="61">
        <f>'[8]09940 รพ.สต.ถนน'!AP71</f>
        <v>7</v>
      </c>
      <c r="D74" s="62">
        <f>'[8]09940 รพ.สต.ถนน'!AQ71</f>
        <v>17</v>
      </c>
      <c r="E74" s="60">
        <f>'[8]09941 รพ.สต.ตรัง'!AO71</f>
        <v>5</v>
      </c>
      <c r="F74" s="61">
        <f>'[8]09941 รพ.สต.ตรัง'!AP71</f>
        <v>10</v>
      </c>
      <c r="G74" s="62">
        <f>'[8]09941 รพ.สต.ตรัง'!AQ71</f>
        <v>15</v>
      </c>
      <c r="H74" s="60">
        <f>'[8]09942 รพ.สต.กระหวะ'!AO71</f>
        <v>6</v>
      </c>
      <c r="I74" s="61">
        <f>'[8]09942 รพ.สต.กระหวะ'!AP71</f>
        <v>12</v>
      </c>
      <c r="J74" s="62">
        <f>'[8]09942 รพ.สต.กระหวะ'!AQ71</f>
        <v>18</v>
      </c>
      <c r="K74" s="60">
        <f>'[8]09943 รพ.สต.ลุโบะยิไร'!AO71</f>
        <v>20</v>
      </c>
      <c r="L74" s="61">
        <f>'[8]09943 รพ.สต.ลุโบะยิไร'!AP71</f>
        <v>11</v>
      </c>
      <c r="M74" s="62">
        <f>'[8]09943 รพ.สต.ลุโบะยิไร'!AQ71</f>
        <v>31</v>
      </c>
      <c r="N74" s="60">
        <f>'[8]09944 รพ.สต.ลางา'!AO71</f>
        <v>20</v>
      </c>
      <c r="O74" s="61">
        <f>'[8]09944 รพ.สต.ลางา'!AP71</f>
        <v>25</v>
      </c>
      <c r="P74" s="62">
        <f>'[8]09944 รพ.สต.ลางา'!AQ71</f>
        <v>45</v>
      </c>
      <c r="Q74" s="60">
        <f>'[8]09945 รพ.สต.กระเสาะ'!AO71</f>
        <v>7</v>
      </c>
      <c r="R74" s="61">
        <f>'[8]09945 รพ.สต.กระเสาะ'!AP71</f>
        <v>9</v>
      </c>
      <c r="S74" s="62">
        <f>'[8]09945 รพ.สต.กระเสาะ'!AQ71</f>
        <v>16</v>
      </c>
      <c r="T74" s="60">
        <f>'[8]09946 รพ.สต.เกาะจัน'!AO71</f>
        <v>8</v>
      </c>
      <c r="U74" s="61">
        <f>'[8]09946 รพ.สต.เกาะจัน'!AP71</f>
        <v>5</v>
      </c>
      <c r="V74" s="62">
        <f>'[8]09946 รพ.สต.เกาะจัน'!AQ71</f>
        <v>13</v>
      </c>
      <c r="W74" s="60">
        <f>'[8]09947 รพ.สต.ปะโด'!AO71</f>
        <v>13</v>
      </c>
      <c r="X74" s="61">
        <f>'[8]09947 รพ.สต.ปะโด'!AP71</f>
        <v>15</v>
      </c>
      <c r="Y74" s="62">
        <f>'[8]09947 รพ.สต.ปะโด'!AQ71</f>
        <v>28</v>
      </c>
      <c r="Z74" s="60">
        <f>'[8]09948 รพ.สต.สาคอบน'!AO71</f>
        <v>11</v>
      </c>
      <c r="AA74" s="61">
        <f>'[8]09948 รพ.สต.สาคอบน'!AP71</f>
        <v>8</v>
      </c>
      <c r="AB74" s="62">
        <f>'[8]09948 รพ.สต.สาคอบน'!AQ71</f>
        <v>19</v>
      </c>
      <c r="AC74" s="60">
        <f>'[8]09949 รพ.สต.สาคอใต้'!AO71</f>
        <v>6</v>
      </c>
      <c r="AD74" s="61">
        <f>'[8]09949 รพ.สต.สาคอใต้'!AP71</f>
        <v>4</v>
      </c>
      <c r="AE74" s="62">
        <f>'[8]09949 รพ.สต.สาคอใต้'!AQ71</f>
        <v>10</v>
      </c>
      <c r="AF74" s="60">
        <f>'[8]09950 รพ.สต.สะกำ'!AO71</f>
        <v>10</v>
      </c>
      <c r="AG74" s="61">
        <f>'[8]09950 รพ.สต.สะกำ'!AP71</f>
        <v>9</v>
      </c>
      <c r="AH74" s="62">
        <f>'[8]09950 รพ.สต.สะกำ'!AQ71</f>
        <v>19</v>
      </c>
      <c r="AI74" s="60">
        <f>'[8]09951 รพ.สต.ปานัน'!AO71</f>
        <v>3</v>
      </c>
      <c r="AJ74" s="61">
        <f>'[8]09951 รพ.สต.ปานัน'!AP71</f>
        <v>6</v>
      </c>
      <c r="AK74" s="62">
        <f>'[8]09951 รพ.สต.ปานัน'!AQ71</f>
        <v>9</v>
      </c>
      <c r="AL74" s="60">
        <f>'[8]41083 รพ.สต.น้ำใส'!AO71</f>
        <v>6</v>
      </c>
      <c r="AM74" s="61">
        <f>'[8]41083 รพ.สต.น้ำใส'!AP71</f>
        <v>6</v>
      </c>
      <c r="AN74" s="62">
        <f>'[8]41083 รพ.สต.น้ำใส'!AQ71</f>
        <v>12</v>
      </c>
      <c r="AO74" s="60">
        <f>'[8]99876 PCU มายอ'!AO71</f>
        <v>9</v>
      </c>
      <c r="AP74" s="61">
        <f>'[8]99876 PCU มายอ'!AP71</f>
        <v>15</v>
      </c>
      <c r="AQ74" s="62">
        <f>'[8]99876 PCU มายอ'!AQ71</f>
        <v>24</v>
      </c>
      <c r="AR74" s="60">
        <f>[8]อำเภอมายอ!B72</f>
        <v>134</v>
      </c>
      <c r="AS74" s="61">
        <f>[8]อำเภอมายอ!C72</f>
        <v>142</v>
      </c>
      <c r="AT74" s="62">
        <f>[8]อำเภอมายอ!D72</f>
        <v>276</v>
      </c>
      <c r="AU74" s="54"/>
      <c r="AV74" s="54"/>
      <c r="AW74" s="54"/>
    </row>
    <row r="75" spans="1:49">
      <c r="A75" s="92" t="s">
        <v>336</v>
      </c>
      <c r="B75" s="60">
        <f>'[8]09940 รพ.สต.ถนน'!AO72</f>
        <v>3</v>
      </c>
      <c r="C75" s="61">
        <f>'[8]09940 รพ.สต.ถนน'!AP72</f>
        <v>8</v>
      </c>
      <c r="D75" s="62">
        <f>'[8]09940 รพ.สต.ถนน'!AQ72</f>
        <v>11</v>
      </c>
      <c r="E75" s="60">
        <f>'[8]09941 รพ.สต.ตรัง'!AO72</f>
        <v>2</v>
      </c>
      <c r="F75" s="61">
        <f>'[8]09941 รพ.สต.ตรัง'!AP72</f>
        <v>9</v>
      </c>
      <c r="G75" s="62">
        <f>'[8]09941 รพ.สต.ตรัง'!AQ72</f>
        <v>11</v>
      </c>
      <c r="H75" s="60">
        <f>'[8]09942 รพ.สต.กระหวะ'!AO72</f>
        <v>5</v>
      </c>
      <c r="I75" s="61">
        <f>'[8]09942 รพ.สต.กระหวะ'!AP72</f>
        <v>13</v>
      </c>
      <c r="J75" s="62">
        <f>'[8]09942 รพ.สต.กระหวะ'!AQ72</f>
        <v>18</v>
      </c>
      <c r="K75" s="60">
        <f>'[8]09943 รพ.สต.ลุโบะยิไร'!AO72</f>
        <v>12</v>
      </c>
      <c r="L75" s="61">
        <f>'[8]09943 รพ.สต.ลุโบะยิไร'!AP72</f>
        <v>21</v>
      </c>
      <c r="M75" s="62">
        <f>'[8]09943 รพ.สต.ลุโบะยิไร'!AQ72</f>
        <v>33</v>
      </c>
      <c r="N75" s="60">
        <f>'[8]09944 รพ.สต.ลางา'!AO72</f>
        <v>10</v>
      </c>
      <c r="O75" s="61">
        <f>'[8]09944 รพ.สต.ลางา'!AP72</f>
        <v>20</v>
      </c>
      <c r="P75" s="62">
        <f>'[8]09944 รพ.สต.ลางา'!AQ72</f>
        <v>30</v>
      </c>
      <c r="Q75" s="60">
        <f>'[8]09945 รพ.สต.กระเสาะ'!AO72</f>
        <v>5</v>
      </c>
      <c r="R75" s="61">
        <f>'[8]09945 รพ.สต.กระเสาะ'!AP72</f>
        <v>5</v>
      </c>
      <c r="S75" s="62">
        <f>'[8]09945 รพ.สต.กระเสาะ'!AQ72</f>
        <v>10</v>
      </c>
      <c r="T75" s="60">
        <f>'[8]09946 รพ.สต.เกาะจัน'!AO72</f>
        <v>9</v>
      </c>
      <c r="U75" s="61">
        <f>'[8]09946 รพ.สต.เกาะจัน'!AP72</f>
        <v>12</v>
      </c>
      <c r="V75" s="62">
        <f>'[8]09946 รพ.สต.เกาะจัน'!AQ72</f>
        <v>21</v>
      </c>
      <c r="W75" s="60">
        <f>'[8]09947 รพ.สต.ปะโด'!AO72</f>
        <v>6</v>
      </c>
      <c r="X75" s="61">
        <f>'[8]09947 รพ.สต.ปะโด'!AP72</f>
        <v>10</v>
      </c>
      <c r="Y75" s="62">
        <f>'[8]09947 รพ.สต.ปะโด'!AQ72</f>
        <v>16</v>
      </c>
      <c r="Z75" s="60">
        <f>'[8]09948 รพ.สต.สาคอบน'!AO72</f>
        <v>2</v>
      </c>
      <c r="AA75" s="61">
        <f>'[8]09948 รพ.สต.สาคอบน'!AP72</f>
        <v>10</v>
      </c>
      <c r="AB75" s="62">
        <f>'[8]09948 รพ.สต.สาคอบน'!AQ72</f>
        <v>12</v>
      </c>
      <c r="AC75" s="60">
        <f>'[8]09949 รพ.สต.สาคอใต้'!AO72</f>
        <v>2</v>
      </c>
      <c r="AD75" s="61">
        <f>'[8]09949 รพ.สต.สาคอใต้'!AP72</f>
        <v>3</v>
      </c>
      <c r="AE75" s="62">
        <f>'[8]09949 รพ.สต.สาคอใต้'!AQ72</f>
        <v>5</v>
      </c>
      <c r="AF75" s="60">
        <f>'[8]09950 รพ.สต.สะกำ'!AO72</f>
        <v>6</v>
      </c>
      <c r="AG75" s="61">
        <f>'[8]09950 รพ.สต.สะกำ'!AP72</f>
        <v>5</v>
      </c>
      <c r="AH75" s="62">
        <f>'[8]09950 รพ.สต.สะกำ'!AQ72</f>
        <v>11</v>
      </c>
      <c r="AI75" s="60">
        <f>'[8]09951 รพ.สต.ปานัน'!AO72</f>
        <v>0</v>
      </c>
      <c r="AJ75" s="61">
        <f>'[8]09951 รพ.สต.ปานัน'!AP72</f>
        <v>4</v>
      </c>
      <c r="AK75" s="62">
        <f>'[8]09951 รพ.สต.ปานัน'!AQ72</f>
        <v>4</v>
      </c>
      <c r="AL75" s="60">
        <f>'[8]41083 รพ.สต.น้ำใส'!AO72</f>
        <v>8</v>
      </c>
      <c r="AM75" s="61">
        <f>'[8]41083 รพ.สต.น้ำใส'!AP72</f>
        <v>3</v>
      </c>
      <c r="AN75" s="62">
        <f>'[8]41083 รพ.สต.น้ำใส'!AQ72</f>
        <v>11</v>
      </c>
      <c r="AO75" s="60">
        <f>'[8]99876 PCU มายอ'!AO72</f>
        <v>10</v>
      </c>
      <c r="AP75" s="61">
        <f>'[8]99876 PCU มายอ'!AP72</f>
        <v>3</v>
      </c>
      <c r="AQ75" s="62">
        <f>'[8]99876 PCU มายอ'!AQ72</f>
        <v>13</v>
      </c>
      <c r="AR75" s="60">
        <f>[8]อำเภอมายอ!B73</f>
        <v>80</v>
      </c>
      <c r="AS75" s="61">
        <f>[8]อำเภอมายอ!C73</f>
        <v>126</v>
      </c>
      <c r="AT75" s="62">
        <f>[8]อำเภอมายอ!D73</f>
        <v>206</v>
      </c>
      <c r="AU75" s="54"/>
      <c r="AV75" s="54"/>
      <c r="AW75" s="54"/>
    </row>
    <row r="76" spans="1:49">
      <c r="A76" s="92" t="s">
        <v>335</v>
      </c>
      <c r="B76" s="60">
        <f>'[8]09940 รพ.สต.ถนน'!AO73</f>
        <v>9</v>
      </c>
      <c r="C76" s="61">
        <f>'[8]09940 รพ.สต.ถนน'!AP73</f>
        <v>14</v>
      </c>
      <c r="D76" s="62">
        <f>'[8]09940 รพ.สต.ถนน'!AQ73</f>
        <v>23</v>
      </c>
      <c r="E76" s="60">
        <f>'[8]09941 รพ.สต.ตรัง'!AO73</f>
        <v>7</v>
      </c>
      <c r="F76" s="61">
        <f>'[8]09941 รพ.สต.ตรัง'!AP73</f>
        <v>4</v>
      </c>
      <c r="G76" s="62">
        <f>'[8]09941 รพ.สต.ตรัง'!AQ73</f>
        <v>11</v>
      </c>
      <c r="H76" s="60">
        <f>'[8]09942 รพ.สต.กระหวะ'!AO73</f>
        <v>9</v>
      </c>
      <c r="I76" s="61">
        <f>'[8]09942 รพ.สต.กระหวะ'!AP73</f>
        <v>11</v>
      </c>
      <c r="J76" s="62">
        <f>'[8]09942 รพ.สต.กระหวะ'!AQ73</f>
        <v>20</v>
      </c>
      <c r="K76" s="60">
        <f>'[8]09943 รพ.สต.ลุโบะยิไร'!AO73</f>
        <v>9</v>
      </c>
      <c r="L76" s="61">
        <f>'[8]09943 รพ.สต.ลุโบะยิไร'!AP73</f>
        <v>16</v>
      </c>
      <c r="M76" s="62">
        <f>'[8]09943 รพ.สต.ลุโบะยิไร'!AQ73</f>
        <v>25</v>
      </c>
      <c r="N76" s="60">
        <f>'[8]09944 รพ.สต.ลางา'!AO73</f>
        <v>8</v>
      </c>
      <c r="O76" s="61">
        <f>'[8]09944 รพ.สต.ลางา'!AP73</f>
        <v>16</v>
      </c>
      <c r="P76" s="62">
        <f>'[8]09944 รพ.สต.ลางา'!AQ73</f>
        <v>24</v>
      </c>
      <c r="Q76" s="60">
        <f>'[8]09945 รพ.สต.กระเสาะ'!AO73</f>
        <v>9</v>
      </c>
      <c r="R76" s="61">
        <f>'[8]09945 รพ.สต.กระเสาะ'!AP73</f>
        <v>11</v>
      </c>
      <c r="S76" s="62">
        <f>'[8]09945 รพ.สต.กระเสาะ'!AQ73</f>
        <v>20</v>
      </c>
      <c r="T76" s="60">
        <f>'[8]09946 รพ.สต.เกาะจัน'!AO73</f>
        <v>6</v>
      </c>
      <c r="U76" s="61">
        <f>'[8]09946 รพ.สต.เกาะจัน'!AP73</f>
        <v>14</v>
      </c>
      <c r="V76" s="62">
        <f>'[8]09946 รพ.สต.เกาะจัน'!AQ73</f>
        <v>20</v>
      </c>
      <c r="W76" s="60">
        <f>'[8]09947 รพ.สต.ปะโด'!AO73</f>
        <v>6</v>
      </c>
      <c r="X76" s="61">
        <f>'[8]09947 รพ.สต.ปะโด'!AP73</f>
        <v>9</v>
      </c>
      <c r="Y76" s="62">
        <f>'[8]09947 รพ.สต.ปะโด'!AQ73</f>
        <v>15</v>
      </c>
      <c r="Z76" s="60">
        <f>'[8]09948 รพ.สต.สาคอบน'!AO73</f>
        <v>2</v>
      </c>
      <c r="AA76" s="61">
        <f>'[8]09948 รพ.สต.สาคอบน'!AP73</f>
        <v>5</v>
      </c>
      <c r="AB76" s="62">
        <f>'[8]09948 รพ.สต.สาคอบน'!AQ73</f>
        <v>7</v>
      </c>
      <c r="AC76" s="60">
        <f>'[8]09949 รพ.สต.สาคอใต้'!AO73</f>
        <v>2</v>
      </c>
      <c r="AD76" s="61">
        <f>'[8]09949 รพ.สต.สาคอใต้'!AP73</f>
        <v>2</v>
      </c>
      <c r="AE76" s="62">
        <f>'[8]09949 รพ.สต.สาคอใต้'!AQ73</f>
        <v>4</v>
      </c>
      <c r="AF76" s="60">
        <f>'[8]09950 รพ.สต.สะกำ'!AO73</f>
        <v>6</v>
      </c>
      <c r="AG76" s="61">
        <f>'[8]09950 รพ.สต.สะกำ'!AP73</f>
        <v>11</v>
      </c>
      <c r="AH76" s="62">
        <f>'[8]09950 รพ.สต.สะกำ'!AQ73</f>
        <v>17</v>
      </c>
      <c r="AI76" s="60">
        <f>'[8]09951 รพ.สต.ปานัน'!AO73</f>
        <v>1</v>
      </c>
      <c r="AJ76" s="61">
        <f>'[8]09951 รพ.สต.ปานัน'!AP73</f>
        <v>7</v>
      </c>
      <c r="AK76" s="62">
        <f>'[8]09951 รพ.สต.ปานัน'!AQ73</f>
        <v>8</v>
      </c>
      <c r="AL76" s="60">
        <f>'[8]41083 รพ.สต.น้ำใส'!AO73</f>
        <v>6</v>
      </c>
      <c r="AM76" s="61">
        <f>'[8]41083 รพ.สต.น้ำใส'!AP73</f>
        <v>9</v>
      </c>
      <c r="AN76" s="62">
        <f>'[8]41083 รพ.สต.น้ำใส'!AQ73</f>
        <v>15</v>
      </c>
      <c r="AO76" s="60">
        <f>'[8]99876 PCU มายอ'!AO73</f>
        <v>8</v>
      </c>
      <c r="AP76" s="61">
        <f>'[8]99876 PCU มายอ'!AP73</f>
        <v>7</v>
      </c>
      <c r="AQ76" s="62">
        <f>'[8]99876 PCU มายอ'!AQ73</f>
        <v>15</v>
      </c>
      <c r="AR76" s="60">
        <f>[8]อำเภอมายอ!B74</f>
        <v>88</v>
      </c>
      <c r="AS76" s="61">
        <f>[8]อำเภอมายอ!C74</f>
        <v>136</v>
      </c>
      <c r="AT76" s="62">
        <f>[8]อำเภอมายอ!D74</f>
        <v>224</v>
      </c>
      <c r="AU76" s="54"/>
      <c r="AV76" s="54"/>
      <c r="AW76" s="54"/>
    </row>
    <row r="77" spans="1:49">
      <c r="A77" s="92" t="s">
        <v>334</v>
      </c>
      <c r="B77" s="60">
        <f>'[8]09940 รพ.สต.ถนน'!AO74</f>
        <v>3</v>
      </c>
      <c r="C77" s="61">
        <f>'[8]09940 รพ.สต.ถนน'!AP74</f>
        <v>3</v>
      </c>
      <c r="D77" s="62">
        <f>'[8]09940 รพ.สต.ถนน'!AQ74</f>
        <v>6</v>
      </c>
      <c r="E77" s="60">
        <f>'[8]09941 รพ.สต.ตรัง'!AO74</f>
        <v>7</v>
      </c>
      <c r="F77" s="61">
        <f>'[8]09941 รพ.สต.ตรัง'!AP74</f>
        <v>6</v>
      </c>
      <c r="G77" s="62">
        <f>'[8]09941 รพ.สต.ตรัง'!AQ74</f>
        <v>13</v>
      </c>
      <c r="H77" s="60">
        <f>'[8]09942 รพ.สต.กระหวะ'!AO74</f>
        <v>5</v>
      </c>
      <c r="I77" s="61">
        <f>'[8]09942 รพ.สต.กระหวะ'!AP74</f>
        <v>10</v>
      </c>
      <c r="J77" s="62">
        <f>'[8]09942 รพ.สต.กระหวะ'!AQ74</f>
        <v>15</v>
      </c>
      <c r="K77" s="60">
        <f>'[8]09943 รพ.สต.ลุโบะยิไร'!AO74</f>
        <v>9</v>
      </c>
      <c r="L77" s="61">
        <f>'[8]09943 รพ.สต.ลุโบะยิไร'!AP74</f>
        <v>12</v>
      </c>
      <c r="M77" s="62">
        <f>'[8]09943 รพ.สต.ลุโบะยิไร'!AQ74</f>
        <v>21</v>
      </c>
      <c r="N77" s="60">
        <f>'[8]09944 รพ.สต.ลางา'!AO74</f>
        <v>2</v>
      </c>
      <c r="O77" s="61">
        <f>'[8]09944 รพ.สต.ลางา'!AP74</f>
        <v>10</v>
      </c>
      <c r="P77" s="62">
        <f>'[8]09944 รพ.สต.ลางา'!AQ74</f>
        <v>12</v>
      </c>
      <c r="Q77" s="60">
        <f>'[8]09945 รพ.สต.กระเสาะ'!AO74</f>
        <v>6</v>
      </c>
      <c r="R77" s="61">
        <f>'[8]09945 รพ.สต.กระเสาะ'!AP74</f>
        <v>7</v>
      </c>
      <c r="S77" s="62">
        <f>'[8]09945 รพ.สต.กระเสาะ'!AQ74</f>
        <v>13</v>
      </c>
      <c r="T77" s="60">
        <f>'[8]09946 รพ.สต.เกาะจัน'!AO74</f>
        <v>8</v>
      </c>
      <c r="U77" s="61">
        <f>'[8]09946 รพ.สต.เกาะจัน'!AP74</f>
        <v>11</v>
      </c>
      <c r="V77" s="62">
        <f>'[8]09946 รพ.สต.เกาะจัน'!AQ74</f>
        <v>19</v>
      </c>
      <c r="W77" s="60">
        <f>'[8]09947 รพ.สต.ปะโด'!AO74</f>
        <v>7</v>
      </c>
      <c r="X77" s="61">
        <f>'[8]09947 รพ.สต.ปะโด'!AP74</f>
        <v>9</v>
      </c>
      <c r="Y77" s="62">
        <f>'[8]09947 รพ.สต.ปะโด'!AQ74</f>
        <v>16</v>
      </c>
      <c r="Z77" s="60">
        <f>'[8]09948 รพ.สต.สาคอบน'!AO74</f>
        <v>4</v>
      </c>
      <c r="AA77" s="61">
        <f>'[8]09948 รพ.สต.สาคอบน'!AP74</f>
        <v>4</v>
      </c>
      <c r="AB77" s="62">
        <f>'[8]09948 รพ.สต.สาคอบน'!AQ74</f>
        <v>8</v>
      </c>
      <c r="AC77" s="60">
        <f>'[8]09949 รพ.สต.สาคอใต้'!AO74</f>
        <v>2</v>
      </c>
      <c r="AD77" s="61">
        <f>'[8]09949 รพ.สต.สาคอใต้'!AP74</f>
        <v>2</v>
      </c>
      <c r="AE77" s="62">
        <f>'[8]09949 รพ.สต.สาคอใต้'!AQ74</f>
        <v>4</v>
      </c>
      <c r="AF77" s="60">
        <f>'[8]09950 รพ.สต.สะกำ'!AO74</f>
        <v>5</v>
      </c>
      <c r="AG77" s="61">
        <f>'[8]09950 รพ.สต.สะกำ'!AP74</f>
        <v>7</v>
      </c>
      <c r="AH77" s="62">
        <f>'[8]09950 รพ.สต.สะกำ'!AQ74</f>
        <v>12</v>
      </c>
      <c r="AI77" s="60">
        <f>'[8]09951 รพ.สต.ปานัน'!AO74</f>
        <v>1</v>
      </c>
      <c r="AJ77" s="61">
        <f>'[8]09951 รพ.สต.ปานัน'!AP74</f>
        <v>4</v>
      </c>
      <c r="AK77" s="62">
        <f>'[8]09951 รพ.สต.ปานัน'!AQ74</f>
        <v>5</v>
      </c>
      <c r="AL77" s="60">
        <f>'[8]41083 รพ.สต.น้ำใส'!AO74</f>
        <v>6</v>
      </c>
      <c r="AM77" s="61">
        <f>'[8]41083 รพ.สต.น้ำใส'!AP74</f>
        <v>7</v>
      </c>
      <c r="AN77" s="62">
        <f>'[8]41083 รพ.สต.น้ำใส'!AQ74</f>
        <v>13</v>
      </c>
      <c r="AO77" s="60">
        <f>'[8]99876 PCU มายอ'!AO74</f>
        <v>5</v>
      </c>
      <c r="AP77" s="61">
        <f>'[8]99876 PCU มายอ'!AP74</f>
        <v>6</v>
      </c>
      <c r="AQ77" s="62">
        <f>'[8]99876 PCU มายอ'!AQ74</f>
        <v>11</v>
      </c>
      <c r="AR77" s="60">
        <f>[8]อำเภอมายอ!B75</f>
        <v>70</v>
      </c>
      <c r="AS77" s="61">
        <f>[8]อำเภอมายอ!C75</f>
        <v>98</v>
      </c>
      <c r="AT77" s="62">
        <f>[8]อำเภอมายอ!D75</f>
        <v>168</v>
      </c>
      <c r="AU77" s="54"/>
      <c r="AV77" s="54"/>
      <c r="AW77" s="54"/>
    </row>
    <row r="78" spans="1:49">
      <c r="A78" s="92" t="s">
        <v>333</v>
      </c>
      <c r="B78" s="60">
        <f>'[8]09940 รพ.สต.ถนน'!AO75</f>
        <v>4</v>
      </c>
      <c r="C78" s="61">
        <f>'[8]09940 รพ.สต.ถนน'!AP75</f>
        <v>13</v>
      </c>
      <c r="D78" s="62">
        <f>'[8]09940 รพ.สต.ถนน'!AQ75</f>
        <v>17</v>
      </c>
      <c r="E78" s="60">
        <f>'[8]09941 รพ.สต.ตรัง'!AO75</f>
        <v>3</v>
      </c>
      <c r="F78" s="61">
        <f>'[8]09941 รพ.สต.ตรัง'!AP75</f>
        <v>3</v>
      </c>
      <c r="G78" s="62">
        <f>'[8]09941 รพ.สต.ตรัง'!AQ75</f>
        <v>6</v>
      </c>
      <c r="H78" s="60">
        <f>'[8]09942 รพ.สต.กระหวะ'!AO75</f>
        <v>2</v>
      </c>
      <c r="I78" s="61">
        <f>'[8]09942 รพ.สต.กระหวะ'!AP75</f>
        <v>10</v>
      </c>
      <c r="J78" s="62">
        <f>'[8]09942 รพ.สต.กระหวะ'!AQ75</f>
        <v>12</v>
      </c>
      <c r="K78" s="60">
        <f>'[8]09943 รพ.สต.ลุโบะยิไร'!AO75</f>
        <v>8</v>
      </c>
      <c r="L78" s="61">
        <f>'[8]09943 รพ.สต.ลุโบะยิไร'!AP75</f>
        <v>9</v>
      </c>
      <c r="M78" s="62">
        <f>'[8]09943 รพ.สต.ลุโบะยิไร'!AQ75</f>
        <v>17</v>
      </c>
      <c r="N78" s="60">
        <f>'[8]09944 รพ.สต.ลางา'!AO75</f>
        <v>7</v>
      </c>
      <c r="O78" s="61">
        <f>'[8]09944 รพ.สต.ลางา'!AP75</f>
        <v>10</v>
      </c>
      <c r="P78" s="62">
        <f>'[8]09944 รพ.สต.ลางา'!AQ75</f>
        <v>17</v>
      </c>
      <c r="Q78" s="60">
        <f>'[8]09945 รพ.สต.กระเสาะ'!AO75</f>
        <v>2</v>
      </c>
      <c r="R78" s="61">
        <f>'[8]09945 รพ.สต.กระเสาะ'!AP75</f>
        <v>3</v>
      </c>
      <c r="S78" s="62">
        <f>'[8]09945 รพ.สต.กระเสาะ'!AQ75</f>
        <v>5</v>
      </c>
      <c r="T78" s="60">
        <f>'[8]09946 รพ.สต.เกาะจัน'!AO75</f>
        <v>7</v>
      </c>
      <c r="U78" s="61">
        <f>'[8]09946 รพ.สต.เกาะจัน'!AP75</f>
        <v>9</v>
      </c>
      <c r="V78" s="62">
        <f>'[8]09946 รพ.สต.เกาะจัน'!AQ75</f>
        <v>16</v>
      </c>
      <c r="W78" s="60">
        <f>'[8]09947 รพ.สต.ปะโด'!AO75</f>
        <v>8</v>
      </c>
      <c r="X78" s="61">
        <f>'[8]09947 รพ.สต.ปะโด'!AP75</f>
        <v>8</v>
      </c>
      <c r="Y78" s="62">
        <f>'[8]09947 รพ.สต.ปะโด'!AQ75</f>
        <v>16</v>
      </c>
      <c r="Z78" s="60">
        <f>'[8]09948 รพ.สต.สาคอบน'!AO75</f>
        <v>3</v>
      </c>
      <c r="AA78" s="61">
        <f>'[8]09948 รพ.สต.สาคอบน'!AP75</f>
        <v>5</v>
      </c>
      <c r="AB78" s="62">
        <f>'[8]09948 รพ.สต.สาคอบน'!AQ75</f>
        <v>8</v>
      </c>
      <c r="AC78" s="60">
        <f>'[8]09949 รพ.สต.สาคอใต้'!AO75</f>
        <v>2</v>
      </c>
      <c r="AD78" s="61">
        <f>'[8]09949 รพ.สต.สาคอใต้'!AP75</f>
        <v>2</v>
      </c>
      <c r="AE78" s="62">
        <f>'[8]09949 รพ.สต.สาคอใต้'!AQ75</f>
        <v>4</v>
      </c>
      <c r="AF78" s="60">
        <f>'[8]09950 รพ.สต.สะกำ'!AO75</f>
        <v>7</v>
      </c>
      <c r="AG78" s="61">
        <f>'[8]09950 รพ.สต.สะกำ'!AP75</f>
        <v>5</v>
      </c>
      <c r="AH78" s="62">
        <f>'[8]09950 รพ.สต.สะกำ'!AQ75</f>
        <v>12</v>
      </c>
      <c r="AI78" s="60">
        <f>'[8]09951 รพ.สต.ปานัน'!AO75</f>
        <v>1</v>
      </c>
      <c r="AJ78" s="61">
        <f>'[8]09951 รพ.สต.ปานัน'!AP75</f>
        <v>1</v>
      </c>
      <c r="AK78" s="62">
        <f>'[8]09951 รพ.สต.ปานัน'!AQ75</f>
        <v>2</v>
      </c>
      <c r="AL78" s="60">
        <f>'[8]41083 รพ.สต.น้ำใส'!AO75</f>
        <v>5</v>
      </c>
      <c r="AM78" s="61">
        <f>'[8]41083 รพ.สต.น้ำใส'!AP75</f>
        <v>4</v>
      </c>
      <c r="AN78" s="62">
        <f>'[8]41083 รพ.สต.น้ำใส'!AQ75</f>
        <v>9</v>
      </c>
      <c r="AO78" s="60">
        <f>'[8]99876 PCU มายอ'!AO75</f>
        <v>5</v>
      </c>
      <c r="AP78" s="61">
        <f>'[8]99876 PCU มายอ'!AP75</f>
        <v>8</v>
      </c>
      <c r="AQ78" s="62">
        <f>'[8]99876 PCU มายอ'!AQ75</f>
        <v>13</v>
      </c>
      <c r="AR78" s="60">
        <f>[8]อำเภอมายอ!B76</f>
        <v>64</v>
      </c>
      <c r="AS78" s="61">
        <f>[8]อำเภอมายอ!C76</f>
        <v>90</v>
      </c>
      <c r="AT78" s="62">
        <f>[8]อำเภอมายอ!D76</f>
        <v>154</v>
      </c>
      <c r="AU78" s="54"/>
      <c r="AV78" s="54"/>
      <c r="AW78" s="54"/>
    </row>
    <row r="79" spans="1:49">
      <c r="A79" s="92" t="s">
        <v>332</v>
      </c>
      <c r="B79" s="60">
        <f>'[8]09940 รพ.สต.ถนน'!AO76</f>
        <v>4</v>
      </c>
      <c r="C79" s="61">
        <f>'[8]09940 รพ.สต.ถนน'!AP76</f>
        <v>7</v>
      </c>
      <c r="D79" s="62">
        <f>'[8]09940 รพ.สต.ถนน'!AQ76</f>
        <v>11</v>
      </c>
      <c r="E79" s="60">
        <f>'[8]09941 รพ.สต.ตรัง'!AO76</f>
        <v>10</v>
      </c>
      <c r="F79" s="61">
        <f>'[8]09941 รพ.สต.ตรัง'!AP76</f>
        <v>11</v>
      </c>
      <c r="G79" s="62">
        <f>'[8]09941 รพ.สต.ตรัง'!AQ76</f>
        <v>21</v>
      </c>
      <c r="H79" s="60">
        <f>'[8]09942 รพ.สต.กระหวะ'!AO76</f>
        <v>10</v>
      </c>
      <c r="I79" s="61">
        <f>'[8]09942 รพ.สต.กระหวะ'!AP76</f>
        <v>10</v>
      </c>
      <c r="J79" s="62">
        <f>'[8]09942 รพ.สต.กระหวะ'!AQ76</f>
        <v>20</v>
      </c>
      <c r="K79" s="60">
        <f>'[8]09943 รพ.สต.ลุโบะยิไร'!AO76</f>
        <v>14</v>
      </c>
      <c r="L79" s="61">
        <f>'[8]09943 รพ.สต.ลุโบะยิไร'!AP76</f>
        <v>21</v>
      </c>
      <c r="M79" s="62">
        <f>'[8]09943 รพ.สต.ลุโบะยิไร'!AQ76</f>
        <v>35</v>
      </c>
      <c r="N79" s="60">
        <f>'[8]09944 รพ.สต.ลางา'!AO76</f>
        <v>9</v>
      </c>
      <c r="O79" s="61">
        <f>'[8]09944 รพ.สต.ลางา'!AP76</f>
        <v>13</v>
      </c>
      <c r="P79" s="62">
        <f>'[8]09944 รพ.สต.ลางา'!AQ76</f>
        <v>22</v>
      </c>
      <c r="Q79" s="60">
        <f>'[8]09945 รพ.สต.กระเสาะ'!AO76</f>
        <v>8</v>
      </c>
      <c r="R79" s="61">
        <f>'[8]09945 รพ.สต.กระเสาะ'!AP76</f>
        <v>14</v>
      </c>
      <c r="S79" s="62">
        <f>'[8]09945 รพ.สต.กระเสาะ'!AQ76</f>
        <v>22</v>
      </c>
      <c r="T79" s="60">
        <f>'[8]09946 รพ.สต.เกาะจัน'!AO76</f>
        <v>7</v>
      </c>
      <c r="U79" s="61">
        <f>'[8]09946 รพ.สต.เกาะจัน'!AP76</f>
        <v>8</v>
      </c>
      <c r="V79" s="62">
        <f>'[8]09946 รพ.สต.เกาะจัน'!AQ76</f>
        <v>15</v>
      </c>
      <c r="W79" s="60">
        <f>'[8]09947 รพ.สต.ปะโด'!AO76</f>
        <v>4</v>
      </c>
      <c r="X79" s="61">
        <f>'[8]09947 รพ.สต.ปะโด'!AP76</f>
        <v>4</v>
      </c>
      <c r="Y79" s="62">
        <f>'[8]09947 รพ.สต.ปะโด'!AQ76</f>
        <v>8</v>
      </c>
      <c r="Z79" s="60">
        <f>'[8]09948 รพ.สต.สาคอบน'!AO76</f>
        <v>4</v>
      </c>
      <c r="AA79" s="61">
        <f>'[8]09948 รพ.สต.สาคอบน'!AP76</f>
        <v>7</v>
      </c>
      <c r="AB79" s="62">
        <f>'[8]09948 รพ.สต.สาคอบน'!AQ76</f>
        <v>11</v>
      </c>
      <c r="AC79" s="60">
        <f>'[8]09949 รพ.สต.สาคอใต้'!AO76</f>
        <v>2</v>
      </c>
      <c r="AD79" s="61">
        <f>'[8]09949 รพ.สต.สาคอใต้'!AP76</f>
        <v>5</v>
      </c>
      <c r="AE79" s="62">
        <f>'[8]09949 รพ.สต.สาคอใต้'!AQ76</f>
        <v>7</v>
      </c>
      <c r="AF79" s="60">
        <f>'[8]09950 รพ.สต.สะกำ'!AO76</f>
        <v>10</v>
      </c>
      <c r="AG79" s="61">
        <f>'[8]09950 รพ.สต.สะกำ'!AP76</f>
        <v>16</v>
      </c>
      <c r="AH79" s="62">
        <f>'[8]09950 รพ.สต.สะกำ'!AQ76</f>
        <v>26</v>
      </c>
      <c r="AI79" s="60">
        <f>'[8]09951 รพ.สต.ปานัน'!AO76</f>
        <v>1</v>
      </c>
      <c r="AJ79" s="61">
        <f>'[8]09951 รพ.สต.ปานัน'!AP76</f>
        <v>4</v>
      </c>
      <c r="AK79" s="62">
        <f>'[8]09951 รพ.สต.ปานัน'!AQ76</f>
        <v>5</v>
      </c>
      <c r="AL79" s="60">
        <f>'[8]41083 รพ.สต.น้ำใส'!AO76</f>
        <v>4</v>
      </c>
      <c r="AM79" s="61">
        <f>'[8]41083 รพ.สต.น้ำใส'!AP76</f>
        <v>2</v>
      </c>
      <c r="AN79" s="62">
        <f>'[8]41083 รพ.สต.น้ำใส'!AQ76</f>
        <v>6</v>
      </c>
      <c r="AO79" s="60">
        <f>'[8]99876 PCU มายอ'!AO76</f>
        <v>3</v>
      </c>
      <c r="AP79" s="61">
        <f>'[8]99876 PCU มายอ'!AP76</f>
        <v>6</v>
      </c>
      <c r="AQ79" s="62">
        <f>'[8]99876 PCU มายอ'!AQ76</f>
        <v>9</v>
      </c>
      <c r="AR79" s="60">
        <f>[8]อำเภอมายอ!B77</f>
        <v>90</v>
      </c>
      <c r="AS79" s="61">
        <f>[8]อำเภอมายอ!C77</f>
        <v>128</v>
      </c>
      <c r="AT79" s="62">
        <f>[8]อำเภอมายอ!D77</f>
        <v>218</v>
      </c>
      <c r="AU79" s="54"/>
      <c r="AV79" s="54"/>
      <c r="AW79" s="54"/>
    </row>
    <row r="80" spans="1:49">
      <c r="A80" s="92" t="s">
        <v>331</v>
      </c>
      <c r="B80" s="60">
        <f>'[8]09940 รพ.สต.ถนน'!AO77</f>
        <v>9</v>
      </c>
      <c r="C80" s="61">
        <f>'[8]09940 รพ.สต.ถนน'!AP77</f>
        <v>14</v>
      </c>
      <c r="D80" s="62">
        <f>'[8]09940 รพ.สต.ถนน'!AQ77</f>
        <v>23</v>
      </c>
      <c r="E80" s="60">
        <f>'[8]09941 รพ.สต.ตรัง'!AO77</f>
        <v>1</v>
      </c>
      <c r="F80" s="61">
        <f>'[8]09941 รพ.สต.ตรัง'!AP77</f>
        <v>6</v>
      </c>
      <c r="G80" s="62">
        <f>'[8]09941 รพ.สต.ตรัง'!AQ77</f>
        <v>7</v>
      </c>
      <c r="H80" s="60">
        <f>'[8]09942 รพ.สต.กระหวะ'!AO77</f>
        <v>2</v>
      </c>
      <c r="I80" s="61">
        <f>'[8]09942 รพ.สต.กระหวะ'!AP77</f>
        <v>4</v>
      </c>
      <c r="J80" s="62">
        <f>'[8]09942 รพ.สต.กระหวะ'!AQ77</f>
        <v>6</v>
      </c>
      <c r="K80" s="60">
        <f>'[8]09943 รพ.สต.ลุโบะยิไร'!AO77</f>
        <v>11</v>
      </c>
      <c r="L80" s="61">
        <f>'[8]09943 รพ.สต.ลุโบะยิไร'!AP77</f>
        <v>22</v>
      </c>
      <c r="M80" s="62">
        <f>'[8]09943 รพ.สต.ลุโบะยิไร'!AQ77</f>
        <v>33</v>
      </c>
      <c r="N80" s="60">
        <f>'[8]09944 รพ.สต.ลางา'!AO77</f>
        <v>8</v>
      </c>
      <c r="O80" s="61">
        <f>'[8]09944 รพ.สต.ลางา'!AP77</f>
        <v>9</v>
      </c>
      <c r="P80" s="62">
        <f>'[8]09944 รพ.สต.ลางา'!AQ77</f>
        <v>17</v>
      </c>
      <c r="Q80" s="60">
        <f>'[8]09945 รพ.สต.กระเสาะ'!AO77</f>
        <v>3</v>
      </c>
      <c r="R80" s="61">
        <f>'[8]09945 รพ.สต.กระเสาะ'!AP77</f>
        <v>7</v>
      </c>
      <c r="S80" s="62">
        <f>'[8]09945 รพ.สต.กระเสาะ'!AQ77</f>
        <v>10</v>
      </c>
      <c r="T80" s="60">
        <f>'[8]09946 รพ.สต.เกาะจัน'!AO77</f>
        <v>4</v>
      </c>
      <c r="U80" s="61">
        <f>'[8]09946 รพ.สต.เกาะจัน'!AP77</f>
        <v>5</v>
      </c>
      <c r="V80" s="62">
        <f>'[8]09946 รพ.สต.เกาะจัน'!AQ77</f>
        <v>9</v>
      </c>
      <c r="W80" s="60">
        <f>'[8]09947 รพ.สต.ปะโด'!AO77</f>
        <v>10</v>
      </c>
      <c r="X80" s="61">
        <f>'[8]09947 รพ.สต.ปะโด'!AP77</f>
        <v>12</v>
      </c>
      <c r="Y80" s="62">
        <f>'[8]09947 รพ.สต.ปะโด'!AQ77</f>
        <v>22</v>
      </c>
      <c r="Z80" s="60">
        <f>'[8]09948 รพ.สต.สาคอบน'!AO77</f>
        <v>8</v>
      </c>
      <c r="AA80" s="61">
        <f>'[8]09948 รพ.สต.สาคอบน'!AP77</f>
        <v>6</v>
      </c>
      <c r="AB80" s="62">
        <f>'[8]09948 รพ.สต.สาคอบน'!AQ77</f>
        <v>14</v>
      </c>
      <c r="AC80" s="60">
        <f>'[8]09949 รพ.สต.สาคอใต้'!AO77</f>
        <v>1</v>
      </c>
      <c r="AD80" s="61">
        <f>'[8]09949 รพ.สต.สาคอใต้'!AP77</f>
        <v>2</v>
      </c>
      <c r="AE80" s="62">
        <f>'[8]09949 รพ.สต.สาคอใต้'!AQ77</f>
        <v>3</v>
      </c>
      <c r="AF80" s="60">
        <f>'[8]09950 รพ.สต.สะกำ'!AO77</f>
        <v>6</v>
      </c>
      <c r="AG80" s="61">
        <f>'[8]09950 รพ.สต.สะกำ'!AP77</f>
        <v>7</v>
      </c>
      <c r="AH80" s="62">
        <f>'[8]09950 รพ.สต.สะกำ'!AQ77</f>
        <v>13</v>
      </c>
      <c r="AI80" s="60">
        <f>'[8]09951 รพ.สต.ปานัน'!AO77</f>
        <v>5</v>
      </c>
      <c r="AJ80" s="61">
        <f>'[8]09951 รพ.สต.ปานัน'!AP77</f>
        <v>1</v>
      </c>
      <c r="AK80" s="62">
        <f>'[8]09951 รพ.สต.ปานัน'!AQ77</f>
        <v>6</v>
      </c>
      <c r="AL80" s="60">
        <f>'[8]41083 รพ.สต.น้ำใส'!AO77</f>
        <v>6</v>
      </c>
      <c r="AM80" s="61">
        <f>'[8]41083 รพ.สต.น้ำใส'!AP77</f>
        <v>6</v>
      </c>
      <c r="AN80" s="62">
        <f>'[8]41083 รพ.สต.น้ำใส'!AQ77</f>
        <v>12</v>
      </c>
      <c r="AO80" s="60">
        <f>'[8]99876 PCU มายอ'!AO77</f>
        <v>3</v>
      </c>
      <c r="AP80" s="61">
        <f>'[8]99876 PCU มายอ'!AP77</f>
        <v>8</v>
      </c>
      <c r="AQ80" s="62">
        <f>'[8]99876 PCU มายอ'!AQ77</f>
        <v>11</v>
      </c>
      <c r="AR80" s="60">
        <f>[8]อำเภอมายอ!B78</f>
        <v>77</v>
      </c>
      <c r="AS80" s="61">
        <f>[8]อำเภอมายอ!C78</f>
        <v>109</v>
      </c>
      <c r="AT80" s="62">
        <f>[8]อำเภอมายอ!D78</f>
        <v>186</v>
      </c>
      <c r="AU80" s="54"/>
      <c r="AV80" s="54"/>
      <c r="AW80" s="54"/>
    </row>
    <row r="81" spans="1:49">
      <c r="A81" s="92" t="s">
        <v>330</v>
      </c>
      <c r="B81" s="60">
        <f>'[8]09940 รพ.สต.ถนน'!AO78</f>
        <v>2</v>
      </c>
      <c r="C81" s="61">
        <f>'[8]09940 รพ.สต.ถนน'!AP78</f>
        <v>16</v>
      </c>
      <c r="D81" s="62">
        <f>'[8]09940 รพ.สต.ถนน'!AQ78</f>
        <v>18</v>
      </c>
      <c r="E81" s="60">
        <f>'[8]09941 รพ.สต.ตรัง'!AO78</f>
        <v>7</v>
      </c>
      <c r="F81" s="61">
        <f>'[8]09941 รพ.สต.ตรัง'!AP78</f>
        <v>8</v>
      </c>
      <c r="G81" s="62">
        <f>'[8]09941 รพ.สต.ตรัง'!AQ78</f>
        <v>15</v>
      </c>
      <c r="H81" s="60">
        <f>'[8]09942 รพ.สต.กระหวะ'!AO78</f>
        <v>3</v>
      </c>
      <c r="I81" s="61">
        <f>'[8]09942 รพ.สต.กระหวะ'!AP78</f>
        <v>12</v>
      </c>
      <c r="J81" s="62">
        <f>'[8]09942 รพ.สต.กระหวะ'!AQ78</f>
        <v>15</v>
      </c>
      <c r="K81" s="60">
        <f>'[8]09943 รพ.สต.ลุโบะยิไร'!AO78</f>
        <v>13</v>
      </c>
      <c r="L81" s="61">
        <f>'[8]09943 รพ.สต.ลุโบะยิไร'!AP78</f>
        <v>12</v>
      </c>
      <c r="M81" s="62">
        <f>'[8]09943 รพ.สต.ลุโบะยิไร'!AQ78</f>
        <v>25</v>
      </c>
      <c r="N81" s="60">
        <f>'[8]09944 รพ.สต.ลางา'!AO78</f>
        <v>11</v>
      </c>
      <c r="O81" s="61">
        <f>'[8]09944 รพ.สต.ลางา'!AP78</f>
        <v>12</v>
      </c>
      <c r="P81" s="62">
        <f>'[8]09944 รพ.สต.ลางา'!AQ78</f>
        <v>23</v>
      </c>
      <c r="Q81" s="60">
        <f>'[8]09945 รพ.สต.กระเสาะ'!AO78</f>
        <v>3</v>
      </c>
      <c r="R81" s="61">
        <f>'[8]09945 รพ.สต.กระเสาะ'!AP78</f>
        <v>9</v>
      </c>
      <c r="S81" s="62">
        <f>'[8]09945 รพ.สต.กระเสาะ'!AQ78</f>
        <v>12</v>
      </c>
      <c r="T81" s="60">
        <f>'[8]09946 รพ.สต.เกาะจัน'!AO78</f>
        <v>9</v>
      </c>
      <c r="U81" s="61">
        <f>'[8]09946 รพ.สต.เกาะจัน'!AP78</f>
        <v>8</v>
      </c>
      <c r="V81" s="62">
        <f>'[8]09946 รพ.สต.เกาะจัน'!AQ78</f>
        <v>17</v>
      </c>
      <c r="W81" s="60">
        <f>'[8]09947 รพ.สต.ปะโด'!AO78</f>
        <v>8</v>
      </c>
      <c r="X81" s="61">
        <f>'[8]09947 รพ.สต.ปะโด'!AP78</f>
        <v>6</v>
      </c>
      <c r="Y81" s="62">
        <f>'[8]09947 รพ.สต.ปะโด'!AQ78</f>
        <v>14</v>
      </c>
      <c r="Z81" s="60">
        <f>'[8]09948 รพ.สต.สาคอบน'!AO78</f>
        <v>3</v>
      </c>
      <c r="AA81" s="61">
        <f>'[8]09948 รพ.สต.สาคอบน'!AP78</f>
        <v>9</v>
      </c>
      <c r="AB81" s="62">
        <f>'[8]09948 รพ.สต.สาคอบน'!AQ78</f>
        <v>12</v>
      </c>
      <c r="AC81" s="60">
        <f>'[8]09949 รพ.สต.สาคอใต้'!AO78</f>
        <v>5</v>
      </c>
      <c r="AD81" s="61">
        <f>'[8]09949 รพ.สต.สาคอใต้'!AP78</f>
        <v>3</v>
      </c>
      <c r="AE81" s="62">
        <f>'[8]09949 รพ.สต.สาคอใต้'!AQ78</f>
        <v>8</v>
      </c>
      <c r="AF81" s="60">
        <f>'[8]09950 รพ.สต.สะกำ'!AO78</f>
        <v>11</v>
      </c>
      <c r="AG81" s="61">
        <f>'[8]09950 รพ.สต.สะกำ'!AP78</f>
        <v>8</v>
      </c>
      <c r="AH81" s="62">
        <f>'[8]09950 รพ.สต.สะกำ'!AQ78</f>
        <v>19</v>
      </c>
      <c r="AI81" s="60">
        <f>'[8]09951 รพ.สต.ปานัน'!AO78</f>
        <v>3</v>
      </c>
      <c r="AJ81" s="61">
        <f>'[8]09951 รพ.สต.ปานัน'!AP78</f>
        <v>0</v>
      </c>
      <c r="AK81" s="62">
        <f>'[8]09951 รพ.สต.ปานัน'!AQ78</f>
        <v>3</v>
      </c>
      <c r="AL81" s="60">
        <f>'[8]41083 รพ.สต.น้ำใส'!AO78</f>
        <v>6</v>
      </c>
      <c r="AM81" s="61">
        <f>'[8]41083 รพ.สต.น้ำใส'!AP78</f>
        <v>5</v>
      </c>
      <c r="AN81" s="62">
        <f>'[8]41083 รพ.สต.น้ำใส'!AQ78</f>
        <v>11</v>
      </c>
      <c r="AO81" s="60">
        <f>'[8]99876 PCU มายอ'!AO78</f>
        <v>5</v>
      </c>
      <c r="AP81" s="61">
        <f>'[8]99876 PCU มายอ'!AP78</f>
        <v>15</v>
      </c>
      <c r="AQ81" s="62">
        <f>'[8]99876 PCU มายอ'!AQ78</f>
        <v>20</v>
      </c>
      <c r="AR81" s="60">
        <f>[8]อำเภอมายอ!B79</f>
        <v>89</v>
      </c>
      <c r="AS81" s="61">
        <f>[8]อำเภอมายอ!C79</f>
        <v>123</v>
      </c>
      <c r="AT81" s="62">
        <f>[8]อำเภอมายอ!D79</f>
        <v>212</v>
      </c>
      <c r="AU81" s="54"/>
      <c r="AV81" s="54"/>
      <c r="AW81" s="54"/>
    </row>
    <row r="82" spans="1:49">
      <c r="A82" s="92" t="s">
        <v>329</v>
      </c>
      <c r="B82" s="60">
        <f>'[8]09940 รพ.สต.ถนน'!AO79</f>
        <v>9</v>
      </c>
      <c r="C82" s="61">
        <f>'[8]09940 รพ.สต.ถนน'!AP79</f>
        <v>4</v>
      </c>
      <c r="D82" s="62">
        <f>'[8]09940 รพ.สต.ถนน'!AQ79</f>
        <v>13</v>
      </c>
      <c r="E82" s="60">
        <f>'[8]09941 รพ.สต.ตรัง'!AO79</f>
        <v>5</v>
      </c>
      <c r="F82" s="61">
        <f>'[8]09941 รพ.สต.ตรัง'!AP79</f>
        <v>10</v>
      </c>
      <c r="G82" s="62">
        <f>'[8]09941 รพ.สต.ตรัง'!AQ79</f>
        <v>15</v>
      </c>
      <c r="H82" s="60">
        <f>'[8]09942 รพ.สต.กระหวะ'!AO79</f>
        <v>5</v>
      </c>
      <c r="I82" s="61">
        <f>'[8]09942 รพ.สต.กระหวะ'!AP79</f>
        <v>4</v>
      </c>
      <c r="J82" s="62">
        <f>'[8]09942 รพ.สต.กระหวะ'!AQ79</f>
        <v>9</v>
      </c>
      <c r="K82" s="60">
        <f>'[8]09943 รพ.สต.ลุโบะยิไร'!AO79</f>
        <v>6</v>
      </c>
      <c r="L82" s="61">
        <f>'[8]09943 รพ.สต.ลุโบะยิไร'!AP79</f>
        <v>8</v>
      </c>
      <c r="M82" s="62">
        <f>'[8]09943 รพ.สต.ลุโบะยิไร'!AQ79</f>
        <v>14</v>
      </c>
      <c r="N82" s="60">
        <f>'[8]09944 รพ.สต.ลางา'!AO79</f>
        <v>7</v>
      </c>
      <c r="O82" s="61">
        <f>'[8]09944 รพ.สต.ลางา'!AP79</f>
        <v>11</v>
      </c>
      <c r="P82" s="62">
        <f>'[8]09944 รพ.สต.ลางา'!AQ79</f>
        <v>18</v>
      </c>
      <c r="Q82" s="60">
        <f>'[8]09945 รพ.สต.กระเสาะ'!AO79</f>
        <v>1</v>
      </c>
      <c r="R82" s="61">
        <f>'[8]09945 รพ.สต.กระเสาะ'!AP79</f>
        <v>8</v>
      </c>
      <c r="S82" s="62">
        <f>'[8]09945 รพ.สต.กระเสาะ'!AQ79</f>
        <v>9</v>
      </c>
      <c r="T82" s="60">
        <f>'[8]09946 รพ.สต.เกาะจัน'!AO79</f>
        <v>1</v>
      </c>
      <c r="U82" s="61">
        <f>'[8]09946 รพ.สต.เกาะจัน'!AP79</f>
        <v>8</v>
      </c>
      <c r="V82" s="62">
        <f>'[8]09946 รพ.สต.เกาะจัน'!AQ79</f>
        <v>9</v>
      </c>
      <c r="W82" s="60">
        <f>'[8]09947 รพ.สต.ปะโด'!AO79</f>
        <v>7</v>
      </c>
      <c r="X82" s="61">
        <f>'[8]09947 รพ.สต.ปะโด'!AP79</f>
        <v>9</v>
      </c>
      <c r="Y82" s="62">
        <f>'[8]09947 รพ.สต.ปะโด'!AQ79</f>
        <v>16</v>
      </c>
      <c r="Z82" s="60">
        <f>'[8]09948 รพ.สต.สาคอบน'!AO79</f>
        <v>1</v>
      </c>
      <c r="AA82" s="61">
        <f>'[8]09948 รพ.สต.สาคอบน'!AP79</f>
        <v>4</v>
      </c>
      <c r="AB82" s="62">
        <f>'[8]09948 รพ.สต.สาคอบน'!AQ79</f>
        <v>5</v>
      </c>
      <c r="AC82" s="60">
        <f>'[8]09949 รพ.สต.สาคอใต้'!AO79</f>
        <v>0</v>
      </c>
      <c r="AD82" s="61">
        <f>'[8]09949 รพ.สต.สาคอใต้'!AP79</f>
        <v>1</v>
      </c>
      <c r="AE82" s="62">
        <f>'[8]09949 รพ.สต.สาคอใต้'!AQ79</f>
        <v>1</v>
      </c>
      <c r="AF82" s="60">
        <f>'[8]09950 รพ.สต.สะกำ'!AO79</f>
        <v>3</v>
      </c>
      <c r="AG82" s="61">
        <f>'[8]09950 รพ.สต.สะกำ'!AP79</f>
        <v>6</v>
      </c>
      <c r="AH82" s="62">
        <f>'[8]09950 รพ.สต.สะกำ'!AQ79</f>
        <v>9</v>
      </c>
      <c r="AI82" s="60">
        <f>'[8]09951 รพ.สต.ปานัน'!AO79</f>
        <v>3</v>
      </c>
      <c r="AJ82" s="61">
        <f>'[8]09951 รพ.สต.ปานัน'!AP79</f>
        <v>1</v>
      </c>
      <c r="AK82" s="62">
        <f>'[8]09951 รพ.สต.ปานัน'!AQ79</f>
        <v>4</v>
      </c>
      <c r="AL82" s="60">
        <f>'[8]41083 รพ.สต.น้ำใส'!AO79</f>
        <v>3</v>
      </c>
      <c r="AM82" s="61">
        <f>'[8]41083 รพ.สต.น้ำใส'!AP79</f>
        <v>4</v>
      </c>
      <c r="AN82" s="62">
        <f>'[8]41083 รพ.สต.น้ำใส'!AQ79</f>
        <v>7</v>
      </c>
      <c r="AO82" s="60">
        <f>'[8]99876 PCU มายอ'!AO79</f>
        <v>5</v>
      </c>
      <c r="AP82" s="61">
        <f>'[8]99876 PCU มายอ'!AP79</f>
        <v>7</v>
      </c>
      <c r="AQ82" s="62">
        <f>'[8]99876 PCU มายอ'!AQ79</f>
        <v>12</v>
      </c>
      <c r="AR82" s="60">
        <f>[8]อำเภอมายอ!B80</f>
        <v>56</v>
      </c>
      <c r="AS82" s="61">
        <f>[8]อำเภอมายอ!C80</f>
        <v>85</v>
      </c>
      <c r="AT82" s="62">
        <f>[8]อำเภอมายอ!D80</f>
        <v>141</v>
      </c>
      <c r="AU82" s="54"/>
      <c r="AV82" s="54"/>
      <c r="AW82" s="54"/>
    </row>
    <row r="83" spans="1:49">
      <c r="A83" s="92" t="s">
        <v>328</v>
      </c>
      <c r="B83" s="60">
        <f>'[8]09940 รพ.สต.ถนน'!AO80</f>
        <v>3</v>
      </c>
      <c r="C83" s="61">
        <f>'[8]09940 รพ.สต.ถนน'!AP80</f>
        <v>9</v>
      </c>
      <c r="D83" s="62">
        <f>'[8]09940 รพ.สต.ถนน'!AQ80</f>
        <v>12</v>
      </c>
      <c r="E83" s="60">
        <f>'[8]09941 รพ.สต.ตรัง'!AO80</f>
        <v>1</v>
      </c>
      <c r="F83" s="61">
        <f>'[8]09941 รพ.สต.ตรัง'!AP80</f>
        <v>7</v>
      </c>
      <c r="G83" s="62">
        <f>'[8]09941 รพ.สต.ตรัง'!AQ80</f>
        <v>8</v>
      </c>
      <c r="H83" s="60">
        <f>'[8]09942 รพ.สต.กระหวะ'!AO80</f>
        <v>6</v>
      </c>
      <c r="I83" s="61">
        <f>'[8]09942 รพ.สต.กระหวะ'!AP80</f>
        <v>5</v>
      </c>
      <c r="J83" s="62">
        <f>'[8]09942 รพ.สต.กระหวะ'!AQ80</f>
        <v>11</v>
      </c>
      <c r="K83" s="60">
        <f>'[8]09943 รพ.สต.ลุโบะยิไร'!AO80</f>
        <v>12</v>
      </c>
      <c r="L83" s="61">
        <f>'[8]09943 รพ.สต.ลุโบะยิไร'!AP80</f>
        <v>9</v>
      </c>
      <c r="M83" s="62">
        <f>'[8]09943 รพ.สต.ลุโบะยิไร'!AQ80</f>
        <v>21</v>
      </c>
      <c r="N83" s="60">
        <f>'[8]09944 รพ.สต.ลางา'!AO80</f>
        <v>4</v>
      </c>
      <c r="O83" s="61">
        <f>'[8]09944 รพ.สต.ลางา'!AP80</f>
        <v>6</v>
      </c>
      <c r="P83" s="62">
        <f>'[8]09944 รพ.สต.ลางา'!AQ80</f>
        <v>10</v>
      </c>
      <c r="Q83" s="60">
        <f>'[8]09945 รพ.สต.กระเสาะ'!AO80</f>
        <v>4</v>
      </c>
      <c r="R83" s="61">
        <f>'[8]09945 รพ.สต.กระเสาะ'!AP80</f>
        <v>4</v>
      </c>
      <c r="S83" s="62">
        <f>'[8]09945 รพ.สต.กระเสาะ'!AQ80</f>
        <v>8</v>
      </c>
      <c r="T83" s="60">
        <f>'[8]09946 รพ.สต.เกาะจัน'!AO80</f>
        <v>5</v>
      </c>
      <c r="U83" s="61">
        <f>'[8]09946 รพ.สต.เกาะจัน'!AP80</f>
        <v>9</v>
      </c>
      <c r="V83" s="62">
        <f>'[8]09946 รพ.สต.เกาะจัน'!AQ80</f>
        <v>14</v>
      </c>
      <c r="W83" s="60">
        <f>'[8]09947 รพ.สต.ปะโด'!AO80</f>
        <v>5</v>
      </c>
      <c r="X83" s="61">
        <f>'[8]09947 รพ.สต.ปะโด'!AP80</f>
        <v>2</v>
      </c>
      <c r="Y83" s="62">
        <f>'[8]09947 รพ.สต.ปะโด'!AQ80</f>
        <v>7</v>
      </c>
      <c r="Z83" s="60">
        <f>'[8]09948 รพ.สต.สาคอบน'!AO80</f>
        <v>5</v>
      </c>
      <c r="AA83" s="61">
        <f>'[8]09948 รพ.สต.สาคอบน'!AP80</f>
        <v>6</v>
      </c>
      <c r="AB83" s="62">
        <f>'[8]09948 รพ.สต.สาคอบน'!AQ80</f>
        <v>11</v>
      </c>
      <c r="AC83" s="60">
        <f>'[8]09949 รพ.สต.สาคอใต้'!AO80</f>
        <v>2</v>
      </c>
      <c r="AD83" s="61">
        <f>'[8]09949 รพ.สต.สาคอใต้'!AP80</f>
        <v>1</v>
      </c>
      <c r="AE83" s="62">
        <f>'[8]09949 รพ.สต.สาคอใต้'!AQ80</f>
        <v>3</v>
      </c>
      <c r="AF83" s="60">
        <f>'[8]09950 รพ.สต.สะกำ'!AO80</f>
        <v>4</v>
      </c>
      <c r="AG83" s="61">
        <f>'[8]09950 รพ.สต.สะกำ'!AP80</f>
        <v>8</v>
      </c>
      <c r="AH83" s="62">
        <f>'[8]09950 รพ.สต.สะกำ'!AQ80</f>
        <v>12</v>
      </c>
      <c r="AI83" s="60">
        <f>'[8]09951 รพ.สต.ปานัน'!AO80</f>
        <v>3</v>
      </c>
      <c r="AJ83" s="61">
        <f>'[8]09951 รพ.สต.ปานัน'!AP80</f>
        <v>2</v>
      </c>
      <c r="AK83" s="62">
        <f>'[8]09951 รพ.สต.ปานัน'!AQ80</f>
        <v>5</v>
      </c>
      <c r="AL83" s="60">
        <f>'[8]41083 รพ.สต.น้ำใส'!AO80</f>
        <v>5</v>
      </c>
      <c r="AM83" s="61">
        <f>'[8]41083 รพ.สต.น้ำใส'!AP80</f>
        <v>5</v>
      </c>
      <c r="AN83" s="62">
        <f>'[8]41083 รพ.สต.น้ำใส'!AQ80</f>
        <v>10</v>
      </c>
      <c r="AO83" s="60">
        <f>'[8]99876 PCU มายอ'!AO80</f>
        <v>4</v>
      </c>
      <c r="AP83" s="61">
        <f>'[8]99876 PCU มายอ'!AP80</f>
        <v>7</v>
      </c>
      <c r="AQ83" s="62">
        <f>'[8]99876 PCU มายอ'!AQ80</f>
        <v>11</v>
      </c>
      <c r="AR83" s="60">
        <f>[8]อำเภอมายอ!B81</f>
        <v>63</v>
      </c>
      <c r="AS83" s="61">
        <f>[8]อำเภอมายอ!C81</f>
        <v>80</v>
      </c>
      <c r="AT83" s="62">
        <f>[8]อำเภอมายอ!D81</f>
        <v>143</v>
      </c>
      <c r="AU83" s="54"/>
      <c r="AV83" s="54"/>
      <c r="AW83" s="54"/>
    </row>
    <row r="84" spans="1:49">
      <c r="A84" s="92" t="s">
        <v>349</v>
      </c>
      <c r="B84" s="60">
        <f>'[8]09940 รพ.สต.ถนน'!AO81</f>
        <v>8</v>
      </c>
      <c r="C84" s="61">
        <f>'[8]09940 รพ.สต.ถนน'!AP81</f>
        <v>12</v>
      </c>
      <c r="D84" s="62">
        <f>'[8]09940 รพ.สต.ถนน'!AQ81</f>
        <v>20</v>
      </c>
      <c r="E84" s="60">
        <f>'[8]09941 รพ.สต.ตรัง'!AO81</f>
        <v>5</v>
      </c>
      <c r="F84" s="61">
        <f>'[8]09941 รพ.สต.ตรัง'!AP81</f>
        <v>16</v>
      </c>
      <c r="G84" s="62">
        <f>'[8]09941 รพ.สต.ตรัง'!AQ81</f>
        <v>21</v>
      </c>
      <c r="H84" s="60">
        <f>'[8]09942 รพ.สต.กระหวะ'!AO81</f>
        <v>2</v>
      </c>
      <c r="I84" s="61">
        <f>'[8]09942 รพ.สต.กระหวะ'!AP81</f>
        <v>5</v>
      </c>
      <c r="J84" s="62">
        <f>'[8]09942 รพ.สต.กระหวะ'!AQ81</f>
        <v>7</v>
      </c>
      <c r="K84" s="60">
        <f>'[8]09943 รพ.สต.ลุโบะยิไร'!AO81</f>
        <v>11</v>
      </c>
      <c r="L84" s="61">
        <f>'[8]09943 รพ.สต.ลุโบะยิไร'!AP81</f>
        <v>13</v>
      </c>
      <c r="M84" s="62">
        <f>'[8]09943 รพ.สต.ลุโบะยิไร'!AQ81</f>
        <v>24</v>
      </c>
      <c r="N84" s="60">
        <f>'[8]09944 รพ.สต.ลางา'!AO81</f>
        <v>5</v>
      </c>
      <c r="O84" s="61">
        <f>'[8]09944 รพ.สต.ลางา'!AP81</f>
        <v>13</v>
      </c>
      <c r="P84" s="62">
        <f>'[8]09944 รพ.สต.ลางา'!AQ81</f>
        <v>18</v>
      </c>
      <c r="Q84" s="60">
        <f>'[8]09945 รพ.สต.กระเสาะ'!AO81</f>
        <v>5</v>
      </c>
      <c r="R84" s="61">
        <f>'[8]09945 รพ.สต.กระเสาะ'!AP81</f>
        <v>4</v>
      </c>
      <c r="S84" s="62">
        <f>'[8]09945 รพ.สต.กระเสาะ'!AQ81</f>
        <v>9</v>
      </c>
      <c r="T84" s="60">
        <f>'[8]09946 รพ.สต.เกาะจัน'!AO81</f>
        <v>7</v>
      </c>
      <c r="U84" s="61">
        <f>'[8]09946 รพ.สต.เกาะจัน'!AP81</f>
        <v>10</v>
      </c>
      <c r="V84" s="62">
        <f>'[8]09946 รพ.สต.เกาะจัน'!AQ81</f>
        <v>17</v>
      </c>
      <c r="W84" s="60">
        <f>'[8]09947 รพ.สต.ปะโด'!AO81</f>
        <v>8</v>
      </c>
      <c r="X84" s="61">
        <f>'[8]09947 รพ.สต.ปะโด'!AP81</f>
        <v>9</v>
      </c>
      <c r="Y84" s="62">
        <f>'[8]09947 รพ.สต.ปะโด'!AQ81</f>
        <v>17</v>
      </c>
      <c r="Z84" s="60">
        <f>'[8]09948 รพ.สต.สาคอบน'!AO81</f>
        <v>3</v>
      </c>
      <c r="AA84" s="61">
        <f>'[8]09948 รพ.สต.สาคอบน'!AP81</f>
        <v>2</v>
      </c>
      <c r="AB84" s="62">
        <f>'[8]09948 รพ.สต.สาคอบน'!AQ81</f>
        <v>5</v>
      </c>
      <c r="AC84" s="60">
        <f>'[8]09949 รพ.สต.สาคอใต้'!AO81</f>
        <v>1</v>
      </c>
      <c r="AD84" s="61">
        <f>'[8]09949 รพ.สต.สาคอใต้'!AP81</f>
        <v>8</v>
      </c>
      <c r="AE84" s="62">
        <f>'[8]09949 รพ.สต.สาคอใต้'!AQ81</f>
        <v>9</v>
      </c>
      <c r="AF84" s="60">
        <f>'[8]09950 รพ.สต.สะกำ'!AO81</f>
        <v>9</v>
      </c>
      <c r="AG84" s="61">
        <f>'[8]09950 รพ.สต.สะกำ'!AP81</f>
        <v>4</v>
      </c>
      <c r="AH84" s="62">
        <f>'[8]09950 รพ.สต.สะกำ'!AQ81</f>
        <v>13</v>
      </c>
      <c r="AI84" s="60">
        <f>'[8]09951 รพ.สต.ปานัน'!AO81</f>
        <v>2</v>
      </c>
      <c r="AJ84" s="61">
        <f>'[8]09951 รพ.สต.ปานัน'!AP81</f>
        <v>4</v>
      </c>
      <c r="AK84" s="62">
        <f>'[8]09951 รพ.สต.ปานัน'!AQ81</f>
        <v>6</v>
      </c>
      <c r="AL84" s="60">
        <f>'[8]41083 รพ.สต.น้ำใส'!AO81</f>
        <v>4</v>
      </c>
      <c r="AM84" s="61">
        <f>'[8]41083 รพ.สต.น้ำใส'!AP81</f>
        <v>5</v>
      </c>
      <c r="AN84" s="62">
        <f>'[8]41083 รพ.สต.น้ำใส'!AQ81</f>
        <v>9</v>
      </c>
      <c r="AO84" s="60">
        <f>'[8]99876 PCU มายอ'!AO81</f>
        <v>4</v>
      </c>
      <c r="AP84" s="61">
        <f>'[8]99876 PCU มายอ'!AP81</f>
        <v>10</v>
      </c>
      <c r="AQ84" s="62">
        <f>'[8]99876 PCU มายอ'!AQ81</f>
        <v>14</v>
      </c>
      <c r="AR84" s="60">
        <f>[8]อำเภอมายอ!B82</f>
        <v>74</v>
      </c>
      <c r="AS84" s="61">
        <f>[8]อำเภอมายอ!C82</f>
        <v>115</v>
      </c>
      <c r="AT84" s="62">
        <f>[8]อำเภอมายอ!D82</f>
        <v>189</v>
      </c>
      <c r="AU84" s="54"/>
      <c r="AV84" s="54"/>
      <c r="AW84" s="54"/>
    </row>
    <row r="85" spans="1:49">
      <c r="A85" s="92" t="s">
        <v>327</v>
      </c>
      <c r="B85" s="60">
        <f>'[8]09940 รพ.สต.ถนน'!AO82</f>
        <v>4</v>
      </c>
      <c r="C85" s="61">
        <f>'[8]09940 รพ.สต.ถนน'!AP82</f>
        <v>3</v>
      </c>
      <c r="D85" s="62">
        <f>'[8]09940 รพ.สต.ถนน'!AQ82</f>
        <v>7</v>
      </c>
      <c r="E85" s="60">
        <f>'[8]09941 รพ.สต.ตรัง'!AO82</f>
        <v>1</v>
      </c>
      <c r="F85" s="61">
        <f>'[8]09941 รพ.สต.ตรัง'!AP82</f>
        <v>2</v>
      </c>
      <c r="G85" s="62">
        <f>'[8]09941 รพ.สต.ตรัง'!AQ82</f>
        <v>3</v>
      </c>
      <c r="H85" s="60">
        <f>'[8]09942 รพ.สต.กระหวะ'!AO82</f>
        <v>3</v>
      </c>
      <c r="I85" s="61">
        <f>'[8]09942 รพ.สต.กระหวะ'!AP82</f>
        <v>4</v>
      </c>
      <c r="J85" s="62">
        <f>'[8]09942 รพ.สต.กระหวะ'!AQ82</f>
        <v>7</v>
      </c>
      <c r="K85" s="60">
        <f>'[8]09943 รพ.สต.ลุโบะยิไร'!AO82</f>
        <v>4</v>
      </c>
      <c r="L85" s="61">
        <f>'[8]09943 รพ.สต.ลุโบะยิไร'!AP82</f>
        <v>11</v>
      </c>
      <c r="M85" s="62">
        <f>'[8]09943 รพ.สต.ลุโบะยิไร'!AQ82</f>
        <v>15</v>
      </c>
      <c r="N85" s="60">
        <f>'[8]09944 รพ.สต.ลางา'!AO82</f>
        <v>11</v>
      </c>
      <c r="O85" s="61">
        <f>'[8]09944 รพ.สต.ลางา'!AP82</f>
        <v>10</v>
      </c>
      <c r="P85" s="62">
        <f>'[8]09944 รพ.สต.ลางา'!AQ82</f>
        <v>21</v>
      </c>
      <c r="Q85" s="60">
        <f>'[8]09945 รพ.สต.กระเสาะ'!AO82</f>
        <v>6</v>
      </c>
      <c r="R85" s="61">
        <f>'[8]09945 รพ.สต.กระเสาะ'!AP82</f>
        <v>3</v>
      </c>
      <c r="S85" s="62">
        <f>'[8]09945 รพ.สต.กระเสาะ'!AQ82</f>
        <v>9</v>
      </c>
      <c r="T85" s="60">
        <f>'[8]09946 รพ.สต.เกาะจัน'!AO82</f>
        <v>0</v>
      </c>
      <c r="U85" s="61">
        <f>'[8]09946 รพ.สต.เกาะจัน'!AP82</f>
        <v>3</v>
      </c>
      <c r="V85" s="62">
        <f>'[8]09946 รพ.สต.เกาะจัน'!AQ82</f>
        <v>3</v>
      </c>
      <c r="W85" s="60">
        <f>'[8]09947 รพ.สต.ปะโด'!AO82</f>
        <v>4</v>
      </c>
      <c r="X85" s="61">
        <f>'[8]09947 รพ.สต.ปะโด'!AP82</f>
        <v>6</v>
      </c>
      <c r="Y85" s="62">
        <f>'[8]09947 รพ.สต.ปะโด'!AQ82</f>
        <v>10</v>
      </c>
      <c r="Z85" s="60">
        <f>'[8]09948 รพ.สต.สาคอบน'!AO82</f>
        <v>1</v>
      </c>
      <c r="AA85" s="61">
        <f>'[8]09948 รพ.สต.สาคอบน'!AP82</f>
        <v>3</v>
      </c>
      <c r="AB85" s="62">
        <f>'[8]09948 รพ.สต.สาคอบน'!AQ82</f>
        <v>4</v>
      </c>
      <c r="AC85" s="60">
        <f>'[8]09949 รพ.สต.สาคอใต้'!AO82</f>
        <v>0</v>
      </c>
      <c r="AD85" s="61">
        <f>'[8]09949 รพ.สต.สาคอใต้'!AP82</f>
        <v>4</v>
      </c>
      <c r="AE85" s="62">
        <f>'[8]09949 รพ.สต.สาคอใต้'!AQ82</f>
        <v>4</v>
      </c>
      <c r="AF85" s="60">
        <f>'[8]09950 รพ.สต.สะกำ'!AO82</f>
        <v>5</v>
      </c>
      <c r="AG85" s="61">
        <f>'[8]09950 รพ.สต.สะกำ'!AP82</f>
        <v>2</v>
      </c>
      <c r="AH85" s="62">
        <f>'[8]09950 รพ.สต.สะกำ'!AQ82</f>
        <v>7</v>
      </c>
      <c r="AI85" s="60">
        <f>'[8]09951 รพ.สต.ปานัน'!AO82</f>
        <v>1</v>
      </c>
      <c r="AJ85" s="61">
        <f>'[8]09951 รพ.สต.ปานัน'!AP82</f>
        <v>2</v>
      </c>
      <c r="AK85" s="62">
        <f>'[8]09951 รพ.สต.ปานัน'!AQ82</f>
        <v>3</v>
      </c>
      <c r="AL85" s="60">
        <f>'[8]41083 รพ.สต.น้ำใส'!AO82</f>
        <v>1</v>
      </c>
      <c r="AM85" s="61">
        <f>'[8]41083 รพ.สต.น้ำใส'!AP82</f>
        <v>4</v>
      </c>
      <c r="AN85" s="62">
        <f>'[8]41083 รพ.สต.น้ำใส'!AQ82</f>
        <v>5</v>
      </c>
      <c r="AO85" s="60">
        <f>'[8]99876 PCU มายอ'!AO82</f>
        <v>0</v>
      </c>
      <c r="AP85" s="61">
        <f>'[8]99876 PCU มายอ'!AP82</f>
        <v>6</v>
      </c>
      <c r="AQ85" s="62">
        <f>'[8]99876 PCU มายอ'!AQ82</f>
        <v>6</v>
      </c>
      <c r="AR85" s="60">
        <f>[8]อำเภอมายอ!B83</f>
        <v>41</v>
      </c>
      <c r="AS85" s="61">
        <f>[8]อำเภอมายอ!C83</f>
        <v>63</v>
      </c>
      <c r="AT85" s="62">
        <f>[8]อำเภอมายอ!D83</f>
        <v>104</v>
      </c>
      <c r="AU85" s="54"/>
      <c r="AV85" s="54"/>
      <c r="AW85" s="54"/>
    </row>
    <row r="86" spans="1:49">
      <c r="A86" s="92" t="s">
        <v>326</v>
      </c>
      <c r="B86" s="60">
        <f>'[8]09940 รพ.สต.ถนน'!AO83</f>
        <v>24</v>
      </c>
      <c r="C86" s="61">
        <f>'[8]09940 รพ.สต.ถนน'!AP83</f>
        <v>63</v>
      </c>
      <c r="D86" s="62">
        <f>'[8]09940 รพ.สต.ถนน'!AQ83</f>
        <v>87</v>
      </c>
      <c r="E86" s="60">
        <f>'[8]09941 รพ.สต.ตรัง'!AO83</f>
        <v>19</v>
      </c>
      <c r="F86" s="61">
        <f>'[8]09941 รพ.สต.ตรัง'!AP83</f>
        <v>39</v>
      </c>
      <c r="G86" s="62">
        <f>'[8]09941 รพ.สต.ตรัง'!AQ83</f>
        <v>58</v>
      </c>
      <c r="H86" s="60">
        <f>'[8]09942 รพ.สต.กระหวะ'!AO83</f>
        <v>22</v>
      </c>
      <c r="I86" s="61">
        <f>'[8]09942 รพ.สต.กระหวะ'!AP83</f>
        <v>59</v>
      </c>
      <c r="J86" s="62">
        <f>'[8]09942 รพ.สต.กระหวะ'!AQ83</f>
        <v>81</v>
      </c>
      <c r="K86" s="60">
        <f>'[8]09943 รพ.สต.ลุโบะยิไร'!AO83</f>
        <v>71</v>
      </c>
      <c r="L86" s="61">
        <f>'[8]09943 รพ.สต.ลุโบะยิไร'!AP83</f>
        <v>90</v>
      </c>
      <c r="M86" s="62">
        <f>'[8]09943 รพ.สต.ลุโบะยิไร'!AQ83</f>
        <v>161</v>
      </c>
      <c r="N86" s="60">
        <f>'[8]09944 รพ.สต.ลางา'!AO83</f>
        <v>49</v>
      </c>
      <c r="O86" s="61">
        <f>'[8]09944 รพ.สต.ลางา'!AP83</f>
        <v>80</v>
      </c>
      <c r="P86" s="62">
        <f>'[8]09944 รพ.สต.ลางา'!AQ83</f>
        <v>129</v>
      </c>
      <c r="Q86" s="60">
        <f>'[8]09945 รพ.สต.กระเสาะ'!AO83</f>
        <v>20</v>
      </c>
      <c r="R86" s="61">
        <f>'[8]09945 รพ.สต.กระเสาะ'!AP83</f>
        <v>34</v>
      </c>
      <c r="S86" s="62">
        <f>'[8]09945 รพ.สต.กระเสาะ'!AQ83</f>
        <v>54</v>
      </c>
      <c r="T86" s="60">
        <f>'[8]09946 รพ.สต.เกาะจัน'!AO83</f>
        <v>32</v>
      </c>
      <c r="U86" s="61">
        <f>'[8]09946 รพ.สต.เกาะจัน'!AP83</f>
        <v>37</v>
      </c>
      <c r="V86" s="62">
        <f>'[8]09946 รพ.สต.เกาะจัน'!AQ83</f>
        <v>69</v>
      </c>
      <c r="W86" s="60">
        <f>'[8]09947 รพ.สต.ปะโด'!AO83</f>
        <v>31</v>
      </c>
      <c r="X86" s="61">
        <f>'[8]09947 รพ.สต.ปะโด'!AP83</f>
        <v>65</v>
      </c>
      <c r="Y86" s="62">
        <f>'[8]09947 รพ.สต.ปะโด'!AQ83</f>
        <v>96</v>
      </c>
      <c r="Z86" s="60">
        <f>'[8]09948 รพ.สต.สาคอบน'!AO83</f>
        <v>21</v>
      </c>
      <c r="AA86" s="61">
        <f>'[8]09948 รพ.สต.สาคอบน'!AP83</f>
        <v>47</v>
      </c>
      <c r="AB86" s="62">
        <f>'[8]09948 รพ.สต.สาคอบน'!AQ83</f>
        <v>68</v>
      </c>
      <c r="AC86" s="60">
        <f>'[8]09949 รพ.สต.สาคอใต้'!AO83</f>
        <v>6</v>
      </c>
      <c r="AD86" s="61">
        <f>'[8]09949 รพ.สต.สาคอใต้'!AP83</f>
        <v>30</v>
      </c>
      <c r="AE86" s="62">
        <f>'[8]09949 รพ.สต.สาคอใต้'!AQ83</f>
        <v>36</v>
      </c>
      <c r="AF86" s="60">
        <f>'[8]09950 รพ.สต.สะกำ'!AO83</f>
        <v>30</v>
      </c>
      <c r="AG86" s="61">
        <f>'[8]09950 รพ.สต.สะกำ'!AP83</f>
        <v>63</v>
      </c>
      <c r="AH86" s="62">
        <f>'[8]09950 รพ.สต.สะกำ'!AQ83</f>
        <v>93</v>
      </c>
      <c r="AI86" s="60">
        <f>'[8]09951 รพ.สต.ปานัน'!AO83</f>
        <v>9</v>
      </c>
      <c r="AJ86" s="61">
        <f>'[8]09951 รพ.สต.ปานัน'!AP83</f>
        <v>13</v>
      </c>
      <c r="AK86" s="62">
        <f>'[8]09951 รพ.สต.ปานัน'!AQ83</f>
        <v>22</v>
      </c>
      <c r="AL86" s="60">
        <f>'[8]41083 รพ.สต.น้ำใส'!AO83</f>
        <v>19</v>
      </c>
      <c r="AM86" s="61">
        <f>'[8]41083 รพ.สต.น้ำใส'!AP83</f>
        <v>38</v>
      </c>
      <c r="AN86" s="62">
        <f>'[8]41083 รพ.สต.น้ำใส'!AQ83</f>
        <v>57</v>
      </c>
      <c r="AO86" s="60">
        <f>'[8]99876 PCU มายอ'!AO83</f>
        <v>24</v>
      </c>
      <c r="AP86" s="61">
        <f>'[8]99876 PCU มายอ'!AP83</f>
        <v>42</v>
      </c>
      <c r="AQ86" s="62">
        <f>'[8]99876 PCU มายอ'!AQ83</f>
        <v>66</v>
      </c>
      <c r="AR86" s="60">
        <f>[8]อำเภอมายอ!B84</f>
        <v>377</v>
      </c>
      <c r="AS86" s="61">
        <f>[8]อำเภอมายอ!C84</f>
        <v>700</v>
      </c>
      <c r="AT86" s="62">
        <f>[8]อำเภอมายอ!D84</f>
        <v>1077</v>
      </c>
      <c r="AU86" s="54"/>
      <c r="AV86" s="54"/>
      <c r="AW86" s="54"/>
    </row>
    <row r="87" spans="1:49">
      <c r="A87" s="90" t="s">
        <v>402</v>
      </c>
      <c r="B87" s="64">
        <f>'[8]09940 รพ.สต.ถนน'!AO84</f>
        <v>1826</v>
      </c>
      <c r="C87" s="65">
        <f>'[8]09940 รพ.สต.ถนน'!AP84</f>
        <v>1926</v>
      </c>
      <c r="D87" s="66">
        <f>'[8]09940 รพ.สต.ถนน'!AQ84</f>
        <v>3752</v>
      </c>
      <c r="E87" s="64">
        <f>'[8]09941 รพ.สต.ตรัง'!AO84</f>
        <v>1405</v>
      </c>
      <c r="F87" s="65">
        <f>'[8]09941 รพ.สต.ตรัง'!AP84</f>
        <v>1464</v>
      </c>
      <c r="G87" s="66">
        <f>'[8]09941 รพ.สต.ตรัง'!AQ84</f>
        <v>2869</v>
      </c>
      <c r="H87" s="64">
        <f>'[8]09942 รพ.สต.กระหวะ'!AO84</f>
        <v>1604</v>
      </c>
      <c r="I87" s="65">
        <f>'[8]09942 รพ.สต.กระหวะ'!AP84</f>
        <v>1724</v>
      </c>
      <c r="J87" s="66">
        <f>'[8]09942 รพ.สต.กระหวะ'!AQ84</f>
        <v>3328</v>
      </c>
      <c r="K87" s="64">
        <f>'[8]09943 รพ.สต.ลุโบะยิไร'!AO84</f>
        <v>3615</v>
      </c>
      <c r="L87" s="65">
        <f>'[8]09943 รพ.สต.ลุโบะยิไร'!AP84</f>
        <v>3687</v>
      </c>
      <c r="M87" s="66">
        <f>'[8]09943 รพ.สต.ลุโบะยิไร'!AQ84</f>
        <v>7302</v>
      </c>
      <c r="N87" s="64">
        <f>'[8]09944 รพ.สต.ลางา'!AO84</f>
        <v>3210</v>
      </c>
      <c r="O87" s="65">
        <f>'[8]09944 รพ.สต.ลางา'!AP84</f>
        <v>3314</v>
      </c>
      <c r="P87" s="66">
        <f>'[8]09944 รพ.สต.ลางา'!AQ84</f>
        <v>6524</v>
      </c>
      <c r="Q87" s="64">
        <f>'[8]09945 รพ.สต.กระเสาะ'!AO84</f>
        <v>1671</v>
      </c>
      <c r="R87" s="65">
        <f>'[8]09945 รพ.สต.กระเสาะ'!AP84</f>
        <v>1725</v>
      </c>
      <c r="S87" s="66">
        <f>'[8]09945 รพ.สต.กระเสาะ'!AQ84</f>
        <v>3396</v>
      </c>
      <c r="T87" s="64">
        <f>'[8]09946 รพ.สต.เกาะจัน'!AO84</f>
        <v>1821</v>
      </c>
      <c r="U87" s="65">
        <f>'[8]09946 รพ.สต.เกาะจัน'!AP84</f>
        <v>2044</v>
      </c>
      <c r="V87" s="66">
        <f>'[8]09946 รพ.สต.เกาะจัน'!AQ84</f>
        <v>3865</v>
      </c>
      <c r="W87" s="64">
        <f>'[8]09947 รพ.สต.ปะโด'!AO84</f>
        <v>2031</v>
      </c>
      <c r="X87" s="65">
        <f>'[8]09947 รพ.สต.ปะโด'!AP84</f>
        <v>2189</v>
      </c>
      <c r="Y87" s="66">
        <f>'[8]09947 รพ.สต.ปะโด'!AQ84</f>
        <v>4220</v>
      </c>
      <c r="Z87" s="64">
        <f>'[8]09948 รพ.สต.สาคอบน'!AO84</f>
        <v>1513</v>
      </c>
      <c r="AA87" s="65">
        <f>'[8]09948 รพ.สต.สาคอบน'!AP84</f>
        <v>1620</v>
      </c>
      <c r="AB87" s="66">
        <f>'[8]09948 รพ.สต.สาคอบน'!AQ84</f>
        <v>3133</v>
      </c>
      <c r="AC87" s="64">
        <f>'[8]09949 รพ.สต.สาคอใต้'!AO84</f>
        <v>963</v>
      </c>
      <c r="AD87" s="65">
        <f>'[8]09949 รพ.สต.สาคอใต้'!AP84</f>
        <v>972</v>
      </c>
      <c r="AE87" s="66">
        <f>'[8]09949 รพ.สต.สาคอใต้'!AQ84</f>
        <v>1935</v>
      </c>
      <c r="AF87" s="64">
        <f>'[8]09950 รพ.สต.สะกำ'!AO84</f>
        <v>1993</v>
      </c>
      <c r="AG87" s="65">
        <f>'[8]09950 รพ.สต.สะกำ'!AP84</f>
        <v>1923</v>
      </c>
      <c r="AH87" s="66">
        <f>'[8]09950 รพ.สต.สะกำ'!AQ84</f>
        <v>3916</v>
      </c>
      <c r="AI87" s="64">
        <f>'[8]09951 รพ.สต.ปานัน'!AO84</f>
        <v>678</v>
      </c>
      <c r="AJ87" s="65">
        <f>'[8]09951 รพ.สต.ปานัน'!AP84</f>
        <v>711</v>
      </c>
      <c r="AK87" s="66">
        <f>'[8]09951 รพ.สต.ปานัน'!AQ84</f>
        <v>1389</v>
      </c>
      <c r="AL87" s="64">
        <f>'[8]41083 รพ.สต.น้ำใส'!AO84</f>
        <v>1696</v>
      </c>
      <c r="AM87" s="65">
        <f>'[8]41083 รพ.สต.น้ำใส'!AP84</f>
        <v>1811</v>
      </c>
      <c r="AN87" s="66">
        <f>'[8]41083 รพ.สต.น้ำใส'!AQ84</f>
        <v>3507</v>
      </c>
      <c r="AO87" s="64">
        <f>'[8]99876 PCU มายอ'!AO84</f>
        <v>1980</v>
      </c>
      <c r="AP87" s="65">
        <f>'[8]99876 PCU มายอ'!AP84</f>
        <v>2188</v>
      </c>
      <c r="AQ87" s="66">
        <f>'[8]99876 PCU มายอ'!AQ84</f>
        <v>4168</v>
      </c>
      <c r="AR87" s="64">
        <f>[8]อำเภอมายอ!B85</f>
        <v>26006</v>
      </c>
      <c r="AS87" s="65">
        <f>[8]อำเภอมายอ!C85</f>
        <v>27298</v>
      </c>
      <c r="AT87" s="66">
        <f>[8]อำเภอมายอ!D85</f>
        <v>53304</v>
      </c>
    </row>
    <row r="88" spans="1:49">
      <c r="A88" s="93" t="s">
        <v>303</v>
      </c>
      <c r="B88" s="117">
        <f>B87+C87</f>
        <v>3752</v>
      </c>
      <c r="C88" s="118"/>
      <c r="D88" s="119"/>
      <c r="E88" s="117">
        <f>E87+F87</f>
        <v>2869</v>
      </c>
      <c r="F88" s="118"/>
      <c r="G88" s="119"/>
      <c r="H88" s="117">
        <f>H87+I87</f>
        <v>3328</v>
      </c>
      <c r="I88" s="118"/>
      <c r="J88" s="119"/>
      <c r="K88" s="117">
        <f>K87+L87</f>
        <v>7302</v>
      </c>
      <c r="L88" s="118"/>
      <c r="M88" s="119"/>
      <c r="N88" s="117">
        <f>N87+O87</f>
        <v>6524</v>
      </c>
      <c r="O88" s="118"/>
      <c r="P88" s="119"/>
      <c r="Q88" s="117">
        <f>Q87+R87</f>
        <v>3396</v>
      </c>
      <c r="R88" s="118"/>
      <c r="S88" s="119"/>
      <c r="T88" s="117">
        <f>T87+U87</f>
        <v>3865</v>
      </c>
      <c r="U88" s="118"/>
      <c r="V88" s="119"/>
      <c r="W88" s="117">
        <f>W87+X87</f>
        <v>4220</v>
      </c>
      <c r="X88" s="118"/>
      <c r="Y88" s="119"/>
      <c r="Z88" s="117">
        <f>Z87+AA87</f>
        <v>3133</v>
      </c>
      <c r="AA88" s="118"/>
      <c r="AB88" s="119"/>
      <c r="AC88" s="117">
        <f>AC87+AD87</f>
        <v>1935</v>
      </c>
      <c r="AD88" s="118"/>
      <c r="AE88" s="119"/>
      <c r="AF88" s="117">
        <f>AF87+AG87</f>
        <v>3916</v>
      </c>
      <c r="AG88" s="118"/>
      <c r="AH88" s="119"/>
      <c r="AI88" s="117">
        <f>AI87+AJ87</f>
        <v>1389</v>
      </c>
      <c r="AJ88" s="118"/>
      <c r="AK88" s="119"/>
      <c r="AL88" s="117">
        <f>AL87+AM87</f>
        <v>3507</v>
      </c>
      <c r="AM88" s="118"/>
      <c r="AN88" s="119"/>
      <c r="AO88" s="117">
        <f>AO87+AP87</f>
        <v>4168</v>
      </c>
      <c r="AP88" s="118"/>
      <c r="AQ88" s="119"/>
      <c r="AR88" s="117">
        <f>AR87+AS87</f>
        <v>53304</v>
      </c>
      <c r="AS88" s="118"/>
      <c r="AT88" s="119"/>
      <c r="AU88" s="54"/>
      <c r="AV88" s="54"/>
      <c r="AW88" s="54"/>
    </row>
    <row r="89" spans="1:49">
      <c r="E89" s="51" t="s">
        <v>241</v>
      </c>
    </row>
    <row r="94" spans="1:49" ht="27.75">
      <c r="A94" s="56"/>
      <c r="B94" s="108" t="s">
        <v>469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10"/>
    </row>
    <row r="95" spans="1:49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05">
        <v>7</v>
      </c>
      <c r="U95" s="106"/>
      <c r="V95" s="107"/>
      <c r="W95" s="106">
        <v>8</v>
      </c>
      <c r="X95" s="106"/>
      <c r="Y95" s="107"/>
      <c r="Z95" s="105">
        <v>9</v>
      </c>
      <c r="AA95" s="106"/>
      <c r="AB95" s="107"/>
      <c r="AC95" s="105">
        <v>10</v>
      </c>
      <c r="AD95" s="106"/>
      <c r="AE95" s="107"/>
      <c r="AF95" s="105">
        <v>11</v>
      </c>
      <c r="AG95" s="106"/>
      <c r="AH95" s="107"/>
      <c r="AI95" s="105">
        <v>12</v>
      </c>
      <c r="AJ95" s="106"/>
      <c r="AK95" s="107"/>
      <c r="AL95" s="105">
        <v>13</v>
      </c>
      <c r="AM95" s="106"/>
      <c r="AN95" s="107"/>
      <c r="AO95" s="105">
        <v>14</v>
      </c>
      <c r="AP95" s="106"/>
      <c r="AQ95" s="107"/>
      <c r="AR95" s="111" t="s">
        <v>47</v>
      </c>
      <c r="AS95" s="112"/>
      <c r="AT95" s="113"/>
    </row>
    <row r="96" spans="1:49">
      <c r="A96" s="59" t="s">
        <v>302</v>
      </c>
      <c r="B96" s="105" t="s">
        <v>470</v>
      </c>
      <c r="C96" s="106"/>
      <c r="D96" s="107"/>
      <c r="E96" s="105" t="s">
        <v>471</v>
      </c>
      <c r="F96" s="106"/>
      <c r="G96" s="107"/>
      <c r="H96" s="105" t="s">
        <v>472</v>
      </c>
      <c r="I96" s="106"/>
      <c r="J96" s="107"/>
      <c r="K96" s="105" t="s">
        <v>473</v>
      </c>
      <c r="L96" s="106"/>
      <c r="M96" s="107"/>
      <c r="N96" s="105" t="s">
        <v>474</v>
      </c>
      <c r="O96" s="106"/>
      <c r="P96" s="107"/>
      <c r="Q96" s="105" t="s">
        <v>475</v>
      </c>
      <c r="R96" s="106"/>
      <c r="S96" s="107"/>
      <c r="T96" s="105" t="s">
        <v>476</v>
      </c>
      <c r="U96" s="106"/>
      <c r="V96" s="107"/>
      <c r="W96" s="105" t="s">
        <v>477</v>
      </c>
      <c r="X96" s="106"/>
      <c r="Y96" s="107"/>
      <c r="Z96" s="105" t="s">
        <v>478</v>
      </c>
      <c r="AA96" s="106"/>
      <c r="AB96" s="107"/>
      <c r="AC96" s="105" t="s">
        <v>479</v>
      </c>
      <c r="AD96" s="106"/>
      <c r="AE96" s="107"/>
      <c r="AF96" s="105" t="s">
        <v>480</v>
      </c>
      <c r="AG96" s="106"/>
      <c r="AH96" s="107"/>
      <c r="AI96" s="105" t="s">
        <v>481</v>
      </c>
      <c r="AJ96" s="106"/>
      <c r="AK96" s="107"/>
      <c r="AL96" s="105" t="s">
        <v>482</v>
      </c>
      <c r="AM96" s="106"/>
      <c r="AN96" s="107"/>
      <c r="AO96" s="105" t="s">
        <v>483</v>
      </c>
      <c r="AP96" s="106"/>
      <c r="AQ96" s="107"/>
      <c r="AR96" s="114"/>
      <c r="AS96" s="115"/>
      <c r="AT96" s="116"/>
    </row>
    <row r="97" spans="1:46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4" t="s">
        <v>15</v>
      </c>
      <c r="AM97" s="65" t="s">
        <v>16</v>
      </c>
      <c r="AN97" s="66" t="s">
        <v>0</v>
      </c>
      <c r="AO97" s="64" t="s">
        <v>15</v>
      </c>
      <c r="AP97" s="65" t="s">
        <v>16</v>
      </c>
      <c r="AQ97" s="66" t="s">
        <v>0</v>
      </c>
      <c r="AR97" s="67" t="s">
        <v>15</v>
      </c>
      <c r="AS97" s="69" t="s">
        <v>16</v>
      </c>
      <c r="AT97" s="66" t="s">
        <v>0</v>
      </c>
    </row>
    <row r="98" spans="1:46">
      <c r="A98" s="88" t="s">
        <v>403</v>
      </c>
      <c r="B98" s="60">
        <f>'[8]09940 รพ.สต.ถนน'!AT2</f>
        <v>153</v>
      </c>
      <c r="C98" s="61">
        <f>'[8]09940 รพ.สต.ถนน'!AU2</f>
        <v>127</v>
      </c>
      <c r="D98" s="62">
        <f>'[8]09940 รพ.สต.ถนน'!AV2</f>
        <v>280</v>
      </c>
      <c r="E98" s="60">
        <f>'[8]09941 รพ.สต.ตรัง'!AT2</f>
        <v>130</v>
      </c>
      <c r="F98" s="61">
        <f>'[8]09941 รพ.สต.ตรัง'!AU2</f>
        <v>102</v>
      </c>
      <c r="G98" s="62">
        <f>'[8]09941 รพ.สต.ตรัง'!AV2</f>
        <v>232</v>
      </c>
      <c r="H98" s="60">
        <f>'[8]09942 รพ.สต.กระหวะ'!AT2</f>
        <v>134</v>
      </c>
      <c r="I98" s="61">
        <f>'[8]09942 รพ.สต.กระหวะ'!AU2</f>
        <v>113</v>
      </c>
      <c r="J98" s="62">
        <f>'[8]09942 รพ.สต.กระหวะ'!AV2</f>
        <v>247</v>
      </c>
      <c r="K98" s="60">
        <f>'[8]09943 รพ.สต.ลุโบะยิไร'!AT2</f>
        <v>304</v>
      </c>
      <c r="L98" s="61">
        <f>'[8]09943 รพ.สต.ลุโบะยิไร'!AU2</f>
        <v>249</v>
      </c>
      <c r="M98" s="62">
        <f>'[8]09943 รพ.สต.ลุโบะยิไร'!AV2</f>
        <v>553</v>
      </c>
      <c r="N98" s="60">
        <f>'[8]09944 รพ.สต.ลางา'!AT2</f>
        <v>278</v>
      </c>
      <c r="O98" s="61">
        <f>'[8]09944 รพ.สต.ลางา'!AU2</f>
        <v>251</v>
      </c>
      <c r="P98" s="62">
        <f>'[8]09944 รพ.สต.ลางา'!AV2</f>
        <v>529</v>
      </c>
      <c r="Q98" s="60">
        <f>'[8]09945 รพ.สต.กระเสาะ'!AT2</f>
        <v>173</v>
      </c>
      <c r="R98" s="61">
        <f>'[8]09945 รพ.สต.กระเสาะ'!AU2</f>
        <v>166</v>
      </c>
      <c r="S98" s="62">
        <f>'[8]09945 รพ.สต.กระเสาะ'!AV2</f>
        <v>339</v>
      </c>
      <c r="T98" s="60">
        <f>'[8]09946 รพ.สต.เกาะจัน'!AT2</f>
        <v>191</v>
      </c>
      <c r="U98" s="61">
        <f>'[8]09946 รพ.สต.เกาะจัน'!AU2</f>
        <v>207</v>
      </c>
      <c r="V98" s="62">
        <f>'[8]09946 รพ.สต.เกาะจัน'!AV2</f>
        <v>398</v>
      </c>
      <c r="W98" s="60">
        <f>'[8]09947 รพ.สต.ปะโด'!AT2</f>
        <v>185</v>
      </c>
      <c r="X98" s="61">
        <f>'[8]09947 รพ.สต.ปะโด'!AU2</f>
        <v>207</v>
      </c>
      <c r="Y98" s="62">
        <f>'[8]09947 รพ.สต.ปะโด'!AV2</f>
        <v>392</v>
      </c>
      <c r="Z98" s="60">
        <f>'[8]09948 รพ.สต.สาคอบน'!AT2</f>
        <v>134</v>
      </c>
      <c r="AA98" s="61">
        <f>'[8]09948 รพ.สต.สาคอบน'!AU2</f>
        <v>124</v>
      </c>
      <c r="AB98" s="62">
        <f>'[8]09948 รพ.สต.สาคอบน'!AV2</f>
        <v>258</v>
      </c>
      <c r="AC98" s="60">
        <f>'[8]09949 รพ.สต.สาคอใต้'!AT2</f>
        <v>79</v>
      </c>
      <c r="AD98" s="61">
        <f>'[8]09949 รพ.สต.สาคอใต้'!AU2</f>
        <v>61</v>
      </c>
      <c r="AE98" s="62">
        <f>'[8]09949 รพ.สต.สาคอใต้'!AV2</f>
        <v>140</v>
      </c>
      <c r="AF98" s="60">
        <f>'[8]09950 รพ.สต.สะกำ'!AT2</f>
        <v>152</v>
      </c>
      <c r="AG98" s="61">
        <f>'[8]09950 รพ.สต.สะกำ'!AU2</f>
        <v>134</v>
      </c>
      <c r="AH98" s="62">
        <f>'[8]09950 รพ.สต.สะกำ'!AV2</f>
        <v>286</v>
      </c>
      <c r="AI98" s="60">
        <f>'[8]09951 รพ.สต.ปานัน'!AT2</f>
        <v>50</v>
      </c>
      <c r="AJ98" s="61">
        <f>'[8]09951 รพ.สต.ปานัน'!AU2</f>
        <v>52</v>
      </c>
      <c r="AK98" s="62">
        <f>'[8]09951 รพ.สต.ปานัน'!AV2</f>
        <v>102</v>
      </c>
      <c r="AL98" s="60">
        <f>'[8]41083 รพ.สต.น้ำใส'!AT2</f>
        <v>139</v>
      </c>
      <c r="AM98" s="61">
        <f>'[8]41083 รพ.สต.น้ำใส'!AU2</f>
        <v>164</v>
      </c>
      <c r="AN98" s="62">
        <f>'[8]41083 รพ.สต.น้ำใส'!AV2</f>
        <v>303</v>
      </c>
      <c r="AO98" s="60">
        <f>'[8]99876 PCU มายอ'!AT2</f>
        <v>118</v>
      </c>
      <c r="AP98" s="61">
        <f>'[8]99876 PCU มายอ'!AU2</f>
        <v>119</v>
      </c>
      <c r="AQ98" s="62">
        <f>'[8]99876 PCU มายอ'!AV2</f>
        <v>237</v>
      </c>
      <c r="AR98" s="68">
        <f>[8]อำเภอมายอ!H3</f>
        <v>2220</v>
      </c>
      <c r="AS98" s="70">
        <f>[8]อำเภอมายอ!I3</f>
        <v>2076</v>
      </c>
      <c r="AT98" s="62">
        <f>[8]อำเภอมายอ!J3</f>
        <v>4296</v>
      </c>
    </row>
    <row r="99" spans="1:46">
      <c r="A99" s="88" t="s">
        <v>404</v>
      </c>
      <c r="B99" s="60">
        <f>'[8]09940 รพ.สต.ถนน'!AT3</f>
        <v>162</v>
      </c>
      <c r="C99" s="61">
        <f>'[8]09940 รพ.สต.ถนน'!AU3</f>
        <v>175</v>
      </c>
      <c r="D99" s="62">
        <f>'[8]09940 รพ.สต.ถนน'!AV3</f>
        <v>337</v>
      </c>
      <c r="E99" s="60">
        <f>'[8]09941 รพ.สต.ตรัง'!AT3</f>
        <v>141</v>
      </c>
      <c r="F99" s="61">
        <f>'[8]09941 รพ.สต.ตรัง'!AU3</f>
        <v>109</v>
      </c>
      <c r="G99" s="62">
        <f>'[8]09941 รพ.สต.ตรัง'!AV3</f>
        <v>250</v>
      </c>
      <c r="H99" s="60">
        <f>'[8]09942 รพ.สต.กระหวะ'!AT3</f>
        <v>150</v>
      </c>
      <c r="I99" s="61">
        <f>'[8]09942 รพ.สต.กระหวะ'!AU3</f>
        <v>151</v>
      </c>
      <c r="J99" s="62">
        <f>'[8]09942 รพ.สต.กระหวะ'!AV3</f>
        <v>301</v>
      </c>
      <c r="K99" s="60">
        <f>'[8]09943 รพ.สต.ลุโบะยิไร'!AT3</f>
        <v>324</v>
      </c>
      <c r="L99" s="61">
        <f>'[8]09943 รพ.สต.ลุโบะยิไร'!AU3</f>
        <v>299</v>
      </c>
      <c r="M99" s="62">
        <f>'[8]09943 รพ.สต.ลุโบะยิไร'!AV3</f>
        <v>623</v>
      </c>
      <c r="N99" s="60">
        <f>'[8]09944 รพ.สต.ลางา'!AT3</f>
        <v>294</v>
      </c>
      <c r="O99" s="61">
        <f>'[8]09944 รพ.สต.ลางา'!AU3</f>
        <v>257</v>
      </c>
      <c r="P99" s="62">
        <f>'[8]09944 รพ.สต.ลางา'!AV3</f>
        <v>551</v>
      </c>
      <c r="Q99" s="60">
        <f>'[8]09945 รพ.สต.กระเสาะ'!AT3</f>
        <v>149</v>
      </c>
      <c r="R99" s="61">
        <f>'[8]09945 รพ.สต.กระเสาะ'!AU3</f>
        <v>179</v>
      </c>
      <c r="S99" s="62">
        <f>'[8]09945 รพ.สต.กระเสาะ'!AV3</f>
        <v>328</v>
      </c>
      <c r="T99" s="60">
        <f>'[8]09946 รพ.สต.เกาะจัน'!AT3</f>
        <v>186</v>
      </c>
      <c r="U99" s="61">
        <f>'[8]09946 รพ.สต.เกาะจัน'!AU3</f>
        <v>181</v>
      </c>
      <c r="V99" s="62">
        <f>'[8]09946 รพ.สต.เกาะจัน'!AV3</f>
        <v>367</v>
      </c>
      <c r="W99" s="60">
        <f>'[8]09947 รพ.สต.ปะโด'!AT3</f>
        <v>191</v>
      </c>
      <c r="X99" s="61">
        <f>'[8]09947 รพ.สต.ปะโด'!AU3</f>
        <v>215</v>
      </c>
      <c r="Y99" s="62">
        <f>'[8]09947 รพ.สต.ปะโด'!AV3</f>
        <v>406</v>
      </c>
      <c r="Z99" s="60">
        <f>'[8]09948 รพ.สต.สาคอบน'!AT3</f>
        <v>158</v>
      </c>
      <c r="AA99" s="61">
        <f>'[8]09948 รพ.สต.สาคอบน'!AU3</f>
        <v>120</v>
      </c>
      <c r="AB99" s="62">
        <f>'[8]09948 รพ.สต.สาคอบน'!AV3</f>
        <v>278</v>
      </c>
      <c r="AC99" s="60">
        <f>'[8]09949 รพ.สต.สาคอใต้'!AT3</f>
        <v>73</v>
      </c>
      <c r="AD99" s="61">
        <f>'[8]09949 รพ.สต.สาคอใต้'!AU3</f>
        <v>81</v>
      </c>
      <c r="AE99" s="62">
        <f>'[8]09949 รพ.สต.สาคอใต้'!AV3</f>
        <v>154</v>
      </c>
      <c r="AF99" s="60">
        <f>'[8]09950 รพ.สต.สะกำ'!AT3</f>
        <v>187</v>
      </c>
      <c r="AG99" s="61">
        <f>'[8]09950 รพ.สต.สะกำ'!AU3</f>
        <v>159</v>
      </c>
      <c r="AH99" s="62">
        <f>'[8]09950 รพ.สต.สะกำ'!AV3</f>
        <v>346</v>
      </c>
      <c r="AI99" s="60">
        <f>'[8]09951 รพ.สต.ปานัน'!AT3</f>
        <v>71</v>
      </c>
      <c r="AJ99" s="61">
        <f>'[8]09951 รพ.สต.ปานัน'!AU3</f>
        <v>71</v>
      </c>
      <c r="AK99" s="62">
        <f>'[8]09951 รพ.สต.ปานัน'!AV3</f>
        <v>142</v>
      </c>
      <c r="AL99" s="60">
        <f>'[8]41083 รพ.สต.น้ำใส'!AT3</f>
        <v>154</v>
      </c>
      <c r="AM99" s="61">
        <f>'[8]41083 รพ.สต.น้ำใส'!AU3</f>
        <v>147</v>
      </c>
      <c r="AN99" s="62">
        <f>'[8]41083 รพ.สต.น้ำใส'!AV3</f>
        <v>301</v>
      </c>
      <c r="AO99" s="60">
        <f>'[8]99876 PCU มายอ'!AT3</f>
        <v>178</v>
      </c>
      <c r="AP99" s="61">
        <f>'[8]99876 PCU มายอ'!AU3</f>
        <v>183</v>
      </c>
      <c r="AQ99" s="62">
        <f>'[8]99876 PCU มายอ'!AV3</f>
        <v>361</v>
      </c>
      <c r="AR99" s="68">
        <f>[8]อำเภอมายอ!H4</f>
        <v>2418</v>
      </c>
      <c r="AS99" s="70">
        <f>[8]อำเภอมายอ!I4</f>
        <v>2327</v>
      </c>
      <c r="AT99" s="62">
        <f>[8]อำเภอมายอ!J4</f>
        <v>4745</v>
      </c>
    </row>
    <row r="100" spans="1:46">
      <c r="A100" s="88" t="s">
        <v>209</v>
      </c>
      <c r="B100" s="60">
        <f>'[8]09940 รพ.สต.ถนน'!AT4</f>
        <v>161</v>
      </c>
      <c r="C100" s="61">
        <f>'[8]09940 รพ.สต.ถนน'!AU4</f>
        <v>152</v>
      </c>
      <c r="D100" s="62">
        <f>'[8]09940 รพ.สต.ถนน'!AV4</f>
        <v>313</v>
      </c>
      <c r="E100" s="60">
        <f>'[8]09941 รพ.สต.ตรัง'!AT4</f>
        <v>149</v>
      </c>
      <c r="F100" s="61">
        <f>'[8]09941 รพ.สต.ตรัง'!AU4</f>
        <v>141</v>
      </c>
      <c r="G100" s="62">
        <f>'[8]09941 รพ.สต.ตรัง'!AV4</f>
        <v>290</v>
      </c>
      <c r="H100" s="60">
        <f>'[8]09942 รพ.สต.กระหวะ'!AT4</f>
        <v>162</v>
      </c>
      <c r="I100" s="61">
        <f>'[8]09942 รพ.สต.กระหวะ'!AU4</f>
        <v>142</v>
      </c>
      <c r="J100" s="62">
        <f>'[8]09942 รพ.สต.กระหวะ'!AV4</f>
        <v>304</v>
      </c>
      <c r="K100" s="60">
        <f>'[8]09943 รพ.สต.ลุโบะยิไร'!AT4</f>
        <v>354</v>
      </c>
      <c r="L100" s="61">
        <f>'[8]09943 รพ.สต.ลุโบะยิไร'!AU4</f>
        <v>304</v>
      </c>
      <c r="M100" s="62">
        <f>'[8]09943 รพ.สต.ลุโบะยิไร'!AV4</f>
        <v>658</v>
      </c>
      <c r="N100" s="60">
        <f>'[8]09944 รพ.สต.ลางา'!AT4</f>
        <v>351</v>
      </c>
      <c r="O100" s="61">
        <f>'[8]09944 รพ.สต.ลางา'!AU4</f>
        <v>257</v>
      </c>
      <c r="P100" s="62">
        <f>'[8]09944 รพ.สต.ลางา'!AV4</f>
        <v>608</v>
      </c>
      <c r="Q100" s="60">
        <f>'[8]09945 รพ.สต.กระเสาะ'!AT4</f>
        <v>184</v>
      </c>
      <c r="R100" s="61">
        <f>'[8]09945 รพ.สต.กระเสาะ'!AU4</f>
        <v>146</v>
      </c>
      <c r="S100" s="62">
        <f>'[8]09945 รพ.สต.กระเสาะ'!AV4</f>
        <v>330</v>
      </c>
      <c r="T100" s="60">
        <f>'[8]09946 รพ.สต.เกาะจัน'!AT4</f>
        <v>163</v>
      </c>
      <c r="U100" s="61">
        <f>'[8]09946 รพ.สต.เกาะจัน'!AU4</f>
        <v>183</v>
      </c>
      <c r="V100" s="62">
        <f>'[8]09946 รพ.สต.เกาะจัน'!AV4</f>
        <v>346</v>
      </c>
      <c r="W100" s="60">
        <f>'[8]09947 รพ.สต.ปะโด'!AT4</f>
        <v>220</v>
      </c>
      <c r="X100" s="61">
        <f>'[8]09947 รพ.สต.ปะโด'!AU4</f>
        <v>223</v>
      </c>
      <c r="Y100" s="62">
        <f>'[8]09947 รพ.สต.ปะโด'!AV4</f>
        <v>443</v>
      </c>
      <c r="Z100" s="60">
        <f>'[8]09948 รพ.สต.สาคอบน'!AT4</f>
        <v>169</v>
      </c>
      <c r="AA100" s="61">
        <f>'[8]09948 รพ.สต.สาคอบน'!AU4</f>
        <v>165</v>
      </c>
      <c r="AB100" s="62">
        <f>'[8]09948 รพ.สต.สาคอบน'!AV4</f>
        <v>334</v>
      </c>
      <c r="AC100" s="60">
        <f>'[8]09949 รพ.สต.สาคอใต้'!AT4</f>
        <v>102</v>
      </c>
      <c r="AD100" s="61">
        <f>'[8]09949 รพ.สต.สาคอใต้'!AU4</f>
        <v>91</v>
      </c>
      <c r="AE100" s="62">
        <f>'[8]09949 รพ.สต.สาคอใต้'!AV4</f>
        <v>193</v>
      </c>
      <c r="AF100" s="60">
        <f>'[8]09950 รพ.สต.สะกำ'!AT4</f>
        <v>183</v>
      </c>
      <c r="AG100" s="61">
        <f>'[8]09950 รพ.สต.สะกำ'!AU4</f>
        <v>191</v>
      </c>
      <c r="AH100" s="62">
        <f>'[8]09950 รพ.สต.สะกำ'!AV4</f>
        <v>374</v>
      </c>
      <c r="AI100" s="60">
        <f>'[8]09951 รพ.สต.ปานัน'!AT4</f>
        <v>71</v>
      </c>
      <c r="AJ100" s="61">
        <f>'[8]09951 รพ.สต.ปานัน'!AU4</f>
        <v>86</v>
      </c>
      <c r="AK100" s="62">
        <f>'[8]09951 รพ.สต.ปานัน'!AV4</f>
        <v>157</v>
      </c>
      <c r="AL100" s="60">
        <f>'[8]41083 รพ.สต.น้ำใส'!AT4</f>
        <v>193</v>
      </c>
      <c r="AM100" s="61">
        <f>'[8]41083 รพ.สต.น้ำใส'!AU4</f>
        <v>169</v>
      </c>
      <c r="AN100" s="62">
        <f>'[8]41083 รพ.สต.น้ำใส'!AV4</f>
        <v>362</v>
      </c>
      <c r="AO100" s="60">
        <f>'[8]99876 PCU มายอ'!AT4</f>
        <v>219</v>
      </c>
      <c r="AP100" s="61">
        <f>'[8]99876 PCU มายอ'!AU4</f>
        <v>203</v>
      </c>
      <c r="AQ100" s="62">
        <f>'[8]99876 PCU มายอ'!AV4</f>
        <v>422</v>
      </c>
      <c r="AR100" s="68">
        <f>[8]อำเภอมายอ!H5</f>
        <v>2681</v>
      </c>
      <c r="AS100" s="70">
        <f>[8]อำเภอมายอ!I5</f>
        <v>2453</v>
      </c>
      <c r="AT100" s="62">
        <f>[8]อำเภอมายอ!J5</f>
        <v>5134</v>
      </c>
    </row>
    <row r="101" spans="1:46">
      <c r="A101" s="88" t="s">
        <v>405</v>
      </c>
      <c r="B101" s="60">
        <f>'[8]09940 รพ.สต.ถนน'!AT5</f>
        <v>151</v>
      </c>
      <c r="C101" s="61">
        <f>'[8]09940 รพ.สต.ถนน'!AU5</f>
        <v>161</v>
      </c>
      <c r="D101" s="62">
        <f>'[8]09940 รพ.สต.ถนน'!AV5</f>
        <v>312</v>
      </c>
      <c r="E101" s="60">
        <f>'[8]09941 รพ.สต.ตรัง'!AT5</f>
        <v>135</v>
      </c>
      <c r="F101" s="61">
        <f>'[8]09941 รพ.สต.ตรัง'!AU5</f>
        <v>159</v>
      </c>
      <c r="G101" s="62">
        <f>'[8]09941 รพ.สต.ตรัง'!AV5</f>
        <v>294</v>
      </c>
      <c r="H101" s="60">
        <f>'[8]09942 รพ.สต.กระหวะ'!AT5</f>
        <v>152</v>
      </c>
      <c r="I101" s="61">
        <f>'[8]09942 รพ.สต.กระหวะ'!AU5</f>
        <v>149</v>
      </c>
      <c r="J101" s="62">
        <f>'[8]09942 รพ.สต.กระหวะ'!AV5</f>
        <v>301</v>
      </c>
      <c r="K101" s="60">
        <f>'[8]09943 รพ.สต.ลุโบะยิไร'!AT5</f>
        <v>324</v>
      </c>
      <c r="L101" s="61">
        <f>'[8]09943 รพ.สต.ลุโบะยิไร'!AU5</f>
        <v>339</v>
      </c>
      <c r="M101" s="62">
        <f>'[8]09943 รพ.สต.ลุโบะยิไร'!AV5</f>
        <v>663</v>
      </c>
      <c r="N101" s="60">
        <f>'[8]09944 รพ.สต.ลางา'!AT5</f>
        <v>332</v>
      </c>
      <c r="O101" s="61">
        <f>'[8]09944 รพ.สต.ลางา'!AU5</f>
        <v>313</v>
      </c>
      <c r="P101" s="62">
        <f>'[8]09944 รพ.สต.ลางา'!AV5</f>
        <v>645</v>
      </c>
      <c r="Q101" s="60">
        <f>'[8]09945 รพ.สต.กระเสาะ'!AT5</f>
        <v>173</v>
      </c>
      <c r="R101" s="61">
        <f>'[8]09945 รพ.สต.กระเสาะ'!AU5</f>
        <v>147</v>
      </c>
      <c r="S101" s="62">
        <f>'[8]09945 รพ.สต.กระเสาะ'!AV5</f>
        <v>320</v>
      </c>
      <c r="T101" s="60">
        <f>'[8]09946 รพ.สต.เกาะจัน'!AT5</f>
        <v>215</v>
      </c>
      <c r="U101" s="61">
        <f>'[8]09946 รพ.สต.เกาะจัน'!AU5</f>
        <v>179</v>
      </c>
      <c r="V101" s="62">
        <f>'[8]09946 รพ.สต.เกาะจัน'!AV5</f>
        <v>394</v>
      </c>
      <c r="W101" s="60">
        <f>'[8]09947 รพ.สต.ปะโด'!AT5</f>
        <v>223</v>
      </c>
      <c r="X101" s="61">
        <f>'[8]09947 รพ.สต.ปะโด'!AU5</f>
        <v>225</v>
      </c>
      <c r="Y101" s="62">
        <f>'[8]09947 รพ.สต.ปะโด'!AV5</f>
        <v>448</v>
      </c>
      <c r="Z101" s="60">
        <f>'[8]09948 รพ.สต.สาคอบน'!AT5</f>
        <v>162</v>
      </c>
      <c r="AA101" s="61">
        <f>'[8]09948 รพ.สต.สาคอบน'!AU5</f>
        <v>166</v>
      </c>
      <c r="AB101" s="62">
        <f>'[8]09948 รพ.สต.สาคอบน'!AV5</f>
        <v>328</v>
      </c>
      <c r="AC101" s="60">
        <f>'[8]09949 รพ.สต.สาคอใต้'!AT5</f>
        <v>113</v>
      </c>
      <c r="AD101" s="61">
        <f>'[8]09949 รพ.สต.สาคอใต้'!AU5</f>
        <v>109</v>
      </c>
      <c r="AE101" s="62">
        <f>'[8]09949 รพ.สต.สาคอใต้'!AV5</f>
        <v>222</v>
      </c>
      <c r="AF101" s="60">
        <f>'[8]09950 รพ.สต.สะกำ'!AT5</f>
        <v>176</v>
      </c>
      <c r="AG101" s="61">
        <f>'[8]09950 รพ.สต.สะกำ'!AU5</f>
        <v>142</v>
      </c>
      <c r="AH101" s="62">
        <f>'[8]09950 รพ.สต.สะกำ'!AV5</f>
        <v>318</v>
      </c>
      <c r="AI101" s="60">
        <f>'[8]09951 รพ.สต.ปานัน'!AT5</f>
        <v>80</v>
      </c>
      <c r="AJ101" s="61">
        <f>'[8]09951 รพ.สต.ปานัน'!AU5</f>
        <v>88</v>
      </c>
      <c r="AK101" s="62">
        <f>'[8]09951 รพ.สต.ปานัน'!AV5</f>
        <v>168</v>
      </c>
      <c r="AL101" s="60">
        <f>'[8]41083 รพ.สต.น้ำใส'!AT5</f>
        <v>198</v>
      </c>
      <c r="AM101" s="61">
        <f>'[8]41083 รพ.สต.น้ำใส'!AU5</f>
        <v>179</v>
      </c>
      <c r="AN101" s="62">
        <f>'[8]41083 รพ.สต.น้ำใส'!AV5</f>
        <v>377</v>
      </c>
      <c r="AO101" s="60">
        <f>'[8]99876 PCU มายอ'!AT5</f>
        <v>207</v>
      </c>
      <c r="AP101" s="61">
        <f>'[8]99876 PCU มายอ'!AU5</f>
        <v>193</v>
      </c>
      <c r="AQ101" s="62">
        <f>'[8]99876 PCU มายอ'!AV5</f>
        <v>400</v>
      </c>
      <c r="AR101" s="68">
        <f>[8]อำเภอมายอ!H6</f>
        <v>2641</v>
      </c>
      <c r="AS101" s="70">
        <f>[8]อำเภอมายอ!I6</f>
        <v>2549</v>
      </c>
      <c r="AT101" s="62">
        <f>[8]อำเภอมายอ!J6</f>
        <v>5190</v>
      </c>
    </row>
    <row r="102" spans="1:46">
      <c r="A102" s="88" t="s">
        <v>406</v>
      </c>
      <c r="B102" s="60">
        <f>'[8]09940 รพ.สต.ถนน'!AT6</f>
        <v>154</v>
      </c>
      <c r="C102" s="61">
        <f>'[8]09940 รพ.สต.ถนน'!AU6</f>
        <v>150</v>
      </c>
      <c r="D102" s="62">
        <f>'[8]09940 รพ.สต.ถนน'!AV6</f>
        <v>304</v>
      </c>
      <c r="E102" s="60">
        <f>'[8]09941 รพ.สต.ตรัง'!AT6</f>
        <v>144</v>
      </c>
      <c r="F102" s="61">
        <f>'[8]09941 รพ.สต.ตรัง'!AU6</f>
        <v>129</v>
      </c>
      <c r="G102" s="62">
        <f>'[8]09941 รพ.สต.ตรัง'!AV6</f>
        <v>273</v>
      </c>
      <c r="H102" s="60">
        <f>'[8]09942 รพ.สต.กระหวะ'!AT6</f>
        <v>172</v>
      </c>
      <c r="I102" s="61">
        <f>'[8]09942 รพ.สต.กระหวะ'!AU6</f>
        <v>152</v>
      </c>
      <c r="J102" s="62">
        <f>'[8]09942 รพ.สต.กระหวะ'!AV6</f>
        <v>324</v>
      </c>
      <c r="K102" s="60">
        <f>'[8]09943 รพ.สต.ลุโบะยิไร'!AT6</f>
        <v>341</v>
      </c>
      <c r="L102" s="61">
        <f>'[8]09943 รพ.สต.ลุโบะยิไร'!AU6</f>
        <v>345</v>
      </c>
      <c r="M102" s="62">
        <f>'[8]09943 รพ.สต.ลุโบะยิไร'!AV6</f>
        <v>686</v>
      </c>
      <c r="N102" s="60">
        <f>'[8]09944 รพ.สต.ลางา'!AT6</f>
        <v>323</v>
      </c>
      <c r="O102" s="61">
        <f>'[8]09944 รพ.สต.ลางา'!AU6</f>
        <v>313</v>
      </c>
      <c r="P102" s="62">
        <f>'[8]09944 รพ.สต.ลางา'!AV6</f>
        <v>636</v>
      </c>
      <c r="Q102" s="60">
        <f>'[8]09945 รพ.สต.กระเสาะ'!AT6</f>
        <v>157</v>
      </c>
      <c r="R102" s="61">
        <f>'[8]09945 รพ.สต.กระเสาะ'!AU6</f>
        <v>161</v>
      </c>
      <c r="S102" s="62">
        <f>'[8]09945 รพ.สต.กระเสาะ'!AV6</f>
        <v>318</v>
      </c>
      <c r="T102" s="60">
        <f>'[8]09946 รพ.สต.เกาะจัน'!AT6</f>
        <v>181</v>
      </c>
      <c r="U102" s="61">
        <f>'[8]09946 รพ.สต.เกาะจัน'!AU6</f>
        <v>192</v>
      </c>
      <c r="V102" s="62">
        <f>'[8]09946 รพ.สต.เกาะจัน'!AV6</f>
        <v>373</v>
      </c>
      <c r="W102" s="60">
        <f>'[8]09947 รพ.สต.ปะโด'!AT6</f>
        <v>207</v>
      </c>
      <c r="X102" s="61">
        <f>'[8]09947 รพ.สต.ปะโด'!AU6</f>
        <v>198</v>
      </c>
      <c r="Y102" s="62">
        <f>'[8]09947 รพ.สต.ปะโด'!AV6</f>
        <v>405</v>
      </c>
      <c r="Z102" s="60">
        <f>'[8]09948 รพ.สต.สาคอบน'!AT6</f>
        <v>140</v>
      </c>
      <c r="AA102" s="61">
        <f>'[8]09948 รพ.สต.สาคอบน'!AU6</f>
        <v>165</v>
      </c>
      <c r="AB102" s="62">
        <f>'[8]09948 รพ.สต.สาคอบน'!AV6</f>
        <v>305</v>
      </c>
      <c r="AC102" s="60">
        <f>'[8]09949 รพ.สต.สาคอใต้'!AT6</f>
        <v>108</v>
      </c>
      <c r="AD102" s="61">
        <f>'[8]09949 รพ.สต.สาคอใต้'!AU6</f>
        <v>104</v>
      </c>
      <c r="AE102" s="62">
        <f>'[8]09949 รพ.สต.สาคอใต้'!AV6</f>
        <v>212</v>
      </c>
      <c r="AF102" s="60">
        <f>'[8]09950 รพ.สต.สะกำ'!AT6</f>
        <v>207</v>
      </c>
      <c r="AG102" s="61">
        <f>'[8]09950 รพ.สต.สะกำ'!AU6</f>
        <v>158</v>
      </c>
      <c r="AH102" s="62">
        <f>'[8]09950 รพ.สต.สะกำ'!AV6</f>
        <v>365</v>
      </c>
      <c r="AI102" s="60">
        <f>'[8]09951 รพ.สต.ปานัน'!AT6</f>
        <v>86</v>
      </c>
      <c r="AJ102" s="61">
        <f>'[8]09951 รพ.สต.ปานัน'!AU6</f>
        <v>65</v>
      </c>
      <c r="AK102" s="62">
        <f>'[8]09951 รพ.สต.ปานัน'!AV6</f>
        <v>151</v>
      </c>
      <c r="AL102" s="60">
        <f>'[8]41083 รพ.สต.น้ำใส'!AT6</f>
        <v>180</v>
      </c>
      <c r="AM102" s="61">
        <f>'[8]41083 รพ.สต.น้ำใส'!AU6</f>
        <v>182</v>
      </c>
      <c r="AN102" s="62">
        <f>'[8]41083 รพ.สต.น้ำใส'!AV6</f>
        <v>362</v>
      </c>
      <c r="AO102" s="60">
        <f>'[8]99876 PCU มายอ'!AT6</f>
        <v>165</v>
      </c>
      <c r="AP102" s="61">
        <f>'[8]99876 PCU มายอ'!AU6</f>
        <v>213</v>
      </c>
      <c r="AQ102" s="62">
        <f>'[8]99876 PCU มายอ'!AV6</f>
        <v>378</v>
      </c>
      <c r="AR102" s="68">
        <f>[8]อำเภอมายอ!H7</f>
        <v>2565</v>
      </c>
      <c r="AS102" s="70">
        <f>[8]อำเภอมายอ!I7</f>
        <v>2527</v>
      </c>
      <c r="AT102" s="62">
        <f>[8]อำเภอมายอ!J7</f>
        <v>5092</v>
      </c>
    </row>
    <row r="103" spans="1:46">
      <c r="A103" s="88" t="s">
        <v>407</v>
      </c>
      <c r="B103" s="60">
        <f>'[8]09940 รพ.สต.ถนน'!AT7</f>
        <v>158</v>
      </c>
      <c r="C103" s="61">
        <f>'[8]09940 รพ.สต.ถนน'!AU7</f>
        <v>175</v>
      </c>
      <c r="D103" s="62">
        <f>'[8]09940 รพ.สต.ถนน'!AV7</f>
        <v>333</v>
      </c>
      <c r="E103" s="60">
        <f>'[8]09941 รพ.สต.ตรัง'!AT7</f>
        <v>129</v>
      </c>
      <c r="F103" s="61">
        <f>'[8]09941 รพ.สต.ตรัง'!AU7</f>
        <v>125</v>
      </c>
      <c r="G103" s="62">
        <f>'[8]09941 รพ.สต.ตรัง'!AV7</f>
        <v>254</v>
      </c>
      <c r="H103" s="60">
        <f>'[8]09942 รพ.สต.กระหวะ'!AT7</f>
        <v>138</v>
      </c>
      <c r="I103" s="61">
        <f>'[8]09942 รพ.สต.กระหวะ'!AU7</f>
        <v>169</v>
      </c>
      <c r="J103" s="62">
        <f>'[8]09942 รพ.สต.กระหวะ'!AV7</f>
        <v>307</v>
      </c>
      <c r="K103" s="60">
        <f>'[8]09943 รพ.สต.ลุโบะยิไร'!AT7</f>
        <v>329</v>
      </c>
      <c r="L103" s="61">
        <f>'[8]09943 รพ.สต.ลุโบะยิไร'!AU7</f>
        <v>310</v>
      </c>
      <c r="M103" s="62">
        <f>'[8]09943 รพ.สต.ลุโบะยิไร'!AV7</f>
        <v>639</v>
      </c>
      <c r="N103" s="60">
        <f>'[8]09944 รพ.สต.ลางา'!AT7</f>
        <v>273</v>
      </c>
      <c r="O103" s="61">
        <f>'[8]09944 รพ.สต.ลางา'!AU7</f>
        <v>287</v>
      </c>
      <c r="P103" s="62">
        <f>'[8]09944 รพ.สต.ลางา'!AV7</f>
        <v>560</v>
      </c>
      <c r="Q103" s="60">
        <f>'[8]09945 รพ.สต.กระเสาะ'!AT7</f>
        <v>150</v>
      </c>
      <c r="R103" s="61">
        <f>'[8]09945 รพ.สต.กระเสาะ'!AU7</f>
        <v>154</v>
      </c>
      <c r="S103" s="62">
        <f>'[8]09945 รพ.สต.กระเสาะ'!AV7</f>
        <v>304</v>
      </c>
      <c r="T103" s="60">
        <f>'[8]09946 รพ.สต.เกาะจัน'!AT7</f>
        <v>148</v>
      </c>
      <c r="U103" s="61">
        <f>'[8]09946 รพ.สต.เกาะจัน'!AU7</f>
        <v>162</v>
      </c>
      <c r="V103" s="62">
        <f>'[8]09946 รพ.สต.เกาะจัน'!AV7</f>
        <v>310</v>
      </c>
      <c r="W103" s="60">
        <f>'[8]09947 รพ.สต.ปะโด'!AT7</f>
        <v>190</v>
      </c>
      <c r="X103" s="61">
        <f>'[8]09947 รพ.สต.ปะโด'!AU7</f>
        <v>169</v>
      </c>
      <c r="Y103" s="62">
        <f>'[8]09947 รพ.สต.ปะโด'!AV7</f>
        <v>359</v>
      </c>
      <c r="Z103" s="60">
        <f>'[8]09948 รพ.สต.สาคอบน'!AT7</f>
        <v>129</v>
      </c>
      <c r="AA103" s="61">
        <f>'[8]09948 รพ.สต.สาคอบน'!AU7</f>
        <v>150</v>
      </c>
      <c r="AB103" s="62">
        <f>'[8]09948 รพ.สต.สาคอบน'!AV7</f>
        <v>279</v>
      </c>
      <c r="AC103" s="60">
        <f>'[8]09949 รพ.สต.สาคอใต้'!AT7</f>
        <v>116</v>
      </c>
      <c r="AD103" s="61">
        <f>'[8]09949 รพ.สต.สาคอใต้'!AU7</f>
        <v>98</v>
      </c>
      <c r="AE103" s="62">
        <f>'[8]09949 รพ.สต.สาคอใต้'!AV7</f>
        <v>214</v>
      </c>
      <c r="AF103" s="60">
        <f>'[8]09950 รพ.สต.สะกำ'!AT7</f>
        <v>164</v>
      </c>
      <c r="AG103" s="61">
        <f>'[8]09950 รพ.สต.สะกำ'!AU7</f>
        <v>153</v>
      </c>
      <c r="AH103" s="62">
        <f>'[8]09950 รพ.สต.สะกำ'!AV7</f>
        <v>317</v>
      </c>
      <c r="AI103" s="60">
        <f>'[8]09951 รพ.สต.ปานัน'!AT7</f>
        <v>75</v>
      </c>
      <c r="AJ103" s="61">
        <f>'[8]09951 รพ.สต.ปานัน'!AU7</f>
        <v>57</v>
      </c>
      <c r="AK103" s="62">
        <f>'[8]09951 รพ.สต.ปานัน'!AV7</f>
        <v>132</v>
      </c>
      <c r="AL103" s="60">
        <f>'[8]41083 รพ.สต.น้ำใส'!AT7</f>
        <v>163</v>
      </c>
      <c r="AM103" s="61">
        <f>'[8]41083 รพ.สต.น้ำใส'!AU7</f>
        <v>136</v>
      </c>
      <c r="AN103" s="62">
        <f>'[8]41083 รพ.สต.น้ำใส'!AV7</f>
        <v>299</v>
      </c>
      <c r="AO103" s="60">
        <f>'[8]99876 PCU มายอ'!AT7</f>
        <v>159</v>
      </c>
      <c r="AP103" s="61">
        <f>'[8]99876 PCU มายอ'!AU7</f>
        <v>171</v>
      </c>
      <c r="AQ103" s="62">
        <f>'[8]99876 PCU มายอ'!AV7</f>
        <v>330</v>
      </c>
      <c r="AR103" s="68">
        <f>[8]อำเภอมายอ!H8</f>
        <v>2321</v>
      </c>
      <c r="AS103" s="70">
        <f>[8]อำเภอมายอ!I8</f>
        <v>2316</v>
      </c>
      <c r="AT103" s="62">
        <f>[8]อำเภอมายอ!J8</f>
        <v>4637</v>
      </c>
    </row>
    <row r="104" spans="1:46">
      <c r="A104" s="88" t="s">
        <v>408</v>
      </c>
      <c r="B104" s="60">
        <f>'[8]09940 รพ.สต.ถนน'!AT8</f>
        <v>154</v>
      </c>
      <c r="C104" s="61">
        <f>'[8]09940 รพ.สต.ถนน'!AU8</f>
        <v>145</v>
      </c>
      <c r="D104" s="62">
        <f>'[8]09940 รพ.สต.ถนน'!AV8</f>
        <v>299</v>
      </c>
      <c r="E104" s="60">
        <f>'[8]09941 รพ.สต.ตรัง'!AT8</f>
        <v>95</v>
      </c>
      <c r="F104" s="61">
        <f>'[8]09941 รพ.สต.ตรัง'!AU8</f>
        <v>112</v>
      </c>
      <c r="G104" s="62">
        <f>'[8]09941 รพ.สต.ตรัง'!AV8</f>
        <v>207</v>
      </c>
      <c r="H104" s="60">
        <f>'[8]09942 รพ.สต.กระหวะ'!AT8</f>
        <v>129</v>
      </c>
      <c r="I104" s="61">
        <f>'[8]09942 รพ.สต.กระหวะ'!AU8</f>
        <v>135</v>
      </c>
      <c r="J104" s="62">
        <f>'[8]09942 รพ.สต.กระหวะ'!AV8</f>
        <v>264</v>
      </c>
      <c r="K104" s="60">
        <f>'[8]09943 รพ.สต.ลุโบะยิไร'!AT8</f>
        <v>282</v>
      </c>
      <c r="L104" s="61">
        <f>'[8]09943 รพ.สต.ลุโบะยิไร'!AU8</f>
        <v>317</v>
      </c>
      <c r="M104" s="62">
        <f>'[8]09943 รพ.สต.ลุโบะยิไร'!AV8</f>
        <v>599</v>
      </c>
      <c r="N104" s="60">
        <f>'[8]09944 รพ.สต.ลางา'!AT8</f>
        <v>233</v>
      </c>
      <c r="O104" s="61">
        <f>'[8]09944 รพ.สต.ลางา'!AU8</f>
        <v>283</v>
      </c>
      <c r="P104" s="62">
        <f>'[8]09944 รพ.สต.ลางา'!AV8</f>
        <v>516</v>
      </c>
      <c r="Q104" s="60">
        <f>'[8]09945 รพ.สต.กระเสาะ'!AT8</f>
        <v>122</v>
      </c>
      <c r="R104" s="61">
        <f>'[8]09945 รพ.สต.กระเสาะ'!AU8</f>
        <v>114</v>
      </c>
      <c r="S104" s="62">
        <f>'[8]09945 รพ.สต.กระเสาะ'!AV8</f>
        <v>236</v>
      </c>
      <c r="T104" s="60">
        <f>'[8]09946 รพ.สต.เกาะจัน'!AT8</f>
        <v>131</v>
      </c>
      <c r="U104" s="61">
        <f>'[8]09946 รพ.สต.เกาะจัน'!AU8</f>
        <v>144</v>
      </c>
      <c r="V104" s="62">
        <f>'[8]09946 รพ.สต.เกาะจัน'!AV8</f>
        <v>275</v>
      </c>
      <c r="W104" s="60">
        <f>'[8]09947 รพ.สต.ปะโด'!AT8</f>
        <v>146</v>
      </c>
      <c r="X104" s="61">
        <f>'[8]09947 รพ.สต.ปะโด'!AU8</f>
        <v>148</v>
      </c>
      <c r="Y104" s="62">
        <f>'[8]09947 รพ.สต.ปะโด'!AV8</f>
        <v>294</v>
      </c>
      <c r="Z104" s="60">
        <f>'[8]09948 รพ.สต.สาคอบน'!AT8</f>
        <v>113</v>
      </c>
      <c r="AA104" s="61">
        <f>'[8]09948 รพ.สต.สาคอบน'!AU8</f>
        <v>137</v>
      </c>
      <c r="AB104" s="62">
        <f>'[8]09948 รพ.สต.สาคอบน'!AV8</f>
        <v>250</v>
      </c>
      <c r="AC104" s="60">
        <f>'[8]09949 รพ.สต.สาคอใต้'!AT8</f>
        <v>88</v>
      </c>
      <c r="AD104" s="61">
        <f>'[8]09949 รพ.สต.สาคอใต้'!AU8</f>
        <v>81</v>
      </c>
      <c r="AE104" s="62">
        <f>'[8]09949 รพ.สต.สาคอใต้'!AV8</f>
        <v>169</v>
      </c>
      <c r="AF104" s="60">
        <f>'[8]09950 รพ.สต.สะกำ'!AT8</f>
        <v>151</v>
      </c>
      <c r="AG104" s="61">
        <f>'[8]09950 รพ.สต.สะกำ'!AU8</f>
        <v>160</v>
      </c>
      <c r="AH104" s="62">
        <f>'[8]09950 รพ.สต.สะกำ'!AV8</f>
        <v>311</v>
      </c>
      <c r="AI104" s="60">
        <f>'[8]09951 รพ.สต.ปานัน'!AT8</f>
        <v>44</v>
      </c>
      <c r="AJ104" s="61">
        <f>'[8]09951 รพ.สต.ปานัน'!AU8</f>
        <v>51</v>
      </c>
      <c r="AK104" s="62">
        <f>'[8]09951 รพ.สต.ปานัน'!AV8</f>
        <v>95</v>
      </c>
      <c r="AL104" s="60">
        <f>'[8]41083 รพ.สต.น้ำใส'!AT8</f>
        <v>126</v>
      </c>
      <c r="AM104" s="61">
        <f>'[8]41083 รพ.สต.น้ำใส'!AU8</f>
        <v>160</v>
      </c>
      <c r="AN104" s="62">
        <f>'[8]41083 รพ.สต.น้ำใส'!AV8</f>
        <v>286</v>
      </c>
      <c r="AO104" s="60">
        <f>'[8]99876 PCU มายอ'!AT8</f>
        <v>138</v>
      </c>
      <c r="AP104" s="61">
        <f>'[8]99876 PCU มายอ'!AU8</f>
        <v>159</v>
      </c>
      <c r="AQ104" s="62">
        <f>'[8]99876 PCU มายอ'!AV8</f>
        <v>297</v>
      </c>
      <c r="AR104" s="68">
        <f>[8]อำเภอมายอ!H9</f>
        <v>1952</v>
      </c>
      <c r="AS104" s="70">
        <f>[8]อำเภอมายอ!I9</f>
        <v>2146</v>
      </c>
      <c r="AT104" s="62">
        <f>[8]อำเภอมายอ!J9</f>
        <v>4098</v>
      </c>
    </row>
    <row r="105" spans="1:46">
      <c r="A105" s="88" t="s">
        <v>409</v>
      </c>
      <c r="B105" s="60">
        <f>'[8]09940 รพ.สต.ถนน'!AT9</f>
        <v>135</v>
      </c>
      <c r="C105" s="61">
        <f>'[8]09940 รพ.สต.ถนน'!AU9</f>
        <v>132</v>
      </c>
      <c r="D105" s="62">
        <f>'[8]09940 รพ.สต.ถนน'!AV9</f>
        <v>267</v>
      </c>
      <c r="E105" s="60">
        <f>'[8]09941 รพ.สต.ตรัง'!AT9</f>
        <v>82</v>
      </c>
      <c r="F105" s="61">
        <f>'[8]09941 รพ.สต.ตรัง'!AU9</f>
        <v>67</v>
      </c>
      <c r="G105" s="62">
        <f>'[8]09941 รพ.สต.ตรัง'!AV9</f>
        <v>149</v>
      </c>
      <c r="H105" s="60">
        <f>'[8]09942 รพ.สต.กระหวะ'!AT9</f>
        <v>109</v>
      </c>
      <c r="I105" s="61">
        <f>'[8]09942 รพ.สต.กระหวะ'!AU9</f>
        <v>101</v>
      </c>
      <c r="J105" s="62">
        <f>'[8]09942 รพ.สต.กระหวะ'!AV9</f>
        <v>210</v>
      </c>
      <c r="K105" s="60">
        <f>'[8]09943 รพ.สต.ลุโบะยิไร'!AT9</f>
        <v>215</v>
      </c>
      <c r="L105" s="61">
        <f>'[8]09943 รพ.สต.ลุโบะยิไร'!AU9</f>
        <v>218</v>
      </c>
      <c r="M105" s="62">
        <f>'[8]09943 รพ.สต.ลุโบะยิไร'!AV9</f>
        <v>433</v>
      </c>
      <c r="N105" s="60">
        <f>'[8]09944 รพ.สต.ลางา'!AT9</f>
        <v>202</v>
      </c>
      <c r="O105" s="61">
        <f>'[8]09944 รพ.สต.ลางา'!AU9</f>
        <v>218</v>
      </c>
      <c r="P105" s="62">
        <f>'[8]09944 รพ.สต.ลางา'!AV9</f>
        <v>420</v>
      </c>
      <c r="Q105" s="60">
        <f>'[8]09945 รพ.สต.กระเสาะ'!AT9</f>
        <v>106</v>
      </c>
      <c r="R105" s="61">
        <f>'[8]09945 รพ.สต.กระเสาะ'!AU9</f>
        <v>99</v>
      </c>
      <c r="S105" s="62">
        <f>'[8]09945 รพ.สต.กระเสาะ'!AV9</f>
        <v>205</v>
      </c>
      <c r="T105" s="60">
        <f>'[8]09946 รพ.สต.เกาะจัน'!AT9</f>
        <v>95</v>
      </c>
      <c r="U105" s="61">
        <f>'[8]09946 รพ.สต.เกาะจัน'!AU9</f>
        <v>135</v>
      </c>
      <c r="V105" s="62">
        <f>'[8]09946 รพ.สต.เกาะจัน'!AV9</f>
        <v>230</v>
      </c>
      <c r="W105" s="60">
        <f>'[8]09947 รพ.สต.ปะโด'!AT9</f>
        <v>108</v>
      </c>
      <c r="X105" s="61">
        <f>'[8]09947 รพ.สต.ปะโด'!AU9</f>
        <v>126</v>
      </c>
      <c r="Y105" s="62">
        <f>'[8]09947 รพ.สต.ปะโด'!AV9</f>
        <v>234</v>
      </c>
      <c r="Z105" s="60">
        <f>'[8]09948 รพ.สต.สาคอบน'!AT9</f>
        <v>95</v>
      </c>
      <c r="AA105" s="61">
        <f>'[8]09948 รพ.สต.สาคอบน'!AU9</f>
        <v>81</v>
      </c>
      <c r="AB105" s="62">
        <f>'[8]09948 รพ.สต.สาคอบน'!AV9</f>
        <v>176</v>
      </c>
      <c r="AC105" s="60">
        <f>'[8]09949 รพ.สต.สาคอใต้'!AT9</f>
        <v>49</v>
      </c>
      <c r="AD105" s="61">
        <f>'[8]09949 รพ.สต.สาคอใต้'!AU9</f>
        <v>58</v>
      </c>
      <c r="AE105" s="62">
        <f>'[8]09949 รพ.สต.สาคอใต้'!AV9</f>
        <v>107</v>
      </c>
      <c r="AF105" s="60">
        <f>'[8]09950 รพ.สต.สะกำ'!AT9</f>
        <v>132</v>
      </c>
      <c r="AG105" s="61">
        <f>'[8]09950 รพ.สต.สะกำ'!AU9</f>
        <v>111</v>
      </c>
      <c r="AH105" s="62">
        <f>'[8]09950 รพ.สต.สะกำ'!AV9</f>
        <v>243</v>
      </c>
      <c r="AI105" s="60">
        <f>'[8]09951 รพ.สต.ปานัน'!AT9</f>
        <v>32</v>
      </c>
      <c r="AJ105" s="61">
        <f>'[8]09951 รพ.สต.ปานัน'!AU9</f>
        <v>36</v>
      </c>
      <c r="AK105" s="62">
        <f>'[8]09951 รพ.สต.ปานัน'!AV9</f>
        <v>68</v>
      </c>
      <c r="AL105" s="60">
        <f>'[8]41083 รพ.สต.น้ำใส'!AT9</f>
        <v>102</v>
      </c>
      <c r="AM105" s="61">
        <f>'[8]41083 รพ.สต.น้ำใส'!AU9</f>
        <v>100</v>
      </c>
      <c r="AN105" s="62">
        <f>'[8]41083 รพ.สต.น้ำใส'!AV9</f>
        <v>202</v>
      </c>
      <c r="AO105" s="60">
        <f>'[8]99876 PCU มายอ'!AT9</f>
        <v>129</v>
      </c>
      <c r="AP105" s="61">
        <f>'[8]99876 PCU มายอ'!AU9</f>
        <v>138</v>
      </c>
      <c r="AQ105" s="62">
        <f>'[8]99876 PCU มายอ'!AV9</f>
        <v>267</v>
      </c>
      <c r="AR105" s="68">
        <f>[8]อำเภอมายอ!H10</f>
        <v>1591</v>
      </c>
      <c r="AS105" s="70">
        <f>[8]อำเภอมายอ!I10</f>
        <v>1620</v>
      </c>
      <c r="AT105" s="62">
        <f>[8]อำเภอมายอ!J10</f>
        <v>3211</v>
      </c>
    </row>
    <row r="106" spans="1:46">
      <c r="A106" s="88" t="s">
        <v>215</v>
      </c>
      <c r="B106" s="60">
        <f>'[8]09940 รพ.สต.ถนน'!AT10</f>
        <v>122</v>
      </c>
      <c r="C106" s="61">
        <f>'[8]09940 รพ.สต.ถนน'!AU10</f>
        <v>120</v>
      </c>
      <c r="D106" s="62">
        <f>'[8]09940 รพ.สต.ถนน'!AV10</f>
        <v>242</v>
      </c>
      <c r="E106" s="60">
        <f>'[8]09941 รพ.สต.ตรัง'!AT10</f>
        <v>74</v>
      </c>
      <c r="F106" s="61">
        <f>'[8]09941 รพ.สต.ตรัง'!AU10</f>
        <v>78</v>
      </c>
      <c r="G106" s="62">
        <f>'[8]09941 รพ.สต.ตรัง'!AV10</f>
        <v>152</v>
      </c>
      <c r="H106" s="60">
        <f>'[8]09942 รพ.สต.กระหวะ'!AT10</f>
        <v>70</v>
      </c>
      <c r="I106" s="61">
        <f>'[8]09942 รพ.สต.กระหวะ'!AU10</f>
        <v>104</v>
      </c>
      <c r="J106" s="62">
        <f>'[8]09942 รพ.สต.กระหวะ'!AV10</f>
        <v>174</v>
      </c>
      <c r="K106" s="60">
        <f>'[8]09943 รพ.สต.ลุโบะยิไร'!AT10</f>
        <v>219</v>
      </c>
      <c r="L106" s="61">
        <f>'[8]09943 รพ.สต.ลุโบะยิไร'!AU10</f>
        <v>248</v>
      </c>
      <c r="M106" s="62">
        <f>'[8]09943 รพ.สต.ลุโบะยิไร'!AV10</f>
        <v>467</v>
      </c>
      <c r="N106" s="60">
        <f>'[8]09944 รพ.สต.ลางา'!AT10</f>
        <v>169</v>
      </c>
      <c r="O106" s="61">
        <f>'[8]09944 รพ.สต.ลางา'!AU10</f>
        <v>186</v>
      </c>
      <c r="P106" s="62">
        <f>'[8]09944 รพ.สต.ลางา'!AV10</f>
        <v>355</v>
      </c>
      <c r="Q106" s="60">
        <f>'[8]09945 รพ.สต.กระเสาะ'!AT10</f>
        <v>85</v>
      </c>
      <c r="R106" s="61">
        <f>'[8]09945 รพ.สต.กระเสาะ'!AU10</f>
        <v>90</v>
      </c>
      <c r="S106" s="62">
        <f>'[8]09945 รพ.สต.กระเสาะ'!AV10</f>
        <v>175</v>
      </c>
      <c r="T106" s="60">
        <f>'[8]09946 รพ.สต.เกาะจัน'!AT10</f>
        <v>99</v>
      </c>
      <c r="U106" s="61">
        <f>'[8]09946 รพ.สต.เกาะจัน'!AU10</f>
        <v>118</v>
      </c>
      <c r="V106" s="62">
        <f>'[8]09946 รพ.สต.เกาะจัน'!AV10</f>
        <v>217</v>
      </c>
      <c r="W106" s="60">
        <f>'[8]09947 รพ.สต.ปะโด'!AT10</f>
        <v>90</v>
      </c>
      <c r="X106" s="61">
        <f>'[8]09947 รพ.สต.ปะโด'!AU10</f>
        <v>119</v>
      </c>
      <c r="Y106" s="62">
        <f>'[8]09947 รพ.สต.ปะโด'!AV10</f>
        <v>209</v>
      </c>
      <c r="Z106" s="60">
        <f>'[8]09948 รพ.สต.สาคอบน'!AT10</f>
        <v>88</v>
      </c>
      <c r="AA106" s="61">
        <f>'[8]09948 รพ.สต.สาคอบน'!AU10</f>
        <v>79</v>
      </c>
      <c r="AB106" s="62">
        <f>'[8]09948 รพ.สต.สาคอบน'!AV10</f>
        <v>167</v>
      </c>
      <c r="AC106" s="60">
        <f>'[8]09949 รพ.สต.สาคอใต้'!AT10</f>
        <v>44</v>
      </c>
      <c r="AD106" s="61">
        <f>'[8]09949 รพ.สต.สาคอใต้'!AU10</f>
        <v>48</v>
      </c>
      <c r="AE106" s="62">
        <f>'[8]09949 รพ.สต.สาคอใต้'!AV10</f>
        <v>92</v>
      </c>
      <c r="AF106" s="60">
        <f>'[8]09950 รพ.สต.สะกำ'!AT10</f>
        <v>120</v>
      </c>
      <c r="AG106" s="61">
        <f>'[8]09950 รพ.สต.สะกำ'!AU10</f>
        <v>98</v>
      </c>
      <c r="AH106" s="62">
        <f>'[8]09950 รพ.สต.สะกำ'!AV10</f>
        <v>218</v>
      </c>
      <c r="AI106" s="60">
        <f>'[8]09951 รพ.สต.ปานัน'!AT10</f>
        <v>27</v>
      </c>
      <c r="AJ106" s="61">
        <f>'[8]09951 รพ.สต.ปานัน'!AU10</f>
        <v>32</v>
      </c>
      <c r="AK106" s="62">
        <f>'[8]09951 รพ.สต.ปานัน'!AV10</f>
        <v>59</v>
      </c>
      <c r="AL106" s="60">
        <f>'[8]41083 รพ.สต.น้ำใส'!AT10</f>
        <v>84</v>
      </c>
      <c r="AM106" s="61">
        <f>'[8]41083 รพ.สต.น้ำใส'!AU10</f>
        <v>118</v>
      </c>
      <c r="AN106" s="62">
        <f>'[8]41083 รพ.สต.น้ำใส'!AV10</f>
        <v>202</v>
      </c>
      <c r="AO106" s="60">
        <f>'[8]99876 PCU มายอ'!AT10</f>
        <v>119</v>
      </c>
      <c r="AP106" s="61">
        <f>'[8]99876 PCU มายอ'!AU10</f>
        <v>145</v>
      </c>
      <c r="AQ106" s="62">
        <f>'[8]99876 PCU มายอ'!AV10</f>
        <v>264</v>
      </c>
      <c r="AR106" s="68">
        <f>[8]อำเภอมายอ!H11</f>
        <v>1410</v>
      </c>
      <c r="AS106" s="70">
        <f>[8]อำเภอมายอ!I11</f>
        <v>1583</v>
      </c>
      <c r="AT106" s="62">
        <f>[8]อำเภอมายอ!J11</f>
        <v>2993</v>
      </c>
    </row>
    <row r="107" spans="1:46">
      <c r="A107" s="88" t="s">
        <v>410</v>
      </c>
      <c r="B107" s="60">
        <f>'[8]09940 รพ.สต.ถนน'!AT11</f>
        <v>103</v>
      </c>
      <c r="C107" s="61">
        <f>'[8]09940 รพ.สต.ถนน'!AU11</f>
        <v>110</v>
      </c>
      <c r="D107" s="62">
        <f>'[8]09940 รพ.สต.ถนน'!AV11</f>
        <v>213</v>
      </c>
      <c r="E107" s="60">
        <f>'[8]09941 รพ.สต.ตรัง'!AT11</f>
        <v>65</v>
      </c>
      <c r="F107" s="61">
        <f>'[8]09941 รพ.สต.ตรัง'!AU11</f>
        <v>74</v>
      </c>
      <c r="G107" s="62">
        <f>'[8]09941 รพ.สต.ตรัง'!AV11</f>
        <v>139</v>
      </c>
      <c r="H107" s="60">
        <f>'[8]09942 รพ.สต.กระหวะ'!AT11</f>
        <v>86</v>
      </c>
      <c r="I107" s="61">
        <f>'[8]09942 รพ.สต.กระหวะ'!AU11</f>
        <v>90</v>
      </c>
      <c r="J107" s="62">
        <f>'[8]09942 รพ.สต.กระหวะ'!AV11</f>
        <v>176</v>
      </c>
      <c r="K107" s="60">
        <f>'[8]09943 รพ.สต.ลุโบะยิไร'!AT11</f>
        <v>243</v>
      </c>
      <c r="L107" s="61">
        <f>'[8]09943 รพ.สต.ลุโบะยิไร'!AU11</f>
        <v>228</v>
      </c>
      <c r="M107" s="62">
        <f>'[8]09943 รพ.สต.ลุโบะยิไร'!AV11</f>
        <v>471</v>
      </c>
      <c r="N107" s="60">
        <f>'[8]09944 รพ.สต.ลางา'!AT11</f>
        <v>181</v>
      </c>
      <c r="O107" s="61">
        <f>'[8]09944 รพ.สต.ลางา'!AU11</f>
        <v>206</v>
      </c>
      <c r="P107" s="62">
        <f>'[8]09944 รพ.สต.ลางา'!AV11</f>
        <v>387</v>
      </c>
      <c r="Q107" s="60">
        <f>'[8]09945 รพ.สต.กระเสาะ'!AT11</f>
        <v>79</v>
      </c>
      <c r="R107" s="61">
        <f>'[8]09945 รพ.สต.กระเสาะ'!AU11</f>
        <v>84</v>
      </c>
      <c r="S107" s="62">
        <f>'[8]09945 รพ.สต.กระเสาะ'!AV11</f>
        <v>163</v>
      </c>
      <c r="T107" s="60">
        <f>'[8]09946 รพ.สต.เกาะจัน'!AT11</f>
        <v>80</v>
      </c>
      <c r="U107" s="61">
        <f>'[8]09946 รพ.สต.เกาะจัน'!AU11</f>
        <v>87</v>
      </c>
      <c r="V107" s="62">
        <f>'[8]09946 รพ.สต.เกาะจัน'!AV11</f>
        <v>167</v>
      </c>
      <c r="W107" s="60">
        <f>'[8]09947 รพ.สต.ปะโด'!AT11</f>
        <v>97</v>
      </c>
      <c r="X107" s="61">
        <f>'[8]09947 รพ.สต.ปะโด'!AU11</f>
        <v>109</v>
      </c>
      <c r="Y107" s="62">
        <f>'[8]09947 รพ.สต.ปะโด'!AV11</f>
        <v>206</v>
      </c>
      <c r="Z107" s="60">
        <f>'[8]09948 รพ.สต.สาคอบน'!AT11</f>
        <v>83</v>
      </c>
      <c r="AA107" s="61">
        <f>'[8]09948 รพ.สต.สาคอบน'!AU11</f>
        <v>90</v>
      </c>
      <c r="AB107" s="62">
        <f>'[8]09948 รพ.สต.สาคอบน'!AV11</f>
        <v>173</v>
      </c>
      <c r="AC107" s="60">
        <f>'[8]09949 รพ.สต.สาคอใต้'!AT11</f>
        <v>54</v>
      </c>
      <c r="AD107" s="61">
        <f>'[8]09949 รพ.สต.สาคอใต้'!AU11</f>
        <v>48</v>
      </c>
      <c r="AE107" s="62">
        <f>'[8]09949 รพ.สต.สาคอใต้'!AV11</f>
        <v>102</v>
      </c>
      <c r="AF107" s="60">
        <f>'[8]09950 รพ.สต.สะกำ'!AT11</f>
        <v>105</v>
      </c>
      <c r="AG107" s="61">
        <f>'[8]09950 รพ.สต.สะกำ'!AU11</f>
        <v>123</v>
      </c>
      <c r="AH107" s="62">
        <f>'[8]09950 รพ.สต.สะกำ'!AV11</f>
        <v>228</v>
      </c>
      <c r="AI107" s="60">
        <f>'[8]09951 รพ.สต.ปานัน'!AT11</f>
        <v>27</v>
      </c>
      <c r="AJ107" s="61">
        <f>'[8]09951 รพ.สต.ปานัน'!AU11</f>
        <v>32</v>
      </c>
      <c r="AK107" s="62">
        <f>'[8]09951 รพ.สต.ปานัน'!AV11</f>
        <v>59</v>
      </c>
      <c r="AL107" s="60">
        <f>'[8]41083 รพ.สต.น้ำใส'!AT11</f>
        <v>87</v>
      </c>
      <c r="AM107" s="61">
        <f>'[8]41083 รพ.สต.น้ำใส'!AU11</f>
        <v>114</v>
      </c>
      <c r="AN107" s="62">
        <f>'[8]41083 รพ.สต.น้ำใส'!AV11</f>
        <v>201</v>
      </c>
      <c r="AO107" s="60">
        <f>'[8]99876 PCU มายอ'!AT11</f>
        <v>135</v>
      </c>
      <c r="AP107" s="61">
        <f>'[8]99876 PCU มายอ'!AU11</f>
        <v>140</v>
      </c>
      <c r="AQ107" s="62">
        <f>'[8]99876 PCU มายอ'!AV11</f>
        <v>275</v>
      </c>
      <c r="AR107" s="68">
        <f>[8]อำเภอมายอ!H12</f>
        <v>1425</v>
      </c>
      <c r="AS107" s="70">
        <f>[8]อำเภอมายอ!I12</f>
        <v>1535</v>
      </c>
      <c r="AT107" s="62">
        <f>[8]อำเภอมายอ!J12</f>
        <v>2960</v>
      </c>
    </row>
    <row r="108" spans="1:46">
      <c r="A108" s="88" t="s">
        <v>411</v>
      </c>
      <c r="B108" s="60">
        <f>'[8]09940 รพ.สต.ถนน'!AT12</f>
        <v>110</v>
      </c>
      <c r="C108" s="61">
        <f>'[8]09940 รพ.สต.ถนน'!AU12</f>
        <v>108</v>
      </c>
      <c r="D108" s="62">
        <f>'[8]09940 รพ.สต.ถนน'!AV12</f>
        <v>218</v>
      </c>
      <c r="E108" s="60">
        <f>'[8]09941 รพ.สต.ตรัง'!AT12</f>
        <v>62</v>
      </c>
      <c r="F108" s="61">
        <f>'[8]09941 รพ.สต.ตรัง'!AU12</f>
        <v>95</v>
      </c>
      <c r="G108" s="62">
        <f>'[8]09941 รพ.สต.ตรัง'!AV12</f>
        <v>157</v>
      </c>
      <c r="H108" s="60">
        <f>'[8]09942 รพ.สต.กระหวะ'!AT12</f>
        <v>84</v>
      </c>
      <c r="I108" s="61">
        <f>'[8]09942 รพ.สต.กระหวะ'!AU12</f>
        <v>99</v>
      </c>
      <c r="J108" s="62">
        <f>'[8]09942 รพ.สต.กระหวะ'!AV12</f>
        <v>183</v>
      </c>
      <c r="K108" s="60">
        <f>'[8]09943 รพ.สต.ลุโบะยิไร'!AT12</f>
        <v>189</v>
      </c>
      <c r="L108" s="61">
        <f>'[8]09943 รพ.สต.ลุโบะยิไร'!AU12</f>
        <v>233</v>
      </c>
      <c r="M108" s="62">
        <f>'[8]09943 รพ.สต.ลุโบะยิไร'!AV12</f>
        <v>422</v>
      </c>
      <c r="N108" s="60">
        <f>'[8]09944 รพ.สต.ลางา'!AT12</f>
        <v>155</v>
      </c>
      <c r="O108" s="61">
        <f>'[8]09944 รพ.สต.ลางา'!AU12</f>
        <v>168</v>
      </c>
      <c r="P108" s="62">
        <f>'[8]09944 รพ.สต.ลางา'!AV12</f>
        <v>323</v>
      </c>
      <c r="Q108" s="60">
        <f>'[8]09945 รพ.สต.กระเสาะ'!AT12</f>
        <v>66</v>
      </c>
      <c r="R108" s="61">
        <f>'[8]09945 รพ.สต.กระเสาะ'!AU12</f>
        <v>96</v>
      </c>
      <c r="S108" s="62">
        <f>'[8]09945 รพ.สต.กระเสาะ'!AV12</f>
        <v>162</v>
      </c>
      <c r="T108" s="60">
        <f>'[8]09946 รพ.สต.เกาะจัน'!AT12</f>
        <v>73</v>
      </c>
      <c r="U108" s="61">
        <f>'[8]09946 รพ.สต.เกาะจัน'!AU12</f>
        <v>117</v>
      </c>
      <c r="V108" s="62">
        <f>'[8]09946 รพ.สต.เกาะจัน'!AV12</f>
        <v>190</v>
      </c>
      <c r="W108" s="60">
        <f>'[8]09947 รพ.สต.ปะโด'!AT12</f>
        <v>87</v>
      </c>
      <c r="X108" s="61">
        <f>'[8]09947 รพ.สต.ปะโด'!AU12</f>
        <v>98</v>
      </c>
      <c r="Y108" s="62">
        <f>'[8]09947 รพ.สต.ปะโด'!AV12</f>
        <v>185</v>
      </c>
      <c r="Z108" s="60">
        <f>'[8]09948 รพ.สต.สาคอบน'!AT12</f>
        <v>70</v>
      </c>
      <c r="AA108" s="61">
        <f>'[8]09948 รพ.สต.สาคอบน'!AU12</f>
        <v>93</v>
      </c>
      <c r="AB108" s="62">
        <f>'[8]09948 รพ.สต.สาคอบน'!AV12</f>
        <v>163</v>
      </c>
      <c r="AC108" s="60">
        <f>'[8]09949 รพ.สต.สาคอใต้'!AT12</f>
        <v>51</v>
      </c>
      <c r="AD108" s="61">
        <f>'[8]09949 รพ.สต.สาคอใต้'!AU12</f>
        <v>47</v>
      </c>
      <c r="AE108" s="62">
        <f>'[8]09949 รพ.สต.สาคอใต้'!AV12</f>
        <v>98</v>
      </c>
      <c r="AF108" s="60">
        <f>'[8]09950 รพ.สต.สะกำ'!AT12</f>
        <v>127</v>
      </c>
      <c r="AG108" s="61">
        <f>'[8]09950 รพ.สต.สะกำ'!AU12</f>
        <v>121</v>
      </c>
      <c r="AH108" s="62">
        <f>'[8]09950 รพ.สต.สะกำ'!AV12</f>
        <v>248</v>
      </c>
      <c r="AI108" s="60">
        <f>'[8]09951 รพ.สต.ปานัน'!AT12</f>
        <v>29</v>
      </c>
      <c r="AJ108" s="61">
        <f>'[8]09951 รพ.สต.ปานัน'!AU12</f>
        <v>37</v>
      </c>
      <c r="AK108" s="62">
        <f>'[8]09951 รพ.สต.ปานัน'!AV12</f>
        <v>66</v>
      </c>
      <c r="AL108" s="60">
        <f>'[8]41083 รพ.สต.น้ำใส'!AT12</f>
        <v>76</v>
      </c>
      <c r="AM108" s="61">
        <f>'[8]41083 รพ.สต.น้ำใส'!AU12</f>
        <v>95</v>
      </c>
      <c r="AN108" s="62">
        <f>'[8]41083 รพ.สต.น้ำใส'!AV12</f>
        <v>171</v>
      </c>
      <c r="AO108" s="60">
        <f>'[8]99876 PCU มายอ'!AT12</f>
        <v>136</v>
      </c>
      <c r="AP108" s="61">
        <f>'[8]99876 PCU มายอ'!AU12</f>
        <v>135</v>
      </c>
      <c r="AQ108" s="62">
        <f>'[8]99876 PCU มายอ'!AV12</f>
        <v>271</v>
      </c>
      <c r="AR108" s="68">
        <f>[8]อำเภอมายอ!H13</f>
        <v>1315</v>
      </c>
      <c r="AS108" s="70">
        <f>[8]อำเภอมายอ!I13</f>
        <v>1542</v>
      </c>
      <c r="AT108" s="62">
        <f>[8]อำเภอมายอ!J13</f>
        <v>2857</v>
      </c>
    </row>
    <row r="109" spans="1:46">
      <c r="A109" s="88" t="s">
        <v>412</v>
      </c>
      <c r="B109" s="60">
        <f>'[8]09940 รพ.สต.ถนน'!AT13</f>
        <v>75</v>
      </c>
      <c r="C109" s="61">
        <f>'[8]09940 รพ.สต.ถนน'!AU13</f>
        <v>83</v>
      </c>
      <c r="D109" s="62">
        <f>'[8]09940 รพ.สต.ถนน'!AV13</f>
        <v>158</v>
      </c>
      <c r="E109" s="60">
        <f>'[8]09941 รพ.สต.ตรัง'!AT13</f>
        <v>53</v>
      </c>
      <c r="F109" s="61">
        <f>'[8]09941 รพ.สต.ตรัง'!AU13</f>
        <v>58</v>
      </c>
      <c r="G109" s="62">
        <f>'[8]09941 รพ.สต.ตรัง'!AV13</f>
        <v>111</v>
      </c>
      <c r="H109" s="60">
        <f>'[8]09942 รพ.สต.กระหวะ'!AT13</f>
        <v>54</v>
      </c>
      <c r="I109" s="61">
        <f>'[8]09942 รพ.สต.กระหวะ'!AU13</f>
        <v>75</v>
      </c>
      <c r="J109" s="62">
        <f>'[8]09942 รพ.สต.กระหวะ'!AV13</f>
        <v>129</v>
      </c>
      <c r="K109" s="60">
        <f>'[8]09943 รพ.สต.ลุโบะยิไร'!AT13</f>
        <v>135</v>
      </c>
      <c r="L109" s="61">
        <f>'[8]09943 รพ.สต.ลุโบะยิไร'!AU13</f>
        <v>142</v>
      </c>
      <c r="M109" s="62">
        <f>'[8]09943 รพ.สต.ลุโบะยิไร'!AV13</f>
        <v>277</v>
      </c>
      <c r="N109" s="60">
        <f>'[8]09944 รพ.สต.ลางา'!AT13</f>
        <v>122</v>
      </c>
      <c r="O109" s="61">
        <f>'[8]09944 รพ.สต.ลางา'!AU13</f>
        <v>135</v>
      </c>
      <c r="P109" s="62">
        <f>'[8]09944 รพ.สต.ลางา'!AV13</f>
        <v>257</v>
      </c>
      <c r="Q109" s="60">
        <f>'[8]09945 รพ.สต.กระเสาะ'!AT13</f>
        <v>55</v>
      </c>
      <c r="R109" s="61">
        <f>'[8]09945 รพ.สต.กระเสาะ'!AU13</f>
        <v>71</v>
      </c>
      <c r="S109" s="62">
        <f>'[8]09945 รพ.สต.กระเสาะ'!AV13</f>
        <v>126</v>
      </c>
      <c r="T109" s="60">
        <f>'[8]09946 รพ.สต.เกาะจัน'!AT13</f>
        <v>67</v>
      </c>
      <c r="U109" s="61">
        <f>'[8]09946 รพ.สต.เกาะจัน'!AU13</f>
        <v>81</v>
      </c>
      <c r="V109" s="62">
        <f>'[8]09946 รพ.สต.เกาะจัน'!AV13</f>
        <v>148</v>
      </c>
      <c r="W109" s="60">
        <f>'[8]09947 รพ.สต.ปะโด'!AT13</f>
        <v>65</v>
      </c>
      <c r="X109" s="61">
        <f>'[8]09947 รพ.สต.ปะโด'!AU13</f>
        <v>73</v>
      </c>
      <c r="Y109" s="62">
        <f>'[8]09947 รพ.สต.ปะโด'!AV13</f>
        <v>138</v>
      </c>
      <c r="Z109" s="60">
        <f>'[8]09948 รพ.สต.สาคอบน'!AT13</f>
        <v>46</v>
      </c>
      <c r="AA109" s="61">
        <f>'[8]09948 รพ.สต.สาคอบน'!AU13</f>
        <v>56</v>
      </c>
      <c r="AB109" s="62">
        <f>'[8]09948 รพ.สต.สาคอบน'!AV13</f>
        <v>102</v>
      </c>
      <c r="AC109" s="60">
        <f>'[8]09949 รพ.สต.สาคอใต้'!AT13</f>
        <v>23</v>
      </c>
      <c r="AD109" s="61">
        <f>'[8]09949 รพ.สต.สาคอใต้'!AU13</f>
        <v>32</v>
      </c>
      <c r="AE109" s="62">
        <f>'[8]09949 รพ.สต.สาคอใต้'!AV13</f>
        <v>55</v>
      </c>
      <c r="AF109" s="60">
        <f>'[8]09950 รพ.สต.สะกำ'!AT13</f>
        <v>77</v>
      </c>
      <c r="AG109" s="61">
        <f>'[8]09950 รพ.สต.สะกำ'!AU13</f>
        <v>91</v>
      </c>
      <c r="AH109" s="62">
        <f>'[8]09950 รพ.สต.สะกำ'!AV13</f>
        <v>168</v>
      </c>
      <c r="AI109" s="60">
        <f>'[8]09951 รพ.สต.ปานัน'!AT13</f>
        <v>22</v>
      </c>
      <c r="AJ109" s="61">
        <f>'[8]09951 รพ.สต.ปานัน'!AU13</f>
        <v>22</v>
      </c>
      <c r="AK109" s="62">
        <f>'[8]09951 รพ.สต.ปานัน'!AV13</f>
        <v>44</v>
      </c>
      <c r="AL109" s="60">
        <f>'[8]41083 รพ.สต.น้ำใส'!AT13</f>
        <v>57</v>
      </c>
      <c r="AM109" s="61">
        <f>'[8]41083 รพ.สต.น้ำใส'!AU13</f>
        <v>58</v>
      </c>
      <c r="AN109" s="62">
        <f>'[8]41083 รพ.สต.น้ำใส'!AV13</f>
        <v>115</v>
      </c>
      <c r="AO109" s="60">
        <f>'[8]99876 PCU มายอ'!AT13</f>
        <v>82</v>
      </c>
      <c r="AP109" s="61">
        <f>'[8]99876 PCU มายอ'!AU13</f>
        <v>115</v>
      </c>
      <c r="AQ109" s="62">
        <f>'[8]99876 PCU มายอ'!AV13</f>
        <v>197</v>
      </c>
      <c r="AR109" s="68">
        <f>[8]อำเภอมายอ!H14</f>
        <v>933</v>
      </c>
      <c r="AS109" s="70">
        <f>[8]อำเภอมายอ!I14</f>
        <v>1092</v>
      </c>
      <c r="AT109" s="62">
        <f>[8]อำเภอมายอ!J14</f>
        <v>2025</v>
      </c>
    </row>
    <row r="110" spans="1:46">
      <c r="A110" s="88" t="s">
        <v>413</v>
      </c>
      <c r="B110" s="60">
        <f>'[8]09940 รพ.สต.ถนน'!AT14</f>
        <v>54</v>
      </c>
      <c r="C110" s="61">
        <f>'[8]09940 รพ.สต.ถนน'!AU14</f>
        <v>68</v>
      </c>
      <c r="D110" s="62">
        <f>'[8]09940 รพ.สต.ถนน'!AV14</f>
        <v>122</v>
      </c>
      <c r="E110" s="60">
        <f>'[8]09941 รพ.สต.ตรัง'!AT14</f>
        <v>42</v>
      </c>
      <c r="F110" s="61">
        <f>'[8]09941 รพ.สต.ตรัง'!AU14</f>
        <v>47</v>
      </c>
      <c r="G110" s="62">
        <f>'[8]09941 รพ.สต.ตรัง'!AV14</f>
        <v>89</v>
      </c>
      <c r="H110" s="60">
        <f>'[8]09942 รพ.สต.กระหวะ'!AT14</f>
        <v>48</v>
      </c>
      <c r="I110" s="61">
        <f>'[8]09942 รพ.สต.กระหวะ'!AU14</f>
        <v>47</v>
      </c>
      <c r="J110" s="62">
        <f>'[8]09942 รพ.สต.กระหวะ'!AV14</f>
        <v>95</v>
      </c>
      <c r="K110" s="60">
        <f>'[8]09943 รพ.สต.ลุโบะยิไร'!AT14</f>
        <v>91</v>
      </c>
      <c r="L110" s="61">
        <f>'[8]09943 รพ.สต.ลุโบะยิไร'!AU14</f>
        <v>116</v>
      </c>
      <c r="M110" s="62">
        <f>'[8]09943 รพ.สต.ลุโบะยิไร'!AV14</f>
        <v>207</v>
      </c>
      <c r="N110" s="60">
        <f>'[8]09944 รพ.สต.ลางา'!AT14</f>
        <v>86</v>
      </c>
      <c r="O110" s="61">
        <f>'[8]09944 รพ.สต.ลางา'!AU14</f>
        <v>125</v>
      </c>
      <c r="P110" s="62">
        <f>'[8]09944 รพ.สต.ลางา'!AV14</f>
        <v>211</v>
      </c>
      <c r="Q110" s="60">
        <f>'[8]09945 รพ.สต.กระเสาะ'!AT14</f>
        <v>51</v>
      </c>
      <c r="R110" s="61">
        <f>'[8]09945 รพ.สต.กระเสาะ'!AU14</f>
        <v>65</v>
      </c>
      <c r="S110" s="62">
        <f>'[8]09945 รพ.สต.กระเสาะ'!AV14</f>
        <v>116</v>
      </c>
      <c r="T110" s="60">
        <f>'[8]09946 รพ.สต.เกาะจัน'!AT14</f>
        <v>49</v>
      </c>
      <c r="U110" s="61">
        <f>'[8]09946 รพ.สต.เกาะจัน'!AU14</f>
        <v>51</v>
      </c>
      <c r="V110" s="62">
        <f>'[8]09946 รพ.สต.เกาะจัน'!AV14</f>
        <v>100</v>
      </c>
      <c r="W110" s="60">
        <f>'[8]09947 รพ.สต.ปะโด'!AT14</f>
        <v>58</v>
      </c>
      <c r="X110" s="61">
        <f>'[8]09947 รพ.สต.ปะโด'!AU14</f>
        <v>61</v>
      </c>
      <c r="Y110" s="62">
        <f>'[8]09947 รพ.สต.ปะโด'!AV14</f>
        <v>119</v>
      </c>
      <c r="Z110" s="60">
        <f>'[8]09948 รพ.สต.สาคอบน'!AT14</f>
        <v>32</v>
      </c>
      <c r="AA110" s="61">
        <f>'[8]09948 รพ.สต.สาคอบน'!AU14</f>
        <v>50</v>
      </c>
      <c r="AB110" s="62">
        <f>'[8]09948 รพ.สต.สาคอบน'!AV14</f>
        <v>82</v>
      </c>
      <c r="AC110" s="60">
        <f>'[8]09949 รพ.สต.สาคอใต้'!AT14</f>
        <v>16</v>
      </c>
      <c r="AD110" s="61">
        <f>'[8]09949 รพ.สต.สาคอใต้'!AU14</f>
        <v>28</v>
      </c>
      <c r="AE110" s="62">
        <f>'[8]09949 รพ.สต.สาคอใต้'!AV14</f>
        <v>44</v>
      </c>
      <c r="AF110" s="60">
        <f>'[8]09950 รพ.สต.สะกำ'!AT14</f>
        <v>63</v>
      </c>
      <c r="AG110" s="61">
        <f>'[8]09950 รพ.สต.สะกำ'!AU14</f>
        <v>75</v>
      </c>
      <c r="AH110" s="62">
        <f>'[8]09950 รพ.สต.สะกำ'!AV14</f>
        <v>138</v>
      </c>
      <c r="AI110" s="60">
        <f>'[8]09951 รพ.สต.ปานัน'!AT14</f>
        <v>14</v>
      </c>
      <c r="AJ110" s="61">
        <f>'[8]09951 รพ.สต.ปานัน'!AU14</f>
        <v>16</v>
      </c>
      <c r="AK110" s="62">
        <f>'[8]09951 รพ.สต.ปานัน'!AV14</f>
        <v>30</v>
      </c>
      <c r="AL110" s="60">
        <f>'[8]41083 รพ.สต.น้ำใส'!AT14</f>
        <v>34</v>
      </c>
      <c r="AM110" s="61">
        <f>'[8]41083 รพ.สต.น้ำใส'!AU14</f>
        <v>42</v>
      </c>
      <c r="AN110" s="62">
        <f>'[8]41083 รพ.สต.น้ำใส'!AV14</f>
        <v>76</v>
      </c>
      <c r="AO110" s="60">
        <f>'[8]99876 PCU มายอ'!AT14</f>
        <v>71</v>
      </c>
      <c r="AP110" s="61">
        <f>'[8]99876 PCU มายอ'!AU14</f>
        <v>74</v>
      </c>
      <c r="AQ110" s="62">
        <f>'[8]99876 PCU มายอ'!AV14</f>
        <v>145</v>
      </c>
      <c r="AR110" s="68">
        <f>[8]อำเภอมายอ!H15</f>
        <v>709</v>
      </c>
      <c r="AS110" s="70">
        <f>[8]อำเภอมายอ!I15</f>
        <v>865</v>
      </c>
      <c r="AT110" s="62">
        <f>[8]อำเภอมายอ!J15</f>
        <v>1574</v>
      </c>
    </row>
    <row r="111" spans="1:46">
      <c r="A111" s="88" t="s">
        <v>414</v>
      </c>
      <c r="B111" s="60">
        <f>'[8]09940 รพ.สต.ถนน'!AT15</f>
        <v>52</v>
      </c>
      <c r="C111" s="61">
        <f>'[8]09940 รพ.สต.ถนน'!AU15</f>
        <v>54</v>
      </c>
      <c r="D111" s="62">
        <f>'[8]09940 รพ.สต.ถนน'!AV15</f>
        <v>106</v>
      </c>
      <c r="E111" s="60">
        <f>'[8]09941 รพ.สต.ตรัง'!AT15</f>
        <v>36</v>
      </c>
      <c r="F111" s="61">
        <f>'[8]09941 รพ.สต.ตรัง'!AU15</f>
        <v>47</v>
      </c>
      <c r="G111" s="62">
        <f>'[8]09941 รพ.สต.ตรัง'!AV15</f>
        <v>83</v>
      </c>
      <c r="H111" s="60">
        <f>'[8]09942 รพ.สต.กระหวะ'!AT15</f>
        <v>42</v>
      </c>
      <c r="I111" s="61">
        <f>'[8]09942 รพ.สต.กระหวะ'!AU15</f>
        <v>50</v>
      </c>
      <c r="J111" s="62">
        <f>'[8]09942 รพ.สต.กระหวะ'!AV15</f>
        <v>92</v>
      </c>
      <c r="K111" s="60">
        <f>'[8]09943 รพ.สต.ลุโบะยิไร'!AT15</f>
        <v>85</v>
      </c>
      <c r="L111" s="61">
        <f>'[8]09943 รพ.สต.ลุโบะยิไร'!AU15</f>
        <v>95</v>
      </c>
      <c r="M111" s="62">
        <f>'[8]09943 รพ.สต.ลุโบะยิไร'!AV15</f>
        <v>180</v>
      </c>
      <c r="N111" s="60">
        <f>'[8]09944 รพ.สต.ลางา'!AT15</f>
        <v>80</v>
      </c>
      <c r="O111" s="61">
        <f>'[8]09944 รพ.สต.ลางา'!AU15</f>
        <v>105</v>
      </c>
      <c r="P111" s="62">
        <f>'[8]09944 รพ.สต.ลางา'!AV15</f>
        <v>185</v>
      </c>
      <c r="Q111" s="60">
        <f>'[8]09945 รพ.สต.กระเสาะ'!AT15</f>
        <v>49</v>
      </c>
      <c r="R111" s="61">
        <f>'[8]09945 รพ.สต.กระเสาะ'!AU15</f>
        <v>44</v>
      </c>
      <c r="S111" s="62">
        <f>'[8]09945 รพ.สต.กระเสาะ'!AV15</f>
        <v>93</v>
      </c>
      <c r="T111" s="60">
        <f>'[8]09946 รพ.สต.เกาะจัน'!AT15</f>
        <v>48</v>
      </c>
      <c r="U111" s="61">
        <f>'[8]09946 รพ.สต.เกาะจัน'!AU15</f>
        <v>73</v>
      </c>
      <c r="V111" s="62">
        <f>'[8]09946 รพ.สต.เกาะจัน'!AV15</f>
        <v>121</v>
      </c>
      <c r="W111" s="60">
        <f>'[8]09947 รพ.สต.ปะโด'!AT15</f>
        <v>60</v>
      </c>
      <c r="X111" s="61">
        <f>'[8]09947 รพ.สต.ปะโด'!AU15</f>
        <v>69</v>
      </c>
      <c r="Y111" s="62">
        <f>'[8]09947 รพ.สต.ปะโด'!AV15</f>
        <v>129</v>
      </c>
      <c r="Z111" s="60">
        <f>'[8]09948 รพ.สต.สาคอบน'!AT15</f>
        <v>37</v>
      </c>
      <c r="AA111" s="61">
        <f>'[8]09948 รพ.สต.สาคอบน'!AU15</f>
        <v>36</v>
      </c>
      <c r="AB111" s="62">
        <f>'[8]09948 รพ.สต.สาคอบน'!AV15</f>
        <v>73</v>
      </c>
      <c r="AC111" s="60">
        <f>'[8]09949 รพ.สต.สาคอใต้'!AT15</f>
        <v>22</v>
      </c>
      <c r="AD111" s="61">
        <f>'[8]09949 รพ.สต.สาคอใต้'!AU15</f>
        <v>23</v>
      </c>
      <c r="AE111" s="62">
        <f>'[8]09949 รพ.สต.สาคอใต้'!AV15</f>
        <v>45</v>
      </c>
      <c r="AF111" s="60">
        <f>'[8]09950 รพ.สต.สะกำ'!AT15</f>
        <v>47</v>
      </c>
      <c r="AG111" s="61">
        <f>'[8]09950 รพ.สต.สะกำ'!AU15</f>
        <v>65</v>
      </c>
      <c r="AH111" s="62">
        <f>'[8]09950 รพ.สต.สะกำ'!AV15</f>
        <v>112</v>
      </c>
      <c r="AI111" s="60">
        <f>'[8]09951 รพ.สต.ปานัน'!AT15</f>
        <v>20</v>
      </c>
      <c r="AJ111" s="61">
        <f>'[8]09951 รพ.สต.ปานัน'!AU15</f>
        <v>23</v>
      </c>
      <c r="AK111" s="62">
        <f>'[8]09951 รพ.สต.ปานัน'!AV15</f>
        <v>43</v>
      </c>
      <c r="AL111" s="60">
        <f>'[8]41083 รพ.สต.น้ำใส'!AT15</f>
        <v>30</v>
      </c>
      <c r="AM111" s="61">
        <f>'[8]41083 รพ.สต.น้ำใส'!AU15</f>
        <v>55</v>
      </c>
      <c r="AN111" s="62">
        <f>'[8]41083 รพ.สต.น้ำใส'!AV15</f>
        <v>85</v>
      </c>
      <c r="AO111" s="60">
        <f>'[8]99876 PCU มายอ'!AT15</f>
        <v>48</v>
      </c>
      <c r="AP111" s="61">
        <f>'[8]99876 PCU มายอ'!AU15</f>
        <v>75</v>
      </c>
      <c r="AQ111" s="62">
        <f>'[8]99876 PCU มายอ'!AV15</f>
        <v>123</v>
      </c>
      <c r="AR111" s="68">
        <f>[8]อำเภอมายอ!H16</f>
        <v>656</v>
      </c>
      <c r="AS111" s="70">
        <f>[8]อำเภอมายอ!I16</f>
        <v>814</v>
      </c>
      <c r="AT111" s="62">
        <f>[8]อำเภอมายอ!J16</f>
        <v>1470</v>
      </c>
    </row>
    <row r="112" spans="1:46">
      <c r="A112" s="88" t="s">
        <v>415</v>
      </c>
      <c r="B112" s="60">
        <f>'[8]09940 รพ.สต.ถนน'!AT16</f>
        <v>23</v>
      </c>
      <c r="C112" s="61">
        <f>'[8]09940 รพ.สต.ถนน'!AU16</f>
        <v>45</v>
      </c>
      <c r="D112" s="62">
        <f>'[8]09940 รพ.สต.ถนน'!AV16</f>
        <v>68</v>
      </c>
      <c r="E112" s="60">
        <f>'[8]09941 รพ.สต.ตรัง'!AT16</f>
        <v>29</v>
      </c>
      <c r="F112" s="61">
        <f>'[8]09941 รพ.สต.ตรัง'!AU16</f>
        <v>33</v>
      </c>
      <c r="G112" s="62">
        <f>'[8]09941 รพ.สต.ตรัง'!AV16</f>
        <v>62</v>
      </c>
      <c r="H112" s="60">
        <f>'[8]09942 รพ.สต.กระหวะ'!AT16</f>
        <v>31</v>
      </c>
      <c r="I112" s="61">
        <f>'[8]09942 รพ.สต.กระหวะ'!AU16</f>
        <v>54</v>
      </c>
      <c r="J112" s="62">
        <f>'[8]09942 รพ.สต.กระหวะ'!AV16</f>
        <v>85</v>
      </c>
      <c r="K112" s="60">
        <f>'[8]09943 รพ.สต.ลุโบะยิไร'!AT16</f>
        <v>52</v>
      </c>
      <c r="L112" s="61">
        <f>'[8]09943 รพ.สต.ลุโบะยิไร'!AU16</f>
        <v>79</v>
      </c>
      <c r="M112" s="62">
        <f>'[8]09943 รพ.สต.ลุโบะยิไร'!AV16</f>
        <v>131</v>
      </c>
      <c r="N112" s="60">
        <f>'[8]09944 รพ.สต.ลางา'!AT16</f>
        <v>36</v>
      </c>
      <c r="O112" s="61">
        <f>'[8]09944 รพ.สต.ลางา'!AU16</f>
        <v>69</v>
      </c>
      <c r="P112" s="62">
        <f>'[8]09944 รพ.สต.ลางา'!AV16</f>
        <v>105</v>
      </c>
      <c r="Q112" s="60">
        <f>'[8]09945 รพ.สต.กระเสาะ'!AT16</f>
        <v>30</v>
      </c>
      <c r="R112" s="61">
        <f>'[8]09945 รพ.สต.กระเสาะ'!AU16</f>
        <v>40</v>
      </c>
      <c r="S112" s="62">
        <f>'[8]09945 รพ.สต.กระเสาะ'!AV16</f>
        <v>70</v>
      </c>
      <c r="T112" s="60">
        <f>'[8]09946 รพ.สต.เกาะจัน'!AT16</f>
        <v>37</v>
      </c>
      <c r="U112" s="61">
        <f>'[8]09946 รพ.สต.เกาะจัน'!AU16</f>
        <v>54</v>
      </c>
      <c r="V112" s="62">
        <f>'[8]09946 รพ.สต.เกาะจัน'!AV16</f>
        <v>91</v>
      </c>
      <c r="W112" s="60">
        <f>'[8]09947 รพ.สต.ปะโด'!AT16</f>
        <v>31</v>
      </c>
      <c r="X112" s="61">
        <f>'[8]09947 รพ.สต.ปะโด'!AU16</f>
        <v>40</v>
      </c>
      <c r="Y112" s="62">
        <f>'[8]09947 รพ.สต.ปะโด'!AV16</f>
        <v>71</v>
      </c>
      <c r="Z112" s="60">
        <f>'[8]09948 รพ.สต.สาคอบน'!AT16</f>
        <v>15</v>
      </c>
      <c r="AA112" s="61">
        <f>'[8]09948 รพ.สต.สาคอบน'!AU16</f>
        <v>31</v>
      </c>
      <c r="AB112" s="62">
        <f>'[8]09948 รพ.สต.สาคอบน'!AV16</f>
        <v>46</v>
      </c>
      <c r="AC112" s="60">
        <f>'[8]09949 รพ.สต.สาคอใต้'!AT16</f>
        <v>10</v>
      </c>
      <c r="AD112" s="61">
        <f>'[8]09949 รพ.สต.สาคอใต้'!AU16</f>
        <v>14</v>
      </c>
      <c r="AE112" s="62">
        <f>'[8]09949 รพ.สต.สาคอใต้'!AV16</f>
        <v>24</v>
      </c>
      <c r="AF112" s="60">
        <f>'[8]09950 รพ.สต.สะกำ'!AT16</f>
        <v>34</v>
      </c>
      <c r="AG112" s="61">
        <f>'[8]09950 รพ.สต.สะกำ'!AU16</f>
        <v>44</v>
      </c>
      <c r="AH112" s="62">
        <f>'[8]09950 รพ.สต.สะกำ'!AV16</f>
        <v>78</v>
      </c>
      <c r="AI112" s="60">
        <f>'[8]09951 รพ.สต.ปานัน'!AT16</f>
        <v>4</v>
      </c>
      <c r="AJ112" s="61">
        <f>'[8]09951 รพ.สต.ปานัน'!AU16</f>
        <v>20</v>
      </c>
      <c r="AK112" s="62">
        <f>'[8]09951 รพ.สต.ปานัน'!AV16</f>
        <v>24</v>
      </c>
      <c r="AL112" s="60">
        <f>'[8]41083 รพ.สต.น้ำใส'!AT16</f>
        <v>29</v>
      </c>
      <c r="AM112" s="61">
        <f>'[8]41083 รพ.สต.น้ำใส'!AU16</f>
        <v>25</v>
      </c>
      <c r="AN112" s="62">
        <f>'[8]41083 รพ.สต.น้ำใส'!AV16</f>
        <v>54</v>
      </c>
      <c r="AO112" s="60">
        <f>'[8]99876 PCU มายอ'!AT16</f>
        <v>31</v>
      </c>
      <c r="AP112" s="61">
        <f>'[8]99876 PCU มายอ'!AU16</f>
        <v>30</v>
      </c>
      <c r="AQ112" s="62">
        <f>'[8]99876 PCU มายอ'!AV16</f>
        <v>61</v>
      </c>
      <c r="AR112" s="68">
        <f>[8]อำเภอมายอ!H17</f>
        <v>392</v>
      </c>
      <c r="AS112" s="70">
        <f>[8]อำเภอมายอ!I17</f>
        <v>578</v>
      </c>
      <c r="AT112" s="62">
        <f>[8]อำเภอมายอ!J17</f>
        <v>970</v>
      </c>
    </row>
    <row r="113" spans="1:46">
      <c r="A113" s="88" t="s">
        <v>416</v>
      </c>
      <c r="B113" s="60">
        <f>'[8]09940 รพ.สต.ถนน'!AT17</f>
        <v>31</v>
      </c>
      <c r="C113" s="61">
        <f>'[8]09940 รพ.สต.ถนน'!AU17</f>
        <v>55</v>
      </c>
      <c r="D113" s="62">
        <f>'[8]09940 รพ.สต.ถนน'!AV17</f>
        <v>86</v>
      </c>
      <c r="E113" s="60">
        <f>'[8]09941 รพ.สต.ตรัง'!AT17</f>
        <v>19</v>
      </c>
      <c r="F113" s="61">
        <f>'[8]09941 รพ.สต.ตรัง'!AU17</f>
        <v>47</v>
      </c>
      <c r="G113" s="62">
        <f>'[8]09941 รพ.สต.ตรัง'!AV17</f>
        <v>66</v>
      </c>
      <c r="H113" s="60">
        <f>'[8]09942 รพ.สต.กระหวะ'!AT17</f>
        <v>18</v>
      </c>
      <c r="I113" s="61">
        <f>'[8]09942 รพ.สต.กระหวะ'!AU17</f>
        <v>30</v>
      </c>
      <c r="J113" s="62">
        <f>'[8]09942 รพ.สต.กระหวะ'!AV17</f>
        <v>48</v>
      </c>
      <c r="K113" s="60">
        <f>'[8]09943 รพ.สต.ลุโบะยิไร'!AT17</f>
        <v>53</v>
      </c>
      <c r="L113" s="61">
        <f>'[8]09943 รพ.สต.ลุโบะยิไร'!AU17</f>
        <v>64</v>
      </c>
      <c r="M113" s="62">
        <f>'[8]09943 รพ.สต.ลุโบะยิไร'!AV17</f>
        <v>117</v>
      </c>
      <c r="N113" s="60">
        <f>'[8]09944 รพ.สต.ลางา'!AT17</f>
        <v>35</v>
      </c>
      <c r="O113" s="61">
        <f>'[8]09944 รพ.สต.ลางา'!AU17</f>
        <v>51</v>
      </c>
      <c r="P113" s="62">
        <f>'[8]09944 รพ.สต.ลางา'!AV17</f>
        <v>86</v>
      </c>
      <c r="Q113" s="60">
        <f>'[8]09945 รพ.สต.กระเสาะ'!AT17</f>
        <v>16</v>
      </c>
      <c r="R113" s="61">
        <f>'[8]09945 รพ.สต.กระเสาะ'!AU17</f>
        <v>32</v>
      </c>
      <c r="S113" s="62">
        <f>'[8]09945 รพ.สต.กระเสาะ'!AV17</f>
        <v>48</v>
      </c>
      <c r="T113" s="60">
        <f>'[8]09946 รพ.สต.เกาะจัน'!AT17</f>
        <v>26</v>
      </c>
      <c r="U113" s="61">
        <f>'[8]09946 รพ.สต.เกาะจัน'!AU17</f>
        <v>40</v>
      </c>
      <c r="V113" s="62">
        <f>'[8]09946 รพ.สต.เกาะจัน'!AV17</f>
        <v>66</v>
      </c>
      <c r="W113" s="60">
        <f>'[8]09947 รพ.สต.ปะโด'!AT17</f>
        <v>38</v>
      </c>
      <c r="X113" s="61">
        <f>'[8]09947 รพ.สต.ปะโด'!AU17</f>
        <v>38</v>
      </c>
      <c r="Y113" s="62">
        <f>'[8]09947 รพ.สต.ปะโด'!AV17</f>
        <v>76</v>
      </c>
      <c r="Z113" s="60">
        <f>'[8]09948 รพ.สต.สาคอบน'!AT17</f>
        <v>20</v>
      </c>
      <c r="AA113" s="61">
        <f>'[8]09948 รพ.สต.สาคอบน'!AU17</f>
        <v>27</v>
      </c>
      <c r="AB113" s="62">
        <f>'[8]09948 รพ.สต.สาคอบน'!AV17</f>
        <v>47</v>
      </c>
      <c r="AC113" s="60">
        <f>'[8]09949 รพ.สต.สาคอใต้'!AT17</f>
        <v>9</v>
      </c>
      <c r="AD113" s="61">
        <f>'[8]09949 รพ.สต.สาคอใต้'!AU17</f>
        <v>15</v>
      </c>
      <c r="AE113" s="62">
        <f>'[8]09949 รพ.สต.สาคอใต้'!AV17</f>
        <v>24</v>
      </c>
      <c r="AF113" s="60">
        <f>'[8]09950 รพ.สต.สะกำ'!AT17</f>
        <v>33</v>
      </c>
      <c r="AG113" s="61">
        <f>'[8]09950 รพ.สต.สะกำ'!AU17</f>
        <v>33</v>
      </c>
      <c r="AH113" s="62">
        <f>'[8]09950 รพ.สต.สะกำ'!AV17</f>
        <v>66</v>
      </c>
      <c r="AI113" s="60">
        <f>'[8]09951 รพ.สต.ปานัน'!AT17</f>
        <v>16</v>
      </c>
      <c r="AJ113" s="61">
        <f>'[8]09951 รพ.สต.ปานัน'!AU17</f>
        <v>8</v>
      </c>
      <c r="AK113" s="62">
        <f>'[8]09951 รพ.สต.ปานัน'!AV17</f>
        <v>24</v>
      </c>
      <c r="AL113" s="60">
        <f>'[8]41083 รพ.สต.น้ำใส'!AT17</f>
        <v>24</v>
      </c>
      <c r="AM113" s="61">
        <f>'[8]41083 รพ.สต.น้ำใส'!AU17</f>
        <v>25</v>
      </c>
      <c r="AN113" s="62">
        <f>'[8]41083 รพ.สต.น้ำใส'!AV17</f>
        <v>49</v>
      </c>
      <c r="AO113" s="60">
        <f>'[8]99876 PCU มายอ'!AT17</f>
        <v>21</v>
      </c>
      <c r="AP113" s="61">
        <f>'[8]99876 PCU มายอ'!AU17</f>
        <v>47</v>
      </c>
      <c r="AQ113" s="62">
        <f>'[8]99876 PCU มายอ'!AV17</f>
        <v>68</v>
      </c>
      <c r="AR113" s="68">
        <f>[8]อำเภอมายอ!H18</f>
        <v>359</v>
      </c>
      <c r="AS113" s="70">
        <f>[8]อำเภอมายอ!I18</f>
        <v>512</v>
      </c>
      <c r="AT113" s="62">
        <f>[8]อำเภอมายอ!J18</f>
        <v>871</v>
      </c>
    </row>
    <row r="114" spans="1:46">
      <c r="A114" s="88" t="s">
        <v>417</v>
      </c>
      <c r="B114" s="60">
        <f>'[8]09940 รพ.สต.ถนน'!AT18</f>
        <v>28</v>
      </c>
      <c r="C114" s="61">
        <f>'[8]09940 รพ.สต.ถนน'!AU18</f>
        <v>66</v>
      </c>
      <c r="D114" s="62">
        <f>'[8]09940 รพ.สต.ถนน'!AV18</f>
        <v>94</v>
      </c>
      <c r="E114" s="60">
        <f>'[8]09941 รพ.สต.ตรัง'!AT18</f>
        <v>20</v>
      </c>
      <c r="F114" s="61">
        <f>'[8]09941 รพ.สต.ตรัง'!AU18</f>
        <v>41</v>
      </c>
      <c r="G114" s="62">
        <f>'[8]09941 รพ.สต.ตรัง'!AV18</f>
        <v>61</v>
      </c>
      <c r="H114" s="60">
        <f>'[8]09942 รพ.สต.กระหวะ'!AT18</f>
        <v>25</v>
      </c>
      <c r="I114" s="61">
        <f>'[8]09942 รพ.สต.กระหวะ'!AU18</f>
        <v>63</v>
      </c>
      <c r="J114" s="62">
        <f>'[8]09942 รพ.สต.กระหวะ'!AV18</f>
        <v>88</v>
      </c>
      <c r="K114" s="60">
        <f>'[8]09943 รพ.สต.ลุโบะยิไร'!AT18</f>
        <v>75</v>
      </c>
      <c r="L114" s="61">
        <f>'[8]09943 รพ.สต.ลุโบะยิไร'!AU18</f>
        <v>101</v>
      </c>
      <c r="M114" s="62">
        <f>'[8]09943 รพ.สต.ลุโบะยิไร'!AV18</f>
        <v>176</v>
      </c>
      <c r="N114" s="60">
        <f>'[8]09944 รพ.สต.ลางา'!AT18</f>
        <v>60</v>
      </c>
      <c r="O114" s="61">
        <f>'[8]09944 รพ.สต.ลางา'!AU18</f>
        <v>90</v>
      </c>
      <c r="P114" s="62">
        <f>'[8]09944 รพ.สต.ลางา'!AV18</f>
        <v>150</v>
      </c>
      <c r="Q114" s="60">
        <f>'[8]09945 รพ.สต.กระเสาะ'!AT18</f>
        <v>26</v>
      </c>
      <c r="R114" s="61">
        <f>'[8]09945 รพ.สต.กระเสาะ'!AU18</f>
        <v>37</v>
      </c>
      <c r="S114" s="62">
        <f>'[8]09945 รพ.สต.กระเสาะ'!AV18</f>
        <v>63</v>
      </c>
      <c r="T114" s="60">
        <f>'[8]09946 รพ.สต.เกาะจัน'!AT18</f>
        <v>32</v>
      </c>
      <c r="U114" s="61">
        <f>'[8]09946 รพ.สต.เกาะจัน'!AU18</f>
        <v>40</v>
      </c>
      <c r="V114" s="62">
        <f>'[8]09946 รพ.สต.เกาะจัน'!AV18</f>
        <v>72</v>
      </c>
      <c r="W114" s="60">
        <f>'[8]09947 รพ.สต.ปะโด'!AT18</f>
        <v>35</v>
      </c>
      <c r="X114" s="61">
        <f>'[8]09947 รพ.สต.ปะโด'!AU18</f>
        <v>71</v>
      </c>
      <c r="Y114" s="62">
        <f>'[8]09947 รพ.สต.ปะโด'!AV18</f>
        <v>106</v>
      </c>
      <c r="Z114" s="60">
        <f>'[8]09948 รพ.สต.สาคอบน'!AT18</f>
        <v>22</v>
      </c>
      <c r="AA114" s="61">
        <f>'[8]09948 รพ.สต.สาคอบน'!AU18</f>
        <v>50</v>
      </c>
      <c r="AB114" s="62">
        <f>'[8]09948 รพ.สต.สาคอบน'!AV18</f>
        <v>72</v>
      </c>
      <c r="AC114" s="60">
        <f>'[8]09949 รพ.สต.สาคอใต้'!AT18</f>
        <v>6</v>
      </c>
      <c r="AD114" s="61">
        <f>'[8]09949 รพ.สต.สาคอใต้'!AU18</f>
        <v>34</v>
      </c>
      <c r="AE114" s="62">
        <f>'[8]09949 รพ.สต.สาคอใต้'!AV18</f>
        <v>40</v>
      </c>
      <c r="AF114" s="60">
        <f>'[8]09950 รพ.สต.สะกำ'!AT18</f>
        <v>35</v>
      </c>
      <c r="AG114" s="61">
        <f>'[8]09950 รพ.สต.สะกำ'!AU18</f>
        <v>65</v>
      </c>
      <c r="AH114" s="62">
        <f>'[8]09950 รพ.สต.สะกำ'!AV18</f>
        <v>100</v>
      </c>
      <c r="AI114" s="60">
        <f>'[8]09951 รพ.สต.ปานัน'!AT18</f>
        <v>10</v>
      </c>
      <c r="AJ114" s="61">
        <f>'[8]09951 รพ.สต.ปานัน'!AU18</f>
        <v>15</v>
      </c>
      <c r="AK114" s="62">
        <f>'[8]09951 รพ.สต.ปานัน'!AV18</f>
        <v>25</v>
      </c>
      <c r="AL114" s="60">
        <f>'[8]41083 รพ.สต.น้ำใส'!AT18</f>
        <v>20</v>
      </c>
      <c r="AM114" s="61">
        <f>'[8]41083 รพ.สต.น้ำใส'!AU18</f>
        <v>42</v>
      </c>
      <c r="AN114" s="62">
        <f>'[8]41083 รพ.สต.น้ำใส'!AV18</f>
        <v>62</v>
      </c>
      <c r="AO114" s="60">
        <f>'[8]99876 PCU มายอ'!AT18</f>
        <v>24</v>
      </c>
      <c r="AP114" s="61">
        <f>'[8]99876 PCU มายอ'!AU18</f>
        <v>48</v>
      </c>
      <c r="AQ114" s="62">
        <f>'[8]99876 PCU มายอ'!AV18</f>
        <v>72</v>
      </c>
      <c r="AR114" s="68">
        <f>[8]อำเภอมายอ!H19</f>
        <v>418</v>
      </c>
      <c r="AS114" s="70">
        <f>[8]อำเภอมายอ!I19</f>
        <v>763</v>
      </c>
      <c r="AT114" s="62">
        <f>[8]อำเภอมายอ!J19</f>
        <v>1181</v>
      </c>
    </row>
    <row r="115" spans="1:46">
      <c r="A115" s="87" t="s">
        <v>402</v>
      </c>
      <c r="B115" s="64">
        <f>'[8]09940 รพ.สต.ถนน'!AT19</f>
        <v>1826</v>
      </c>
      <c r="C115" s="65">
        <f>'[8]09940 รพ.สต.ถนน'!AU19</f>
        <v>1926</v>
      </c>
      <c r="D115" s="66">
        <f>'[8]09940 รพ.สต.ถนน'!AV19</f>
        <v>3752</v>
      </c>
      <c r="E115" s="64">
        <f>'[8]09941 รพ.สต.ตรัง'!AT19</f>
        <v>1405</v>
      </c>
      <c r="F115" s="65">
        <f>'[8]09941 รพ.สต.ตรัง'!AU19</f>
        <v>1464</v>
      </c>
      <c r="G115" s="66">
        <f>'[8]09941 รพ.สต.ตรัง'!AV19</f>
        <v>2869</v>
      </c>
      <c r="H115" s="64">
        <f>'[8]09942 รพ.สต.กระหวะ'!AT19</f>
        <v>1604</v>
      </c>
      <c r="I115" s="65">
        <f>'[8]09942 รพ.สต.กระหวะ'!AU19</f>
        <v>1724</v>
      </c>
      <c r="J115" s="66">
        <f>'[8]09942 รพ.สต.กระหวะ'!AV19</f>
        <v>3328</v>
      </c>
      <c r="K115" s="64">
        <f>'[8]09943 รพ.สต.ลุโบะยิไร'!AT19</f>
        <v>3615</v>
      </c>
      <c r="L115" s="65">
        <f>'[8]09943 รพ.สต.ลุโบะยิไร'!AU19</f>
        <v>3687</v>
      </c>
      <c r="M115" s="66">
        <f>'[8]09943 รพ.สต.ลุโบะยิไร'!AV19</f>
        <v>7302</v>
      </c>
      <c r="N115" s="64">
        <f>'[8]09944 รพ.สต.ลางา'!AT19</f>
        <v>3210</v>
      </c>
      <c r="O115" s="65">
        <f>'[8]09944 รพ.สต.ลางา'!AU19</f>
        <v>3314</v>
      </c>
      <c r="P115" s="66">
        <f>'[8]09944 รพ.สต.ลางา'!AV19</f>
        <v>6524</v>
      </c>
      <c r="Q115" s="64">
        <f>'[8]09945 รพ.สต.กระเสาะ'!AT19</f>
        <v>1671</v>
      </c>
      <c r="R115" s="65">
        <f>'[8]09945 รพ.สต.กระเสาะ'!AU19</f>
        <v>1725</v>
      </c>
      <c r="S115" s="66">
        <f>'[8]09945 รพ.สต.กระเสาะ'!AV19</f>
        <v>3396</v>
      </c>
      <c r="T115" s="64">
        <f>'[8]09946 รพ.สต.เกาะจัน'!AT19</f>
        <v>1821</v>
      </c>
      <c r="U115" s="65">
        <f>'[8]09946 รพ.สต.เกาะจัน'!AU19</f>
        <v>2044</v>
      </c>
      <c r="V115" s="66">
        <f>'[8]09946 รพ.สต.เกาะจัน'!AV19</f>
        <v>3865</v>
      </c>
      <c r="W115" s="64">
        <f>'[8]09947 รพ.สต.ปะโด'!AT19</f>
        <v>2031</v>
      </c>
      <c r="X115" s="65">
        <f>'[8]09947 รพ.สต.ปะโด'!AU19</f>
        <v>2189</v>
      </c>
      <c r="Y115" s="66">
        <f>'[8]09947 รพ.สต.ปะโด'!AV19</f>
        <v>4220</v>
      </c>
      <c r="Z115" s="64">
        <f>'[8]09948 รพ.สต.สาคอบน'!AT19</f>
        <v>1513</v>
      </c>
      <c r="AA115" s="65">
        <f>'[8]09948 รพ.สต.สาคอบน'!AU19</f>
        <v>1620</v>
      </c>
      <c r="AB115" s="66">
        <f>'[8]09948 รพ.สต.สาคอบน'!AV19</f>
        <v>3133</v>
      </c>
      <c r="AC115" s="64">
        <f>'[8]09949 รพ.สต.สาคอใต้'!AT19</f>
        <v>963</v>
      </c>
      <c r="AD115" s="65">
        <f>'[8]09949 รพ.สต.สาคอใต้'!AU19</f>
        <v>972</v>
      </c>
      <c r="AE115" s="66">
        <f>'[8]09949 รพ.สต.สาคอใต้'!AV19</f>
        <v>1935</v>
      </c>
      <c r="AF115" s="64">
        <f>'[8]09950 รพ.สต.สะกำ'!AT19</f>
        <v>1993</v>
      </c>
      <c r="AG115" s="65">
        <f>'[8]09950 รพ.สต.สะกำ'!AU19</f>
        <v>1923</v>
      </c>
      <c r="AH115" s="66">
        <f>'[8]09950 รพ.สต.สะกำ'!AV19</f>
        <v>3916</v>
      </c>
      <c r="AI115" s="64">
        <f>'[8]09951 รพ.สต.ปานัน'!AT19</f>
        <v>678</v>
      </c>
      <c r="AJ115" s="65">
        <f>'[8]09951 รพ.สต.ปานัน'!AU19</f>
        <v>711</v>
      </c>
      <c r="AK115" s="66">
        <f>'[8]09951 รพ.สต.ปานัน'!AV19</f>
        <v>1389</v>
      </c>
      <c r="AL115" s="64">
        <f>'[8]41083 รพ.สต.น้ำใส'!AT19</f>
        <v>1696</v>
      </c>
      <c r="AM115" s="65">
        <f>'[8]41083 รพ.สต.น้ำใส'!AU19</f>
        <v>1811</v>
      </c>
      <c r="AN115" s="66">
        <f>'[8]41083 รพ.สต.น้ำใส'!AV19</f>
        <v>3507</v>
      </c>
      <c r="AO115" s="64">
        <f>'[8]99876 PCU มายอ'!AT19</f>
        <v>1980</v>
      </c>
      <c r="AP115" s="65">
        <f>'[8]99876 PCU มายอ'!AU19</f>
        <v>2188</v>
      </c>
      <c r="AQ115" s="66">
        <f>'[8]99876 PCU มายอ'!AV19</f>
        <v>4168</v>
      </c>
      <c r="AR115" s="67">
        <f>[8]อำเภอมายอ!H20</f>
        <v>26006</v>
      </c>
      <c r="AS115" s="65">
        <f>[8]อำเภอมายอ!I20</f>
        <v>27298</v>
      </c>
      <c r="AT115" s="66">
        <f>[8]อำเภอมายอ!J20</f>
        <v>53304</v>
      </c>
    </row>
    <row r="116" spans="1:46">
      <c r="A116" s="89" t="s">
        <v>303</v>
      </c>
      <c r="B116" s="117">
        <f>B115+C115</f>
        <v>3752</v>
      </c>
      <c r="C116" s="118"/>
      <c r="D116" s="119"/>
      <c r="E116" s="117">
        <f>E115+F115</f>
        <v>2869</v>
      </c>
      <c r="F116" s="118"/>
      <c r="G116" s="119"/>
      <c r="H116" s="117">
        <f>H115+I115</f>
        <v>3328</v>
      </c>
      <c r="I116" s="118"/>
      <c r="J116" s="119"/>
      <c r="K116" s="117">
        <f>K115+L115</f>
        <v>7302</v>
      </c>
      <c r="L116" s="118"/>
      <c r="M116" s="119"/>
      <c r="N116" s="117">
        <f>N115+O115</f>
        <v>6524</v>
      </c>
      <c r="O116" s="118"/>
      <c r="P116" s="119"/>
      <c r="Q116" s="117">
        <f>Q115+R115</f>
        <v>3396</v>
      </c>
      <c r="R116" s="118"/>
      <c r="S116" s="119"/>
      <c r="T116" s="117">
        <f>T115+U115</f>
        <v>3865</v>
      </c>
      <c r="U116" s="118"/>
      <c r="V116" s="119"/>
      <c r="W116" s="117">
        <f>W115+X115</f>
        <v>4220</v>
      </c>
      <c r="X116" s="118"/>
      <c r="Y116" s="119"/>
      <c r="Z116" s="117">
        <f>Z115+AA115</f>
        <v>3133</v>
      </c>
      <c r="AA116" s="118"/>
      <c r="AB116" s="119"/>
      <c r="AC116" s="117">
        <f>AC115+AD115</f>
        <v>1935</v>
      </c>
      <c r="AD116" s="118"/>
      <c r="AE116" s="119"/>
      <c r="AF116" s="117">
        <f>AF115+AG115</f>
        <v>3916</v>
      </c>
      <c r="AG116" s="118"/>
      <c r="AH116" s="119"/>
      <c r="AI116" s="117">
        <f>AI115+AJ115</f>
        <v>1389</v>
      </c>
      <c r="AJ116" s="118"/>
      <c r="AK116" s="119"/>
      <c r="AL116" s="117">
        <f>AL115+AM115</f>
        <v>3507</v>
      </c>
      <c r="AM116" s="118"/>
      <c r="AN116" s="119"/>
      <c r="AO116" s="117">
        <f>AO115+AP115</f>
        <v>4168</v>
      </c>
      <c r="AP116" s="118"/>
      <c r="AQ116" s="119"/>
      <c r="AR116" s="117">
        <f>AR115+AS115</f>
        <v>53304</v>
      </c>
      <c r="AS116" s="118"/>
      <c r="AT116" s="119"/>
    </row>
  </sheetData>
  <mergeCells count="90">
    <mergeCell ref="AR95:AT96"/>
    <mergeCell ref="Q2:S2"/>
    <mergeCell ref="B3:D3"/>
    <mergeCell ref="B1:AT1"/>
    <mergeCell ref="K3:M3"/>
    <mergeCell ref="H3:J3"/>
    <mergeCell ref="E3:G3"/>
    <mergeCell ref="Q3:S3"/>
    <mergeCell ref="N3:P3"/>
    <mergeCell ref="B2:D2"/>
    <mergeCell ref="E2:G2"/>
    <mergeCell ref="H2:J2"/>
    <mergeCell ref="K2:M2"/>
    <mergeCell ref="N2:P2"/>
    <mergeCell ref="AO2:AQ2"/>
    <mergeCell ref="T3:V3"/>
    <mergeCell ref="W2:Y2"/>
    <mergeCell ref="Z2:AB2"/>
    <mergeCell ref="AC2:AE2"/>
    <mergeCell ref="AI2:AK2"/>
    <mergeCell ref="AF2:AH2"/>
    <mergeCell ref="W3:Y3"/>
    <mergeCell ref="AC3:AE3"/>
    <mergeCell ref="AF3:AH3"/>
    <mergeCell ref="AI3:AK3"/>
    <mergeCell ref="AL3:AN3"/>
    <mergeCell ref="Z3:AB3"/>
    <mergeCell ref="AR2:AT3"/>
    <mergeCell ref="T2:V2"/>
    <mergeCell ref="AL2:AN2"/>
    <mergeCell ref="AO3:AQ3"/>
    <mergeCell ref="B88:D88"/>
    <mergeCell ref="E88:G88"/>
    <mergeCell ref="H88:J88"/>
    <mergeCell ref="K88:M88"/>
    <mergeCell ref="N88:P88"/>
    <mergeCell ref="Q88:S88"/>
    <mergeCell ref="T88:V88"/>
    <mergeCell ref="W88:Y88"/>
    <mergeCell ref="Z88:AB88"/>
    <mergeCell ref="AC88:AE88"/>
    <mergeCell ref="AF88:AH88"/>
    <mergeCell ref="AI88:AK88"/>
    <mergeCell ref="AL88:AN88"/>
    <mergeCell ref="AO88:AQ88"/>
    <mergeCell ref="AR88:AT88"/>
    <mergeCell ref="B94:AT94"/>
    <mergeCell ref="B95:D95"/>
    <mergeCell ref="E95:G95"/>
    <mergeCell ref="H95:J95"/>
    <mergeCell ref="K95:M95"/>
    <mergeCell ref="N95:P95"/>
    <mergeCell ref="Q95:S95"/>
    <mergeCell ref="T95:V95"/>
    <mergeCell ref="W95:Y95"/>
    <mergeCell ref="Z95:AB95"/>
    <mergeCell ref="AC95:AE95"/>
    <mergeCell ref="AF95:AH95"/>
    <mergeCell ref="AI95:AK95"/>
    <mergeCell ref="AL95:AN95"/>
    <mergeCell ref="AO95:AQ95"/>
    <mergeCell ref="B96:D96"/>
    <mergeCell ref="E96:G96"/>
    <mergeCell ref="H96:J96"/>
    <mergeCell ref="K96:M96"/>
    <mergeCell ref="N96:P96"/>
    <mergeCell ref="Q96:S96"/>
    <mergeCell ref="T96:V96"/>
    <mergeCell ref="W96:Y96"/>
    <mergeCell ref="Z96:AB96"/>
    <mergeCell ref="AC96:AE96"/>
    <mergeCell ref="AF96:AH96"/>
    <mergeCell ref="AI96:AK96"/>
    <mergeCell ref="AL96:AN96"/>
    <mergeCell ref="AO96:AQ96"/>
    <mergeCell ref="B116:D116"/>
    <mergeCell ref="E116:G116"/>
    <mergeCell ref="H116:J116"/>
    <mergeCell ref="K116:M116"/>
    <mergeCell ref="N116:P116"/>
    <mergeCell ref="Q116:S116"/>
    <mergeCell ref="T116:V116"/>
    <mergeCell ref="W116:Y116"/>
    <mergeCell ref="Z116:AB116"/>
    <mergeCell ref="AC116:AE116"/>
    <mergeCell ref="AF116:AH116"/>
    <mergeCell ref="AI116:AK116"/>
    <mergeCell ref="AL116:AN116"/>
    <mergeCell ref="AO116:AQ116"/>
    <mergeCell ref="AR116:AT116"/>
  </mergeCells>
  <phoneticPr fontId="1" type="noConversion"/>
  <pageMargins left="0.11811023622047245" right="0.11811023622047245" top="0.23622047244094491" bottom="0.15748031496062992" header="0.27559055118110237" footer="0.23622047244094491"/>
  <pageSetup paperSize="9" scale="95" orientation="landscape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Z116"/>
  <sheetViews>
    <sheetView zoomScaleNormal="100" workbookViewId="0">
      <pane ySplit="1" topLeftCell="A2" activePane="bottomLeft" state="frozen"/>
      <selection activeCell="O12" sqref="O12"/>
      <selection pane="bottomLeft" activeCell="B1" sqref="B1:P1"/>
    </sheetView>
  </sheetViews>
  <sheetFormatPr defaultRowHeight="24"/>
  <cols>
    <col min="1" max="1" width="35" style="51" bestFit="1" customWidth="1"/>
    <col min="2" max="16" width="10.7109375" style="51" customWidth="1"/>
    <col min="17" max="19" width="7.5703125" style="51" customWidth="1"/>
    <col min="20" max="16384" width="9.140625" style="51"/>
  </cols>
  <sheetData>
    <row r="1" spans="1:26" s="58" customFormat="1" ht="27.75">
      <c r="A1" s="56"/>
      <c r="B1" s="108" t="s">
        <v>484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10"/>
      <c r="Q1" s="57"/>
      <c r="R1" s="57"/>
      <c r="S1" s="57"/>
    </row>
    <row r="2" spans="1:26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11" t="s">
        <v>57</v>
      </c>
      <c r="O2" s="112"/>
      <c r="P2" s="113"/>
      <c r="Q2" s="50"/>
      <c r="R2" s="50"/>
      <c r="S2" s="50"/>
    </row>
    <row r="3" spans="1:26">
      <c r="A3" s="59" t="s">
        <v>302</v>
      </c>
      <c r="B3" s="105" t="s">
        <v>486</v>
      </c>
      <c r="C3" s="106"/>
      <c r="D3" s="107"/>
      <c r="E3" s="105" t="s">
        <v>487</v>
      </c>
      <c r="F3" s="106"/>
      <c r="G3" s="107"/>
      <c r="H3" s="105" t="s">
        <v>488</v>
      </c>
      <c r="I3" s="106"/>
      <c r="J3" s="107"/>
      <c r="K3" s="105" t="s">
        <v>489</v>
      </c>
      <c r="L3" s="106"/>
      <c r="M3" s="107"/>
      <c r="N3" s="114"/>
      <c r="O3" s="115"/>
      <c r="P3" s="116"/>
      <c r="Q3" s="54"/>
      <c r="R3" s="54"/>
      <c r="S3" s="54"/>
    </row>
    <row r="4" spans="1:26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3"/>
      <c r="R4" s="63"/>
      <c r="S4" s="63"/>
    </row>
    <row r="5" spans="1:26">
      <c r="A5" s="91" t="s">
        <v>399</v>
      </c>
      <c r="B5" s="60">
        <f>'[9]09952 รพ.สต.พิเทน'!AO2</f>
        <v>93</v>
      </c>
      <c r="C5" s="61">
        <f>'[9]09952 รพ.สต.พิเทน'!AP2</f>
        <v>74</v>
      </c>
      <c r="D5" s="62">
        <f>'[9]09952 รพ.สต.พิเทน'!AQ2</f>
        <v>167</v>
      </c>
      <c r="E5" s="60">
        <f>'[9]09953 รพ.สต.น้ำดำ'!AO2</f>
        <v>33</v>
      </c>
      <c r="F5" s="61">
        <f>'[9]09953 รพ.สต.น้ำดำ'!AP2</f>
        <v>27</v>
      </c>
      <c r="G5" s="62">
        <f>'[9]09953 รพ.สต.น้ำดำ'!AQ2</f>
        <v>60</v>
      </c>
      <c r="H5" s="60">
        <f>'[9]09954 รพ.สต.ปากู'!AO2</f>
        <v>85</v>
      </c>
      <c r="I5" s="61">
        <f>'[9]09954 รพ.สต.ปากู'!AP2</f>
        <v>90</v>
      </c>
      <c r="J5" s="62">
        <f>'[9]09954 รพ.สต.ปากู'!AQ2</f>
        <v>175</v>
      </c>
      <c r="K5" s="60">
        <f>'[9]PCU 99875 ตะโละแมะนา'!AO2</f>
        <v>40</v>
      </c>
      <c r="L5" s="61">
        <f>'[9]PCU 99875 ตะโละแมะนา'!AP2</f>
        <v>44</v>
      </c>
      <c r="M5" s="62">
        <f>'[9]PCU 99875 ตะโละแมะนา'!AQ2</f>
        <v>84</v>
      </c>
      <c r="N5" s="60">
        <f>[9]อ.ทุ่งยางแดง!B3</f>
        <v>251</v>
      </c>
      <c r="O5" s="61">
        <f>[9]อ.ทุ่งยางแดง!C3</f>
        <v>235</v>
      </c>
      <c r="P5" s="62">
        <f>[9]อ.ทุ่งยางแดง!D3</f>
        <v>486</v>
      </c>
      <c r="Q5" s="54"/>
      <c r="R5" s="54"/>
      <c r="S5" s="54"/>
    </row>
    <row r="6" spans="1:26">
      <c r="A6" s="91" t="s">
        <v>397</v>
      </c>
      <c r="B6" s="60">
        <f>'[9]09952 รพ.สต.พิเทน'!AO3</f>
        <v>57</v>
      </c>
      <c r="C6" s="61">
        <f>'[9]09952 รพ.สต.พิเทน'!AP3</f>
        <v>54</v>
      </c>
      <c r="D6" s="62">
        <f>'[9]09952 รพ.สต.พิเทน'!AQ3</f>
        <v>111</v>
      </c>
      <c r="E6" s="60">
        <f>'[9]09953 รพ.สต.น้ำดำ'!AO3</f>
        <v>25</v>
      </c>
      <c r="F6" s="61">
        <f>'[9]09953 รพ.สต.น้ำดำ'!AP3</f>
        <v>12</v>
      </c>
      <c r="G6" s="62">
        <f>'[9]09953 รพ.สต.น้ำดำ'!AQ3</f>
        <v>37</v>
      </c>
      <c r="H6" s="60">
        <f>'[9]09954 รพ.สต.ปากู'!AO3</f>
        <v>55</v>
      </c>
      <c r="I6" s="61">
        <f>'[9]09954 รพ.สต.ปากู'!AP3</f>
        <v>45</v>
      </c>
      <c r="J6" s="62">
        <f>'[9]09954 รพ.สต.ปากู'!AQ3</f>
        <v>100</v>
      </c>
      <c r="K6" s="60">
        <f>'[9]PCU 99875 ตะโละแมะนา'!AO3</f>
        <v>30</v>
      </c>
      <c r="L6" s="61">
        <f>'[9]PCU 99875 ตะโละแมะนา'!AP3</f>
        <v>30</v>
      </c>
      <c r="M6" s="62">
        <f>'[9]PCU 99875 ตะโละแมะนา'!AQ3</f>
        <v>60</v>
      </c>
      <c r="N6" s="60">
        <f>[9]อ.ทุ่งยางแดง!B4</f>
        <v>167</v>
      </c>
      <c r="O6" s="61">
        <f>[9]อ.ทุ่งยางแดง!C4</f>
        <v>141</v>
      </c>
      <c r="P6" s="62">
        <f>[9]อ.ทุ่งยางแดง!D4</f>
        <v>308</v>
      </c>
      <c r="Q6" s="54"/>
      <c r="R6" s="54"/>
      <c r="S6" s="54"/>
    </row>
    <row r="7" spans="1:26">
      <c r="A7" s="91" t="s">
        <v>318</v>
      </c>
      <c r="B7" s="60">
        <f>'[9]09952 รพ.สต.พิเทน'!AO4</f>
        <v>58</v>
      </c>
      <c r="C7" s="61">
        <f>'[9]09952 รพ.สต.พิเทน'!AP4</f>
        <v>56</v>
      </c>
      <c r="D7" s="62">
        <f>'[9]09952 รพ.สต.พิเทน'!AQ4</f>
        <v>114</v>
      </c>
      <c r="E7" s="60">
        <f>'[9]09953 รพ.สต.น้ำดำ'!AO4</f>
        <v>31</v>
      </c>
      <c r="F7" s="61">
        <f>'[9]09953 รพ.สต.น้ำดำ'!AP4</f>
        <v>27</v>
      </c>
      <c r="G7" s="62">
        <f>'[9]09953 รพ.สต.น้ำดำ'!AQ4</f>
        <v>58</v>
      </c>
      <c r="H7" s="60">
        <f>'[9]09954 รพ.สต.ปากู'!AO4</f>
        <v>48</v>
      </c>
      <c r="I7" s="61">
        <f>'[9]09954 รพ.สต.ปากู'!AP4</f>
        <v>44</v>
      </c>
      <c r="J7" s="62">
        <f>'[9]09954 รพ.สต.ปากู'!AQ4</f>
        <v>92</v>
      </c>
      <c r="K7" s="60">
        <f>'[9]PCU 99875 ตะโละแมะนา'!AO4</f>
        <v>34</v>
      </c>
      <c r="L7" s="61">
        <f>'[9]PCU 99875 ตะโละแมะนา'!AP4</f>
        <v>19</v>
      </c>
      <c r="M7" s="62">
        <f>'[9]PCU 99875 ตะโละแมะนา'!AQ4</f>
        <v>53</v>
      </c>
      <c r="N7" s="60">
        <f>[9]อ.ทุ่งยางแดง!B5</f>
        <v>171</v>
      </c>
      <c r="O7" s="61">
        <f>[9]อ.ทุ่งยางแดง!C5</f>
        <v>146</v>
      </c>
      <c r="P7" s="62">
        <f>[9]อ.ทุ่งยางแดง!D5</f>
        <v>317</v>
      </c>
      <c r="Q7" s="54"/>
      <c r="R7" s="54"/>
      <c r="S7" s="54"/>
    </row>
    <row r="8" spans="1:26">
      <c r="A8" s="92" t="s">
        <v>398</v>
      </c>
      <c r="B8" s="60">
        <f>'[9]09952 รพ.สต.พิเทน'!AO5</f>
        <v>57</v>
      </c>
      <c r="C8" s="61">
        <f>'[9]09952 รพ.สต.พิเทน'!AP5</f>
        <v>61</v>
      </c>
      <c r="D8" s="62">
        <f>'[9]09952 รพ.สต.พิเทน'!AQ5</f>
        <v>118</v>
      </c>
      <c r="E8" s="60">
        <f>'[9]09953 รพ.สต.น้ำดำ'!AO5</f>
        <v>21</v>
      </c>
      <c r="F8" s="61">
        <f>'[9]09953 รพ.สต.น้ำดำ'!AP5</f>
        <v>26</v>
      </c>
      <c r="G8" s="62">
        <f>'[9]09953 รพ.สต.น้ำดำ'!AQ5</f>
        <v>47</v>
      </c>
      <c r="H8" s="60">
        <f>'[9]09954 รพ.สต.ปากู'!AO5</f>
        <v>55</v>
      </c>
      <c r="I8" s="61">
        <f>'[9]09954 รพ.สต.ปากู'!AP5</f>
        <v>47</v>
      </c>
      <c r="J8" s="62">
        <f>'[9]09954 รพ.สต.ปากู'!AQ5</f>
        <v>102</v>
      </c>
      <c r="K8" s="60">
        <f>'[9]PCU 99875 ตะโละแมะนา'!AO5</f>
        <v>35</v>
      </c>
      <c r="L8" s="61">
        <f>'[9]PCU 99875 ตะโละแมะนา'!AP5</f>
        <v>27</v>
      </c>
      <c r="M8" s="62">
        <f>'[9]PCU 99875 ตะโละแมะนา'!AQ5</f>
        <v>62</v>
      </c>
      <c r="N8" s="60">
        <f>[9]อ.ทุ่งยางแดง!B6</f>
        <v>168</v>
      </c>
      <c r="O8" s="61">
        <f>[9]อ.ทุ่งยางแดง!C6</f>
        <v>161</v>
      </c>
      <c r="P8" s="62">
        <f>[9]อ.ทุ่งยางแดง!D6</f>
        <v>329</v>
      </c>
      <c r="Q8" s="54"/>
      <c r="R8" s="54"/>
      <c r="S8" s="54"/>
      <c r="U8" s="54"/>
      <c r="V8" s="54"/>
      <c r="W8" s="54"/>
      <c r="X8" s="54"/>
      <c r="Z8" s="54"/>
    </row>
    <row r="9" spans="1:26">
      <c r="A9" s="92" t="s">
        <v>319</v>
      </c>
      <c r="B9" s="60">
        <f>'[9]09952 รพ.สต.พิเทน'!AO6</f>
        <v>58</v>
      </c>
      <c r="C9" s="61">
        <f>'[9]09952 รพ.สต.พิเทน'!AP6</f>
        <v>50</v>
      </c>
      <c r="D9" s="62">
        <f>'[9]09952 รพ.สต.พิเทน'!AQ6</f>
        <v>108</v>
      </c>
      <c r="E9" s="60">
        <f>'[9]09953 รพ.สต.น้ำดำ'!AO6</f>
        <v>29</v>
      </c>
      <c r="F9" s="61">
        <f>'[9]09953 รพ.สต.น้ำดำ'!AP6</f>
        <v>34</v>
      </c>
      <c r="G9" s="62">
        <f>'[9]09953 รพ.สต.น้ำดำ'!AQ6</f>
        <v>63</v>
      </c>
      <c r="H9" s="60">
        <f>'[9]09954 รพ.สต.ปากู'!AO6</f>
        <v>63</v>
      </c>
      <c r="I9" s="61">
        <f>'[9]09954 รพ.สต.ปากู'!AP6</f>
        <v>70</v>
      </c>
      <c r="J9" s="62">
        <f>'[9]09954 รพ.สต.ปากู'!AQ6</f>
        <v>133</v>
      </c>
      <c r="K9" s="60">
        <f>'[9]PCU 99875 ตะโละแมะนา'!AO6</f>
        <v>40</v>
      </c>
      <c r="L9" s="61">
        <f>'[9]PCU 99875 ตะโละแมะนา'!AP6</f>
        <v>29</v>
      </c>
      <c r="M9" s="62">
        <f>'[9]PCU 99875 ตะโละแมะนา'!AQ6</f>
        <v>69</v>
      </c>
      <c r="N9" s="60">
        <f>[9]อ.ทุ่งยางแดง!B7</f>
        <v>190</v>
      </c>
      <c r="O9" s="61">
        <f>[9]อ.ทุ่งยางแดง!C7</f>
        <v>183</v>
      </c>
      <c r="P9" s="62">
        <f>[9]อ.ทุ่งยางแดง!D7</f>
        <v>373</v>
      </c>
      <c r="Q9" s="54"/>
      <c r="R9" s="54"/>
      <c r="S9" s="54"/>
    </row>
    <row r="10" spans="1:26">
      <c r="A10" s="92" t="s">
        <v>350</v>
      </c>
      <c r="B10" s="60">
        <f>'[9]09952 รพ.สต.พิเทน'!AO7</f>
        <v>73</v>
      </c>
      <c r="C10" s="61">
        <f>'[9]09952 รพ.สต.พิเทน'!AP7</f>
        <v>72</v>
      </c>
      <c r="D10" s="62">
        <f>'[9]09952 รพ.สต.พิเทน'!AQ7</f>
        <v>145</v>
      </c>
      <c r="E10" s="60">
        <f>'[9]09953 รพ.สต.น้ำดำ'!AO7</f>
        <v>47</v>
      </c>
      <c r="F10" s="61">
        <f>'[9]09953 รพ.สต.น้ำดำ'!AP7</f>
        <v>32</v>
      </c>
      <c r="G10" s="62">
        <f>'[9]09953 รพ.สต.น้ำดำ'!AQ7</f>
        <v>79</v>
      </c>
      <c r="H10" s="60">
        <f>'[9]09954 รพ.สต.ปากู'!AO7</f>
        <v>60</v>
      </c>
      <c r="I10" s="61">
        <f>'[9]09954 รพ.สต.ปากู'!AP7</f>
        <v>65</v>
      </c>
      <c r="J10" s="62">
        <f>'[9]09954 รพ.สต.ปากู'!AQ7</f>
        <v>125</v>
      </c>
      <c r="K10" s="60">
        <f>'[9]PCU 99875 ตะโละแมะนา'!AO7</f>
        <v>32</v>
      </c>
      <c r="L10" s="61">
        <f>'[9]PCU 99875 ตะโละแมะนา'!AP7</f>
        <v>39</v>
      </c>
      <c r="M10" s="62">
        <f>'[9]PCU 99875 ตะโละแมะนา'!AQ7</f>
        <v>71</v>
      </c>
      <c r="N10" s="60">
        <f>[9]อ.ทุ่งยางแดง!B8</f>
        <v>212</v>
      </c>
      <c r="O10" s="61">
        <f>[9]อ.ทุ่งยางแดง!C8</f>
        <v>208</v>
      </c>
      <c r="P10" s="62">
        <f>[9]อ.ทุ่งยางแดง!D8</f>
        <v>420</v>
      </c>
      <c r="Q10" s="54"/>
      <c r="R10" s="54"/>
      <c r="S10" s="54"/>
    </row>
    <row r="11" spans="1:26">
      <c r="A11" s="92" t="s">
        <v>320</v>
      </c>
      <c r="B11" s="60">
        <f>'[9]09952 รพ.สต.พิเทน'!AO8</f>
        <v>78</v>
      </c>
      <c r="C11" s="61">
        <f>'[9]09952 รพ.สต.พิเทน'!AP8</f>
        <v>55</v>
      </c>
      <c r="D11" s="62">
        <f>'[9]09952 รพ.สต.พิเทน'!AQ8</f>
        <v>133</v>
      </c>
      <c r="E11" s="60">
        <f>'[9]09953 รพ.สต.น้ำดำ'!AO8</f>
        <v>28</v>
      </c>
      <c r="F11" s="61">
        <f>'[9]09953 รพ.สต.น้ำดำ'!AP8</f>
        <v>29</v>
      </c>
      <c r="G11" s="62">
        <f>'[9]09953 รพ.สต.น้ำดำ'!AQ8</f>
        <v>57</v>
      </c>
      <c r="H11" s="60">
        <f>'[9]09954 รพ.สต.ปากู'!AO8</f>
        <v>69</v>
      </c>
      <c r="I11" s="61">
        <f>'[9]09954 รพ.สต.ปากู'!AP8</f>
        <v>73</v>
      </c>
      <c r="J11" s="62">
        <f>'[9]09954 รพ.สต.ปากู'!AQ8</f>
        <v>142</v>
      </c>
      <c r="K11" s="60">
        <f>'[9]PCU 99875 ตะโละแมะนา'!AO8</f>
        <v>27</v>
      </c>
      <c r="L11" s="61">
        <f>'[9]PCU 99875 ตะโละแมะนา'!AP8</f>
        <v>30</v>
      </c>
      <c r="M11" s="62">
        <f>'[9]PCU 99875 ตะโละแมะนา'!AQ8</f>
        <v>57</v>
      </c>
      <c r="N11" s="60">
        <f>[9]อ.ทุ่งยางแดง!B9</f>
        <v>202</v>
      </c>
      <c r="O11" s="61">
        <f>[9]อ.ทุ่งยางแดง!C9</f>
        <v>187</v>
      </c>
      <c r="P11" s="62">
        <f>[9]อ.ทุ่งยางแดง!D9</f>
        <v>389</v>
      </c>
      <c r="Q11" s="54"/>
      <c r="R11" s="54"/>
      <c r="S11" s="54"/>
    </row>
    <row r="12" spans="1:26">
      <c r="A12" s="92" t="s">
        <v>321</v>
      </c>
      <c r="B12" s="60">
        <f>'[9]09952 รพ.สต.พิเทน'!AO9</f>
        <v>71</v>
      </c>
      <c r="C12" s="61">
        <f>'[9]09952 รพ.สต.พิเทน'!AP9</f>
        <v>58</v>
      </c>
      <c r="D12" s="62">
        <f>'[9]09952 รพ.สต.พิเทน'!AQ9</f>
        <v>129</v>
      </c>
      <c r="E12" s="60">
        <f>'[9]09953 รพ.สต.น้ำดำ'!AO9</f>
        <v>28</v>
      </c>
      <c r="F12" s="61">
        <f>'[9]09953 รพ.สต.น้ำดำ'!AP9</f>
        <v>33</v>
      </c>
      <c r="G12" s="62">
        <f>'[9]09953 รพ.สต.น้ำดำ'!AQ9</f>
        <v>61</v>
      </c>
      <c r="H12" s="60">
        <f>'[9]09954 รพ.สต.ปากู'!AO9</f>
        <v>61</v>
      </c>
      <c r="I12" s="61">
        <f>'[9]09954 รพ.สต.ปากู'!AP9</f>
        <v>69</v>
      </c>
      <c r="J12" s="62">
        <f>'[9]09954 รพ.สต.ปากู'!AQ9</f>
        <v>130</v>
      </c>
      <c r="K12" s="60">
        <f>'[9]PCU 99875 ตะโละแมะนา'!AO9</f>
        <v>36</v>
      </c>
      <c r="L12" s="61">
        <f>'[9]PCU 99875 ตะโละแมะนา'!AP9</f>
        <v>31</v>
      </c>
      <c r="M12" s="62">
        <f>'[9]PCU 99875 ตะโละแมะนา'!AQ9</f>
        <v>67</v>
      </c>
      <c r="N12" s="60">
        <f>[9]อ.ทุ่งยางแดง!B10</f>
        <v>196</v>
      </c>
      <c r="O12" s="61">
        <f>[9]อ.ทุ่งยางแดง!C10</f>
        <v>191</v>
      </c>
      <c r="P12" s="62">
        <f>[9]อ.ทุ่งยางแดง!D10</f>
        <v>387</v>
      </c>
      <c r="Q12" s="54"/>
      <c r="R12" s="54"/>
      <c r="S12" s="54"/>
    </row>
    <row r="13" spans="1:26">
      <c r="A13" s="92" t="s">
        <v>322</v>
      </c>
      <c r="B13" s="60">
        <f>'[9]09952 รพ.สต.พิเทน'!AO10</f>
        <v>87</v>
      </c>
      <c r="C13" s="61">
        <f>'[9]09952 รพ.สต.พิเทน'!AP10</f>
        <v>87</v>
      </c>
      <c r="D13" s="62">
        <f>'[9]09952 รพ.สต.พิเทน'!AQ10</f>
        <v>174</v>
      </c>
      <c r="E13" s="60">
        <f>'[9]09953 รพ.สต.น้ำดำ'!AO10</f>
        <v>34</v>
      </c>
      <c r="F13" s="61">
        <f>'[9]09953 รพ.สต.น้ำดำ'!AP10</f>
        <v>32</v>
      </c>
      <c r="G13" s="62">
        <f>'[9]09953 รพ.สต.น้ำดำ'!AQ10</f>
        <v>66</v>
      </c>
      <c r="H13" s="60">
        <f>'[9]09954 รพ.สต.ปากู'!AO10</f>
        <v>86</v>
      </c>
      <c r="I13" s="61">
        <f>'[9]09954 รพ.สต.ปากู'!AP10</f>
        <v>73</v>
      </c>
      <c r="J13" s="62">
        <f>'[9]09954 รพ.สต.ปากู'!AQ10</f>
        <v>159</v>
      </c>
      <c r="K13" s="60">
        <f>'[9]PCU 99875 ตะโละแมะนา'!AO10</f>
        <v>19</v>
      </c>
      <c r="L13" s="61">
        <f>'[9]PCU 99875 ตะโละแมะนา'!AP10</f>
        <v>23</v>
      </c>
      <c r="M13" s="62">
        <f>'[9]PCU 99875 ตะโละแมะนา'!AQ10</f>
        <v>42</v>
      </c>
      <c r="N13" s="60">
        <f>[9]อ.ทุ่งยางแดง!B11</f>
        <v>226</v>
      </c>
      <c r="O13" s="61">
        <f>[9]อ.ทุ่งยางแดง!C11</f>
        <v>215</v>
      </c>
      <c r="P13" s="62">
        <f>[9]อ.ทุ่งยางแดง!D11</f>
        <v>441</v>
      </c>
      <c r="Q13" s="54"/>
      <c r="R13" s="54"/>
      <c r="S13" s="54"/>
    </row>
    <row r="14" spans="1:26">
      <c r="A14" s="92" t="s">
        <v>323</v>
      </c>
      <c r="B14" s="60">
        <f>'[9]09952 รพ.สต.พิเทน'!AO11</f>
        <v>71</v>
      </c>
      <c r="C14" s="61">
        <f>'[9]09952 รพ.สต.พิเทน'!AP11</f>
        <v>83</v>
      </c>
      <c r="D14" s="62">
        <f>'[9]09952 รพ.สต.พิเทน'!AQ11</f>
        <v>154</v>
      </c>
      <c r="E14" s="60">
        <f>'[9]09953 รพ.สต.น้ำดำ'!AO11</f>
        <v>45</v>
      </c>
      <c r="F14" s="61">
        <f>'[9]09953 รพ.สต.น้ำดำ'!AP11</f>
        <v>34</v>
      </c>
      <c r="G14" s="62">
        <f>'[9]09953 รพ.สต.น้ำดำ'!AQ11</f>
        <v>79</v>
      </c>
      <c r="H14" s="60">
        <f>'[9]09954 รพ.สต.ปากู'!AO11</f>
        <v>75</v>
      </c>
      <c r="I14" s="61">
        <f>'[9]09954 รพ.สต.ปากู'!AP11</f>
        <v>82</v>
      </c>
      <c r="J14" s="62">
        <f>'[9]09954 รพ.สต.ปากู'!AQ11</f>
        <v>157</v>
      </c>
      <c r="K14" s="60">
        <f>'[9]PCU 99875 ตะโละแมะนา'!AO11</f>
        <v>26</v>
      </c>
      <c r="L14" s="61">
        <f>'[9]PCU 99875 ตะโละแมะนา'!AP11</f>
        <v>26</v>
      </c>
      <c r="M14" s="62">
        <f>'[9]PCU 99875 ตะโละแมะนา'!AQ11</f>
        <v>52</v>
      </c>
      <c r="N14" s="60">
        <f>[9]อ.ทุ่งยางแดง!B12</f>
        <v>217</v>
      </c>
      <c r="O14" s="61">
        <f>[9]อ.ทุ่งยางแดง!C12</f>
        <v>225</v>
      </c>
      <c r="P14" s="62">
        <f>[9]อ.ทุ่งยางแดง!D12</f>
        <v>442</v>
      </c>
      <c r="Q14" s="54"/>
      <c r="R14" s="54"/>
      <c r="S14" s="54"/>
    </row>
    <row r="15" spans="1:26">
      <c r="A15" s="92" t="s">
        <v>324</v>
      </c>
      <c r="B15" s="60">
        <f>'[9]09952 รพ.สต.พิเทน'!AO12</f>
        <v>87</v>
      </c>
      <c r="C15" s="61">
        <f>'[9]09952 รพ.สต.พิเทน'!AP12</f>
        <v>73</v>
      </c>
      <c r="D15" s="62">
        <f>'[9]09952 รพ.สต.พิเทน'!AQ12</f>
        <v>160</v>
      </c>
      <c r="E15" s="60">
        <f>'[9]09953 รพ.สต.น้ำดำ'!AO12</f>
        <v>43</v>
      </c>
      <c r="F15" s="61">
        <f>'[9]09953 รพ.สต.น้ำดำ'!AP12</f>
        <v>32</v>
      </c>
      <c r="G15" s="62">
        <f>'[9]09953 รพ.สต.น้ำดำ'!AQ12</f>
        <v>75</v>
      </c>
      <c r="H15" s="60">
        <f>'[9]09954 รพ.สต.ปากู'!AO12</f>
        <v>55</v>
      </c>
      <c r="I15" s="61">
        <f>'[9]09954 รพ.สต.ปากู'!AP12</f>
        <v>75</v>
      </c>
      <c r="J15" s="62">
        <f>'[9]09954 รพ.สต.ปากู'!AQ12</f>
        <v>130</v>
      </c>
      <c r="K15" s="60">
        <f>'[9]PCU 99875 ตะโละแมะนา'!AO12</f>
        <v>19</v>
      </c>
      <c r="L15" s="61">
        <f>'[9]PCU 99875 ตะโละแมะนา'!AP12</f>
        <v>22</v>
      </c>
      <c r="M15" s="62">
        <f>'[9]PCU 99875 ตะโละแมะนา'!AQ12</f>
        <v>41</v>
      </c>
      <c r="N15" s="60">
        <f>[9]อ.ทุ่งยางแดง!B13</f>
        <v>204</v>
      </c>
      <c r="O15" s="61">
        <f>[9]อ.ทุ่งยางแดง!C13</f>
        <v>202</v>
      </c>
      <c r="P15" s="62">
        <f>[9]อ.ทุ่งยางแดง!D13</f>
        <v>406</v>
      </c>
      <c r="Q15" s="54"/>
      <c r="R15" s="54"/>
      <c r="S15" s="54"/>
    </row>
    <row r="16" spans="1:26">
      <c r="A16" s="92" t="s">
        <v>325</v>
      </c>
      <c r="B16" s="60">
        <f>'[9]09952 รพ.สต.พิเทน'!AO13</f>
        <v>81</v>
      </c>
      <c r="C16" s="61">
        <f>'[9]09952 รพ.สต.พิเทน'!AP13</f>
        <v>88</v>
      </c>
      <c r="D16" s="62">
        <f>'[9]09952 รพ.สต.พิเทน'!AQ13</f>
        <v>169</v>
      </c>
      <c r="E16" s="60">
        <f>'[9]09953 รพ.สต.น้ำดำ'!AO13</f>
        <v>37</v>
      </c>
      <c r="F16" s="61">
        <f>'[9]09953 รพ.สต.น้ำดำ'!AP13</f>
        <v>37</v>
      </c>
      <c r="G16" s="62">
        <f>'[9]09953 รพ.สต.น้ำดำ'!AQ13</f>
        <v>74</v>
      </c>
      <c r="H16" s="60">
        <f>'[9]09954 รพ.สต.ปากู'!AO13</f>
        <v>88</v>
      </c>
      <c r="I16" s="61">
        <f>'[9]09954 รพ.สต.ปากู'!AP13</f>
        <v>61</v>
      </c>
      <c r="J16" s="62">
        <f>'[9]09954 รพ.สต.ปากู'!AQ13</f>
        <v>149</v>
      </c>
      <c r="K16" s="60">
        <f>'[9]PCU 99875 ตะโละแมะนา'!AO13</f>
        <v>22</v>
      </c>
      <c r="L16" s="61">
        <f>'[9]PCU 99875 ตะโละแมะนา'!AP13</f>
        <v>18</v>
      </c>
      <c r="M16" s="62">
        <f>'[9]PCU 99875 ตะโละแมะนา'!AQ13</f>
        <v>40</v>
      </c>
      <c r="N16" s="60">
        <f>[9]อ.ทุ่งยางแดง!B14</f>
        <v>228</v>
      </c>
      <c r="O16" s="61">
        <f>[9]อ.ทุ่งยางแดง!C14</f>
        <v>204</v>
      </c>
      <c r="P16" s="62">
        <f>[9]อ.ทุ่งยางแดง!D14</f>
        <v>432</v>
      </c>
      <c r="Q16" s="54"/>
      <c r="R16" s="54"/>
      <c r="S16" s="54"/>
    </row>
    <row r="17" spans="1:19">
      <c r="A17" s="92" t="s">
        <v>391</v>
      </c>
      <c r="B17" s="60">
        <f>'[9]09952 รพ.สต.พิเทน'!AO14</f>
        <v>86</v>
      </c>
      <c r="C17" s="61">
        <f>'[9]09952 รพ.สต.พิเทน'!AP14</f>
        <v>77</v>
      </c>
      <c r="D17" s="62">
        <f>'[9]09952 รพ.สต.พิเทน'!AQ14</f>
        <v>163</v>
      </c>
      <c r="E17" s="60">
        <f>'[9]09953 รพ.สต.น้ำดำ'!AO14</f>
        <v>31</v>
      </c>
      <c r="F17" s="61">
        <f>'[9]09953 รพ.สต.น้ำดำ'!AP14</f>
        <v>27</v>
      </c>
      <c r="G17" s="62">
        <f>'[9]09953 รพ.สต.น้ำดำ'!AQ14</f>
        <v>58</v>
      </c>
      <c r="H17" s="60">
        <f>'[9]09954 รพ.สต.ปากู'!AO14</f>
        <v>73</v>
      </c>
      <c r="I17" s="61">
        <f>'[9]09954 รพ.สต.ปากู'!AP14</f>
        <v>62</v>
      </c>
      <c r="J17" s="62">
        <f>'[9]09954 รพ.สต.ปากู'!AQ14</f>
        <v>135</v>
      </c>
      <c r="K17" s="60">
        <f>'[9]PCU 99875 ตะโละแมะนา'!AO14</f>
        <v>24</v>
      </c>
      <c r="L17" s="61">
        <f>'[9]PCU 99875 ตะโละแมะนา'!AP14</f>
        <v>36</v>
      </c>
      <c r="M17" s="62">
        <f>'[9]PCU 99875 ตะโละแมะนา'!AQ14</f>
        <v>60</v>
      </c>
      <c r="N17" s="60">
        <f>[9]อ.ทุ่งยางแดง!B15</f>
        <v>214</v>
      </c>
      <c r="O17" s="61">
        <f>[9]อ.ทุ่งยางแดง!C15</f>
        <v>202</v>
      </c>
      <c r="P17" s="62">
        <f>[9]อ.ทุ่งยางแดง!D15</f>
        <v>416</v>
      </c>
      <c r="Q17" s="54"/>
      <c r="R17" s="54"/>
      <c r="S17" s="54"/>
    </row>
    <row r="18" spans="1:19">
      <c r="A18" s="92" t="s">
        <v>392</v>
      </c>
      <c r="B18" s="60">
        <f>'[9]09952 รพ.สต.พิเทน'!AO15</f>
        <v>87</v>
      </c>
      <c r="C18" s="61">
        <f>'[9]09952 รพ.สต.พิเทน'!AP15</f>
        <v>76</v>
      </c>
      <c r="D18" s="62">
        <f>'[9]09952 รพ.สต.พิเทน'!AQ15</f>
        <v>163</v>
      </c>
      <c r="E18" s="60">
        <f>'[9]09953 รพ.สต.น้ำดำ'!AO15</f>
        <v>32</v>
      </c>
      <c r="F18" s="61">
        <f>'[9]09953 รพ.สต.น้ำดำ'!AP15</f>
        <v>27</v>
      </c>
      <c r="G18" s="62">
        <f>'[9]09953 รพ.สต.น้ำดำ'!AQ15</f>
        <v>59</v>
      </c>
      <c r="H18" s="60">
        <f>'[9]09954 รพ.สต.ปากู'!AO15</f>
        <v>66</v>
      </c>
      <c r="I18" s="61">
        <f>'[9]09954 รพ.สต.ปากู'!AP15</f>
        <v>64</v>
      </c>
      <c r="J18" s="62">
        <f>'[9]09954 รพ.สต.ปากู'!AQ15</f>
        <v>130</v>
      </c>
      <c r="K18" s="60">
        <f>'[9]PCU 99875 ตะโละแมะนา'!AO15</f>
        <v>36</v>
      </c>
      <c r="L18" s="61">
        <f>'[9]PCU 99875 ตะโละแมะนา'!AP15</f>
        <v>33</v>
      </c>
      <c r="M18" s="62">
        <f>'[9]PCU 99875 ตะโละแมะนา'!AQ15</f>
        <v>69</v>
      </c>
      <c r="N18" s="60">
        <f>[9]อ.ทุ่งยางแดง!B16</f>
        <v>221</v>
      </c>
      <c r="O18" s="61">
        <f>[9]อ.ทุ่งยางแดง!C16</f>
        <v>200</v>
      </c>
      <c r="P18" s="62">
        <f>[9]อ.ทุ่งยางแดง!D16</f>
        <v>421</v>
      </c>
      <c r="Q18" s="54"/>
      <c r="R18" s="54"/>
      <c r="S18" s="54"/>
    </row>
    <row r="19" spans="1:19">
      <c r="A19" s="92" t="s">
        <v>393</v>
      </c>
      <c r="B19" s="60">
        <f>'[9]09952 รพ.สต.พิเทน'!AO16</f>
        <v>86</v>
      </c>
      <c r="C19" s="61">
        <f>'[9]09952 รพ.สต.พิเทน'!AP16</f>
        <v>72</v>
      </c>
      <c r="D19" s="62">
        <f>'[9]09952 รพ.สต.พิเทน'!AQ16</f>
        <v>158</v>
      </c>
      <c r="E19" s="60">
        <f>'[9]09953 รพ.สต.น้ำดำ'!AO16</f>
        <v>20</v>
      </c>
      <c r="F19" s="61">
        <f>'[9]09953 รพ.สต.น้ำดำ'!AP16</f>
        <v>47</v>
      </c>
      <c r="G19" s="62">
        <f>'[9]09953 รพ.สต.น้ำดำ'!AQ16</f>
        <v>67</v>
      </c>
      <c r="H19" s="60">
        <f>'[9]09954 รพ.สต.ปากู'!AO16</f>
        <v>56</v>
      </c>
      <c r="I19" s="61">
        <f>'[9]09954 รพ.สต.ปากู'!AP16</f>
        <v>58</v>
      </c>
      <c r="J19" s="62">
        <f>'[9]09954 รพ.สต.ปากู'!AQ16</f>
        <v>114</v>
      </c>
      <c r="K19" s="60">
        <f>'[9]PCU 99875 ตะโละแมะนา'!AO16</f>
        <v>27</v>
      </c>
      <c r="L19" s="61">
        <f>'[9]PCU 99875 ตะโละแมะนา'!AP16</f>
        <v>25</v>
      </c>
      <c r="M19" s="62">
        <f>'[9]PCU 99875 ตะโละแมะนา'!AQ16</f>
        <v>52</v>
      </c>
      <c r="N19" s="60">
        <f>[9]อ.ทุ่งยางแดง!B17</f>
        <v>189</v>
      </c>
      <c r="O19" s="61">
        <f>[9]อ.ทุ่งยางแดง!C17</f>
        <v>202</v>
      </c>
      <c r="P19" s="62">
        <f>[9]อ.ทุ่งยางแดง!D17</f>
        <v>391</v>
      </c>
      <c r="Q19" s="54"/>
      <c r="R19" s="54"/>
      <c r="S19" s="54"/>
    </row>
    <row r="20" spans="1:19">
      <c r="A20" s="92" t="s">
        <v>394</v>
      </c>
      <c r="B20" s="60">
        <f>'[9]09952 รพ.สต.พิเทน'!AO17</f>
        <v>82</v>
      </c>
      <c r="C20" s="61">
        <f>'[9]09952 รพ.สต.พิเทน'!AP17</f>
        <v>71</v>
      </c>
      <c r="D20" s="62">
        <f>'[9]09952 รพ.สต.พิเทน'!AQ17</f>
        <v>153</v>
      </c>
      <c r="E20" s="60">
        <f>'[9]09953 รพ.สต.น้ำดำ'!AO17</f>
        <v>36</v>
      </c>
      <c r="F20" s="61">
        <f>'[9]09953 รพ.สต.น้ำดำ'!AP17</f>
        <v>41</v>
      </c>
      <c r="G20" s="62">
        <f>'[9]09953 รพ.สต.น้ำดำ'!AQ17</f>
        <v>77</v>
      </c>
      <c r="H20" s="60">
        <f>'[9]09954 รพ.สต.ปากู'!AO17</f>
        <v>69</v>
      </c>
      <c r="I20" s="61">
        <f>'[9]09954 รพ.สต.ปากู'!AP17</f>
        <v>61</v>
      </c>
      <c r="J20" s="62">
        <f>'[9]09954 รพ.สต.ปากู'!AQ17</f>
        <v>130</v>
      </c>
      <c r="K20" s="60">
        <f>'[9]PCU 99875 ตะโละแมะนา'!AO17</f>
        <v>29</v>
      </c>
      <c r="L20" s="61">
        <f>'[9]PCU 99875 ตะโละแมะนา'!AP17</f>
        <v>31</v>
      </c>
      <c r="M20" s="62">
        <f>'[9]PCU 99875 ตะโละแมะนา'!AQ17</f>
        <v>60</v>
      </c>
      <c r="N20" s="60">
        <f>[9]อ.ทุ่งยางแดง!B18</f>
        <v>216</v>
      </c>
      <c r="O20" s="61">
        <f>[9]อ.ทุ่งยางแดง!C18</f>
        <v>204</v>
      </c>
      <c r="P20" s="62">
        <f>[9]อ.ทุ่งยางแดง!D18</f>
        <v>420</v>
      </c>
      <c r="Q20" s="54"/>
      <c r="R20" s="54"/>
      <c r="S20" s="54"/>
    </row>
    <row r="21" spans="1:19">
      <c r="A21" s="92" t="s">
        <v>395</v>
      </c>
      <c r="B21" s="60">
        <f>'[9]09952 รพ.สต.พิเทน'!AO18</f>
        <v>74</v>
      </c>
      <c r="C21" s="61">
        <f>'[9]09952 รพ.สต.พิเทน'!AP18</f>
        <v>69</v>
      </c>
      <c r="D21" s="62">
        <f>'[9]09952 รพ.สต.พิเทน'!AQ18</f>
        <v>143</v>
      </c>
      <c r="E21" s="60">
        <f>'[9]09953 รพ.สต.น้ำดำ'!AO18</f>
        <v>30</v>
      </c>
      <c r="F21" s="61">
        <f>'[9]09953 รพ.สต.น้ำดำ'!AP18</f>
        <v>29</v>
      </c>
      <c r="G21" s="62">
        <f>'[9]09953 รพ.สต.น้ำดำ'!AQ18</f>
        <v>59</v>
      </c>
      <c r="H21" s="60">
        <f>'[9]09954 รพ.สต.ปากู'!AO18</f>
        <v>85</v>
      </c>
      <c r="I21" s="61">
        <f>'[9]09954 รพ.สต.ปากู'!AP18</f>
        <v>59</v>
      </c>
      <c r="J21" s="62">
        <f>'[9]09954 รพ.สต.ปากู'!AQ18</f>
        <v>144</v>
      </c>
      <c r="K21" s="60">
        <f>'[9]PCU 99875 ตะโละแมะนา'!AO18</f>
        <v>24</v>
      </c>
      <c r="L21" s="61">
        <f>'[9]PCU 99875 ตะโละแมะนา'!AP18</f>
        <v>26</v>
      </c>
      <c r="M21" s="62">
        <f>'[9]PCU 99875 ตะโละแมะนา'!AQ18</f>
        <v>50</v>
      </c>
      <c r="N21" s="60">
        <f>[9]อ.ทุ่งยางแดง!B19</f>
        <v>213</v>
      </c>
      <c r="O21" s="61">
        <f>[9]อ.ทุ่งยางแดง!C19</f>
        <v>183</v>
      </c>
      <c r="P21" s="62">
        <f>[9]อ.ทุ่งยางแดง!D19</f>
        <v>396</v>
      </c>
      <c r="Q21" s="54"/>
      <c r="R21" s="54"/>
      <c r="S21" s="54"/>
    </row>
    <row r="22" spans="1:19">
      <c r="A22" s="92" t="s">
        <v>396</v>
      </c>
      <c r="B22" s="60">
        <f>'[9]09952 รพ.สต.พิเทน'!AO19</f>
        <v>89</v>
      </c>
      <c r="C22" s="61">
        <f>'[9]09952 รพ.สต.พิเทน'!AP19</f>
        <v>83</v>
      </c>
      <c r="D22" s="62">
        <f>'[9]09952 รพ.สต.พิเทน'!AQ19</f>
        <v>172</v>
      </c>
      <c r="E22" s="60">
        <f>'[9]09953 รพ.สต.น้ำดำ'!AO19</f>
        <v>44</v>
      </c>
      <c r="F22" s="61">
        <f>'[9]09953 รพ.สต.น้ำดำ'!AP19</f>
        <v>34</v>
      </c>
      <c r="G22" s="62">
        <f>'[9]09953 รพ.สต.น้ำดำ'!AQ19</f>
        <v>78</v>
      </c>
      <c r="H22" s="60">
        <f>'[9]09954 รพ.สต.ปากู'!AO19</f>
        <v>62</v>
      </c>
      <c r="I22" s="61">
        <f>'[9]09954 รพ.สต.ปากู'!AP19</f>
        <v>70</v>
      </c>
      <c r="J22" s="62">
        <f>'[9]09954 รพ.สต.ปากู'!AQ19</f>
        <v>132</v>
      </c>
      <c r="K22" s="60">
        <f>'[9]PCU 99875 ตะโละแมะนา'!AO19</f>
        <v>32</v>
      </c>
      <c r="L22" s="61">
        <f>'[9]PCU 99875 ตะโละแมะนา'!AP19</f>
        <v>32</v>
      </c>
      <c r="M22" s="62">
        <f>'[9]PCU 99875 ตะโละแมะนา'!AQ19</f>
        <v>64</v>
      </c>
      <c r="N22" s="60">
        <f>[9]อ.ทุ่งยางแดง!B20</f>
        <v>227</v>
      </c>
      <c r="O22" s="61">
        <f>[9]อ.ทุ่งยางแดง!C20</f>
        <v>219</v>
      </c>
      <c r="P22" s="62">
        <f>[9]อ.ทุ่งยางแดง!D20</f>
        <v>446</v>
      </c>
      <c r="Q22" s="54"/>
      <c r="R22" s="54"/>
      <c r="S22" s="54"/>
    </row>
    <row r="23" spans="1:19">
      <c r="A23" s="92" t="s">
        <v>383</v>
      </c>
      <c r="B23" s="60">
        <f>'[9]09952 รพ.สต.พิเทน'!AO20</f>
        <v>77</v>
      </c>
      <c r="C23" s="61">
        <f>'[9]09952 รพ.สต.พิเทน'!AP20</f>
        <v>77</v>
      </c>
      <c r="D23" s="62">
        <f>'[9]09952 รพ.สต.พิเทน'!AQ20</f>
        <v>154</v>
      </c>
      <c r="E23" s="60">
        <f>'[9]09953 รพ.สต.น้ำดำ'!AO20</f>
        <v>32</v>
      </c>
      <c r="F23" s="61">
        <f>'[9]09953 รพ.สต.น้ำดำ'!AP20</f>
        <v>38</v>
      </c>
      <c r="G23" s="62">
        <f>'[9]09953 รพ.สต.น้ำดำ'!AQ20</f>
        <v>70</v>
      </c>
      <c r="H23" s="60">
        <f>'[9]09954 รพ.สต.ปากู'!AO20</f>
        <v>64</v>
      </c>
      <c r="I23" s="61">
        <f>'[9]09954 รพ.สต.ปากู'!AP20</f>
        <v>62</v>
      </c>
      <c r="J23" s="62">
        <f>'[9]09954 รพ.สต.ปากู'!AQ20</f>
        <v>126</v>
      </c>
      <c r="K23" s="60">
        <f>'[9]PCU 99875 ตะโละแมะนา'!AO20</f>
        <v>18</v>
      </c>
      <c r="L23" s="61">
        <f>'[9]PCU 99875 ตะโละแมะนา'!AP20</f>
        <v>27</v>
      </c>
      <c r="M23" s="62">
        <f>'[9]PCU 99875 ตะโละแมะนา'!AQ20</f>
        <v>45</v>
      </c>
      <c r="N23" s="60">
        <f>[9]อ.ทุ่งยางแดง!B21</f>
        <v>191</v>
      </c>
      <c r="O23" s="61">
        <f>[9]อ.ทุ่งยางแดง!C21</f>
        <v>204</v>
      </c>
      <c r="P23" s="62">
        <f>[9]อ.ทุ่งยางแดง!D21</f>
        <v>395</v>
      </c>
      <c r="Q23" s="54"/>
      <c r="S23" s="54"/>
    </row>
    <row r="24" spans="1:19">
      <c r="A24" s="92" t="s">
        <v>384</v>
      </c>
      <c r="B24" s="60">
        <f>'[9]09952 รพ.สต.พิเทน'!AO21</f>
        <v>68</v>
      </c>
      <c r="C24" s="61">
        <f>'[9]09952 รพ.สต.พิเทน'!AP21</f>
        <v>71</v>
      </c>
      <c r="D24" s="62">
        <f>'[9]09952 รพ.สต.พิเทน'!AQ21</f>
        <v>139</v>
      </c>
      <c r="E24" s="60">
        <f>'[9]09953 รพ.สต.น้ำดำ'!AO21</f>
        <v>28</v>
      </c>
      <c r="F24" s="61">
        <f>'[9]09953 รพ.สต.น้ำดำ'!AP21</f>
        <v>54</v>
      </c>
      <c r="G24" s="62">
        <f>'[9]09953 รพ.สต.น้ำดำ'!AQ21</f>
        <v>82</v>
      </c>
      <c r="H24" s="60">
        <f>'[9]09954 รพ.สต.ปากู'!AO21</f>
        <v>52</v>
      </c>
      <c r="I24" s="61">
        <f>'[9]09954 รพ.สต.ปากู'!AP21</f>
        <v>63</v>
      </c>
      <c r="J24" s="62">
        <f>'[9]09954 รพ.สต.ปากู'!AQ21</f>
        <v>115</v>
      </c>
      <c r="K24" s="60">
        <f>'[9]PCU 99875 ตะโละแมะนา'!AO21</f>
        <v>24</v>
      </c>
      <c r="L24" s="61">
        <f>'[9]PCU 99875 ตะโละแมะนา'!AP21</f>
        <v>21</v>
      </c>
      <c r="M24" s="62">
        <f>'[9]PCU 99875 ตะโละแมะนา'!AQ21</f>
        <v>45</v>
      </c>
      <c r="N24" s="60">
        <f>[9]อ.ทุ่งยางแดง!B22</f>
        <v>172</v>
      </c>
      <c r="O24" s="61">
        <f>[9]อ.ทุ่งยางแดง!C22</f>
        <v>209</v>
      </c>
      <c r="P24" s="62">
        <f>[9]อ.ทุ่งยางแดง!D22</f>
        <v>381</v>
      </c>
      <c r="Q24" s="54"/>
      <c r="S24" s="54"/>
    </row>
    <row r="25" spans="1:19">
      <c r="A25" s="92" t="s">
        <v>385</v>
      </c>
      <c r="B25" s="60">
        <f>'[9]09952 รพ.สต.พิเทน'!AO22</f>
        <v>69</v>
      </c>
      <c r="C25" s="61">
        <f>'[9]09952 รพ.สต.พิเทน'!AP22</f>
        <v>90</v>
      </c>
      <c r="D25" s="62">
        <f>'[9]09952 รพ.สต.พิเทน'!AQ22</f>
        <v>159</v>
      </c>
      <c r="E25" s="60">
        <f>'[9]09953 รพ.สต.น้ำดำ'!AO22</f>
        <v>32</v>
      </c>
      <c r="F25" s="61">
        <f>'[9]09953 รพ.สต.น้ำดำ'!AP22</f>
        <v>26</v>
      </c>
      <c r="G25" s="62">
        <f>'[9]09953 รพ.สต.น้ำดำ'!AQ22</f>
        <v>58</v>
      </c>
      <c r="H25" s="60">
        <f>'[9]09954 รพ.สต.ปากู'!AO22</f>
        <v>64</v>
      </c>
      <c r="I25" s="61">
        <f>'[9]09954 รพ.สต.ปากู'!AP22</f>
        <v>64</v>
      </c>
      <c r="J25" s="62">
        <f>'[9]09954 รพ.สต.ปากู'!AQ22</f>
        <v>128</v>
      </c>
      <c r="K25" s="60">
        <f>'[9]PCU 99875 ตะโละแมะนา'!AO22</f>
        <v>32</v>
      </c>
      <c r="L25" s="61">
        <f>'[9]PCU 99875 ตะโละแมะนา'!AP22</f>
        <v>30</v>
      </c>
      <c r="M25" s="62">
        <f>'[9]PCU 99875 ตะโละแมะนา'!AQ22</f>
        <v>62</v>
      </c>
      <c r="N25" s="60">
        <f>[9]อ.ทุ่งยางแดง!B23</f>
        <v>197</v>
      </c>
      <c r="O25" s="61">
        <f>[9]อ.ทุ่งยางแดง!C23</f>
        <v>210</v>
      </c>
      <c r="P25" s="62">
        <f>[9]อ.ทุ่งยางแดง!D23</f>
        <v>407</v>
      </c>
      <c r="Q25" s="54"/>
      <c r="R25" s="55"/>
      <c r="S25" s="54"/>
    </row>
    <row r="26" spans="1:19">
      <c r="A26" s="92" t="s">
        <v>386</v>
      </c>
      <c r="B26" s="60">
        <f>'[9]09952 รพ.สต.พิเทน'!AO23</f>
        <v>85</v>
      </c>
      <c r="C26" s="61">
        <f>'[9]09952 รพ.สต.พิเทน'!AP23</f>
        <v>81</v>
      </c>
      <c r="D26" s="62">
        <f>'[9]09952 รพ.สต.พิเทน'!AQ23</f>
        <v>166</v>
      </c>
      <c r="E26" s="60">
        <f>'[9]09953 รพ.สต.น้ำดำ'!AO23</f>
        <v>29</v>
      </c>
      <c r="F26" s="61">
        <f>'[9]09953 รพ.สต.น้ำดำ'!AP23</f>
        <v>26</v>
      </c>
      <c r="G26" s="62">
        <f>'[9]09953 รพ.สต.น้ำดำ'!AQ23</f>
        <v>55</v>
      </c>
      <c r="H26" s="60">
        <f>'[9]09954 รพ.สต.ปากู'!AO23</f>
        <v>51</v>
      </c>
      <c r="I26" s="61">
        <f>'[9]09954 รพ.สต.ปากู'!AP23</f>
        <v>58</v>
      </c>
      <c r="J26" s="62">
        <f>'[9]09954 รพ.สต.ปากู'!AQ23</f>
        <v>109</v>
      </c>
      <c r="K26" s="60">
        <f>'[9]PCU 99875 ตะโละแมะนา'!AO23</f>
        <v>21</v>
      </c>
      <c r="L26" s="61">
        <f>'[9]PCU 99875 ตะโละแมะนา'!AP23</f>
        <v>27</v>
      </c>
      <c r="M26" s="62">
        <f>'[9]PCU 99875 ตะโละแมะนา'!AQ23</f>
        <v>48</v>
      </c>
      <c r="N26" s="60">
        <f>[9]อ.ทุ่งยางแดง!B24</f>
        <v>186</v>
      </c>
      <c r="O26" s="61">
        <f>[9]อ.ทุ่งยางแดง!C24</f>
        <v>192</v>
      </c>
      <c r="P26" s="62">
        <f>[9]อ.ทุ่งยางแดง!D24</f>
        <v>378</v>
      </c>
      <c r="Q26" s="54"/>
      <c r="R26" s="55"/>
      <c r="S26" s="54"/>
    </row>
    <row r="27" spans="1:19">
      <c r="A27" s="92" t="s">
        <v>387</v>
      </c>
      <c r="B27" s="60">
        <f>'[9]09952 รพ.สต.พิเทน'!AO24</f>
        <v>83</v>
      </c>
      <c r="C27" s="61">
        <f>'[9]09952 รพ.สต.พิเทน'!AP24</f>
        <v>74</v>
      </c>
      <c r="D27" s="62">
        <f>'[9]09952 รพ.สต.พิเทน'!AQ24</f>
        <v>157</v>
      </c>
      <c r="E27" s="60">
        <f>'[9]09953 รพ.สต.น้ำดำ'!AO24</f>
        <v>36</v>
      </c>
      <c r="F27" s="61">
        <f>'[9]09953 รพ.สต.น้ำดำ'!AP24</f>
        <v>20</v>
      </c>
      <c r="G27" s="62">
        <f>'[9]09953 รพ.สต.น้ำดำ'!AQ24</f>
        <v>56</v>
      </c>
      <c r="H27" s="60">
        <f>'[9]09954 รพ.สต.ปากู'!AO24</f>
        <v>60</v>
      </c>
      <c r="I27" s="61">
        <f>'[9]09954 รพ.สต.ปากู'!AP24</f>
        <v>60</v>
      </c>
      <c r="J27" s="62">
        <f>'[9]09954 รพ.สต.ปากู'!AQ24</f>
        <v>120</v>
      </c>
      <c r="K27" s="60">
        <f>'[9]PCU 99875 ตะโละแมะนา'!AO24</f>
        <v>41</v>
      </c>
      <c r="L27" s="61">
        <f>'[9]PCU 99875 ตะโละแมะนา'!AP24</f>
        <v>43</v>
      </c>
      <c r="M27" s="62">
        <f>'[9]PCU 99875 ตะโละแมะนา'!AQ24</f>
        <v>84</v>
      </c>
      <c r="N27" s="60">
        <f>[9]อ.ทุ่งยางแดง!B25</f>
        <v>220</v>
      </c>
      <c r="O27" s="61">
        <f>[9]อ.ทุ่งยางแดง!C25</f>
        <v>197</v>
      </c>
      <c r="P27" s="62">
        <f>[9]อ.ทุ่งยางแดง!D25</f>
        <v>417</v>
      </c>
      <c r="Q27" s="54"/>
      <c r="R27" s="55"/>
      <c r="S27" s="54"/>
    </row>
    <row r="28" spans="1:19">
      <c r="A28" s="92" t="s">
        <v>388</v>
      </c>
      <c r="B28" s="60">
        <f>'[9]09952 รพ.สต.พิเทน'!AO25</f>
        <v>76</v>
      </c>
      <c r="C28" s="61">
        <f>'[9]09952 รพ.สต.พิเทน'!AP25</f>
        <v>72</v>
      </c>
      <c r="D28" s="62">
        <f>'[9]09952 รพ.สต.พิเทน'!AQ25</f>
        <v>148</v>
      </c>
      <c r="E28" s="60">
        <f>'[9]09953 รพ.สต.น้ำดำ'!AO25</f>
        <v>31</v>
      </c>
      <c r="F28" s="61">
        <f>'[9]09953 รพ.สต.น้ำดำ'!AP25</f>
        <v>31</v>
      </c>
      <c r="G28" s="62">
        <f>'[9]09953 รพ.สต.น้ำดำ'!AQ25</f>
        <v>62</v>
      </c>
      <c r="H28" s="60">
        <f>'[9]09954 รพ.สต.ปากู'!AO25</f>
        <v>52</v>
      </c>
      <c r="I28" s="61">
        <f>'[9]09954 รพ.สต.ปากู'!AP25</f>
        <v>56</v>
      </c>
      <c r="J28" s="62">
        <f>'[9]09954 รพ.สต.ปากู'!AQ25</f>
        <v>108</v>
      </c>
      <c r="K28" s="60">
        <f>'[9]PCU 99875 ตะโละแมะนา'!AO25</f>
        <v>24</v>
      </c>
      <c r="L28" s="61">
        <f>'[9]PCU 99875 ตะโละแมะนา'!AP25</f>
        <v>23</v>
      </c>
      <c r="M28" s="62">
        <f>'[9]PCU 99875 ตะโละแมะนา'!AQ25</f>
        <v>47</v>
      </c>
      <c r="N28" s="60">
        <f>[9]อ.ทุ่งยางแดง!B26</f>
        <v>183</v>
      </c>
      <c r="O28" s="61">
        <f>[9]อ.ทุ่งยางแดง!C26</f>
        <v>182</v>
      </c>
      <c r="P28" s="62">
        <f>[9]อ.ทุ่งยางแดง!D26</f>
        <v>365</v>
      </c>
      <c r="Q28" s="54"/>
      <c r="S28" s="54"/>
    </row>
    <row r="29" spans="1:19">
      <c r="A29" s="92" t="s">
        <v>389</v>
      </c>
      <c r="B29" s="60">
        <f>'[9]09952 รพ.สต.พิเทน'!AO26</f>
        <v>83</v>
      </c>
      <c r="C29" s="61">
        <f>'[9]09952 รพ.สต.พิเทน'!AP26</f>
        <v>68</v>
      </c>
      <c r="D29" s="62">
        <f>'[9]09952 รพ.สต.พิเทน'!AQ26</f>
        <v>151</v>
      </c>
      <c r="E29" s="60">
        <f>'[9]09953 รพ.สต.น้ำดำ'!AO26</f>
        <v>26</v>
      </c>
      <c r="F29" s="61">
        <f>'[9]09953 รพ.สต.น้ำดำ'!AP26</f>
        <v>26</v>
      </c>
      <c r="G29" s="62">
        <f>'[9]09953 รพ.สต.น้ำดำ'!AQ26</f>
        <v>52</v>
      </c>
      <c r="H29" s="60">
        <f>'[9]09954 รพ.สต.ปากู'!AO26</f>
        <v>81</v>
      </c>
      <c r="I29" s="61">
        <f>'[9]09954 รพ.สต.ปากู'!AP26</f>
        <v>64</v>
      </c>
      <c r="J29" s="62">
        <f>'[9]09954 รพ.สต.ปากู'!AQ26</f>
        <v>145</v>
      </c>
      <c r="K29" s="60">
        <f>'[9]PCU 99875 ตะโละแมะนา'!AO26</f>
        <v>20</v>
      </c>
      <c r="L29" s="61">
        <f>'[9]PCU 99875 ตะโละแมะนา'!AP26</f>
        <v>33</v>
      </c>
      <c r="M29" s="62">
        <f>'[9]PCU 99875 ตะโละแมะนา'!AQ26</f>
        <v>53</v>
      </c>
      <c r="N29" s="60">
        <f>[9]อ.ทุ่งยางแดง!B27</f>
        <v>210</v>
      </c>
      <c r="O29" s="61">
        <f>[9]อ.ทุ่งยางแดง!C27</f>
        <v>191</v>
      </c>
      <c r="P29" s="62">
        <f>[9]อ.ทุ่งยางแดง!D27</f>
        <v>401</v>
      </c>
      <c r="Q29" s="54"/>
      <c r="S29" s="54"/>
    </row>
    <row r="30" spans="1:19">
      <c r="A30" s="92" t="s">
        <v>390</v>
      </c>
      <c r="B30" s="60">
        <f>'[9]09952 รพ.สต.พิเทน'!AO27</f>
        <v>66</v>
      </c>
      <c r="C30" s="61">
        <f>'[9]09952 รพ.สต.พิเทน'!AP27</f>
        <v>68</v>
      </c>
      <c r="D30" s="62">
        <f>'[9]09952 รพ.สต.พิเทน'!AQ27</f>
        <v>134</v>
      </c>
      <c r="E30" s="60">
        <f>'[9]09953 รพ.สต.น้ำดำ'!AO27</f>
        <v>25</v>
      </c>
      <c r="F30" s="61">
        <f>'[9]09953 รพ.สต.น้ำดำ'!AP27</f>
        <v>19</v>
      </c>
      <c r="G30" s="62">
        <f>'[9]09953 รพ.สต.น้ำดำ'!AQ27</f>
        <v>44</v>
      </c>
      <c r="H30" s="60">
        <f>'[9]09954 รพ.สต.ปากู'!AO27</f>
        <v>48</v>
      </c>
      <c r="I30" s="61">
        <f>'[9]09954 รพ.สต.ปากู'!AP27</f>
        <v>52</v>
      </c>
      <c r="J30" s="62">
        <f>'[9]09954 รพ.สต.ปากู'!AQ27</f>
        <v>100</v>
      </c>
      <c r="K30" s="60">
        <f>'[9]PCU 99875 ตะโละแมะนา'!AO27</f>
        <v>20</v>
      </c>
      <c r="L30" s="61">
        <f>'[9]PCU 99875 ตะโละแมะนา'!AP27</f>
        <v>26</v>
      </c>
      <c r="M30" s="62">
        <f>'[9]PCU 99875 ตะโละแมะนา'!AQ27</f>
        <v>46</v>
      </c>
      <c r="N30" s="60">
        <f>[9]อ.ทุ่งยางแดง!B28</f>
        <v>159</v>
      </c>
      <c r="O30" s="61">
        <f>[9]อ.ทุ่งยางแดง!C28</f>
        <v>165</v>
      </c>
      <c r="P30" s="62">
        <f>[9]อ.ทุ่งยางแดง!D28</f>
        <v>324</v>
      </c>
      <c r="Q30" s="54"/>
      <c r="S30" s="54"/>
    </row>
    <row r="31" spans="1:19">
      <c r="A31" s="92" t="s">
        <v>382</v>
      </c>
      <c r="B31" s="60">
        <f>'[9]09952 รพ.สต.พิเทน'!AO28</f>
        <v>57</v>
      </c>
      <c r="C31" s="61">
        <f>'[9]09952 รพ.สต.พิเทน'!AP28</f>
        <v>64</v>
      </c>
      <c r="D31" s="62">
        <f>'[9]09952 รพ.สต.พิเทน'!AQ28</f>
        <v>121</v>
      </c>
      <c r="E31" s="60">
        <f>'[9]09953 รพ.สต.น้ำดำ'!AO28</f>
        <v>29</v>
      </c>
      <c r="F31" s="61">
        <f>'[9]09953 รพ.สต.น้ำดำ'!AP28</f>
        <v>33</v>
      </c>
      <c r="G31" s="62">
        <f>'[9]09953 รพ.สต.น้ำดำ'!AQ28</f>
        <v>62</v>
      </c>
      <c r="H31" s="60">
        <f>'[9]09954 รพ.สต.ปากู'!AO28</f>
        <v>62</v>
      </c>
      <c r="I31" s="61">
        <f>'[9]09954 รพ.สต.ปากู'!AP28</f>
        <v>60</v>
      </c>
      <c r="J31" s="62">
        <f>'[9]09954 รพ.สต.ปากู'!AQ28</f>
        <v>122</v>
      </c>
      <c r="K31" s="60">
        <f>'[9]PCU 99875 ตะโละแมะนา'!AO28</f>
        <v>30</v>
      </c>
      <c r="L31" s="61">
        <f>'[9]PCU 99875 ตะโละแมะนา'!AP28</f>
        <v>17</v>
      </c>
      <c r="M31" s="62">
        <f>'[9]PCU 99875 ตะโละแมะนา'!AQ28</f>
        <v>47</v>
      </c>
      <c r="N31" s="60">
        <f>[9]อ.ทุ่งยางแดง!B29</f>
        <v>178</v>
      </c>
      <c r="O31" s="61">
        <f>[9]อ.ทุ่งยางแดง!C29</f>
        <v>174</v>
      </c>
      <c r="P31" s="62">
        <f>[9]อ.ทุ่งยางแดง!D29</f>
        <v>352</v>
      </c>
      <c r="Q31" s="54"/>
      <c r="S31" s="54"/>
    </row>
    <row r="32" spans="1:19">
      <c r="A32" s="92" t="s">
        <v>381</v>
      </c>
      <c r="B32" s="60">
        <f>'[9]09952 รพ.สต.พิเทน'!AO29</f>
        <v>64</v>
      </c>
      <c r="C32" s="61">
        <f>'[9]09952 รพ.สต.พิเทน'!AP29</f>
        <v>67</v>
      </c>
      <c r="D32" s="62">
        <f>'[9]09952 รพ.สต.พิเทน'!AQ29</f>
        <v>131</v>
      </c>
      <c r="E32" s="60">
        <f>'[9]09953 รพ.สต.น้ำดำ'!AO29</f>
        <v>24</v>
      </c>
      <c r="F32" s="61">
        <f>'[9]09953 รพ.สต.น้ำดำ'!AP29</f>
        <v>33</v>
      </c>
      <c r="G32" s="62">
        <f>'[9]09953 รพ.สต.น้ำดำ'!AQ29</f>
        <v>57</v>
      </c>
      <c r="H32" s="60">
        <f>'[9]09954 รพ.สต.ปากู'!AO29</f>
        <v>55</v>
      </c>
      <c r="I32" s="61">
        <f>'[9]09954 รพ.สต.ปากู'!AP29</f>
        <v>48</v>
      </c>
      <c r="J32" s="62">
        <f>'[9]09954 รพ.สต.ปากู'!AQ29</f>
        <v>103</v>
      </c>
      <c r="K32" s="60">
        <f>'[9]PCU 99875 ตะโละแมะนา'!AO29</f>
        <v>22</v>
      </c>
      <c r="L32" s="61">
        <f>'[9]PCU 99875 ตะโละแมะนา'!AP29</f>
        <v>27</v>
      </c>
      <c r="M32" s="62">
        <f>'[9]PCU 99875 ตะโละแมะนา'!AQ29</f>
        <v>49</v>
      </c>
      <c r="N32" s="60">
        <f>[9]อ.ทุ่งยางแดง!B30</f>
        <v>165</v>
      </c>
      <c r="O32" s="61">
        <f>[9]อ.ทุ่งยางแดง!C30</f>
        <v>175</v>
      </c>
      <c r="P32" s="62">
        <f>[9]อ.ทุ่งยางแดง!D30</f>
        <v>340</v>
      </c>
      <c r="Q32" s="54"/>
      <c r="S32" s="54"/>
    </row>
    <row r="33" spans="1:19">
      <c r="A33" s="92" t="s">
        <v>380</v>
      </c>
      <c r="B33" s="60">
        <f>'[9]09952 รพ.สต.พิเทน'!AO30</f>
        <v>64</v>
      </c>
      <c r="C33" s="61">
        <f>'[9]09952 รพ.สต.พิเทน'!AP30</f>
        <v>93</v>
      </c>
      <c r="D33" s="62">
        <f>'[9]09952 รพ.สต.พิเทน'!AQ30</f>
        <v>157</v>
      </c>
      <c r="E33" s="60">
        <f>'[9]09953 รพ.สต.น้ำดำ'!AO30</f>
        <v>27</v>
      </c>
      <c r="F33" s="61">
        <f>'[9]09953 รพ.สต.น้ำดำ'!AP30</f>
        <v>30</v>
      </c>
      <c r="G33" s="62">
        <f>'[9]09953 รพ.สต.น้ำดำ'!AQ30</f>
        <v>57</v>
      </c>
      <c r="H33" s="60">
        <f>'[9]09954 รพ.สต.ปากู'!AO30</f>
        <v>49</v>
      </c>
      <c r="I33" s="61">
        <f>'[9]09954 รพ.สต.ปากู'!AP30</f>
        <v>65</v>
      </c>
      <c r="J33" s="62">
        <f>'[9]09954 รพ.สต.ปากู'!AQ30</f>
        <v>114</v>
      </c>
      <c r="K33" s="60">
        <f>'[9]PCU 99875 ตะโละแมะนา'!AO30</f>
        <v>26</v>
      </c>
      <c r="L33" s="61">
        <f>'[9]PCU 99875 ตะโละแมะนา'!AP30</f>
        <v>23</v>
      </c>
      <c r="M33" s="62">
        <f>'[9]PCU 99875 ตะโละแมะนา'!AQ30</f>
        <v>49</v>
      </c>
      <c r="N33" s="60">
        <f>[9]อ.ทุ่งยางแดง!B31</f>
        <v>166</v>
      </c>
      <c r="O33" s="61">
        <f>[9]อ.ทุ่งยางแดง!C31</f>
        <v>211</v>
      </c>
      <c r="P33" s="62">
        <f>[9]อ.ทุ่งยางแดง!D31</f>
        <v>377</v>
      </c>
      <c r="Q33" s="54"/>
      <c r="S33" s="54"/>
    </row>
    <row r="34" spans="1:19">
      <c r="A34" s="92" t="s">
        <v>379</v>
      </c>
      <c r="B34" s="60">
        <f>'[9]09952 รพ.สต.พิเทน'!AO31</f>
        <v>49</v>
      </c>
      <c r="C34" s="61">
        <f>'[9]09952 รพ.สต.พิเทน'!AP31</f>
        <v>67</v>
      </c>
      <c r="D34" s="62">
        <f>'[9]09952 รพ.สต.พิเทน'!AQ31</f>
        <v>116</v>
      </c>
      <c r="E34" s="60">
        <f>'[9]09953 รพ.สต.น้ำดำ'!AO31</f>
        <v>17</v>
      </c>
      <c r="F34" s="61">
        <f>'[9]09953 รพ.สต.น้ำดำ'!AP31</f>
        <v>28</v>
      </c>
      <c r="G34" s="62">
        <f>'[9]09953 รพ.สต.น้ำดำ'!AQ31</f>
        <v>45</v>
      </c>
      <c r="H34" s="60">
        <f>'[9]09954 รพ.สต.ปากู'!AO31</f>
        <v>42</v>
      </c>
      <c r="I34" s="61">
        <f>'[9]09954 รพ.สต.ปากู'!AP31</f>
        <v>50</v>
      </c>
      <c r="J34" s="62">
        <f>'[9]09954 รพ.สต.ปากู'!AQ31</f>
        <v>92</v>
      </c>
      <c r="K34" s="60">
        <f>'[9]PCU 99875 ตะโละแมะนา'!AO31</f>
        <v>28</v>
      </c>
      <c r="L34" s="61">
        <f>'[9]PCU 99875 ตะโละแมะนา'!AP31</f>
        <v>25</v>
      </c>
      <c r="M34" s="62">
        <f>'[9]PCU 99875 ตะโละแมะนา'!AQ31</f>
        <v>53</v>
      </c>
      <c r="N34" s="60">
        <f>[9]อ.ทุ่งยางแดง!B32</f>
        <v>136</v>
      </c>
      <c r="O34" s="61">
        <f>[9]อ.ทุ่งยางแดง!C32</f>
        <v>170</v>
      </c>
      <c r="P34" s="62">
        <f>[9]อ.ทุ่งยางแดง!D32</f>
        <v>306</v>
      </c>
      <c r="Q34" s="54"/>
      <c r="S34" s="54"/>
    </row>
    <row r="35" spans="1:19">
      <c r="A35" s="92" t="s">
        <v>378</v>
      </c>
      <c r="B35" s="60">
        <f>'[9]09952 รพ.สต.พิเทน'!AO32</f>
        <v>59</v>
      </c>
      <c r="C35" s="61">
        <f>'[9]09952 รพ.สต.พิเทน'!AP32</f>
        <v>73</v>
      </c>
      <c r="D35" s="62">
        <f>'[9]09952 รพ.สต.พิเทน'!AQ32</f>
        <v>132</v>
      </c>
      <c r="E35" s="60">
        <f>'[9]09953 รพ.สต.น้ำดำ'!AO32</f>
        <v>25</v>
      </c>
      <c r="F35" s="61">
        <f>'[9]09953 รพ.สต.น้ำดำ'!AP32</f>
        <v>30</v>
      </c>
      <c r="G35" s="62">
        <f>'[9]09953 รพ.สต.น้ำดำ'!AQ32</f>
        <v>55</v>
      </c>
      <c r="H35" s="60">
        <f>'[9]09954 รพ.สต.ปากู'!AO32</f>
        <v>42</v>
      </c>
      <c r="I35" s="61">
        <f>'[9]09954 รพ.สต.ปากู'!AP32</f>
        <v>50</v>
      </c>
      <c r="J35" s="62">
        <f>'[9]09954 รพ.สต.ปากู'!AQ32</f>
        <v>92</v>
      </c>
      <c r="K35" s="60">
        <f>'[9]PCU 99875 ตะโละแมะนา'!AO32</f>
        <v>21</v>
      </c>
      <c r="L35" s="61">
        <f>'[9]PCU 99875 ตะโละแมะนา'!AP32</f>
        <v>32</v>
      </c>
      <c r="M35" s="62">
        <f>'[9]PCU 99875 ตะโละแมะนา'!AQ32</f>
        <v>53</v>
      </c>
      <c r="N35" s="60">
        <f>[9]อ.ทุ่งยางแดง!B33</f>
        <v>147</v>
      </c>
      <c r="O35" s="61">
        <f>[9]อ.ทุ่งยางแดง!C33</f>
        <v>185</v>
      </c>
      <c r="P35" s="62">
        <f>[9]อ.ทุ่งยางแดง!D33</f>
        <v>332</v>
      </c>
      <c r="Q35" s="54"/>
      <c r="S35" s="54"/>
    </row>
    <row r="36" spans="1:19">
      <c r="A36" s="92" t="s">
        <v>377</v>
      </c>
      <c r="B36" s="60">
        <f>'[9]09952 รพ.สต.พิเทน'!AO33</f>
        <v>66</v>
      </c>
      <c r="C36" s="61">
        <f>'[9]09952 รพ.สต.พิเทน'!AP33</f>
        <v>80</v>
      </c>
      <c r="D36" s="62">
        <f>'[9]09952 รพ.สต.พิเทน'!AQ33</f>
        <v>146</v>
      </c>
      <c r="E36" s="60">
        <f>'[9]09953 รพ.สต.น้ำดำ'!AO33</f>
        <v>21</v>
      </c>
      <c r="F36" s="61">
        <f>'[9]09953 รพ.สต.น้ำดำ'!AP33</f>
        <v>25</v>
      </c>
      <c r="G36" s="62">
        <f>'[9]09953 รพ.สต.น้ำดำ'!AQ33</f>
        <v>46</v>
      </c>
      <c r="H36" s="60">
        <f>'[9]09954 รพ.สต.ปากู'!AO33</f>
        <v>50</v>
      </c>
      <c r="I36" s="61">
        <f>'[9]09954 รพ.สต.ปากู'!AP33</f>
        <v>52</v>
      </c>
      <c r="J36" s="62">
        <f>'[9]09954 รพ.สต.ปากู'!AQ33</f>
        <v>102</v>
      </c>
      <c r="K36" s="60">
        <f>'[9]PCU 99875 ตะโละแมะนา'!AO33</f>
        <v>21</v>
      </c>
      <c r="L36" s="61">
        <f>'[9]PCU 99875 ตะโละแมะนา'!AP33</f>
        <v>21</v>
      </c>
      <c r="M36" s="62">
        <f>'[9]PCU 99875 ตะโละแมะนา'!AQ33</f>
        <v>42</v>
      </c>
      <c r="N36" s="60">
        <f>[9]อ.ทุ่งยางแดง!B34</f>
        <v>158</v>
      </c>
      <c r="O36" s="61">
        <f>[9]อ.ทุ่งยางแดง!C34</f>
        <v>178</v>
      </c>
      <c r="P36" s="62">
        <f>[9]อ.ทุ่งยางแดง!D34</f>
        <v>336</v>
      </c>
      <c r="Q36" s="54"/>
      <c r="S36" s="54"/>
    </row>
    <row r="37" spans="1:19">
      <c r="A37" s="92" t="s">
        <v>376</v>
      </c>
      <c r="B37" s="60">
        <f>'[9]09952 รพ.สต.พิเทน'!AO34</f>
        <v>56</v>
      </c>
      <c r="C37" s="61">
        <f>'[9]09952 รพ.สต.พิเทน'!AP34</f>
        <v>67</v>
      </c>
      <c r="D37" s="62">
        <f>'[9]09952 รพ.สต.พิเทน'!AQ34</f>
        <v>123</v>
      </c>
      <c r="E37" s="60">
        <f>'[9]09953 รพ.สต.น้ำดำ'!AO34</f>
        <v>15</v>
      </c>
      <c r="F37" s="61">
        <f>'[9]09953 รพ.สต.น้ำดำ'!AP34</f>
        <v>27</v>
      </c>
      <c r="G37" s="62">
        <f>'[9]09953 รพ.สต.น้ำดำ'!AQ34</f>
        <v>42</v>
      </c>
      <c r="H37" s="60">
        <f>'[9]09954 รพ.สต.ปากู'!AO34</f>
        <v>47</v>
      </c>
      <c r="I37" s="61">
        <f>'[9]09954 รพ.สต.ปากู'!AP34</f>
        <v>62</v>
      </c>
      <c r="J37" s="62">
        <f>'[9]09954 รพ.สต.ปากู'!AQ34</f>
        <v>109</v>
      </c>
      <c r="K37" s="60">
        <f>'[9]PCU 99875 ตะโละแมะนา'!AO34</f>
        <v>22</v>
      </c>
      <c r="L37" s="61">
        <f>'[9]PCU 99875 ตะโละแมะนา'!AP34</f>
        <v>24</v>
      </c>
      <c r="M37" s="62">
        <f>'[9]PCU 99875 ตะโละแมะนา'!AQ34</f>
        <v>46</v>
      </c>
      <c r="N37" s="60">
        <f>[9]อ.ทุ่งยางแดง!B35</f>
        <v>140</v>
      </c>
      <c r="O37" s="61">
        <f>[9]อ.ทุ่งยางแดง!C35</f>
        <v>180</v>
      </c>
      <c r="P37" s="62">
        <f>[9]อ.ทุ่งยางแดง!D35</f>
        <v>320</v>
      </c>
      <c r="Q37" s="54"/>
      <c r="S37" s="54"/>
    </row>
    <row r="38" spans="1:19">
      <c r="A38" s="92" t="s">
        <v>375</v>
      </c>
      <c r="B38" s="60">
        <f>'[9]09952 รพ.สต.พิเทน'!AO35</f>
        <v>46</v>
      </c>
      <c r="C38" s="61">
        <f>'[9]09952 รพ.สต.พิเทน'!AP35</f>
        <v>65</v>
      </c>
      <c r="D38" s="62">
        <f>'[9]09952 รพ.สต.พิเทน'!AQ35</f>
        <v>111</v>
      </c>
      <c r="E38" s="60">
        <f>'[9]09953 รพ.สต.น้ำดำ'!AO35</f>
        <v>26</v>
      </c>
      <c r="F38" s="61">
        <f>'[9]09953 รพ.สต.น้ำดำ'!AP35</f>
        <v>22</v>
      </c>
      <c r="G38" s="62">
        <f>'[9]09953 รพ.สต.น้ำดำ'!AQ35</f>
        <v>48</v>
      </c>
      <c r="H38" s="60">
        <f>'[9]09954 รพ.สต.ปากู'!AO35</f>
        <v>43</v>
      </c>
      <c r="I38" s="61">
        <f>'[9]09954 รพ.สต.ปากู'!AP35</f>
        <v>48</v>
      </c>
      <c r="J38" s="62">
        <f>'[9]09954 รพ.สต.ปากู'!AQ35</f>
        <v>91</v>
      </c>
      <c r="K38" s="60">
        <f>'[9]PCU 99875 ตะโละแมะนา'!AO35</f>
        <v>24</v>
      </c>
      <c r="L38" s="61">
        <f>'[9]PCU 99875 ตะโละแมะนา'!AP35</f>
        <v>28</v>
      </c>
      <c r="M38" s="62">
        <f>'[9]PCU 99875 ตะโละแมะนา'!AQ35</f>
        <v>52</v>
      </c>
      <c r="N38" s="60">
        <f>[9]อ.ทุ่งยางแดง!B36</f>
        <v>139</v>
      </c>
      <c r="O38" s="61">
        <f>[9]อ.ทุ่งยางแดง!C36</f>
        <v>163</v>
      </c>
      <c r="P38" s="62">
        <f>[9]อ.ทุ่งยางแดง!D36</f>
        <v>302</v>
      </c>
      <c r="Q38" s="54"/>
      <c r="S38" s="54"/>
    </row>
    <row r="39" spans="1:19">
      <c r="A39" s="92" t="s">
        <v>374</v>
      </c>
      <c r="B39" s="60">
        <f>'[9]09952 รพ.สต.พิเทน'!AO36</f>
        <v>45</v>
      </c>
      <c r="C39" s="61">
        <f>'[9]09952 รพ.สต.พิเทน'!AP36</f>
        <v>50</v>
      </c>
      <c r="D39" s="62">
        <f>'[9]09952 รพ.สต.พิเทน'!AQ36</f>
        <v>95</v>
      </c>
      <c r="E39" s="60">
        <f>'[9]09953 รพ.สต.น้ำดำ'!AO36</f>
        <v>13</v>
      </c>
      <c r="F39" s="61">
        <f>'[9]09953 รพ.สต.น้ำดำ'!AP36</f>
        <v>18</v>
      </c>
      <c r="G39" s="62">
        <f>'[9]09953 รพ.สต.น้ำดำ'!AQ36</f>
        <v>31</v>
      </c>
      <c r="H39" s="60">
        <f>'[9]09954 รพ.สต.ปากู'!AO36</f>
        <v>34</v>
      </c>
      <c r="I39" s="61">
        <f>'[9]09954 รพ.สต.ปากู'!AP36</f>
        <v>46</v>
      </c>
      <c r="J39" s="62">
        <f>'[9]09954 รพ.สต.ปากู'!AQ36</f>
        <v>80</v>
      </c>
      <c r="K39" s="60">
        <f>'[9]PCU 99875 ตะโละแมะนา'!AO36</f>
        <v>22</v>
      </c>
      <c r="L39" s="61">
        <f>'[9]PCU 99875 ตะโละแมะนา'!AP36</f>
        <v>15</v>
      </c>
      <c r="M39" s="62">
        <f>'[9]PCU 99875 ตะโละแมะนา'!AQ36</f>
        <v>37</v>
      </c>
      <c r="N39" s="60">
        <f>[9]อ.ทุ่งยางแดง!B37</f>
        <v>114</v>
      </c>
      <c r="O39" s="61">
        <f>[9]อ.ทุ่งยางแดง!C37</f>
        <v>129</v>
      </c>
      <c r="P39" s="62">
        <f>[9]อ.ทุ่งยางแดง!D37</f>
        <v>243</v>
      </c>
      <c r="Q39" s="54"/>
      <c r="S39" s="54"/>
    </row>
    <row r="40" spans="1:19">
      <c r="A40" s="92" t="s">
        <v>373</v>
      </c>
      <c r="B40" s="60">
        <f>'[9]09952 รพ.สต.พิเทน'!AO37</f>
        <v>56</v>
      </c>
      <c r="C40" s="61">
        <f>'[9]09952 รพ.สต.พิเทน'!AP37</f>
        <v>49</v>
      </c>
      <c r="D40" s="62">
        <f>'[9]09952 รพ.สต.พิเทน'!AQ37</f>
        <v>105</v>
      </c>
      <c r="E40" s="60">
        <f>'[9]09953 รพ.สต.น้ำดำ'!AO37</f>
        <v>35</v>
      </c>
      <c r="F40" s="61">
        <f>'[9]09953 รพ.สต.น้ำดำ'!AP37</f>
        <v>20</v>
      </c>
      <c r="G40" s="62">
        <f>'[9]09953 รพ.สต.น้ำดำ'!AQ37</f>
        <v>55</v>
      </c>
      <c r="H40" s="60">
        <f>'[9]09954 รพ.สต.ปากู'!AO37</f>
        <v>47</v>
      </c>
      <c r="I40" s="61">
        <f>'[9]09954 รพ.สต.ปากู'!AP37</f>
        <v>44</v>
      </c>
      <c r="J40" s="62">
        <f>'[9]09954 รพ.สต.ปากู'!AQ37</f>
        <v>91</v>
      </c>
      <c r="K40" s="60">
        <f>'[9]PCU 99875 ตะโละแมะนา'!AO37</f>
        <v>22</v>
      </c>
      <c r="L40" s="61">
        <f>'[9]PCU 99875 ตะโละแมะนา'!AP37</f>
        <v>22</v>
      </c>
      <c r="M40" s="62">
        <f>'[9]PCU 99875 ตะโละแมะนา'!AQ37</f>
        <v>44</v>
      </c>
      <c r="N40" s="60">
        <f>[9]อ.ทุ่งยางแดง!B38</f>
        <v>160</v>
      </c>
      <c r="O40" s="61">
        <f>[9]อ.ทุ่งยางแดง!C38</f>
        <v>135</v>
      </c>
      <c r="P40" s="62">
        <f>[9]อ.ทุ่งยางแดง!D38</f>
        <v>295</v>
      </c>
      <c r="Q40" s="54"/>
      <c r="S40" s="54"/>
    </row>
    <row r="41" spans="1:19">
      <c r="A41" s="92" t="s">
        <v>372</v>
      </c>
      <c r="B41" s="60">
        <f>'[9]09952 รพ.สต.พิเทน'!AO38</f>
        <v>37</v>
      </c>
      <c r="C41" s="61">
        <f>'[9]09952 รพ.สต.พิเทน'!AP38</f>
        <v>45</v>
      </c>
      <c r="D41" s="62">
        <f>'[9]09952 รพ.สต.พิเทน'!AQ38</f>
        <v>82</v>
      </c>
      <c r="E41" s="60">
        <f>'[9]09953 รพ.สต.น้ำดำ'!AO38</f>
        <v>18</v>
      </c>
      <c r="F41" s="61">
        <f>'[9]09953 รพ.สต.น้ำดำ'!AP38</f>
        <v>20</v>
      </c>
      <c r="G41" s="62">
        <f>'[9]09953 รพ.สต.น้ำดำ'!AQ38</f>
        <v>38</v>
      </c>
      <c r="H41" s="60">
        <f>'[9]09954 รพ.สต.ปากู'!AO38</f>
        <v>39</v>
      </c>
      <c r="I41" s="61">
        <f>'[9]09954 รพ.สต.ปากู'!AP38</f>
        <v>50</v>
      </c>
      <c r="J41" s="62">
        <f>'[9]09954 รพ.สต.ปากู'!AQ38</f>
        <v>89</v>
      </c>
      <c r="K41" s="60">
        <f>'[9]PCU 99875 ตะโละแมะนา'!AO38</f>
        <v>13</v>
      </c>
      <c r="L41" s="61">
        <f>'[9]PCU 99875 ตะโละแมะนา'!AP38</f>
        <v>17</v>
      </c>
      <c r="M41" s="62">
        <f>'[9]PCU 99875 ตะโละแมะนา'!AQ38</f>
        <v>30</v>
      </c>
      <c r="N41" s="60">
        <f>[9]อ.ทุ่งยางแดง!B39</f>
        <v>107</v>
      </c>
      <c r="O41" s="61">
        <f>[9]อ.ทุ่งยางแดง!C39</f>
        <v>132</v>
      </c>
      <c r="P41" s="62">
        <f>[9]อ.ทุ่งยางแดง!D39</f>
        <v>239</v>
      </c>
      <c r="Q41" s="54"/>
      <c r="R41" s="54"/>
      <c r="S41" s="54"/>
    </row>
    <row r="42" spans="1:19">
      <c r="A42" s="92" t="s">
        <v>371</v>
      </c>
      <c r="B42" s="60">
        <f>'[9]09952 รพ.สต.พิเทน'!AO39</f>
        <v>54</v>
      </c>
      <c r="C42" s="61">
        <f>'[9]09952 รพ.สต.พิเทน'!AP39</f>
        <v>50</v>
      </c>
      <c r="D42" s="62">
        <f>'[9]09952 รพ.สต.พิเทน'!AQ39</f>
        <v>104</v>
      </c>
      <c r="E42" s="60">
        <f>'[9]09953 รพ.สต.น้ำดำ'!AO39</f>
        <v>21</v>
      </c>
      <c r="F42" s="61">
        <f>'[9]09953 รพ.สต.น้ำดำ'!AP39</f>
        <v>22</v>
      </c>
      <c r="G42" s="62">
        <f>'[9]09953 รพ.สต.น้ำดำ'!AQ39</f>
        <v>43</v>
      </c>
      <c r="H42" s="60">
        <f>'[9]09954 รพ.สต.ปากู'!AO39</f>
        <v>31</v>
      </c>
      <c r="I42" s="61">
        <f>'[9]09954 รพ.สต.ปากู'!AP39</f>
        <v>42</v>
      </c>
      <c r="J42" s="62">
        <f>'[9]09954 รพ.สต.ปากู'!AQ39</f>
        <v>73</v>
      </c>
      <c r="K42" s="60">
        <f>'[9]PCU 99875 ตะโละแมะนา'!AO39</f>
        <v>25</v>
      </c>
      <c r="L42" s="61">
        <f>'[9]PCU 99875 ตะโละแมะนา'!AP39</f>
        <v>17</v>
      </c>
      <c r="M42" s="62">
        <f>'[9]PCU 99875 ตะโละแมะนา'!AQ39</f>
        <v>42</v>
      </c>
      <c r="N42" s="60">
        <f>[9]อ.ทุ่งยางแดง!B40</f>
        <v>131</v>
      </c>
      <c r="O42" s="61">
        <f>[9]อ.ทุ่งยางแดง!C40</f>
        <v>131</v>
      </c>
      <c r="P42" s="62">
        <f>[9]อ.ทุ่งยางแดง!D40</f>
        <v>262</v>
      </c>
      <c r="Q42" s="54"/>
      <c r="R42" s="54"/>
      <c r="S42" s="54"/>
    </row>
    <row r="43" spans="1:19">
      <c r="A43" s="92" t="s">
        <v>370</v>
      </c>
      <c r="B43" s="60">
        <f>'[9]09952 รพ.สต.พิเทน'!AO40</f>
        <v>34</v>
      </c>
      <c r="C43" s="61">
        <f>'[9]09952 รพ.สต.พิเทน'!AP40</f>
        <v>36</v>
      </c>
      <c r="D43" s="62">
        <f>'[9]09952 รพ.สต.พิเทน'!AQ40</f>
        <v>70</v>
      </c>
      <c r="E43" s="60">
        <f>'[9]09953 รพ.สต.น้ำดำ'!AO40</f>
        <v>18</v>
      </c>
      <c r="F43" s="61">
        <f>'[9]09953 รพ.สต.น้ำดำ'!AP40</f>
        <v>23</v>
      </c>
      <c r="G43" s="62">
        <f>'[9]09953 รพ.สต.น้ำดำ'!AQ40</f>
        <v>41</v>
      </c>
      <c r="H43" s="60">
        <f>'[9]09954 รพ.สต.ปากู'!AO40</f>
        <v>49</v>
      </c>
      <c r="I43" s="61">
        <f>'[9]09954 รพ.สต.ปากู'!AP40</f>
        <v>42</v>
      </c>
      <c r="J43" s="62">
        <f>'[9]09954 รพ.สต.ปากู'!AQ40</f>
        <v>91</v>
      </c>
      <c r="K43" s="60">
        <f>'[9]PCU 99875 ตะโละแมะนา'!AO40</f>
        <v>19</v>
      </c>
      <c r="L43" s="61">
        <f>'[9]PCU 99875 ตะโละแมะนา'!AP40</f>
        <v>18</v>
      </c>
      <c r="M43" s="62">
        <f>'[9]PCU 99875 ตะโละแมะนา'!AQ40</f>
        <v>37</v>
      </c>
      <c r="N43" s="60">
        <f>[9]อ.ทุ่งยางแดง!B41</f>
        <v>120</v>
      </c>
      <c r="O43" s="61">
        <f>[9]อ.ทุ่งยางแดง!C41</f>
        <v>119</v>
      </c>
      <c r="P43" s="62">
        <f>[9]อ.ทุ่งยางแดง!D41</f>
        <v>239</v>
      </c>
      <c r="Q43" s="54"/>
      <c r="R43" s="54"/>
      <c r="S43" s="54"/>
    </row>
    <row r="44" spans="1:19">
      <c r="A44" s="92" t="s">
        <v>369</v>
      </c>
      <c r="B44" s="60">
        <f>'[9]09952 รพ.สต.พิเทน'!AO41</f>
        <v>34</v>
      </c>
      <c r="C44" s="61">
        <f>'[9]09952 รพ.สต.พิเทน'!AP41</f>
        <v>39</v>
      </c>
      <c r="D44" s="62">
        <f>'[9]09952 รพ.สต.พิเทน'!AQ41</f>
        <v>73</v>
      </c>
      <c r="E44" s="60">
        <f>'[9]09953 รพ.สต.น้ำดำ'!AO41</f>
        <v>24</v>
      </c>
      <c r="F44" s="61">
        <f>'[9]09953 รพ.สต.น้ำดำ'!AP41</f>
        <v>18</v>
      </c>
      <c r="G44" s="62">
        <f>'[9]09953 รพ.สต.น้ำดำ'!AQ41</f>
        <v>42</v>
      </c>
      <c r="H44" s="60">
        <f>'[9]09954 รพ.สต.ปากู'!AO41</f>
        <v>39</v>
      </c>
      <c r="I44" s="61">
        <f>'[9]09954 รพ.สต.ปากู'!AP41</f>
        <v>33</v>
      </c>
      <c r="J44" s="62">
        <f>'[9]09954 รพ.สต.ปากู'!AQ41</f>
        <v>72</v>
      </c>
      <c r="K44" s="60">
        <f>'[9]PCU 99875 ตะโละแมะนา'!AO41</f>
        <v>15</v>
      </c>
      <c r="L44" s="61">
        <f>'[9]PCU 99875 ตะโละแมะนา'!AP41</f>
        <v>17</v>
      </c>
      <c r="M44" s="62">
        <f>'[9]PCU 99875 ตะโละแมะนา'!AQ41</f>
        <v>32</v>
      </c>
      <c r="N44" s="60">
        <f>[9]อ.ทุ่งยางแดง!B42</f>
        <v>112</v>
      </c>
      <c r="O44" s="61">
        <f>[9]อ.ทุ่งยางแดง!C42</f>
        <v>107</v>
      </c>
      <c r="P44" s="62">
        <f>[9]อ.ทุ่งยางแดง!D42</f>
        <v>219</v>
      </c>
      <c r="Q44" s="54"/>
      <c r="R44" s="54"/>
      <c r="S44" s="54"/>
    </row>
    <row r="45" spans="1:19">
      <c r="A45" s="92" t="s">
        <v>368</v>
      </c>
      <c r="B45" s="60">
        <f>'[9]09952 รพ.สต.พิเทน'!AO42</f>
        <v>35</v>
      </c>
      <c r="C45" s="61">
        <f>'[9]09952 รพ.สต.พิเทน'!AP42</f>
        <v>41</v>
      </c>
      <c r="D45" s="62">
        <f>'[9]09952 รพ.สต.พิเทน'!AQ42</f>
        <v>76</v>
      </c>
      <c r="E45" s="60">
        <f>'[9]09953 รพ.สต.น้ำดำ'!AO42</f>
        <v>18</v>
      </c>
      <c r="F45" s="61">
        <f>'[9]09953 รพ.สต.น้ำดำ'!AP42</f>
        <v>12</v>
      </c>
      <c r="G45" s="62">
        <f>'[9]09953 รพ.สต.น้ำดำ'!AQ42</f>
        <v>30</v>
      </c>
      <c r="H45" s="60">
        <f>'[9]09954 รพ.สต.ปากู'!AO42</f>
        <v>16</v>
      </c>
      <c r="I45" s="61">
        <f>'[9]09954 รพ.สต.ปากู'!AP42</f>
        <v>43</v>
      </c>
      <c r="J45" s="62">
        <f>'[9]09954 รพ.สต.ปากู'!AQ42</f>
        <v>59</v>
      </c>
      <c r="K45" s="60">
        <f>'[9]PCU 99875 ตะโละแมะนา'!AO42</f>
        <v>17</v>
      </c>
      <c r="L45" s="61">
        <f>'[9]PCU 99875 ตะโละแมะนา'!AP42</f>
        <v>21</v>
      </c>
      <c r="M45" s="62">
        <f>'[9]PCU 99875 ตะโละแมะนา'!AQ42</f>
        <v>38</v>
      </c>
      <c r="N45" s="60">
        <f>[9]อ.ทุ่งยางแดง!B43</f>
        <v>86</v>
      </c>
      <c r="O45" s="61">
        <f>[9]อ.ทุ่งยางแดง!C43</f>
        <v>117</v>
      </c>
      <c r="P45" s="62">
        <f>[9]อ.ทุ่งยางแดง!D43</f>
        <v>203</v>
      </c>
      <c r="Q45" s="54"/>
      <c r="R45" s="54"/>
      <c r="S45" s="54"/>
    </row>
    <row r="46" spans="1:19">
      <c r="A46" s="92" t="s">
        <v>367</v>
      </c>
      <c r="B46" s="60">
        <f>'[9]09952 รพ.สต.พิเทน'!AO43</f>
        <v>26</v>
      </c>
      <c r="C46" s="61">
        <f>'[9]09952 รพ.สต.พิเทน'!AP43</f>
        <v>51</v>
      </c>
      <c r="D46" s="62">
        <f>'[9]09952 รพ.สต.พิเทน'!AQ43</f>
        <v>77</v>
      </c>
      <c r="E46" s="60">
        <f>'[9]09953 รพ.สต.น้ำดำ'!AO43</f>
        <v>10</v>
      </c>
      <c r="F46" s="61">
        <f>'[9]09953 รพ.สต.น้ำดำ'!AP43</f>
        <v>23</v>
      </c>
      <c r="G46" s="62">
        <f>'[9]09953 รพ.สต.น้ำดำ'!AQ43</f>
        <v>33</v>
      </c>
      <c r="H46" s="60">
        <f>'[9]09954 รพ.สต.ปากู'!AO43</f>
        <v>32</v>
      </c>
      <c r="I46" s="61">
        <f>'[9]09954 รพ.สต.ปากู'!AP43</f>
        <v>32</v>
      </c>
      <c r="J46" s="62">
        <f>'[9]09954 รพ.สต.ปากู'!AQ43</f>
        <v>64</v>
      </c>
      <c r="K46" s="60">
        <f>'[9]PCU 99875 ตะโละแมะนา'!AO43</f>
        <v>10</v>
      </c>
      <c r="L46" s="61">
        <f>'[9]PCU 99875 ตะโละแมะนา'!AP43</f>
        <v>10</v>
      </c>
      <c r="M46" s="62">
        <f>'[9]PCU 99875 ตะโละแมะนา'!AQ43</f>
        <v>20</v>
      </c>
      <c r="N46" s="60">
        <f>[9]อ.ทุ่งยางแดง!B44</f>
        <v>78</v>
      </c>
      <c r="O46" s="61">
        <f>[9]อ.ทุ่งยางแดง!C44</f>
        <v>116</v>
      </c>
      <c r="P46" s="62">
        <f>[9]อ.ทุ่งยางแดง!D44</f>
        <v>194</v>
      </c>
      <c r="Q46" s="54"/>
      <c r="R46" s="54"/>
      <c r="S46" s="54"/>
    </row>
    <row r="47" spans="1:19">
      <c r="A47" s="92" t="s">
        <v>366</v>
      </c>
      <c r="B47" s="60">
        <f>'[9]09952 รพ.สต.พิเทน'!AO44</f>
        <v>42</v>
      </c>
      <c r="C47" s="61">
        <f>'[9]09952 รพ.สต.พิเทน'!AP44</f>
        <v>35</v>
      </c>
      <c r="D47" s="62">
        <f>'[9]09952 รพ.สต.พิเทน'!AQ44</f>
        <v>77</v>
      </c>
      <c r="E47" s="60">
        <f>'[9]09953 รพ.สต.น้ำดำ'!AO44</f>
        <v>16</v>
      </c>
      <c r="F47" s="61">
        <f>'[9]09953 รพ.สต.น้ำดำ'!AP44</f>
        <v>20</v>
      </c>
      <c r="G47" s="62">
        <f>'[9]09953 รพ.สต.น้ำดำ'!AQ44</f>
        <v>36</v>
      </c>
      <c r="H47" s="60">
        <f>'[9]09954 รพ.สต.ปากู'!AO44</f>
        <v>25</v>
      </c>
      <c r="I47" s="61">
        <f>'[9]09954 รพ.สต.ปากู'!AP44</f>
        <v>27</v>
      </c>
      <c r="J47" s="62">
        <f>'[9]09954 รพ.สต.ปากู'!AQ44</f>
        <v>52</v>
      </c>
      <c r="K47" s="60">
        <f>'[9]PCU 99875 ตะโละแมะนา'!AO44</f>
        <v>17</v>
      </c>
      <c r="L47" s="61">
        <f>'[9]PCU 99875 ตะโละแมะนา'!AP44</f>
        <v>24</v>
      </c>
      <c r="M47" s="62">
        <f>'[9]PCU 99875 ตะโละแมะนา'!AQ44</f>
        <v>41</v>
      </c>
      <c r="N47" s="60">
        <f>[9]อ.ทุ่งยางแดง!B45</f>
        <v>100</v>
      </c>
      <c r="O47" s="61">
        <f>[9]อ.ทุ่งยางแดง!C45</f>
        <v>106</v>
      </c>
      <c r="P47" s="62">
        <f>[9]อ.ทุ่งยางแดง!D45</f>
        <v>206</v>
      </c>
      <c r="Q47" s="54"/>
      <c r="R47" s="54"/>
      <c r="S47" s="54"/>
    </row>
    <row r="48" spans="1:19">
      <c r="A48" s="92" t="s">
        <v>365</v>
      </c>
      <c r="B48" s="60">
        <f>'[9]09952 รพ.สต.พิเทน'!AO45</f>
        <v>34</v>
      </c>
      <c r="C48" s="61">
        <f>'[9]09952 รพ.สต.พิเทน'!AP45</f>
        <v>44</v>
      </c>
      <c r="D48" s="62">
        <f>'[9]09952 รพ.สต.พิเทน'!AQ45</f>
        <v>78</v>
      </c>
      <c r="E48" s="60">
        <f>'[9]09953 รพ.สต.น้ำดำ'!AO45</f>
        <v>14</v>
      </c>
      <c r="F48" s="61">
        <f>'[9]09953 รพ.สต.น้ำดำ'!AP45</f>
        <v>14</v>
      </c>
      <c r="G48" s="62">
        <f>'[9]09953 รพ.สต.น้ำดำ'!AQ45</f>
        <v>28</v>
      </c>
      <c r="H48" s="60">
        <f>'[9]09954 รพ.สต.ปากู'!AO45</f>
        <v>21</v>
      </c>
      <c r="I48" s="61">
        <f>'[9]09954 รพ.สต.ปากู'!AP45</f>
        <v>29</v>
      </c>
      <c r="J48" s="62">
        <f>'[9]09954 รพ.สต.ปากู'!AQ45</f>
        <v>50</v>
      </c>
      <c r="K48" s="60">
        <f>'[9]PCU 99875 ตะโละแมะนา'!AO45</f>
        <v>11</v>
      </c>
      <c r="L48" s="61">
        <f>'[9]PCU 99875 ตะโละแมะนา'!AP45</f>
        <v>15</v>
      </c>
      <c r="M48" s="62">
        <f>'[9]PCU 99875 ตะโละแมะนา'!AQ45</f>
        <v>26</v>
      </c>
      <c r="N48" s="60">
        <f>[9]อ.ทุ่งยางแดง!B46</f>
        <v>80</v>
      </c>
      <c r="O48" s="61">
        <f>[9]อ.ทุ่งยางแดง!C46</f>
        <v>102</v>
      </c>
      <c r="P48" s="62">
        <f>[9]อ.ทุ่งยางแดง!D46</f>
        <v>182</v>
      </c>
      <c r="Q48" s="54"/>
      <c r="R48" s="54"/>
      <c r="S48" s="54"/>
    </row>
    <row r="49" spans="1:19">
      <c r="A49" s="92" t="s">
        <v>364</v>
      </c>
      <c r="B49" s="60">
        <f>'[9]09952 รพ.สต.พิเทน'!AO46</f>
        <v>32</v>
      </c>
      <c r="C49" s="61">
        <f>'[9]09952 รพ.สต.พิเทน'!AP46</f>
        <v>39</v>
      </c>
      <c r="D49" s="62">
        <f>'[9]09952 รพ.สต.พิเทน'!AQ46</f>
        <v>71</v>
      </c>
      <c r="E49" s="60">
        <f>'[9]09953 รพ.สต.น้ำดำ'!AO46</f>
        <v>19</v>
      </c>
      <c r="F49" s="61">
        <f>'[9]09953 รพ.สต.น้ำดำ'!AP46</f>
        <v>20</v>
      </c>
      <c r="G49" s="62">
        <f>'[9]09953 รพ.สต.น้ำดำ'!AQ46</f>
        <v>39</v>
      </c>
      <c r="H49" s="60">
        <f>'[9]09954 รพ.สต.ปากู'!AO46</f>
        <v>33</v>
      </c>
      <c r="I49" s="61">
        <f>'[9]09954 รพ.สต.ปากู'!AP46</f>
        <v>37</v>
      </c>
      <c r="J49" s="62">
        <f>'[9]09954 รพ.สต.ปากู'!AQ46</f>
        <v>70</v>
      </c>
      <c r="K49" s="60">
        <f>'[9]PCU 99875 ตะโละแมะนา'!AO46</f>
        <v>19</v>
      </c>
      <c r="L49" s="61">
        <f>'[9]PCU 99875 ตะโละแมะนา'!AP46</f>
        <v>12</v>
      </c>
      <c r="M49" s="62">
        <f>'[9]PCU 99875 ตะโละแมะนา'!AQ46</f>
        <v>31</v>
      </c>
      <c r="N49" s="60">
        <f>[9]อ.ทุ่งยางแดง!B47</f>
        <v>103</v>
      </c>
      <c r="O49" s="61">
        <f>[9]อ.ทุ่งยางแดง!C47</f>
        <v>108</v>
      </c>
      <c r="P49" s="62">
        <f>[9]อ.ทุ่งยางแดง!D47</f>
        <v>211</v>
      </c>
      <c r="Q49" s="54"/>
      <c r="R49" s="54"/>
      <c r="S49" s="54"/>
    </row>
    <row r="50" spans="1:19">
      <c r="A50" s="92" t="s">
        <v>363</v>
      </c>
      <c r="B50" s="60">
        <f>'[9]09952 รพ.สต.พิเทน'!AO47</f>
        <v>39</v>
      </c>
      <c r="C50" s="61">
        <f>'[9]09952 รพ.สต.พิเทน'!AP47</f>
        <v>33</v>
      </c>
      <c r="D50" s="62">
        <f>'[9]09952 รพ.สต.พิเทน'!AQ47</f>
        <v>72</v>
      </c>
      <c r="E50" s="60">
        <f>'[9]09953 รพ.สต.น้ำดำ'!AO47</f>
        <v>20</v>
      </c>
      <c r="F50" s="61">
        <f>'[9]09953 รพ.สต.น้ำดำ'!AP47</f>
        <v>27</v>
      </c>
      <c r="G50" s="62">
        <f>'[9]09953 รพ.สต.น้ำดำ'!AQ47</f>
        <v>47</v>
      </c>
      <c r="H50" s="60">
        <f>'[9]09954 รพ.สต.ปากู'!AO47</f>
        <v>39</v>
      </c>
      <c r="I50" s="61">
        <f>'[9]09954 รพ.สต.ปากู'!AP47</f>
        <v>50</v>
      </c>
      <c r="J50" s="62">
        <f>'[9]09954 รพ.สต.ปากู'!AQ47</f>
        <v>89</v>
      </c>
      <c r="K50" s="60">
        <f>'[9]PCU 99875 ตะโละแมะนา'!AO47</f>
        <v>15</v>
      </c>
      <c r="L50" s="61">
        <f>'[9]PCU 99875 ตะโละแมะนา'!AP47</f>
        <v>29</v>
      </c>
      <c r="M50" s="62">
        <f>'[9]PCU 99875 ตะโละแมะนา'!AQ47</f>
        <v>44</v>
      </c>
      <c r="N50" s="60">
        <f>[9]อ.ทุ่งยางแดง!B48</f>
        <v>113</v>
      </c>
      <c r="O50" s="61">
        <f>[9]อ.ทุ่งยางแดง!C48</f>
        <v>139</v>
      </c>
      <c r="P50" s="62">
        <f>[9]อ.ทุ่งยางแดง!D48</f>
        <v>252</v>
      </c>
      <c r="Q50" s="54"/>
      <c r="R50" s="54"/>
      <c r="S50" s="54"/>
    </row>
    <row r="51" spans="1:19">
      <c r="A51" s="92" t="s">
        <v>362</v>
      </c>
      <c r="B51" s="60">
        <f>'[9]09952 รพ.สต.พิเทน'!AO48</f>
        <v>37</v>
      </c>
      <c r="C51" s="61">
        <f>'[9]09952 รพ.สต.พิเทน'!AP48</f>
        <v>48</v>
      </c>
      <c r="D51" s="62">
        <f>'[9]09952 รพ.สต.พิเทน'!AQ48</f>
        <v>85</v>
      </c>
      <c r="E51" s="60">
        <f>'[9]09953 รพ.สต.น้ำดำ'!AO48</f>
        <v>19</v>
      </c>
      <c r="F51" s="61">
        <f>'[9]09953 รพ.สต.น้ำดำ'!AP48</f>
        <v>20</v>
      </c>
      <c r="G51" s="62">
        <f>'[9]09953 รพ.สต.น้ำดำ'!AQ48</f>
        <v>39</v>
      </c>
      <c r="H51" s="60">
        <f>'[9]09954 รพ.สต.ปากู'!AO48</f>
        <v>38</v>
      </c>
      <c r="I51" s="61">
        <f>'[9]09954 รพ.สต.ปากู'!AP48</f>
        <v>42</v>
      </c>
      <c r="J51" s="62">
        <f>'[9]09954 รพ.สต.ปากู'!AQ48</f>
        <v>80</v>
      </c>
      <c r="K51" s="60">
        <f>'[9]PCU 99875 ตะโละแมะนา'!AO48</f>
        <v>14</v>
      </c>
      <c r="L51" s="61">
        <f>'[9]PCU 99875 ตะโละแมะนา'!AP48</f>
        <v>24</v>
      </c>
      <c r="M51" s="62">
        <f>'[9]PCU 99875 ตะโละแมะนา'!AQ48</f>
        <v>38</v>
      </c>
      <c r="N51" s="60">
        <f>[9]อ.ทุ่งยางแดง!B49</f>
        <v>108</v>
      </c>
      <c r="O51" s="61">
        <f>[9]อ.ทุ่งยางแดง!C49</f>
        <v>134</v>
      </c>
      <c r="P51" s="62">
        <f>[9]อ.ทุ่งยางแดง!D49</f>
        <v>242</v>
      </c>
      <c r="Q51" s="54"/>
      <c r="R51" s="54"/>
      <c r="S51" s="54"/>
    </row>
    <row r="52" spans="1:19">
      <c r="A52" s="92" t="s">
        <v>361</v>
      </c>
      <c r="B52" s="60">
        <f>'[9]09952 รพ.สต.พิเทน'!AO49</f>
        <v>42</v>
      </c>
      <c r="C52" s="61">
        <f>'[9]09952 รพ.สต.พิเทน'!AP49</f>
        <v>40</v>
      </c>
      <c r="D52" s="62">
        <f>'[9]09952 รพ.สต.พิเทน'!AQ49</f>
        <v>82</v>
      </c>
      <c r="E52" s="60">
        <f>'[9]09953 รพ.สต.น้ำดำ'!AO49</f>
        <v>16</v>
      </c>
      <c r="F52" s="61">
        <f>'[9]09953 รพ.สต.น้ำดำ'!AP49</f>
        <v>23</v>
      </c>
      <c r="G52" s="62">
        <f>'[9]09953 รพ.สต.น้ำดำ'!AQ49</f>
        <v>39</v>
      </c>
      <c r="H52" s="60">
        <f>'[9]09954 รพ.สต.ปากู'!AO49</f>
        <v>23</v>
      </c>
      <c r="I52" s="61">
        <f>'[9]09954 รพ.สต.ปากู'!AP49</f>
        <v>28</v>
      </c>
      <c r="J52" s="62">
        <f>'[9]09954 รพ.สต.ปากู'!AQ49</f>
        <v>51</v>
      </c>
      <c r="K52" s="60">
        <f>'[9]PCU 99875 ตะโละแมะนา'!AO49</f>
        <v>3</v>
      </c>
      <c r="L52" s="61">
        <f>'[9]PCU 99875 ตะโละแมะนา'!AP49</f>
        <v>16</v>
      </c>
      <c r="M52" s="62">
        <f>'[9]PCU 99875 ตะโละแมะนา'!AQ49</f>
        <v>19</v>
      </c>
      <c r="N52" s="60">
        <f>[9]อ.ทุ่งยางแดง!B50</f>
        <v>84</v>
      </c>
      <c r="O52" s="61">
        <f>[9]อ.ทุ่งยางแดง!C50</f>
        <v>107</v>
      </c>
      <c r="P52" s="62">
        <f>[9]อ.ทุ่งยางแดง!D50</f>
        <v>191</v>
      </c>
      <c r="Q52" s="54"/>
      <c r="R52" s="54"/>
      <c r="S52" s="54"/>
    </row>
    <row r="53" spans="1:19">
      <c r="A53" s="92" t="s">
        <v>360</v>
      </c>
      <c r="B53" s="60">
        <f>'[9]09952 รพ.สต.พิเทน'!AO50</f>
        <v>45</v>
      </c>
      <c r="C53" s="61">
        <f>'[9]09952 รพ.สต.พิเทน'!AP50</f>
        <v>50</v>
      </c>
      <c r="D53" s="62">
        <f>'[9]09952 รพ.สต.พิเทน'!AQ50</f>
        <v>95</v>
      </c>
      <c r="E53" s="60">
        <f>'[9]09953 รพ.สต.น้ำดำ'!AO50</f>
        <v>19</v>
      </c>
      <c r="F53" s="61">
        <f>'[9]09953 รพ.สต.น้ำดำ'!AP50</f>
        <v>31</v>
      </c>
      <c r="G53" s="62">
        <f>'[9]09953 รพ.สต.น้ำดำ'!AQ50</f>
        <v>50</v>
      </c>
      <c r="H53" s="60">
        <f>'[9]09954 รพ.สต.ปากู'!AO50</f>
        <v>32</v>
      </c>
      <c r="I53" s="61">
        <f>'[9]09954 รพ.สต.ปากู'!AP50</f>
        <v>41</v>
      </c>
      <c r="J53" s="62">
        <f>'[9]09954 รพ.สต.ปากู'!AQ50</f>
        <v>73</v>
      </c>
      <c r="K53" s="60">
        <f>'[9]PCU 99875 ตะโละแมะนา'!AO50</f>
        <v>15</v>
      </c>
      <c r="L53" s="61">
        <f>'[9]PCU 99875 ตะโละแมะนา'!AP50</f>
        <v>12</v>
      </c>
      <c r="M53" s="62">
        <f>'[9]PCU 99875 ตะโละแมะนา'!AQ50</f>
        <v>27</v>
      </c>
      <c r="N53" s="60">
        <f>[9]อ.ทุ่งยางแดง!B51</f>
        <v>111</v>
      </c>
      <c r="O53" s="61">
        <f>[9]อ.ทุ่งยางแดง!C51</f>
        <v>134</v>
      </c>
      <c r="P53" s="62">
        <f>[9]อ.ทุ่งยางแดง!D51</f>
        <v>245</v>
      </c>
      <c r="Q53" s="54"/>
      <c r="R53" s="54"/>
      <c r="S53" s="54"/>
    </row>
    <row r="54" spans="1:19">
      <c r="A54" s="92" t="s">
        <v>359</v>
      </c>
      <c r="B54" s="60">
        <f>'[9]09952 รพ.สต.พิเทน'!AO51</f>
        <v>29</v>
      </c>
      <c r="C54" s="61">
        <f>'[9]09952 รพ.สต.พิเทน'!AP51</f>
        <v>40</v>
      </c>
      <c r="D54" s="62">
        <f>'[9]09952 รพ.สต.พิเทน'!AQ51</f>
        <v>69</v>
      </c>
      <c r="E54" s="60">
        <f>'[9]09953 รพ.สต.น้ำดำ'!AO51</f>
        <v>21</v>
      </c>
      <c r="F54" s="61">
        <f>'[9]09953 รพ.สต.น้ำดำ'!AP51</f>
        <v>26</v>
      </c>
      <c r="G54" s="62">
        <f>'[9]09953 รพ.สต.น้ำดำ'!AQ51</f>
        <v>47</v>
      </c>
      <c r="H54" s="60">
        <f>'[9]09954 รพ.สต.ปากู'!AO51</f>
        <v>27</v>
      </c>
      <c r="I54" s="61">
        <f>'[9]09954 รพ.สต.ปากู'!AP51</f>
        <v>38</v>
      </c>
      <c r="J54" s="62">
        <f>'[9]09954 รพ.สต.ปากู'!AQ51</f>
        <v>65</v>
      </c>
      <c r="K54" s="60">
        <f>'[9]PCU 99875 ตะโละแมะนา'!AO51</f>
        <v>17</v>
      </c>
      <c r="L54" s="61">
        <f>'[9]PCU 99875 ตะโละแมะนา'!AP51</f>
        <v>14</v>
      </c>
      <c r="M54" s="62">
        <f>'[9]PCU 99875 ตะโละแมะนา'!AQ51</f>
        <v>31</v>
      </c>
      <c r="N54" s="60">
        <f>[9]อ.ทุ่งยางแดง!B52</f>
        <v>94</v>
      </c>
      <c r="O54" s="61">
        <f>[9]อ.ทุ่งยางแดง!C52</f>
        <v>118</v>
      </c>
      <c r="P54" s="62">
        <f>[9]อ.ทุ่งยางแดง!D52</f>
        <v>212</v>
      </c>
      <c r="Q54" s="54"/>
      <c r="R54" s="54"/>
      <c r="S54" s="54"/>
    </row>
    <row r="55" spans="1:19">
      <c r="A55" s="92" t="s">
        <v>358</v>
      </c>
      <c r="B55" s="60">
        <f>'[9]09952 รพ.สต.พิเทน'!AO52</f>
        <v>41</v>
      </c>
      <c r="C55" s="61">
        <f>'[9]09952 รพ.สต.พิเทน'!AP52</f>
        <v>41</v>
      </c>
      <c r="D55" s="62">
        <f>'[9]09952 รพ.สต.พิเทน'!AQ52</f>
        <v>82</v>
      </c>
      <c r="E55" s="60">
        <f>'[9]09953 รพ.สต.น้ำดำ'!AO52</f>
        <v>15</v>
      </c>
      <c r="F55" s="61">
        <f>'[9]09953 รพ.สต.น้ำดำ'!AP52</f>
        <v>19</v>
      </c>
      <c r="G55" s="62">
        <f>'[9]09953 รพ.สต.น้ำดำ'!AQ52</f>
        <v>34</v>
      </c>
      <c r="H55" s="60">
        <f>'[9]09954 รพ.สต.ปากู'!AO52</f>
        <v>33</v>
      </c>
      <c r="I55" s="61">
        <f>'[9]09954 รพ.สต.ปากู'!AP52</f>
        <v>34</v>
      </c>
      <c r="J55" s="62">
        <f>'[9]09954 รพ.สต.ปากู'!AQ52</f>
        <v>67</v>
      </c>
      <c r="K55" s="60">
        <f>'[9]PCU 99875 ตะโละแมะนา'!AO52</f>
        <v>9</v>
      </c>
      <c r="L55" s="61">
        <f>'[9]PCU 99875 ตะโละแมะนา'!AP52</f>
        <v>17</v>
      </c>
      <c r="M55" s="62">
        <f>'[9]PCU 99875 ตะโละแมะนา'!AQ52</f>
        <v>26</v>
      </c>
      <c r="N55" s="60">
        <f>[9]อ.ทุ่งยางแดง!B53</f>
        <v>98</v>
      </c>
      <c r="O55" s="61">
        <f>[9]อ.ทุ่งยางแดง!C53</f>
        <v>111</v>
      </c>
      <c r="P55" s="62">
        <f>[9]อ.ทุ่งยางแดง!D53</f>
        <v>209</v>
      </c>
      <c r="Q55" s="54"/>
      <c r="R55" s="54"/>
      <c r="S55" s="54"/>
    </row>
    <row r="56" spans="1:19">
      <c r="A56" s="92" t="s">
        <v>357</v>
      </c>
      <c r="B56" s="60">
        <f>'[9]09952 รพ.สต.พิเทน'!AO53</f>
        <v>38</v>
      </c>
      <c r="C56" s="61">
        <f>'[9]09952 รพ.สต.พิเทน'!AP53</f>
        <v>49</v>
      </c>
      <c r="D56" s="62">
        <f>'[9]09952 รพ.สต.พิเทน'!AQ53</f>
        <v>87</v>
      </c>
      <c r="E56" s="60">
        <f>'[9]09953 รพ.สต.น้ำดำ'!AO53</f>
        <v>19</v>
      </c>
      <c r="F56" s="61">
        <f>'[9]09953 รพ.สต.น้ำดำ'!AP53</f>
        <v>19</v>
      </c>
      <c r="G56" s="62">
        <f>'[9]09953 รพ.สต.น้ำดำ'!AQ53</f>
        <v>38</v>
      </c>
      <c r="H56" s="60">
        <f>'[9]09954 รพ.สต.ปากู'!AO53</f>
        <v>38</v>
      </c>
      <c r="I56" s="61">
        <f>'[9]09954 รพ.สต.ปากู'!AP53</f>
        <v>38</v>
      </c>
      <c r="J56" s="62">
        <f>'[9]09954 รพ.สต.ปากู'!AQ53</f>
        <v>76</v>
      </c>
      <c r="K56" s="60">
        <f>'[9]PCU 99875 ตะโละแมะนา'!AO53</f>
        <v>19</v>
      </c>
      <c r="L56" s="61">
        <f>'[9]PCU 99875 ตะโละแมะนา'!AP53</f>
        <v>11</v>
      </c>
      <c r="M56" s="62">
        <f>'[9]PCU 99875 ตะโละแมะนา'!AQ53</f>
        <v>30</v>
      </c>
      <c r="N56" s="60">
        <f>[9]อ.ทุ่งยางแดง!B54</f>
        <v>114</v>
      </c>
      <c r="O56" s="61">
        <f>[9]อ.ทุ่งยางแดง!C54</f>
        <v>117</v>
      </c>
      <c r="P56" s="62">
        <f>[9]อ.ทุ่งยางแดง!D54</f>
        <v>231</v>
      </c>
      <c r="Q56" s="54"/>
      <c r="R56" s="54"/>
      <c r="S56" s="54"/>
    </row>
    <row r="57" spans="1:19">
      <c r="A57" s="92" t="s">
        <v>356</v>
      </c>
      <c r="B57" s="60">
        <f>'[9]09952 รพ.สต.พิเทน'!AO54</f>
        <v>30</v>
      </c>
      <c r="C57" s="61">
        <f>'[9]09952 รพ.สต.พิเทน'!AP54</f>
        <v>42</v>
      </c>
      <c r="D57" s="62">
        <f>'[9]09952 รพ.สต.พิเทน'!AQ54</f>
        <v>72</v>
      </c>
      <c r="E57" s="60">
        <f>'[9]09953 รพ.สต.น้ำดำ'!AO54</f>
        <v>18</v>
      </c>
      <c r="F57" s="61">
        <f>'[9]09953 รพ.สต.น้ำดำ'!AP54</f>
        <v>15</v>
      </c>
      <c r="G57" s="62">
        <f>'[9]09953 รพ.สต.น้ำดำ'!AQ54</f>
        <v>33</v>
      </c>
      <c r="H57" s="60">
        <f>'[9]09954 รพ.สต.ปากู'!AO54</f>
        <v>22</v>
      </c>
      <c r="I57" s="61">
        <f>'[9]09954 รพ.สต.ปากู'!AP54</f>
        <v>40</v>
      </c>
      <c r="J57" s="62">
        <f>'[9]09954 รพ.สต.ปากู'!AQ54</f>
        <v>62</v>
      </c>
      <c r="K57" s="60">
        <f>'[9]PCU 99875 ตะโละแมะนา'!AO54</f>
        <v>13</v>
      </c>
      <c r="L57" s="61">
        <f>'[9]PCU 99875 ตะโละแมะนา'!AP54</f>
        <v>19</v>
      </c>
      <c r="M57" s="62">
        <f>'[9]PCU 99875 ตะโละแมะนา'!AQ54</f>
        <v>32</v>
      </c>
      <c r="N57" s="60">
        <f>[9]อ.ทุ่งยางแดง!B55</f>
        <v>83</v>
      </c>
      <c r="O57" s="61">
        <f>[9]อ.ทุ่งยางแดง!C55</f>
        <v>116</v>
      </c>
      <c r="P57" s="62">
        <f>[9]อ.ทุ่งยางแดง!D55</f>
        <v>199</v>
      </c>
      <c r="Q57" s="54"/>
      <c r="R57" s="54"/>
      <c r="S57" s="54"/>
    </row>
    <row r="58" spans="1:19">
      <c r="A58" s="92" t="s">
        <v>355</v>
      </c>
      <c r="B58" s="60">
        <f>'[9]09952 รพ.สต.พิเทน'!AO55</f>
        <v>43</v>
      </c>
      <c r="C58" s="61">
        <f>'[9]09952 รพ.สต.พิเทน'!AP55</f>
        <v>37</v>
      </c>
      <c r="D58" s="62">
        <f>'[9]09952 รพ.สต.พิเทน'!AQ55</f>
        <v>80</v>
      </c>
      <c r="E58" s="60">
        <f>'[9]09953 รพ.สต.น้ำดำ'!AO55</f>
        <v>14</v>
      </c>
      <c r="F58" s="61">
        <f>'[9]09953 รพ.สต.น้ำดำ'!AP55</f>
        <v>15</v>
      </c>
      <c r="G58" s="62">
        <f>'[9]09953 รพ.สต.น้ำดำ'!AQ55</f>
        <v>29</v>
      </c>
      <c r="H58" s="60">
        <f>'[9]09954 รพ.สต.ปากู'!AO55</f>
        <v>36</v>
      </c>
      <c r="I58" s="61">
        <f>'[9]09954 รพ.สต.ปากู'!AP55</f>
        <v>39</v>
      </c>
      <c r="J58" s="62">
        <f>'[9]09954 รพ.สต.ปากู'!AQ55</f>
        <v>75</v>
      </c>
      <c r="K58" s="60">
        <f>'[9]PCU 99875 ตะโละแมะนา'!AO55</f>
        <v>11</v>
      </c>
      <c r="L58" s="61">
        <f>'[9]PCU 99875 ตะโละแมะนา'!AP55</f>
        <v>17</v>
      </c>
      <c r="M58" s="62">
        <f>'[9]PCU 99875 ตะโละแมะนา'!AQ55</f>
        <v>28</v>
      </c>
      <c r="N58" s="60">
        <f>[9]อ.ทุ่งยางแดง!B56</f>
        <v>104</v>
      </c>
      <c r="O58" s="61">
        <f>[9]อ.ทุ่งยางแดง!C56</f>
        <v>108</v>
      </c>
      <c r="P58" s="62">
        <f>[9]อ.ทุ่งยางแดง!D56</f>
        <v>212</v>
      </c>
      <c r="Q58" s="54"/>
      <c r="R58" s="54"/>
      <c r="S58" s="54"/>
    </row>
    <row r="59" spans="1:19">
      <c r="A59" s="92" t="s">
        <v>354</v>
      </c>
      <c r="B59" s="60">
        <f>'[9]09952 รพ.สต.พิเทน'!AO56</f>
        <v>37</v>
      </c>
      <c r="C59" s="61">
        <f>'[9]09952 รพ.สต.พิเทน'!AP56</f>
        <v>25</v>
      </c>
      <c r="D59" s="62">
        <f>'[9]09952 รพ.สต.พิเทน'!AQ56</f>
        <v>62</v>
      </c>
      <c r="E59" s="60">
        <f>'[9]09953 รพ.สต.น้ำดำ'!AO56</f>
        <v>19</v>
      </c>
      <c r="F59" s="61">
        <f>'[9]09953 รพ.สต.น้ำดำ'!AP56</f>
        <v>15</v>
      </c>
      <c r="G59" s="62">
        <f>'[9]09953 รพ.สต.น้ำดำ'!AQ56</f>
        <v>34</v>
      </c>
      <c r="H59" s="60">
        <f>'[9]09954 รพ.สต.ปากู'!AO56</f>
        <v>34</v>
      </c>
      <c r="I59" s="61">
        <f>'[9]09954 รพ.สต.ปากู'!AP56</f>
        <v>37</v>
      </c>
      <c r="J59" s="62">
        <f>'[9]09954 รพ.สต.ปากู'!AQ56</f>
        <v>71</v>
      </c>
      <c r="K59" s="60">
        <f>'[9]PCU 99875 ตะโละแมะนา'!AO56</f>
        <v>10</v>
      </c>
      <c r="L59" s="61">
        <f>'[9]PCU 99875 ตะโละแมะนา'!AP56</f>
        <v>14</v>
      </c>
      <c r="M59" s="62">
        <f>'[9]PCU 99875 ตะโละแมะนา'!AQ56</f>
        <v>24</v>
      </c>
      <c r="N59" s="60">
        <f>[9]อ.ทุ่งยางแดง!B57</f>
        <v>100</v>
      </c>
      <c r="O59" s="61">
        <f>[9]อ.ทุ่งยางแดง!C57</f>
        <v>91</v>
      </c>
      <c r="P59" s="62">
        <f>[9]อ.ทุ่งยางแดง!D57</f>
        <v>191</v>
      </c>
      <c r="Q59" s="54"/>
      <c r="R59" s="54"/>
      <c r="S59" s="54"/>
    </row>
    <row r="60" spans="1:19">
      <c r="A60" s="92" t="s">
        <v>353</v>
      </c>
      <c r="B60" s="60">
        <f>'[9]09952 รพ.สต.พิเทน'!AO57</f>
        <v>21</v>
      </c>
      <c r="C60" s="61">
        <f>'[9]09952 รพ.สต.พิเทน'!AP57</f>
        <v>38</v>
      </c>
      <c r="D60" s="62">
        <f>'[9]09952 รพ.สต.พิเทน'!AQ57</f>
        <v>59</v>
      </c>
      <c r="E60" s="60">
        <f>'[9]09953 รพ.สต.น้ำดำ'!AO57</f>
        <v>15</v>
      </c>
      <c r="F60" s="61">
        <f>'[9]09953 รพ.สต.น้ำดำ'!AP57</f>
        <v>14</v>
      </c>
      <c r="G60" s="62">
        <f>'[9]09953 รพ.สต.น้ำดำ'!AQ57</f>
        <v>29</v>
      </c>
      <c r="H60" s="60">
        <f>'[9]09954 รพ.สต.ปากู'!AO57</f>
        <v>25</v>
      </c>
      <c r="I60" s="61">
        <f>'[9]09954 รพ.สต.ปากู'!AP57</f>
        <v>25</v>
      </c>
      <c r="J60" s="62">
        <f>'[9]09954 รพ.สต.ปากู'!AQ57</f>
        <v>50</v>
      </c>
      <c r="K60" s="60">
        <f>'[9]PCU 99875 ตะโละแมะนา'!AO57</f>
        <v>11</v>
      </c>
      <c r="L60" s="61">
        <f>'[9]PCU 99875 ตะโละแมะนา'!AP57</f>
        <v>15</v>
      </c>
      <c r="M60" s="62">
        <f>'[9]PCU 99875 ตะโละแมะนา'!AQ57</f>
        <v>26</v>
      </c>
      <c r="N60" s="60">
        <f>[9]อ.ทุ่งยางแดง!B58</f>
        <v>72</v>
      </c>
      <c r="O60" s="61">
        <f>[9]อ.ทุ่งยางแดง!C58</f>
        <v>92</v>
      </c>
      <c r="P60" s="62">
        <f>[9]อ.ทุ่งยางแดง!D58</f>
        <v>164</v>
      </c>
      <c r="Q60" s="54"/>
      <c r="R60" s="54"/>
      <c r="S60" s="54"/>
    </row>
    <row r="61" spans="1:19">
      <c r="A61" s="92" t="s">
        <v>352</v>
      </c>
      <c r="B61" s="60">
        <f>'[9]09952 รพ.สต.พิเทน'!AO58</f>
        <v>24</v>
      </c>
      <c r="C61" s="61">
        <f>'[9]09952 รพ.สต.พิเทน'!AP58</f>
        <v>32</v>
      </c>
      <c r="D61" s="62">
        <f>'[9]09952 รพ.สต.พิเทน'!AQ58</f>
        <v>56</v>
      </c>
      <c r="E61" s="60">
        <f>'[9]09953 รพ.สต.น้ำดำ'!AO58</f>
        <v>5</v>
      </c>
      <c r="F61" s="61">
        <f>'[9]09953 รพ.สต.น้ำดำ'!AP58</f>
        <v>12</v>
      </c>
      <c r="G61" s="62">
        <f>'[9]09953 รพ.สต.น้ำดำ'!AQ58</f>
        <v>17</v>
      </c>
      <c r="H61" s="60">
        <f>'[9]09954 รพ.สต.ปากู'!AO58</f>
        <v>28</v>
      </c>
      <c r="I61" s="61">
        <f>'[9]09954 รพ.สต.ปากู'!AP58</f>
        <v>27</v>
      </c>
      <c r="J61" s="62">
        <f>'[9]09954 รพ.สต.ปากู'!AQ58</f>
        <v>55</v>
      </c>
      <c r="K61" s="60">
        <f>'[9]PCU 99875 ตะโละแมะนา'!AO58</f>
        <v>10</v>
      </c>
      <c r="L61" s="61">
        <f>'[9]PCU 99875 ตะโละแมะนา'!AP58</f>
        <v>14</v>
      </c>
      <c r="M61" s="62">
        <f>'[9]PCU 99875 ตะโละแมะนา'!AQ58</f>
        <v>24</v>
      </c>
      <c r="N61" s="60">
        <f>[9]อ.ทุ่งยางแดง!B59</f>
        <v>67</v>
      </c>
      <c r="O61" s="61">
        <f>[9]อ.ทุ่งยางแดง!C59</f>
        <v>85</v>
      </c>
      <c r="P61" s="62">
        <f>[9]อ.ทุ่งยางแดง!D59</f>
        <v>152</v>
      </c>
      <c r="Q61" s="54"/>
      <c r="R61" s="54"/>
      <c r="S61" s="54"/>
    </row>
    <row r="62" spans="1:19">
      <c r="A62" s="92" t="s">
        <v>351</v>
      </c>
      <c r="B62" s="60">
        <f>'[9]09952 รพ.สต.พิเทน'!AO59</f>
        <v>24</v>
      </c>
      <c r="C62" s="61">
        <f>'[9]09952 รพ.สต.พิเทน'!AP59</f>
        <v>33</v>
      </c>
      <c r="D62" s="62">
        <f>'[9]09952 รพ.สต.พิเทน'!AQ59</f>
        <v>57</v>
      </c>
      <c r="E62" s="60">
        <f>'[9]09953 รพ.สต.น้ำดำ'!AO59</f>
        <v>6</v>
      </c>
      <c r="F62" s="61">
        <f>'[9]09953 รพ.สต.น้ำดำ'!AP59</f>
        <v>7</v>
      </c>
      <c r="G62" s="62">
        <f>'[9]09953 รพ.สต.น้ำดำ'!AQ59</f>
        <v>13</v>
      </c>
      <c r="H62" s="60">
        <f>'[9]09954 รพ.สต.ปากู'!AO59</f>
        <v>18</v>
      </c>
      <c r="I62" s="61">
        <f>'[9]09954 รพ.สต.ปากู'!AP59</f>
        <v>19</v>
      </c>
      <c r="J62" s="62">
        <f>'[9]09954 รพ.สต.ปากู'!AQ59</f>
        <v>37</v>
      </c>
      <c r="K62" s="60">
        <f>'[9]PCU 99875 ตะโละแมะนา'!AO59</f>
        <v>6</v>
      </c>
      <c r="L62" s="61">
        <f>'[9]PCU 99875 ตะโละแมะนา'!AP59</f>
        <v>14</v>
      </c>
      <c r="M62" s="62">
        <f>'[9]PCU 99875 ตะโละแมะนา'!AQ59</f>
        <v>20</v>
      </c>
      <c r="N62" s="60">
        <f>[9]อ.ทุ่งยางแดง!B60</f>
        <v>54</v>
      </c>
      <c r="O62" s="61">
        <f>[9]อ.ทุ่งยางแดง!C60</f>
        <v>73</v>
      </c>
      <c r="P62" s="62">
        <f>[9]อ.ทุ่งยางแดง!D60</f>
        <v>127</v>
      </c>
      <c r="Q62" s="54"/>
      <c r="R62" s="54"/>
      <c r="S62" s="54"/>
    </row>
    <row r="63" spans="1:19">
      <c r="A63" s="92" t="s">
        <v>348</v>
      </c>
      <c r="B63" s="60">
        <f>'[9]09952 รพ.สต.พิเทน'!AO60</f>
        <v>26</v>
      </c>
      <c r="C63" s="61">
        <f>'[9]09952 รพ.สต.พิเทน'!AP60</f>
        <v>23</v>
      </c>
      <c r="D63" s="62">
        <f>'[9]09952 รพ.สต.พิเทน'!AQ60</f>
        <v>49</v>
      </c>
      <c r="E63" s="60">
        <f>'[9]09953 รพ.สต.น้ำดำ'!AO60</f>
        <v>10</v>
      </c>
      <c r="F63" s="61">
        <f>'[9]09953 รพ.สต.น้ำดำ'!AP60</f>
        <v>13</v>
      </c>
      <c r="G63" s="62">
        <f>'[9]09953 รพ.สต.น้ำดำ'!AQ60</f>
        <v>23</v>
      </c>
      <c r="H63" s="60">
        <f>'[9]09954 รพ.สต.ปากู'!AO60</f>
        <v>23</v>
      </c>
      <c r="I63" s="61">
        <f>'[9]09954 รพ.สต.ปากู'!AP60</f>
        <v>16</v>
      </c>
      <c r="J63" s="62">
        <f>'[9]09954 รพ.สต.ปากู'!AQ60</f>
        <v>39</v>
      </c>
      <c r="K63" s="60">
        <f>'[9]PCU 99875 ตะโละแมะนา'!AO60</f>
        <v>9</v>
      </c>
      <c r="L63" s="61">
        <f>'[9]PCU 99875 ตะโละแมะนา'!AP60</f>
        <v>10</v>
      </c>
      <c r="M63" s="62">
        <f>'[9]PCU 99875 ตะโละแมะนา'!AQ60</f>
        <v>19</v>
      </c>
      <c r="N63" s="60">
        <f>[9]อ.ทุ่งยางแดง!B61</f>
        <v>68</v>
      </c>
      <c r="O63" s="61">
        <f>[9]อ.ทุ่งยางแดง!C61</f>
        <v>62</v>
      </c>
      <c r="P63" s="62">
        <f>[9]อ.ทุ่งยางแดง!D61</f>
        <v>130</v>
      </c>
      <c r="Q63" s="54"/>
      <c r="R63" s="54"/>
      <c r="S63" s="54"/>
    </row>
    <row r="64" spans="1:19">
      <c r="A64" s="92" t="s">
        <v>347</v>
      </c>
      <c r="B64" s="60">
        <f>'[9]09952 รพ.สต.พิเทน'!AO61</f>
        <v>19</v>
      </c>
      <c r="C64" s="61">
        <f>'[9]09952 รพ.สต.พิเทน'!AP61</f>
        <v>26</v>
      </c>
      <c r="D64" s="62">
        <f>'[9]09952 รพ.สต.พิเทน'!AQ61</f>
        <v>45</v>
      </c>
      <c r="E64" s="60">
        <f>'[9]09953 รพ.สต.น้ำดำ'!AO61</f>
        <v>8</v>
      </c>
      <c r="F64" s="61">
        <f>'[9]09953 รพ.สต.น้ำดำ'!AP61</f>
        <v>8</v>
      </c>
      <c r="G64" s="62">
        <f>'[9]09953 รพ.สต.น้ำดำ'!AQ61</f>
        <v>16</v>
      </c>
      <c r="H64" s="60">
        <f>'[9]09954 รพ.สต.ปากู'!AO61</f>
        <v>12</v>
      </c>
      <c r="I64" s="61">
        <f>'[9]09954 รพ.สต.ปากู'!AP61</f>
        <v>22</v>
      </c>
      <c r="J64" s="62">
        <f>'[9]09954 รพ.สต.ปากู'!AQ61</f>
        <v>34</v>
      </c>
      <c r="K64" s="60">
        <f>'[9]PCU 99875 ตะโละแมะนา'!AO61</f>
        <v>6</v>
      </c>
      <c r="L64" s="61">
        <f>'[9]PCU 99875 ตะโละแมะนา'!AP61</f>
        <v>7</v>
      </c>
      <c r="M64" s="62">
        <f>'[9]PCU 99875 ตะโละแมะนา'!AQ61</f>
        <v>13</v>
      </c>
      <c r="N64" s="60">
        <f>[9]อ.ทุ่งยางแดง!B62</f>
        <v>45</v>
      </c>
      <c r="O64" s="61">
        <f>[9]อ.ทุ่งยางแดง!C62</f>
        <v>63</v>
      </c>
      <c r="P64" s="62">
        <f>[9]อ.ทุ่งยางแดง!D62</f>
        <v>108</v>
      </c>
      <c r="Q64" s="54"/>
      <c r="R64" s="54"/>
      <c r="S64" s="54"/>
    </row>
    <row r="65" spans="1:19">
      <c r="A65" s="92" t="s">
        <v>346</v>
      </c>
      <c r="B65" s="60">
        <f>'[9]09952 รพ.สต.พิเทน'!AO62</f>
        <v>16</v>
      </c>
      <c r="C65" s="61">
        <f>'[9]09952 รพ.สต.พิเทน'!AP62</f>
        <v>17</v>
      </c>
      <c r="D65" s="62">
        <f>'[9]09952 รพ.สต.พิเทน'!AQ62</f>
        <v>33</v>
      </c>
      <c r="E65" s="60">
        <f>'[9]09953 รพ.สต.น้ำดำ'!AO62</f>
        <v>11</v>
      </c>
      <c r="F65" s="61">
        <f>'[9]09953 รพ.สต.น้ำดำ'!AP62</f>
        <v>18</v>
      </c>
      <c r="G65" s="62">
        <f>'[9]09953 รพ.สต.น้ำดำ'!AQ62</f>
        <v>29</v>
      </c>
      <c r="H65" s="60">
        <f>'[9]09954 รพ.สต.ปากู'!AO62</f>
        <v>11</v>
      </c>
      <c r="I65" s="61">
        <f>'[9]09954 รพ.สต.ปากู'!AP62</f>
        <v>18</v>
      </c>
      <c r="J65" s="62">
        <f>'[9]09954 รพ.สต.ปากู'!AQ62</f>
        <v>29</v>
      </c>
      <c r="K65" s="60">
        <f>'[9]PCU 99875 ตะโละแมะนา'!AO62</f>
        <v>6</v>
      </c>
      <c r="L65" s="61">
        <f>'[9]PCU 99875 ตะโละแมะนา'!AP62</f>
        <v>6</v>
      </c>
      <c r="M65" s="62">
        <f>'[9]PCU 99875 ตะโละแมะนา'!AQ62</f>
        <v>12</v>
      </c>
      <c r="N65" s="60">
        <f>[9]อ.ทุ่งยางแดง!B63</f>
        <v>44</v>
      </c>
      <c r="O65" s="61">
        <f>[9]อ.ทุ่งยางแดง!C63</f>
        <v>59</v>
      </c>
      <c r="P65" s="62">
        <f>[9]อ.ทุ่งยางแดง!D63</f>
        <v>103</v>
      </c>
      <c r="Q65" s="54"/>
      <c r="R65" s="54"/>
      <c r="S65" s="54"/>
    </row>
    <row r="66" spans="1:19">
      <c r="A66" s="92" t="s">
        <v>345</v>
      </c>
      <c r="B66" s="60">
        <f>'[9]09952 รพ.สต.พิเทน'!AO63</f>
        <v>16</v>
      </c>
      <c r="C66" s="61">
        <f>'[9]09952 รพ.สต.พิเทน'!AP63</f>
        <v>16</v>
      </c>
      <c r="D66" s="62">
        <f>'[9]09952 รพ.สต.พิเทน'!AQ63</f>
        <v>32</v>
      </c>
      <c r="E66" s="60">
        <f>'[9]09953 รพ.สต.น้ำดำ'!AO63</f>
        <v>8</v>
      </c>
      <c r="F66" s="61">
        <f>'[9]09953 รพ.สต.น้ำดำ'!AP63</f>
        <v>6</v>
      </c>
      <c r="G66" s="62">
        <f>'[9]09953 รพ.สต.น้ำดำ'!AQ63</f>
        <v>14</v>
      </c>
      <c r="H66" s="60">
        <f>'[9]09954 รพ.สต.ปากู'!AO63</f>
        <v>16</v>
      </c>
      <c r="I66" s="61">
        <f>'[9]09954 รพ.สต.ปากู'!AP63</f>
        <v>35</v>
      </c>
      <c r="J66" s="62">
        <f>'[9]09954 รพ.สต.ปากู'!AQ63</f>
        <v>51</v>
      </c>
      <c r="K66" s="60">
        <f>'[9]PCU 99875 ตะโละแมะนา'!AO63</f>
        <v>7</v>
      </c>
      <c r="L66" s="61">
        <f>'[9]PCU 99875 ตะโละแมะนา'!AP63</f>
        <v>6</v>
      </c>
      <c r="M66" s="62">
        <f>'[9]PCU 99875 ตะโละแมะนา'!AQ63</f>
        <v>13</v>
      </c>
      <c r="N66" s="60">
        <f>[9]อ.ทุ่งยางแดง!B64</f>
        <v>47</v>
      </c>
      <c r="O66" s="61">
        <f>[9]อ.ทุ่งยางแดง!C64</f>
        <v>63</v>
      </c>
      <c r="P66" s="62">
        <f>[9]อ.ทุ่งยางแดง!D64</f>
        <v>110</v>
      </c>
      <c r="Q66" s="54"/>
      <c r="R66" s="54"/>
      <c r="S66" s="54"/>
    </row>
    <row r="67" spans="1:19">
      <c r="A67" s="92" t="s">
        <v>344</v>
      </c>
      <c r="B67" s="60">
        <f>'[9]09952 รพ.สต.พิเทน'!AO64</f>
        <v>25</v>
      </c>
      <c r="C67" s="61">
        <f>'[9]09952 รพ.สต.พิเทน'!AP64</f>
        <v>30</v>
      </c>
      <c r="D67" s="62">
        <f>'[9]09952 รพ.สต.พิเทน'!AQ64</f>
        <v>55</v>
      </c>
      <c r="E67" s="60">
        <f>'[9]09953 รพ.สต.น้ำดำ'!AO64</f>
        <v>9</v>
      </c>
      <c r="F67" s="61">
        <f>'[9]09953 รพ.สต.น้ำดำ'!AP64</f>
        <v>13</v>
      </c>
      <c r="G67" s="62">
        <f>'[9]09953 รพ.สต.น้ำดำ'!AQ64</f>
        <v>22</v>
      </c>
      <c r="H67" s="60">
        <f>'[9]09954 รพ.สต.ปากู'!AO64</f>
        <v>16</v>
      </c>
      <c r="I67" s="61">
        <f>'[9]09954 รพ.สต.ปากู'!AP64</f>
        <v>18</v>
      </c>
      <c r="J67" s="62">
        <f>'[9]09954 รพ.สต.ปากู'!AQ64</f>
        <v>34</v>
      </c>
      <c r="K67" s="60">
        <f>'[9]PCU 99875 ตะโละแมะนา'!AO64</f>
        <v>5</v>
      </c>
      <c r="L67" s="61">
        <f>'[9]PCU 99875 ตะโละแมะนา'!AP64</f>
        <v>14</v>
      </c>
      <c r="M67" s="62">
        <f>'[9]PCU 99875 ตะโละแมะนา'!AQ64</f>
        <v>19</v>
      </c>
      <c r="N67" s="60">
        <f>[9]อ.ทุ่งยางแดง!B65</f>
        <v>55</v>
      </c>
      <c r="O67" s="61">
        <f>[9]อ.ทุ่งยางแดง!C65</f>
        <v>75</v>
      </c>
      <c r="P67" s="62">
        <f>[9]อ.ทุ่งยางแดง!D65</f>
        <v>130</v>
      </c>
      <c r="Q67" s="54"/>
      <c r="R67" s="54"/>
      <c r="S67" s="54"/>
    </row>
    <row r="68" spans="1:19">
      <c r="A68" s="92" t="s">
        <v>343</v>
      </c>
      <c r="B68" s="60">
        <f>'[9]09952 รพ.สต.พิเทน'!AO65</f>
        <v>21</v>
      </c>
      <c r="C68" s="61">
        <f>'[9]09952 รพ.สต.พิเทน'!AP65</f>
        <v>25</v>
      </c>
      <c r="D68" s="62">
        <f>'[9]09952 รพ.สต.พิเทน'!AQ65</f>
        <v>46</v>
      </c>
      <c r="E68" s="60">
        <f>'[9]09953 รพ.สต.น้ำดำ'!AO65</f>
        <v>7</v>
      </c>
      <c r="F68" s="61">
        <f>'[9]09953 รพ.สต.น้ำดำ'!AP65</f>
        <v>10</v>
      </c>
      <c r="G68" s="62">
        <f>'[9]09953 รพ.สต.น้ำดำ'!AQ65</f>
        <v>17</v>
      </c>
      <c r="H68" s="60">
        <f>'[9]09954 รพ.สต.ปากู'!AO65</f>
        <v>11</v>
      </c>
      <c r="I68" s="61">
        <f>'[9]09954 รพ.สต.ปากู'!AP65</f>
        <v>17</v>
      </c>
      <c r="J68" s="62">
        <f>'[9]09954 รพ.สต.ปากู'!AQ65</f>
        <v>28</v>
      </c>
      <c r="K68" s="60">
        <f>'[9]PCU 99875 ตะโละแมะนา'!AO65</f>
        <v>5</v>
      </c>
      <c r="L68" s="61">
        <f>'[9]PCU 99875 ตะโละแมะนา'!AP65</f>
        <v>6</v>
      </c>
      <c r="M68" s="62">
        <f>'[9]PCU 99875 ตะโละแมะนา'!AQ65</f>
        <v>11</v>
      </c>
      <c r="N68" s="60">
        <f>[9]อ.ทุ่งยางแดง!B66</f>
        <v>44</v>
      </c>
      <c r="O68" s="61">
        <f>[9]อ.ทุ่งยางแดง!C66</f>
        <v>58</v>
      </c>
      <c r="P68" s="62">
        <f>[9]อ.ทุ่งยางแดง!D66</f>
        <v>102</v>
      </c>
      <c r="Q68" s="54"/>
      <c r="R68" s="54"/>
      <c r="S68" s="54"/>
    </row>
    <row r="69" spans="1:19">
      <c r="A69" s="92" t="s">
        <v>342</v>
      </c>
      <c r="B69" s="60">
        <f>'[9]09952 รพ.สต.พิเทน'!AO66</f>
        <v>17</v>
      </c>
      <c r="C69" s="61">
        <f>'[9]09952 รพ.สต.พิเทน'!AP66</f>
        <v>23</v>
      </c>
      <c r="D69" s="62">
        <f>'[9]09952 รพ.สต.พิเทน'!AQ66</f>
        <v>40</v>
      </c>
      <c r="E69" s="60">
        <f>'[9]09953 รพ.สต.น้ำดำ'!AO66</f>
        <v>6</v>
      </c>
      <c r="F69" s="61">
        <f>'[9]09953 รพ.สต.น้ำดำ'!AP66</f>
        <v>12</v>
      </c>
      <c r="G69" s="62">
        <f>'[9]09953 รพ.สต.น้ำดำ'!AQ66</f>
        <v>18</v>
      </c>
      <c r="H69" s="60">
        <f>'[9]09954 รพ.สต.ปากู'!AO66</f>
        <v>18</v>
      </c>
      <c r="I69" s="61">
        <f>'[9]09954 รพ.สต.ปากู'!AP66</f>
        <v>14</v>
      </c>
      <c r="J69" s="62">
        <f>'[9]09954 รพ.สต.ปากู'!AQ66</f>
        <v>32</v>
      </c>
      <c r="K69" s="60">
        <f>'[9]PCU 99875 ตะโละแมะนา'!AO66</f>
        <v>6</v>
      </c>
      <c r="L69" s="61">
        <f>'[9]PCU 99875 ตะโละแมะนา'!AP66</f>
        <v>12</v>
      </c>
      <c r="M69" s="62">
        <f>'[9]PCU 99875 ตะโละแมะนา'!AQ66</f>
        <v>18</v>
      </c>
      <c r="N69" s="60">
        <f>[9]อ.ทุ่งยางแดง!B67</f>
        <v>47</v>
      </c>
      <c r="O69" s="61">
        <f>[9]อ.ทุ่งยางแดง!C67</f>
        <v>61</v>
      </c>
      <c r="P69" s="62">
        <f>[9]อ.ทุ่งยางแดง!D67</f>
        <v>108</v>
      </c>
      <c r="Q69" s="54"/>
      <c r="R69" s="54"/>
      <c r="S69" s="54"/>
    </row>
    <row r="70" spans="1:19">
      <c r="A70" s="92" t="s">
        <v>341</v>
      </c>
      <c r="B70" s="60">
        <f>'[9]09952 รพ.สต.พิเทน'!AO67</f>
        <v>19</v>
      </c>
      <c r="C70" s="61">
        <f>'[9]09952 รพ.สต.พิเทน'!AP67</f>
        <v>19</v>
      </c>
      <c r="D70" s="62">
        <f>'[9]09952 รพ.สต.พิเทน'!AQ67</f>
        <v>38</v>
      </c>
      <c r="E70" s="60">
        <f>'[9]09953 รพ.สต.น้ำดำ'!AO67</f>
        <v>5</v>
      </c>
      <c r="F70" s="61">
        <f>'[9]09953 รพ.สต.น้ำดำ'!AP67</f>
        <v>16</v>
      </c>
      <c r="G70" s="62">
        <f>'[9]09953 รพ.สต.น้ำดำ'!AQ67</f>
        <v>21</v>
      </c>
      <c r="H70" s="60">
        <f>'[9]09954 รพ.สต.ปากู'!AO67</f>
        <v>19</v>
      </c>
      <c r="I70" s="61">
        <f>'[9]09954 รพ.สต.ปากู'!AP67</f>
        <v>20</v>
      </c>
      <c r="J70" s="62">
        <f>'[9]09954 รพ.สต.ปากู'!AQ67</f>
        <v>39</v>
      </c>
      <c r="K70" s="60">
        <f>'[9]PCU 99875 ตะโละแมะนา'!AO67</f>
        <v>5</v>
      </c>
      <c r="L70" s="61">
        <f>'[9]PCU 99875 ตะโละแมะนา'!AP67</f>
        <v>9</v>
      </c>
      <c r="M70" s="62">
        <f>'[9]PCU 99875 ตะโละแมะนา'!AQ67</f>
        <v>14</v>
      </c>
      <c r="N70" s="60">
        <f>[9]อ.ทุ่งยางแดง!B68</f>
        <v>48</v>
      </c>
      <c r="O70" s="61">
        <f>[9]อ.ทุ่งยางแดง!C68</f>
        <v>64</v>
      </c>
      <c r="P70" s="62">
        <f>[9]อ.ทุ่งยางแดง!D68</f>
        <v>112</v>
      </c>
      <c r="Q70" s="54"/>
      <c r="R70" s="54"/>
      <c r="S70" s="54"/>
    </row>
    <row r="71" spans="1:19">
      <c r="A71" s="92" t="s">
        <v>340</v>
      </c>
      <c r="B71" s="60">
        <f>'[9]09952 รพ.สต.พิเทน'!AO68</f>
        <v>21</v>
      </c>
      <c r="C71" s="61">
        <f>'[9]09952 รพ.สต.พิเทน'!AP68</f>
        <v>24</v>
      </c>
      <c r="D71" s="62">
        <f>'[9]09952 รพ.สต.พิเทน'!AQ68</f>
        <v>45</v>
      </c>
      <c r="E71" s="60">
        <f>'[9]09953 รพ.สต.น้ำดำ'!AO68</f>
        <v>8</v>
      </c>
      <c r="F71" s="61">
        <f>'[9]09953 รพ.สต.น้ำดำ'!AP68</f>
        <v>7</v>
      </c>
      <c r="G71" s="62">
        <f>'[9]09953 รพ.สต.น้ำดำ'!AQ68</f>
        <v>15</v>
      </c>
      <c r="H71" s="60">
        <f>'[9]09954 รพ.สต.ปากู'!AO68</f>
        <v>19</v>
      </c>
      <c r="I71" s="61">
        <f>'[9]09954 รพ.สต.ปากู'!AP68</f>
        <v>21</v>
      </c>
      <c r="J71" s="62">
        <f>'[9]09954 รพ.สต.ปากู'!AQ68</f>
        <v>40</v>
      </c>
      <c r="K71" s="60">
        <f>'[9]PCU 99875 ตะโละแมะนา'!AO68</f>
        <v>9</v>
      </c>
      <c r="L71" s="61">
        <f>'[9]PCU 99875 ตะโละแมะนา'!AP68</f>
        <v>8</v>
      </c>
      <c r="M71" s="62">
        <f>'[9]PCU 99875 ตะโละแมะนา'!AQ68</f>
        <v>17</v>
      </c>
      <c r="N71" s="60">
        <f>[9]อ.ทุ่งยางแดง!B69</f>
        <v>57</v>
      </c>
      <c r="O71" s="61">
        <f>[9]อ.ทุ่งยางแดง!C69</f>
        <v>60</v>
      </c>
      <c r="P71" s="62">
        <f>[9]อ.ทุ่งยางแดง!D69</f>
        <v>117</v>
      </c>
      <c r="Q71" s="54"/>
      <c r="R71" s="54"/>
      <c r="S71" s="54"/>
    </row>
    <row r="72" spans="1:19">
      <c r="A72" s="92" t="s">
        <v>339</v>
      </c>
      <c r="B72" s="60">
        <f>'[9]09952 รพ.สต.พิเทน'!AO69</f>
        <v>12</v>
      </c>
      <c r="C72" s="61">
        <f>'[9]09952 รพ.สต.พิเทน'!AP69</f>
        <v>19</v>
      </c>
      <c r="D72" s="62">
        <f>'[9]09952 รพ.สต.พิเทน'!AQ69</f>
        <v>31</v>
      </c>
      <c r="E72" s="60">
        <f>'[9]09953 รพ.สต.น้ำดำ'!AO69</f>
        <v>8</v>
      </c>
      <c r="F72" s="61">
        <f>'[9]09953 รพ.สต.น้ำดำ'!AP69</f>
        <v>13</v>
      </c>
      <c r="G72" s="62">
        <f>'[9]09953 รพ.สต.น้ำดำ'!AQ69</f>
        <v>21</v>
      </c>
      <c r="H72" s="60">
        <f>'[9]09954 รพ.สต.ปากู'!AO69</f>
        <v>10</v>
      </c>
      <c r="I72" s="61">
        <f>'[9]09954 รพ.สต.ปากู'!AP69</f>
        <v>15</v>
      </c>
      <c r="J72" s="62">
        <f>'[9]09954 รพ.สต.ปากู'!AQ69</f>
        <v>25</v>
      </c>
      <c r="K72" s="60">
        <f>'[9]PCU 99875 ตะโละแมะนา'!AO69</f>
        <v>6</v>
      </c>
      <c r="L72" s="61">
        <f>'[9]PCU 99875 ตะโละแมะนา'!AP69</f>
        <v>5</v>
      </c>
      <c r="M72" s="62">
        <f>'[9]PCU 99875 ตะโละแมะนา'!AQ69</f>
        <v>11</v>
      </c>
      <c r="N72" s="60">
        <f>[9]อ.ทุ่งยางแดง!B70</f>
        <v>36</v>
      </c>
      <c r="O72" s="61">
        <f>[9]อ.ทุ่งยางแดง!C70</f>
        <v>52</v>
      </c>
      <c r="P72" s="62">
        <f>[9]อ.ทุ่งยางแดง!D70</f>
        <v>88</v>
      </c>
      <c r="Q72" s="54"/>
      <c r="R72" s="54"/>
      <c r="S72" s="54"/>
    </row>
    <row r="73" spans="1:19">
      <c r="A73" s="92" t="s">
        <v>338</v>
      </c>
      <c r="B73" s="60">
        <f>'[9]09952 รพ.สต.พิเทน'!AO70</f>
        <v>18</v>
      </c>
      <c r="C73" s="61">
        <f>'[9]09952 รพ.สต.พิเทน'!AP70</f>
        <v>18</v>
      </c>
      <c r="D73" s="62">
        <f>'[9]09952 รพ.สต.พิเทน'!AQ70</f>
        <v>36</v>
      </c>
      <c r="E73" s="60">
        <f>'[9]09953 รพ.สต.น้ำดำ'!AO70</f>
        <v>10</v>
      </c>
      <c r="F73" s="61">
        <f>'[9]09953 รพ.สต.น้ำดำ'!AP70</f>
        <v>5</v>
      </c>
      <c r="G73" s="62">
        <f>'[9]09953 รพ.สต.น้ำดำ'!AQ70</f>
        <v>15</v>
      </c>
      <c r="H73" s="60">
        <f>'[9]09954 รพ.สต.ปากู'!AO70</f>
        <v>12</v>
      </c>
      <c r="I73" s="61">
        <f>'[9]09954 รพ.สต.ปากู'!AP70</f>
        <v>18</v>
      </c>
      <c r="J73" s="62">
        <f>'[9]09954 รพ.สต.ปากู'!AQ70</f>
        <v>30</v>
      </c>
      <c r="K73" s="60">
        <f>'[9]PCU 99875 ตะโละแมะนา'!AO70</f>
        <v>6</v>
      </c>
      <c r="L73" s="61">
        <f>'[9]PCU 99875 ตะโละแมะนา'!AP70</f>
        <v>7</v>
      </c>
      <c r="M73" s="62">
        <f>'[9]PCU 99875 ตะโละแมะนา'!AQ70</f>
        <v>13</v>
      </c>
      <c r="N73" s="60">
        <f>[9]อ.ทุ่งยางแดง!B71</f>
        <v>46</v>
      </c>
      <c r="O73" s="61">
        <f>[9]อ.ทุ่งยางแดง!C71</f>
        <v>48</v>
      </c>
      <c r="P73" s="62">
        <f>[9]อ.ทุ่งยางแดง!D71</f>
        <v>94</v>
      </c>
      <c r="Q73" s="54"/>
      <c r="R73" s="54"/>
      <c r="S73" s="54"/>
    </row>
    <row r="74" spans="1:19">
      <c r="A74" s="92" t="s">
        <v>337</v>
      </c>
      <c r="B74" s="60">
        <f>'[9]09952 รพ.สต.พิเทน'!AO71</f>
        <v>18</v>
      </c>
      <c r="C74" s="61">
        <f>'[9]09952 รพ.สต.พิเทน'!AP71</f>
        <v>12</v>
      </c>
      <c r="D74" s="62">
        <f>'[9]09952 รพ.สต.พิเทน'!AQ71</f>
        <v>30</v>
      </c>
      <c r="E74" s="60">
        <f>'[9]09953 รพ.สต.น้ำดำ'!AO71</f>
        <v>14</v>
      </c>
      <c r="F74" s="61">
        <f>'[9]09953 รพ.สต.น้ำดำ'!AP71</f>
        <v>10</v>
      </c>
      <c r="G74" s="62">
        <f>'[9]09953 รพ.สต.น้ำดำ'!AQ71</f>
        <v>24</v>
      </c>
      <c r="H74" s="60">
        <f>'[9]09954 รพ.สต.ปากู'!AO71</f>
        <v>20</v>
      </c>
      <c r="I74" s="61">
        <f>'[9]09954 รพ.สต.ปากู'!AP71</f>
        <v>17</v>
      </c>
      <c r="J74" s="62">
        <f>'[9]09954 รพ.สต.ปากู'!AQ71</f>
        <v>37</v>
      </c>
      <c r="K74" s="60">
        <f>'[9]PCU 99875 ตะโละแมะนา'!AO71</f>
        <v>6</v>
      </c>
      <c r="L74" s="61">
        <f>'[9]PCU 99875 ตะโละแมะนา'!AP71</f>
        <v>6</v>
      </c>
      <c r="M74" s="62">
        <f>'[9]PCU 99875 ตะโละแมะนา'!AQ71</f>
        <v>12</v>
      </c>
      <c r="N74" s="60">
        <f>[9]อ.ทุ่งยางแดง!B72</f>
        <v>58</v>
      </c>
      <c r="O74" s="61">
        <f>[9]อ.ทุ่งยางแดง!C72</f>
        <v>45</v>
      </c>
      <c r="P74" s="62">
        <f>[9]อ.ทุ่งยางแดง!D72</f>
        <v>103</v>
      </c>
      <c r="Q74" s="54"/>
      <c r="R74" s="54"/>
      <c r="S74" s="54"/>
    </row>
    <row r="75" spans="1:19">
      <c r="A75" s="92" t="s">
        <v>336</v>
      </c>
      <c r="B75" s="60">
        <f>'[9]09952 รพ.สต.พิเทน'!AO72</f>
        <v>8</v>
      </c>
      <c r="C75" s="61">
        <f>'[9]09952 รพ.สต.พิเทน'!AP72</f>
        <v>4</v>
      </c>
      <c r="D75" s="62">
        <f>'[9]09952 รพ.สต.พิเทน'!AQ72</f>
        <v>12</v>
      </c>
      <c r="E75" s="60">
        <f>'[9]09953 รพ.สต.น้ำดำ'!AO72</f>
        <v>6</v>
      </c>
      <c r="F75" s="61">
        <f>'[9]09953 รพ.สต.น้ำดำ'!AP72</f>
        <v>7</v>
      </c>
      <c r="G75" s="62">
        <f>'[9]09953 รพ.สต.น้ำดำ'!AQ72</f>
        <v>13</v>
      </c>
      <c r="H75" s="60">
        <f>'[9]09954 รพ.สต.ปากู'!AO72</f>
        <v>7</v>
      </c>
      <c r="I75" s="61">
        <f>'[9]09954 รพ.สต.ปากู'!AP72</f>
        <v>10</v>
      </c>
      <c r="J75" s="62">
        <f>'[9]09954 รพ.สต.ปากู'!AQ72</f>
        <v>17</v>
      </c>
      <c r="K75" s="60">
        <f>'[9]PCU 99875 ตะโละแมะนา'!AO72</f>
        <v>3</v>
      </c>
      <c r="L75" s="61">
        <f>'[9]PCU 99875 ตะโละแมะนา'!AP72</f>
        <v>1</v>
      </c>
      <c r="M75" s="62">
        <f>'[9]PCU 99875 ตะโละแมะนา'!AQ72</f>
        <v>4</v>
      </c>
      <c r="N75" s="60">
        <f>[9]อ.ทุ่งยางแดง!B73</f>
        <v>24</v>
      </c>
      <c r="O75" s="61">
        <f>[9]อ.ทุ่งยางแดง!C73</f>
        <v>22</v>
      </c>
      <c r="P75" s="62">
        <f>[9]อ.ทุ่งยางแดง!D73</f>
        <v>46</v>
      </c>
      <c r="Q75" s="54"/>
      <c r="R75" s="54"/>
      <c r="S75" s="54"/>
    </row>
    <row r="76" spans="1:19">
      <c r="A76" s="92" t="s">
        <v>335</v>
      </c>
      <c r="B76" s="60">
        <f>'[9]09952 รพ.สต.พิเทน'!AO73</f>
        <v>8</v>
      </c>
      <c r="C76" s="61">
        <f>'[9]09952 รพ.สต.พิเทน'!AP73</f>
        <v>20</v>
      </c>
      <c r="D76" s="62">
        <f>'[9]09952 รพ.สต.พิเทน'!AQ73</f>
        <v>28</v>
      </c>
      <c r="E76" s="60">
        <f>'[9]09953 รพ.สต.น้ำดำ'!AO73</f>
        <v>2</v>
      </c>
      <c r="F76" s="61">
        <f>'[9]09953 รพ.สต.น้ำดำ'!AP73</f>
        <v>5</v>
      </c>
      <c r="G76" s="62">
        <f>'[9]09953 รพ.สต.น้ำดำ'!AQ73</f>
        <v>7</v>
      </c>
      <c r="H76" s="60">
        <f>'[9]09954 รพ.สต.ปากู'!AO73</f>
        <v>9</v>
      </c>
      <c r="I76" s="61">
        <f>'[9]09954 รพ.สต.ปากู'!AP73</f>
        <v>12</v>
      </c>
      <c r="J76" s="62">
        <f>'[9]09954 รพ.สต.ปากู'!AQ73</f>
        <v>21</v>
      </c>
      <c r="K76" s="60">
        <f>'[9]PCU 99875 ตะโละแมะนา'!AO73</f>
        <v>7</v>
      </c>
      <c r="L76" s="61">
        <f>'[9]PCU 99875 ตะโละแมะนา'!AP73</f>
        <v>2</v>
      </c>
      <c r="M76" s="62">
        <f>'[9]PCU 99875 ตะโละแมะนา'!AQ73</f>
        <v>9</v>
      </c>
      <c r="N76" s="60">
        <f>[9]อ.ทุ่งยางแดง!B74</f>
        <v>26</v>
      </c>
      <c r="O76" s="61">
        <f>[9]อ.ทุ่งยางแดง!C74</f>
        <v>39</v>
      </c>
      <c r="P76" s="62">
        <f>[9]อ.ทุ่งยางแดง!D74</f>
        <v>65</v>
      </c>
      <c r="Q76" s="54"/>
      <c r="R76" s="54"/>
      <c r="S76" s="54"/>
    </row>
    <row r="77" spans="1:19">
      <c r="A77" s="92" t="s">
        <v>334</v>
      </c>
      <c r="B77" s="60">
        <f>'[9]09952 รพ.สต.พิเทน'!AO74</f>
        <v>6</v>
      </c>
      <c r="C77" s="61">
        <f>'[9]09952 รพ.สต.พิเทน'!AP74</f>
        <v>10</v>
      </c>
      <c r="D77" s="62">
        <f>'[9]09952 รพ.สต.พิเทน'!AQ74</f>
        <v>16</v>
      </c>
      <c r="E77" s="60">
        <f>'[9]09953 รพ.สต.น้ำดำ'!AO74</f>
        <v>4</v>
      </c>
      <c r="F77" s="61">
        <f>'[9]09953 รพ.สต.น้ำดำ'!AP74</f>
        <v>6</v>
      </c>
      <c r="G77" s="62">
        <f>'[9]09953 รพ.สต.น้ำดำ'!AQ74</f>
        <v>10</v>
      </c>
      <c r="H77" s="60">
        <f>'[9]09954 รพ.สต.ปากู'!AO74</f>
        <v>6</v>
      </c>
      <c r="I77" s="61">
        <f>'[9]09954 รพ.สต.ปากู'!AP74</f>
        <v>11</v>
      </c>
      <c r="J77" s="62">
        <f>'[9]09954 รพ.สต.ปากู'!AQ74</f>
        <v>17</v>
      </c>
      <c r="K77" s="60">
        <f>'[9]PCU 99875 ตะโละแมะนา'!AO74</f>
        <v>4</v>
      </c>
      <c r="L77" s="61">
        <f>'[9]PCU 99875 ตะโละแมะนา'!AP74</f>
        <v>4</v>
      </c>
      <c r="M77" s="62">
        <f>'[9]PCU 99875 ตะโละแมะนา'!AQ74</f>
        <v>8</v>
      </c>
      <c r="N77" s="60">
        <f>[9]อ.ทุ่งยางแดง!B75</f>
        <v>20</v>
      </c>
      <c r="O77" s="61">
        <f>[9]อ.ทุ่งยางแดง!C75</f>
        <v>31</v>
      </c>
      <c r="P77" s="62">
        <f>[9]อ.ทุ่งยางแดง!D75</f>
        <v>51</v>
      </c>
      <c r="Q77" s="54"/>
      <c r="R77" s="54"/>
      <c r="S77" s="54"/>
    </row>
    <row r="78" spans="1:19">
      <c r="A78" s="92" t="s">
        <v>333</v>
      </c>
      <c r="B78" s="60">
        <f>'[9]09952 รพ.สต.พิเทน'!AO75</f>
        <v>5</v>
      </c>
      <c r="C78" s="61">
        <f>'[9]09952 รพ.สต.พิเทน'!AP75</f>
        <v>11</v>
      </c>
      <c r="D78" s="62">
        <f>'[9]09952 รพ.สต.พิเทน'!AQ75</f>
        <v>16</v>
      </c>
      <c r="E78" s="60">
        <f>'[9]09953 รพ.สต.น้ำดำ'!AO75</f>
        <v>3</v>
      </c>
      <c r="F78" s="61">
        <f>'[9]09953 รพ.สต.น้ำดำ'!AP75</f>
        <v>4</v>
      </c>
      <c r="G78" s="62">
        <f>'[9]09953 รพ.สต.น้ำดำ'!AQ75</f>
        <v>7</v>
      </c>
      <c r="H78" s="60">
        <f>'[9]09954 รพ.สต.ปากู'!AO75</f>
        <v>9</v>
      </c>
      <c r="I78" s="61">
        <f>'[9]09954 รพ.สต.ปากู'!AP75</f>
        <v>11</v>
      </c>
      <c r="J78" s="62">
        <f>'[9]09954 รพ.สต.ปากู'!AQ75</f>
        <v>20</v>
      </c>
      <c r="K78" s="60">
        <f>'[9]PCU 99875 ตะโละแมะนา'!AO75</f>
        <v>1</v>
      </c>
      <c r="L78" s="61">
        <f>'[9]PCU 99875 ตะโละแมะนา'!AP75</f>
        <v>5</v>
      </c>
      <c r="M78" s="62">
        <f>'[9]PCU 99875 ตะโละแมะนา'!AQ75</f>
        <v>6</v>
      </c>
      <c r="N78" s="60">
        <f>[9]อ.ทุ่งยางแดง!B76</f>
        <v>18</v>
      </c>
      <c r="O78" s="61">
        <f>[9]อ.ทุ่งยางแดง!C76</f>
        <v>31</v>
      </c>
      <c r="P78" s="62">
        <f>[9]อ.ทุ่งยางแดง!D76</f>
        <v>49</v>
      </c>
      <c r="Q78" s="54"/>
      <c r="R78" s="54"/>
      <c r="S78" s="54"/>
    </row>
    <row r="79" spans="1:19">
      <c r="A79" s="92" t="s">
        <v>332</v>
      </c>
      <c r="B79" s="60">
        <f>'[9]09952 รพ.สต.พิเทน'!AO76</f>
        <v>13</v>
      </c>
      <c r="C79" s="61">
        <f>'[9]09952 รพ.สต.พิเทน'!AP76</f>
        <v>11</v>
      </c>
      <c r="D79" s="62">
        <f>'[9]09952 รพ.สต.พิเทน'!AQ76</f>
        <v>24</v>
      </c>
      <c r="E79" s="60">
        <f>'[9]09953 รพ.สต.น้ำดำ'!AO76</f>
        <v>5</v>
      </c>
      <c r="F79" s="61">
        <f>'[9]09953 รพ.สต.น้ำดำ'!AP76</f>
        <v>3</v>
      </c>
      <c r="G79" s="62">
        <f>'[9]09953 รพ.สต.น้ำดำ'!AQ76</f>
        <v>8</v>
      </c>
      <c r="H79" s="60">
        <f>'[9]09954 รพ.สต.ปากู'!AO76</f>
        <v>7</v>
      </c>
      <c r="I79" s="61">
        <f>'[9]09954 รพ.สต.ปากู'!AP76</f>
        <v>16</v>
      </c>
      <c r="J79" s="62">
        <f>'[9]09954 รพ.สต.ปากู'!AQ76</f>
        <v>23</v>
      </c>
      <c r="K79" s="60">
        <f>'[9]PCU 99875 ตะโละแมะนา'!AO76</f>
        <v>4</v>
      </c>
      <c r="L79" s="61">
        <f>'[9]PCU 99875 ตะโละแมะนา'!AP76</f>
        <v>3</v>
      </c>
      <c r="M79" s="62">
        <f>'[9]PCU 99875 ตะโละแมะนา'!AQ76</f>
        <v>7</v>
      </c>
      <c r="N79" s="60">
        <f>[9]อ.ทุ่งยางแดง!B77</f>
        <v>29</v>
      </c>
      <c r="O79" s="61">
        <f>[9]อ.ทุ่งยางแดง!C77</f>
        <v>33</v>
      </c>
      <c r="P79" s="62">
        <f>[9]อ.ทุ่งยางแดง!D77</f>
        <v>62</v>
      </c>
      <c r="Q79" s="54"/>
      <c r="R79" s="54"/>
      <c r="S79" s="54"/>
    </row>
    <row r="80" spans="1:19">
      <c r="A80" s="92" t="s">
        <v>331</v>
      </c>
      <c r="B80" s="60">
        <f>'[9]09952 รพ.สต.พิเทน'!AO77</f>
        <v>7</v>
      </c>
      <c r="C80" s="61">
        <f>'[9]09952 รพ.สต.พิเทน'!AP77</f>
        <v>10</v>
      </c>
      <c r="D80" s="62">
        <f>'[9]09952 รพ.สต.พิเทน'!AQ77</f>
        <v>17</v>
      </c>
      <c r="E80" s="60">
        <f>'[9]09953 รพ.สต.น้ำดำ'!AO77</f>
        <v>2</v>
      </c>
      <c r="F80" s="61">
        <f>'[9]09953 รพ.สต.น้ำดำ'!AP77</f>
        <v>2</v>
      </c>
      <c r="G80" s="62">
        <f>'[9]09953 รพ.สต.น้ำดำ'!AQ77</f>
        <v>4</v>
      </c>
      <c r="H80" s="60">
        <f>'[9]09954 รพ.สต.ปากู'!AO77</f>
        <v>9</v>
      </c>
      <c r="I80" s="61">
        <f>'[9]09954 รพ.สต.ปากู'!AP77</f>
        <v>14</v>
      </c>
      <c r="J80" s="62">
        <f>'[9]09954 รพ.สต.ปากู'!AQ77</f>
        <v>23</v>
      </c>
      <c r="K80" s="60">
        <f>'[9]PCU 99875 ตะโละแมะนา'!AO77</f>
        <v>3</v>
      </c>
      <c r="L80" s="61">
        <f>'[9]PCU 99875 ตะโละแมะนา'!AP77</f>
        <v>3</v>
      </c>
      <c r="M80" s="62">
        <f>'[9]PCU 99875 ตะโละแมะนา'!AQ77</f>
        <v>6</v>
      </c>
      <c r="N80" s="60">
        <f>[9]อ.ทุ่งยางแดง!B78</f>
        <v>21</v>
      </c>
      <c r="O80" s="61">
        <f>[9]อ.ทุ่งยางแดง!C78</f>
        <v>29</v>
      </c>
      <c r="P80" s="62">
        <f>[9]อ.ทุ่งยางแดง!D78</f>
        <v>50</v>
      </c>
      <c r="Q80" s="54"/>
      <c r="R80" s="54"/>
      <c r="S80" s="54"/>
    </row>
    <row r="81" spans="1:19">
      <c r="A81" s="92" t="s">
        <v>330</v>
      </c>
      <c r="B81" s="60">
        <f>'[9]09952 รพ.สต.พิเทน'!AO78</f>
        <v>12</v>
      </c>
      <c r="C81" s="61">
        <f>'[9]09952 รพ.สต.พิเทน'!AP78</f>
        <v>8</v>
      </c>
      <c r="D81" s="62">
        <f>'[9]09952 รพ.สต.พิเทน'!AQ78</f>
        <v>20</v>
      </c>
      <c r="E81" s="60">
        <f>'[9]09953 รพ.สต.น้ำดำ'!AO78</f>
        <v>3</v>
      </c>
      <c r="F81" s="61">
        <f>'[9]09953 รพ.สต.น้ำดำ'!AP78</f>
        <v>4</v>
      </c>
      <c r="G81" s="62">
        <f>'[9]09953 รพ.สต.น้ำดำ'!AQ78</f>
        <v>7</v>
      </c>
      <c r="H81" s="60">
        <f>'[9]09954 รพ.สต.ปากู'!AO78</f>
        <v>9</v>
      </c>
      <c r="I81" s="61">
        <f>'[9]09954 รพ.สต.ปากู'!AP78</f>
        <v>13</v>
      </c>
      <c r="J81" s="62">
        <f>'[9]09954 รพ.สต.ปากู'!AQ78</f>
        <v>22</v>
      </c>
      <c r="K81" s="60">
        <f>'[9]PCU 99875 ตะโละแมะนา'!AO78</f>
        <v>1</v>
      </c>
      <c r="L81" s="61">
        <f>'[9]PCU 99875 ตะโละแมะนา'!AP78</f>
        <v>6</v>
      </c>
      <c r="M81" s="62">
        <f>'[9]PCU 99875 ตะโละแมะนา'!AQ78</f>
        <v>7</v>
      </c>
      <c r="N81" s="60">
        <f>[9]อ.ทุ่งยางแดง!B79</f>
        <v>25</v>
      </c>
      <c r="O81" s="61">
        <f>[9]อ.ทุ่งยางแดง!C79</f>
        <v>31</v>
      </c>
      <c r="P81" s="62">
        <f>[9]อ.ทุ่งยางแดง!D79</f>
        <v>56</v>
      </c>
      <c r="Q81" s="54"/>
      <c r="R81" s="54"/>
      <c r="S81" s="54"/>
    </row>
    <row r="82" spans="1:19">
      <c r="A82" s="92" t="s">
        <v>329</v>
      </c>
      <c r="B82" s="60">
        <f>'[9]09952 รพ.สต.พิเทน'!AO79</f>
        <v>7</v>
      </c>
      <c r="C82" s="61">
        <f>'[9]09952 รพ.สต.พิเทน'!AP79</f>
        <v>15</v>
      </c>
      <c r="D82" s="62">
        <f>'[9]09952 รพ.สต.พิเทน'!AQ79</f>
        <v>22</v>
      </c>
      <c r="E82" s="60">
        <f>'[9]09953 รพ.สต.น้ำดำ'!AO79</f>
        <v>3</v>
      </c>
      <c r="F82" s="61">
        <f>'[9]09953 รพ.สต.น้ำดำ'!AP79</f>
        <v>3</v>
      </c>
      <c r="G82" s="62">
        <f>'[9]09953 รพ.สต.น้ำดำ'!AQ79</f>
        <v>6</v>
      </c>
      <c r="H82" s="60">
        <f>'[9]09954 รพ.สต.ปากู'!AO79</f>
        <v>12</v>
      </c>
      <c r="I82" s="61">
        <f>'[9]09954 รพ.สต.ปากู'!AP79</f>
        <v>10</v>
      </c>
      <c r="J82" s="62">
        <f>'[9]09954 รพ.สต.ปากู'!AQ79</f>
        <v>22</v>
      </c>
      <c r="K82" s="60">
        <f>'[9]PCU 99875 ตะโละแมะนา'!AO79</f>
        <v>1</v>
      </c>
      <c r="L82" s="61">
        <f>'[9]PCU 99875 ตะโละแมะนา'!AP79</f>
        <v>3</v>
      </c>
      <c r="M82" s="62">
        <f>'[9]PCU 99875 ตะโละแมะนา'!AQ79</f>
        <v>4</v>
      </c>
      <c r="N82" s="60">
        <f>[9]อ.ทุ่งยางแดง!B80</f>
        <v>23</v>
      </c>
      <c r="O82" s="61">
        <f>[9]อ.ทุ่งยางแดง!C80</f>
        <v>31</v>
      </c>
      <c r="P82" s="62">
        <f>[9]อ.ทุ่งยางแดง!D80</f>
        <v>54</v>
      </c>
      <c r="Q82" s="54"/>
      <c r="R82" s="54"/>
      <c r="S82" s="54"/>
    </row>
    <row r="83" spans="1:19">
      <c r="A83" s="92" t="s">
        <v>328</v>
      </c>
      <c r="B83" s="60">
        <f>'[9]09952 รพ.สต.พิเทน'!AO80</f>
        <v>3</v>
      </c>
      <c r="C83" s="61">
        <f>'[9]09952 รพ.สต.พิเทน'!AP80</f>
        <v>6</v>
      </c>
      <c r="D83" s="62">
        <f>'[9]09952 รพ.สต.พิเทน'!AQ80</f>
        <v>9</v>
      </c>
      <c r="E83" s="60">
        <f>'[9]09953 รพ.สต.น้ำดำ'!AO80</f>
        <v>3</v>
      </c>
      <c r="F83" s="61">
        <f>'[9]09953 รพ.สต.น้ำดำ'!AP80</f>
        <v>4</v>
      </c>
      <c r="G83" s="62">
        <f>'[9]09953 รพ.สต.น้ำดำ'!AQ80</f>
        <v>7</v>
      </c>
      <c r="H83" s="60">
        <f>'[9]09954 รพ.สต.ปากู'!AO80</f>
        <v>12</v>
      </c>
      <c r="I83" s="61">
        <f>'[9]09954 รพ.สต.ปากู'!AP80</f>
        <v>16</v>
      </c>
      <c r="J83" s="62">
        <f>'[9]09954 รพ.สต.ปากู'!AQ80</f>
        <v>28</v>
      </c>
      <c r="K83" s="60">
        <f>'[9]PCU 99875 ตะโละแมะนา'!AO80</f>
        <v>2</v>
      </c>
      <c r="L83" s="61">
        <f>'[9]PCU 99875 ตะโละแมะนา'!AP80</f>
        <v>4</v>
      </c>
      <c r="M83" s="62">
        <f>'[9]PCU 99875 ตะโละแมะนา'!AQ80</f>
        <v>6</v>
      </c>
      <c r="N83" s="60">
        <f>[9]อ.ทุ่งยางแดง!B81</f>
        <v>20</v>
      </c>
      <c r="O83" s="61">
        <f>[9]อ.ทุ่งยางแดง!C81</f>
        <v>30</v>
      </c>
      <c r="P83" s="62">
        <f>[9]อ.ทุ่งยางแดง!D81</f>
        <v>50</v>
      </c>
      <c r="Q83" s="54"/>
      <c r="R83" s="54"/>
      <c r="S83" s="54"/>
    </row>
    <row r="84" spans="1:19">
      <c r="A84" s="92" t="s">
        <v>349</v>
      </c>
      <c r="B84" s="60">
        <f>'[9]09952 รพ.สต.พิเทน'!AO81</f>
        <v>9</v>
      </c>
      <c r="C84" s="61">
        <f>'[9]09952 รพ.สต.พิเทน'!AP81</f>
        <v>8</v>
      </c>
      <c r="D84" s="62">
        <f>'[9]09952 รพ.สต.พิเทน'!AQ81</f>
        <v>17</v>
      </c>
      <c r="E84" s="60">
        <f>'[9]09953 รพ.สต.น้ำดำ'!AO81</f>
        <v>4</v>
      </c>
      <c r="F84" s="61">
        <f>'[9]09953 รพ.สต.น้ำดำ'!AP81</f>
        <v>6</v>
      </c>
      <c r="G84" s="62">
        <f>'[9]09953 รพ.สต.น้ำดำ'!AQ81</f>
        <v>10</v>
      </c>
      <c r="H84" s="60">
        <f>'[9]09954 รพ.สต.ปากู'!AO81</f>
        <v>5</v>
      </c>
      <c r="I84" s="61">
        <f>'[9]09954 รพ.สต.ปากู'!AP81</f>
        <v>11</v>
      </c>
      <c r="J84" s="62">
        <f>'[9]09954 รพ.สต.ปากู'!AQ81</f>
        <v>16</v>
      </c>
      <c r="K84" s="60">
        <f>'[9]PCU 99875 ตะโละแมะนา'!AO81</f>
        <v>3</v>
      </c>
      <c r="L84" s="61">
        <f>'[9]PCU 99875 ตะโละแมะนา'!AP81</f>
        <v>5</v>
      </c>
      <c r="M84" s="62">
        <f>'[9]PCU 99875 ตะโละแมะนา'!AQ81</f>
        <v>8</v>
      </c>
      <c r="N84" s="60">
        <f>[9]อ.ทุ่งยางแดง!B82</f>
        <v>21</v>
      </c>
      <c r="O84" s="61">
        <f>[9]อ.ทุ่งยางแดง!C82</f>
        <v>30</v>
      </c>
      <c r="P84" s="62">
        <f>[9]อ.ทุ่งยางแดง!D82</f>
        <v>51</v>
      </c>
      <c r="Q84" s="54"/>
      <c r="R84" s="54"/>
      <c r="S84" s="54"/>
    </row>
    <row r="85" spans="1:19">
      <c r="A85" s="92" t="s">
        <v>327</v>
      </c>
      <c r="B85" s="60">
        <f>'[9]09952 รพ.สต.พิเทน'!AO82</f>
        <v>4</v>
      </c>
      <c r="C85" s="61">
        <f>'[9]09952 รพ.สต.พิเทน'!AP82</f>
        <v>4</v>
      </c>
      <c r="D85" s="62">
        <f>'[9]09952 รพ.สต.พิเทน'!AQ82</f>
        <v>8</v>
      </c>
      <c r="E85" s="60">
        <f>'[9]09953 รพ.สต.น้ำดำ'!AO82</f>
        <v>0</v>
      </c>
      <c r="F85" s="61">
        <f>'[9]09953 รพ.สต.น้ำดำ'!AP82</f>
        <v>1</v>
      </c>
      <c r="G85" s="62">
        <f>'[9]09953 รพ.สต.น้ำดำ'!AQ82</f>
        <v>1</v>
      </c>
      <c r="H85" s="60">
        <f>'[9]09954 รพ.สต.ปากู'!AO82</f>
        <v>5</v>
      </c>
      <c r="I85" s="61">
        <f>'[9]09954 รพ.สต.ปากู'!AP82</f>
        <v>10</v>
      </c>
      <c r="J85" s="62">
        <f>'[9]09954 รพ.สต.ปากู'!AQ82</f>
        <v>15</v>
      </c>
      <c r="K85" s="60">
        <f>'[9]PCU 99875 ตะโละแมะนา'!AO82</f>
        <v>2</v>
      </c>
      <c r="L85" s="61">
        <f>'[9]PCU 99875 ตะโละแมะนา'!AP82</f>
        <v>2</v>
      </c>
      <c r="M85" s="62">
        <f>'[9]PCU 99875 ตะโละแมะนา'!AQ82</f>
        <v>4</v>
      </c>
      <c r="N85" s="60">
        <f>[9]อ.ทุ่งยางแดง!B83</f>
        <v>11</v>
      </c>
      <c r="O85" s="61">
        <f>[9]อ.ทุ่งยางแดง!C83</f>
        <v>17</v>
      </c>
      <c r="P85" s="62">
        <f>[9]อ.ทุ่งยางแดง!D83</f>
        <v>28</v>
      </c>
      <c r="Q85" s="54"/>
      <c r="R85" s="54"/>
      <c r="S85" s="54"/>
    </row>
    <row r="86" spans="1:19">
      <c r="A86" s="92" t="s">
        <v>326</v>
      </c>
      <c r="B86" s="60">
        <f>'[9]09952 รพ.สต.พิเทน'!AO83</f>
        <v>22</v>
      </c>
      <c r="C86" s="61">
        <f>'[9]09952 รพ.สต.พิเทน'!AP83</f>
        <v>72</v>
      </c>
      <c r="D86" s="62">
        <f>'[9]09952 รพ.สต.พิเทน'!AQ83</f>
        <v>94</v>
      </c>
      <c r="E86" s="60">
        <f>'[9]09953 รพ.สต.น้ำดำ'!AO83</f>
        <v>19</v>
      </c>
      <c r="F86" s="61">
        <f>'[9]09953 รพ.สต.น้ำดำ'!AP83</f>
        <v>28</v>
      </c>
      <c r="G86" s="62">
        <f>'[9]09953 รพ.สต.น้ำดำ'!AQ83</f>
        <v>47</v>
      </c>
      <c r="H86" s="60">
        <f>'[9]09954 รพ.สต.ปากู'!AO83</f>
        <v>30</v>
      </c>
      <c r="I86" s="61">
        <f>'[9]09954 รพ.สต.ปากู'!AP83</f>
        <v>46</v>
      </c>
      <c r="J86" s="62">
        <f>'[9]09954 รพ.สต.ปากู'!AQ83</f>
        <v>76</v>
      </c>
      <c r="K86" s="60">
        <f>'[9]PCU 99875 ตะโละแมะนา'!AO83</f>
        <v>12</v>
      </c>
      <c r="L86" s="61">
        <f>'[9]PCU 99875 ตะโละแมะนา'!AP83</f>
        <v>26</v>
      </c>
      <c r="M86" s="62">
        <f>'[9]PCU 99875 ตะโละแมะนา'!AQ83</f>
        <v>38</v>
      </c>
      <c r="N86" s="60">
        <f>[9]อ.ทุ่งยางแดง!B84</f>
        <v>83</v>
      </c>
      <c r="O86" s="61">
        <f>[9]อ.ทุ่งยางแดง!C84</f>
        <v>172</v>
      </c>
      <c r="P86" s="62">
        <f>[9]อ.ทุ่งยางแดง!D84</f>
        <v>255</v>
      </c>
      <c r="Q86" s="54"/>
      <c r="R86" s="54"/>
      <c r="S86" s="54"/>
    </row>
    <row r="87" spans="1:19">
      <c r="A87" s="90" t="s">
        <v>402</v>
      </c>
      <c r="B87" s="64">
        <f>'[9]09952 รพ.สต.พิเทน'!AO84</f>
        <v>3654</v>
      </c>
      <c r="C87" s="65">
        <f>'[9]09952 รพ.สต.พิเทน'!AP84</f>
        <v>3854</v>
      </c>
      <c r="D87" s="66">
        <f>'[9]09952 รพ.สต.พิเทน'!AQ84</f>
        <v>7508</v>
      </c>
      <c r="E87" s="64">
        <f>'[9]09953 รพ.สต.น้ำดำ'!AO84</f>
        <v>1587</v>
      </c>
      <c r="F87" s="65">
        <f>'[9]09953 รพ.สต.น้ำดำ'!AP84</f>
        <v>1685</v>
      </c>
      <c r="G87" s="66">
        <f>'[9]09953 รพ.สต.น้ำดำ'!AQ84</f>
        <v>3272</v>
      </c>
      <c r="H87" s="64">
        <f>'[9]09954 รพ.สต.ปากู'!AO84</f>
        <v>3139</v>
      </c>
      <c r="I87" s="65">
        <f>'[9]09954 รพ.สต.ปากู'!AP84</f>
        <v>3376</v>
      </c>
      <c r="J87" s="66">
        <f>'[9]09954 รพ.สต.ปากู'!AQ84</f>
        <v>6515</v>
      </c>
      <c r="K87" s="64">
        <f>'[9]PCU 99875 ตะโละแมะนา'!AO84</f>
        <v>1388</v>
      </c>
      <c r="L87" s="65">
        <f>'[9]PCU 99875 ตะโละแมะนา'!AP84</f>
        <v>1512</v>
      </c>
      <c r="M87" s="66">
        <f>'[9]PCU 99875 ตะโละแมะนา'!AQ84</f>
        <v>2900</v>
      </c>
      <c r="N87" s="64">
        <f>[9]อ.ทุ่งยางแดง!B85</f>
        <v>9768</v>
      </c>
      <c r="O87" s="65">
        <f>[9]อ.ทุ่งยางแดง!C85</f>
        <v>10427</v>
      </c>
      <c r="P87" s="66">
        <f>[9]อ.ทุ่งยางแดง!D85</f>
        <v>20195</v>
      </c>
    </row>
    <row r="88" spans="1:19">
      <c r="A88" s="93" t="s">
        <v>303</v>
      </c>
      <c r="B88" s="117">
        <f>B87+C87</f>
        <v>7508</v>
      </c>
      <c r="C88" s="118"/>
      <c r="D88" s="119"/>
      <c r="E88" s="117">
        <f>E87+F87</f>
        <v>3272</v>
      </c>
      <c r="F88" s="118"/>
      <c r="G88" s="119"/>
      <c r="H88" s="117">
        <f>H87+I87</f>
        <v>6515</v>
      </c>
      <c r="I88" s="118"/>
      <c r="J88" s="119"/>
      <c r="K88" s="117">
        <f>K87+L87</f>
        <v>2900</v>
      </c>
      <c r="L88" s="118"/>
      <c r="M88" s="119"/>
      <c r="N88" s="117">
        <f>N87+O87</f>
        <v>20195</v>
      </c>
      <c r="O88" s="118"/>
      <c r="P88" s="119"/>
      <c r="Q88" s="54"/>
      <c r="R88" s="54"/>
      <c r="S88" s="54"/>
    </row>
    <row r="89" spans="1:19">
      <c r="E89" s="51" t="s">
        <v>241</v>
      </c>
    </row>
    <row r="94" spans="1:19" ht="27.75">
      <c r="A94" s="56"/>
      <c r="B94" s="108" t="s">
        <v>485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10"/>
    </row>
    <row r="95" spans="1:19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11" t="s">
        <v>57</v>
      </c>
      <c r="O95" s="112"/>
      <c r="P95" s="113"/>
    </row>
    <row r="96" spans="1:19">
      <c r="A96" s="59" t="s">
        <v>302</v>
      </c>
      <c r="B96" s="105" t="s">
        <v>486</v>
      </c>
      <c r="C96" s="106"/>
      <c r="D96" s="107"/>
      <c r="E96" s="105" t="s">
        <v>487</v>
      </c>
      <c r="F96" s="106"/>
      <c r="G96" s="107"/>
      <c r="H96" s="105" t="s">
        <v>488</v>
      </c>
      <c r="I96" s="106"/>
      <c r="J96" s="107"/>
      <c r="K96" s="105" t="s">
        <v>489</v>
      </c>
      <c r="L96" s="106"/>
      <c r="M96" s="107"/>
      <c r="N96" s="114"/>
      <c r="O96" s="115"/>
      <c r="P96" s="116"/>
    </row>
    <row r="97" spans="1:16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7" t="s">
        <v>15</v>
      </c>
      <c r="O97" s="69" t="s">
        <v>16</v>
      </c>
      <c r="P97" s="66" t="s">
        <v>0</v>
      </c>
    </row>
    <row r="98" spans="1:16">
      <c r="A98" s="88" t="s">
        <v>403</v>
      </c>
      <c r="B98" s="60">
        <f>'[9]09952 รพ.สต.พิเทน'!AT2</f>
        <v>323</v>
      </c>
      <c r="C98" s="61">
        <f>'[9]09952 รพ.สต.พิเทน'!AU2</f>
        <v>295</v>
      </c>
      <c r="D98" s="62">
        <f>'[9]09952 รพ.สต.พิเทน'!AV2</f>
        <v>618</v>
      </c>
      <c r="E98" s="60">
        <f>'[9]09953 รพ.สต.น้ำดำ'!AT2</f>
        <v>139</v>
      </c>
      <c r="F98" s="61">
        <f>'[9]09953 รพ.สต.น้ำดำ'!AU2</f>
        <v>126</v>
      </c>
      <c r="G98" s="62">
        <f>'[9]09953 รพ.สต.น้ำดำ'!AV2</f>
        <v>265</v>
      </c>
      <c r="H98" s="60">
        <f>'[9]09954 รพ.สต.ปากู'!AT2</f>
        <v>306</v>
      </c>
      <c r="I98" s="61">
        <f>'[9]09954 รพ.สต.ปากู'!AU2</f>
        <v>296</v>
      </c>
      <c r="J98" s="62">
        <f>'[9]09954 รพ.สต.ปากู'!AV2</f>
        <v>602</v>
      </c>
      <c r="K98" s="60">
        <f>'[9]PCU 99875 ตะโละแมะนา'!AT2</f>
        <v>179</v>
      </c>
      <c r="L98" s="61">
        <f>'[9]PCU 99875 ตะโละแมะนา'!AU2</f>
        <v>149</v>
      </c>
      <c r="M98" s="62">
        <f>'[9]PCU 99875 ตะโละแมะนา'!AV2</f>
        <v>328</v>
      </c>
      <c r="N98" s="68">
        <f>[9]อ.ทุ่งยางแดง!H3</f>
        <v>947</v>
      </c>
      <c r="O98" s="70">
        <f>[9]อ.ทุ่งยางแดง!I3</f>
        <v>866</v>
      </c>
      <c r="P98" s="62">
        <f>[9]อ.ทุ่งยางแดง!J3</f>
        <v>1813</v>
      </c>
    </row>
    <row r="99" spans="1:16">
      <c r="A99" s="88" t="s">
        <v>404</v>
      </c>
      <c r="B99" s="60">
        <f>'[9]09952 รพ.สต.พิเทน'!AT3</f>
        <v>380</v>
      </c>
      <c r="C99" s="61">
        <f>'[9]09952 รพ.สต.พิเทน'!AU3</f>
        <v>355</v>
      </c>
      <c r="D99" s="62">
        <f>'[9]09952 รพ.สต.พิเทน'!AV3</f>
        <v>735</v>
      </c>
      <c r="E99" s="60">
        <f>'[9]09953 รพ.สต.น้ำดำ'!AT3</f>
        <v>182</v>
      </c>
      <c r="F99" s="61">
        <f>'[9]09953 รพ.สต.น้ำดำ'!AU3</f>
        <v>160</v>
      </c>
      <c r="G99" s="62">
        <f>'[9]09953 รพ.สต.น้ำดำ'!AV3</f>
        <v>342</v>
      </c>
      <c r="H99" s="60">
        <f>'[9]09954 รพ.สต.ปากู'!AT3</f>
        <v>351</v>
      </c>
      <c r="I99" s="61">
        <f>'[9]09954 รพ.สต.ปากู'!AU3</f>
        <v>362</v>
      </c>
      <c r="J99" s="62">
        <f>'[9]09954 รพ.สต.ปากู'!AV3</f>
        <v>713</v>
      </c>
      <c r="K99" s="60">
        <f>'[9]PCU 99875 ตะโละแมะนา'!AT3</f>
        <v>140</v>
      </c>
      <c r="L99" s="61">
        <f>'[9]PCU 99875 ตะโละแมะนา'!AU3</f>
        <v>149</v>
      </c>
      <c r="M99" s="62">
        <f>'[9]PCU 99875 ตะโละแมะนา'!AV3</f>
        <v>289</v>
      </c>
      <c r="N99" s="68">
        <f>[9]อ.ทุ่งยางแดง!H4</f>
        <v>1053</v>
      </c>
      <c r="O99" s="70">
        <f>[9]อ.ทุ่งยางแดง!I4</f>
        <v>1026</v>
      </c>
      <c r="P99" s="62">
        <f>[9]อ.ทุ่งยางแดง!J4</f>
        <v>2079</v>
      </c>
    </row>
    <row r="100" spans="1:16">
      <c r="A100" s="88" t="s">
        <v>209</v>
      </c>
      <c r="B100" s="60">
        <f>'[9]09952 รพ.สต.พิเทน'!AT4</f>
        <v>427</v>
      </c>
      <c r="C100" s="61">
        <f>'[9]09952 รพ.สต.พิเทน'!AU4</f>
        <v>386</v>
      </c>
      <c r="D100" s="62">
        <f>'[9]09952 รพ.สต.พิเทน'!AV4</f>
        <v>813</v>
      </c>
      <c r="E100" s="60">
        <f>'[9]09953 รพ.สต.น้ำดำ'!AT4</f>
        <v>163</v>
      </c>
      <c r="F100" s="61">
        <f>'[9]09953 รพ.สต.น้ำดำ'!AU4</f>
        <v>170</v>
      </c>
      <c r="G100" s="62">
        <f>'[9]09953 รพ.สต.น้ำดำ'!AV4</f>
        <v>333</v>
      </c>
      <c r="H100" s="60">
        <f>'[9]09954 รพ.สต.ปากู'!AT4</f>
        <v>338</v>
      </c>
      <c r="I100" s="61">
        <f>'[9]09954 รพ.สต.ปากู'!AU4</f>
        <v>320</v>
      </c>
      <c r="J100" s="62">
        <f>'[9]09954 รพ.สต.ปากู'!AV4</f>
        <v>658</v>
      </c>
      <c r="K100" s="60">
        <f>'[9]PCU 99875 ตะโละแมะนา'!AT4</f>
        <v>128</v>
      </c>
      <c r="L100" s="61">
        <f>'[9]PCU 99875 ตะโละแมะนา'!AU4</f>
        <v>134</v>
      </c>
      <c r="M100" s="62">
        <f>'[9]PCU 99875 ตะโละแมะนา'!AV4</f>
        <v>262</v>
      </c>
      <c r="N100" s="68">
        <f>[9]อ.ทุ่งยางแดง!H5</f>
        <v>1056</v>
      </c>
      <c r="O100" s="70">
        <f>[9]อ.ทุ่งยางแดง!I5</f>
        <v>1010</v>
      </c>
      <c r="P100" s="62">
        <f>[9]อ.ทุ่งยางแดง!J5</f>
        <v>2066</v>
      </c>
    </row>
    <row r="101" spans="1:16">
      <c r="A101" s="88" t="s">
        <v>405</v>
      </c>
      <c r="B101" s="60">
        <f>'[9]09952 รพ.สต.พิเทน'!AT5</f>
        <v>390</v>
      </c>
      <c r="C101" s="61">
        <f>'[9]09952 รพ.สต.พิเทน'!AU5</f>
        <v>371</v>
      </c>
      <c r="D101" s="62">
        <f>'[9]09952 รพ.สต.พิเทน'!AV5</f>
        <v>761</v>
      </c>
      <c r="E101" s="60">
        <f>'[9]09953 รพ.สต.น้ำดำ'!AT5</f>
        <v>170</v>
      </c>
      <c r="F101" s="61">
        <f>'[9]09953 รพ.สต.น้ำดำ'!AU5</f>
        <v>196</v>
      </c>
      <c r="G101" s="62">
        <f>'[9]09953 รพ.สต.น้ำดำ'!AV5</f>
        <v>366</v>
      </c>
      <c r="H101" s="60">
        <f>'[9]09954 รพ.สต.ปากู'!AT5</f>
        <v>332</v>
      </c>
      <c r="I101" s="61">
        <f>'[9]09954 รพ.สต.ปากู'!AU5</f>
        <v>315</v>
      </c>
      <c r="J101" s="62">
        <f>'[9]09954 รพ.สต.ปากู'!AV5</f>
        <v>647</v>
      </c>
      <c r="K101" s="60">
        <f>'[9]PCU 99875 ตะโละแมะนา'!AT5</f>
        <v>127</v>
      </c>
      <c r="L101" s="61">
        <f>'[9]PCU 99875 ตะโละแมะนา'!AU5</f>
        <v>137</v>
      </c>
      <c r="M101" s="62">
        <f>'[9]PCU 99875 ตะโละแมะนา'!AV5</f>
        <v>264</v>
      </c>
      <c r="N101" s="68">
        <f>[9]อ.ทุ่งยางแดง!H6</f>
        <v>1019</v>
      </c>
      <c r="O101" s="70">
        <f>[9]อ.ทุ่งยางแดง!I6</f>
        <v>1019</v>
      </c>
      <c r="P101" s="62">
        <f>[9]อ.ทุ่งยางแดง!J6</f>
        <v>2038</v>
      </c>
    </row>
    <row r="102" spans="1:16">
      <c r="A102" s="88" t="s">
        <v>406</v>
      </c>
      <c r="B102" s="60">
        <f>'[9]09952 รพ.สต.พิเทน'!AT6</f>
        <v>396</v>
      </c>
      <c r="C102" s="61">
        <f>'[9]09952 รพ.สต.พิเทน'!AU6</f>
        <v>385</v>
      </c>
      <c r="D102" s="62">
        <f>'[9]09952 รพ.สต.พิเทน'!AV6</f>
        <v>781</v>
      </c>
      <c r="E102" s="60">
        <f>'[9]09953 รพ.สต.น้ำดำ'!AT6</f>
        <v>154</v>
      </c>
      <c r="F102" s="61">
        <f>'[9]09953 รพ.สต.น้ำดำ'!AU6</f>
        <v>129</v>
      </c>
      <c r="G102" s="62">
        <f>'[9]09953 รพ.สต.น้ำดำ'!AV6</f>
        <v>283</v>
      </c>
      <c r="H102" s="60">
        <f>'[9]09954 รพ.สต.ปากู'!AT6</f>
        <v>308</v>
      </c>
      <c r="I102" s="61">
        <f>'[9]09954 รพ.สต.ปากู'!AU6</f>
        <v>302</v>
      </c>
      <c r="J102" s="62">
        <f>'[9]09954 รพ.สต.ปากู'!AV6</f>
        <v>610</v>
      </c>
      <c r="K102" s="60">
        <f>'[9]PCU 99875 ตะโละแมะนา'!AT6</f>
        <v>138</v>
      </c>
      <c r="L102" s="61">
        <f>'[9]PCU 99875 ตะโละแมะนา'!AU6</f>
        <v>156</v>
      </c>
      <c r="M102" s="62">
        <f>'[9]PCU 99875 ตะโละแมะนา'!AV6</f>
        <v>294</v>
      </c>
      <c r="N102" s="68">
        <f>[9]อ.ทุ่งยางแดง!H7</f>
        <v>996</v>
      </c>
      <c r="O102" s="70">
        <f>[9]อ.ทุ่งยางแดง!I7</f>
        <v>972</v>
      </c>
      <c r="P102" s="62">
        <f>[9]อ.ทุ่งยางแดง!J7</f>
        <v>1968</v>
      </c>
    </row>
    <row r="103" spans="1:16">
      <c r="A103" s="88" t="s">
        <v>407</v>
      </c>
      <c r="B103" s="60">
        <f>'[9]09952 รพ.สต.พิเทน'!AT7</f>
        <v>300</v>
      </c>
      <c r="C103" s="61">
        <f>'[9]09952 รพ.สต.พิเทน'!AU7</f>
        <v>359</v>
      </c>
      <c r="D103" s="62">
        <f>'[9]09952 รพ.สต.พิเทน'!AV7</f>
        <v>659</v>
      </c>
      <c r="E103" s="60">
        <f>'[9]09953 รพ.สต.น้ำดำ'!AT7</f>
        <v>122</v>
      </c>
      <c r="F103" s="61">
        <f>'[9]09953 รพ.สต.น้ำดำ'!AU7</f>
        <v>143</v>
      </c>
      <c r="G103" s="62">
        <f>'[9]09953 รพ.สต.น้ำดำ'!AV7</f>
        <v>265</v>
      </c>
      <c r="H103" s="60">
        <f>'[9]09954 รพ.สต.ปากู'!AT7</f>
        <v>256</v>
      </c>
      <c r="I103" s="61">
        <f>'[9]09954 รพ.สต.ปากู'!AU7</f>
        <v>275</v>
      </c>
      <c r="J103" s="62">
        <f>'[9]09954 รพ.สต.ปากู'!AV7</f>
        <v>531</v>
      </c>
      <c r="K103" s="60">
        <f>'[9]PCU 99875 ตะโละแมะนา'!AT7</f>
        <v>126</v>
      </c>
      <c r="L103" s="61">
        <f>'[9]PCU 99875 ตะโละแมะนา'!AU7</f>
        <v>118</v>
      </c>
      <c r="M103" s="62">
        <f>'[9]PCU 99875 ตะโละแมะนา'!AV7</f>
        <v>244</v>
      </c>
      <c r="N103" s="68">
        <f>[9]อ.ทุ่งยางแดง!H8</f>
        <v>804</v>
      </c>
      <c r="O103" s="70">
        <f>[9]อ.ทุ่งยางแดง!I8</f>
        <v>895</v>
      </c>
      <c r="P103" s="62">
        <f>[9]อ.ทุ่งยางแดง!J8</f>
        <v>1699</v>
      </c>
    </row>
    <row r="104" spans="1:16">
      <c r="A104" s="88" t="s">
        <v>408</v>
      </c>
      <c r="B104" s="60">
        <f>'[9]09952 รพ.สต.พิเทน'!AT8</f>
        <v>272</v>
      </c>
      <c r="C104" s="61">
        <f>'[9]09952 รพ.สต.พิเทน'!AU8</f>
        <v>335</v>
      </c>
      <c r="D104" s="62">
        <f>'[9]09952 รพ.สต.พิเทน'!AV8</f>
        <v>607</v>
      </c>
      <c r="E104" s="60">
        <f>'[9]09953 รพ.สต.น้ำดำ'!AT8</f>
        <v>100</v>
      </c>
      <c r="F104" s="61">
        <f>'[9]09953 รพ.สต.น้ำดำ'!AU8</f>
        <v>122</v>
      </c>
      <c r="G104" s="62">
        <f>'[9]09953 รพ.สต.น้ำดำ'!AV8</f>
        <v>222</v>
      </c>
      <c r="H104" s="60">
        <f>'[9]09954 รพ.สต.ปากู'!AT8</f>
        <v>216</v>
      </c>
      <c r="I104" s="61">
        <f>'[9]09954 รพ.สต.ปากู'!AU8</f>
        <v>258</v>
      </c>
      <c r="J104" s="62">
        <f>'[9]09954 รพ.สต.ปากู'!AV8</f>
        <v>474</v>
      </c>
      <c r="K104" s="60">
        <f>'[9]PCU 99875 ตะโละแมะนา'!AT8</f>
        <v>110</v>
      </c>
      <c r="L104" s="61">
        <f>'[9]PCU 99875 ตะโละแมะนา'!AU8</f>
        <v>120</v>
      </c>
      <c r="M104" s="62">
        <f>'[9]PCU 99875 ตะโละแมะนา'!AV8</f>
        <v>230</v>
      </c>
      <c r="N104" s="68">
        <f>[9]อ.ทุ่งยางแดง!H9</f>
        <v>698</v>
      </c>
      <c r="O104" s="70">
        <f>[9]อ.ทุ่งยางแดง!I9</f>
        <v>835</v>
      </c>
      <c r="P104" s="62">
        <f>[9]อ.ทุ่งยางแดง!J9</f>
        <v>1533</v>
      </c>
    </row>
    <row r="105" spans="1:16">
      <c r="A105" s="88" t="s">
        <v>409</v>
      </c>
      <c r="B105" s="60">
        <f>'[9]09952 รพ.สต.พิเทน'!AT9</f>
        <v>215</v>
      </c>
      <c r="C105" s="61">
        <f>'[9]09952 รพ.สต.พิเทน'!AU9</f>
        <v>219</v>
      </c>
      <c r="D105" s="62">
        <f>'[9]09952 รพ.สต.พิเทน'!AV9</f>
        <v>434</v>
      </c>
      <c r="E105" s="60">
        <f>'[9]09953 รพ.สต.น้ำดำ'!AT9</f>
        <v>116</v>
      </c>
      <c r="F105" s="61">
        <f>'[9]09953 รพ.สต.น้ำดำ'!AU9</f>
        <v>103</v>
      </c>
      <c r="G105" s="62">
        <f>'[9]09953 รพ.สต.น้ำดำ'!AV9</f>
        <v>219</v>
      </c>
      <c r="H105" s="60">
        <f>'[9]09954 รพ.สต.ปากู'!AT9</f>
        <v>205</v>
      </c>
      <c r="I105" s="61">
        <f>'[9]09954 รพ.สต.ปากู'!AU9</f>
        <v>211</v>
      </c>
      <c r="J105" s="62">
        <f>'[9]09954 รพ.สต.ปากู'!AV9</f>
        <v>416</v>
      </c>
      <c r="K105" s="60">
        <f>'[9]PCU 99875 ตะโละแมะนา'!AT9</f>
        <v>94</v>
      </c>
      <c r="L105" s="61">
        <f>'[9]PCU 99875 ตะโละแมะนา'!AU9</f>
        <v>91</v>
      </c>
      <c r="M105" s="62">
        <f>'[9]PCU 99875 ตะโละแมะนา'!AV9</f>
        <v>185</v>
      </c>
      <c r="N105" s="68">
        <f>[9]อ.ทุ่งยางแดง!H10</f>
        <v>630</v>
      </c>
      <c r="O105" s="70">
        <f>[9]อ.ทุ่งยางแดง!I10</f>
        <v>624</v>
      </c>
      <c r="P105" s="62">
        <f>[9]อ.ทุ่งยางแดง!J10</f>
        <v>1254</v>
      </c>
    </row>
    <row r="106" spans="1:16">
      <c r="A106" s="88" t="s">
        <v>215</v>
      </c>
      <c r="B106" s="60">
        <f>'[9]09952 รพ.สต.พิเทน'!AT10</f>
        <v>169</v>
      </c>
      <c r="C106" s="61">
        <f>'[9]09952 รพ.สต.พิเทน'!AU10</f>
        <v>210</v>
      </c>
      <c r="D106" s="62">
        <f>'[9]09952 รพ.สต.พิเทน'!AV10</f>
        <v>379</v>
      </c>
      <c r="E106" s="60">
        <f>'[9]09953 รพ.สต.น้ำดำ'!AT10</f>
        <v>77</v>
      </c>
      <c r="F106" s="61">
        <f>'[9]09953 รพ.สต.น้ำดำ'!AU10</f>
        <v>89</v>
      </c>
      <c r="G106" s="62">
        <f>'[9]09953 รพ.สต.น้ำดำ'!AV10</f>
        <v>166</v>
      </c>
      <c r="H106" s="60">
        <f>'[9]09954 รพ.สต.ปากู'!AT10</f>
        <v>127</v>
      </c>
      <c r="I106" s="61">
        <f>'[9]09954 รพ.สต.ปากู'!AU10</f>
        <v>168</v>
      </c>
      <c r="J106" s="62">
        <f>'[9]09954 รพ.สต.ปากู'!AV10</f>
        <v>295</v>
      </c>
      <c r="K106" s="60">
        <f>'[9]PCU 99875 ตะโละแมะนา'!AT10</f>
        <v>74</v>
      </c>
      <c r="L106" s="61">
        <f>'[9]PCU 99875 ตะโละแมะนา'!AU10</f>
        <v>82</v>
      </c>
      <c r="M106" s="62">
        <f>'[9]PCU 99875 ตะโละแมะนา'!AV10</f>
        <v>156</v>
      </c>
      <c r="N106" s="68">
        <f>[9]อ.ทุ่งยางแดง!H11</f>
        <v>447</v>
      </c>
      <c r="O106" s="70">
        <f>[9]อ.ทุ่งยางแดง!I11</f>
        <v>549</v>
      </c>
      <c r="P106" s="62">
        <f>[9]อ.ทุ่งยางแดง!J11</f>
        <v>996</v>
      </c>
    </row>
    <row r="107" spans="1:16">
      <c r="A107" s="88" t="s">
        <v>410</v>
      </c>
      <c r="B107" s="60">
        <f>'[9]09952 รพ.สต.พิเทน'!AT11</f>
        <v>192</v>
      </c>
      <c r="C107" s="61">
        <f>'[9]09952 รพ.สต.พิเทน'!AU11</f>
        <v>211</v>
      </c>
      <c r="D107" s="62">
        <f>'[9]09952 รพ.สต.พิเทน'!AV11</f>
        <v>403</v>
      </c>
      <c r="E107" s="60">
        <f>'[9]09953 รพ.สต.น้ำดำ'!AT11</f>
        <v>95</v>
      </c>
      <c r="F107" s="61">
        <f>'[9]09953 รพ.สต.น้ำดำ'!AU11</f>
        <v>127</v>
      </c>
      <c r="G107" s="62">
        <f>'[9]09953 รพ.สต.น้ำดำ'!AV11</f>
        <v>222</v>
      </c>
      <c r="H107" s="60">
        <f>'[9]09954 รพ.สต.ปากู'!AT11</f>
        <v>159</v>
      </c>
      <c r="I107" s="61">
        <f>'[9]09954 รพ.สต.ปากู'!AU11</f>
        <v>199</v>
      </c>
      <c r="J107" s="62">
        <f>'[9]09954 รพ.สต.ปากู'!AV11</f>
        <v>358</v>
      </c>
      <c r="K107" s="60">
        <f>'[9]PCU 99875 ตะโละแมะนา'!AT11</f>
        <v>64</v>
      </c>
      <c r="L107" s="61">
        <f>'[9]PCU 99875 ตะโละแมะนา'!AU11</f>
        <v>95</v>
      </c>
      <c r="M107" s="62">
        <f>'[9]PCU 99875 ตะโละแมะนา'!AV11</f>
        <v>159</v>
      </c>
      <c r="N107" s="68">
        <f>[9]อ.ทุ่งยางแดง!H12</f>
        <v>510</v>
      </c>
      <c r="O107" s="70">
        <f>[9]อ.ทุ่งยางแดง!I12</f>
        <v>632</v>
      </c>
      <c r="P107" s="62">
        <f>[9]อ.ทุ่งยางแดง!J12</f>
        <v>1142</v>
      </c>
    </row>
    <row r="108" spans="1:16">
      <c r="A108" s="88" t="s">
        <v>411</v>
      </c>
      <c r="B108" s="60">
        <f>'[9]09952 รพ.สต.พิเทน'!AT12</f>
        <v>189</v>
      </c>
      <c r="C108" s="61">
        <f>'[9]09952 รพ.สต.พิเทน'!AU12</f>
        <v>194</v>
      </c>
      <c r="D108" s="62">
        <f>'[9]09952 รพ.สต.พิเทน'!AV12</f>
        <v>383</v>
      </c>
      <c r="E108" s="60">
        <f>'[9]09953 รพ.สต.น้ำดำ'!AT12</f>
        <v>85</v>
      </c>
      <c r="F108" s="61">
        <f>'[9]09953 รพ.สต.น้ำดำ'!AU12</f>
        <v>83</v>
      </c>
      <c r="G108" s="62">
        <f>'[9]09953 รพ.สต.น้ำดำ'!AV12</f>
        <v>168</v>
      </c>
      <c r="H108" s="60">
        <f>'[9]09954 รพ.สต.ปากู'!AT12</f>
        <v>163</v>
      </c>
      <c r="I108" s="61">
        <f>'[9]09954 รพ.สต.ปากู'!AU12</f>
        <v>188</v>
      </c>
      <c r="J108" s="62">
        <f>'[9]09954 รพ.สต.ปากู'!AV12</f>
        <v>351</v>
      </c>
      <c r="K108" s="60">
        <f>'[9]PCU 99875 ตะโละแมะนา'!AT12</f>
        <v>62</v>
      </c>
      <c r="L108" s="61">
        <f>'[9]PCU 99875 ตะโละแมะนา'!AU12</f>
        <v>78</v>
      </c>
      <c r="M108" s="62">
        <f>'[9]PCU 99875 ตะโละแมะนา'!AV12</f>
        <v>140</v>
      </c>
      <c r="N108" s="68">
        <f>[9]อ.ทุ่งยางแดง!H13</f>
        <v>499</v>
      </c>
      <c r="O108" s="70">
        <f>[9]อ.ทุ่งยางแดง!I13</f>
        <v>543</v>
      </c>
      <c r="P108" s="62">
        <f>[9]อ.ทุ่งยางแดง!J13</f>
        <v>1042</v>
      </c>
    </row>
    <row r="109" spans="1:16">
      <c r="A109" s="88" t="s">
        <v>412</v>
      </c>
      <c r="B109" s="60">
        <f>'[9]09952 รพ.สต.พิเทน'!AT13</f>
        <v>114</v>
      </c>
      <c r="C109" s="61">
        <f>'[9]09952 รพ.สต.พิเทน'!AU13</f>
        <v>152</v>
      </c>
      <c r="D109" s="62">
        <f>'[9]09952 รพ.สต.พิเทน'!AV13</f>
        <v>266</v>
      </c>
      <c r="E109" s="60">
        <f>'[9]09953 รพ.สต.น้ำดำ'!AT13</f>
        <v>44</v>
      </c>
      <c r="F109" s="61">
        <f>'[9]09953 รพ.สต.น้ำดำ'!AU13</f>
        <v>54</v>
      </c>
      <c r="G109" s="62">
        <f>'[9]09953 รพ.สต.น้ำดำ'!AV13</f>
        <v>98</v>
      </c>
      <c r="H109" s="60">
        <f>'[9]09954 รพ.สต.ปากู'!AT13</f>
        <v>106</v>
      </c>
      <c r="I109" s="61">
        <f>'[9]09954 รพ.สต.ปากู'!AU13</f>
        <v>109</v>
      </c>
      <c r="J109" s="62">
        <f>'[9]09954 รพ.สต.ปากู'!AV13</f>
        <v>215</v>
      </c>
      <c r="K109" s="60">
        <f>'[9]PCU 99875 ตะโละแมะนา'!AT13</f>
        <v>42</v>
      </c>
      <c r="L109" s="61">
        <f>'[9]PCU 99875 ตะโละแมะนา'!AU13</f>
        <v>60</v>
      </c>
      <c r="M109" s="62">
        <f>'[9]PCU 99875 ตะโละแมะนา'!AV13</f>
        <v>102</v>
      </c>
      <c r="N109" s="68">
        <f>[9]อ.ทุ่งยางแดง!H14</f>
        <v>306</v>
      </c>
      <c r="O109" s="70">
        <f>[9]อ.ทุ่งยางแดง!I14</f>
        <v>375</v>
      </c>
      <c r="P109" s="62">
        <f>[9]อ.ทุ่งยางแดง!J14</f>
        <v>681</v>
      </c>
    </row>
    <row r="110" spans="1:16">
      <c r="A110" s="88" t="s">
        <v>413</v>
      </c>
      <c r="B110" s="60">
        <f>'[9]09952 รพ.สต.พิเทน'!AT14</f>
        <v>95</v>
      </c>
      <c r="C110" s="61">
        <f>'[9]09952 รพ.สต.พิเทน'!AU14</f>
        <v>111</v>
      </c>
      <c r="D110" s="62">
        <f>'[9]09952 รพ.สต.พิเทน'!AV14</f>
        <v>206</v>
      </c>
      <c r="E110" s="60">
        <f>'[9]09953 รพ.สต.น้ำดำ'!AT14</f>
        <v>41</v>
      </c>
      <c r="F110" s="61">
        <f>'[9]09953 รพ.สต.น้ำดำ'!AU14</f>
        <v>59</v>
      </c>
      <c r="G110" s="62">
        <f>'[9]09953 รพ.สต.น้ำดำ'!AV14</f>
        <v>100</v>
      </c>
      <c r="H110" s="60">
        <f>'[9]09954 รพ.สต.ปากู'!AT14</f>
        <v>72</v>
      </c>
      <c r="I110" s="61">
        <f>'[9]09954 รพ.สต.ปากู'!AU14</f>
        <v>102</v>
      </c>
      <c r="J110" s="62">
        <f>'[9]09954 รพ.สต.ปากู'!AV14</f>
        <v>174</v>
      </c>
      <c r="K110" s="60">
        <f>'[9]PCU 99875 ตะโละแมะนา'!AT14</f>
        <v>29</v>
      </c>
      <c r="L110" s="61">
        <f>'[9]PCU 99875 ตะโละแมะนา'!AU14</f>
        <v>44</v>
      </c>
      <c r="M110" s="62">
        <f>'[9]PCU 99875 ตะโละแมะนา'!AV14</f>
        <v>73</v>
      </c>
      <c r="N110" s="68">
        <f>[9]อ.ทุ่งยางแดง!H15</f>
        <v>237</v>
      </c>
      <c r="O110" s="70">
        <f>[9]อ.ทุ่งยางแดง!I15</f>
        <v>316</v>
      </c>
      <c r="P110" s="62">
        <f>[9]อ.ทุ่งยางแดง!J15</f>
        <v>553</v>
      </c>
    </row>
    <row r="111" spans="1:16">
      <c r="A111" s="88" t="s">
        <v>414</v>
      </c>
      <c r="B111" s="60">
        <f>'[9]09952 รพ.สต.พิเทน'!AT15</f>
        <v>88</v>
      </c>
      <c r="C111" s="61">
        <f>'[9]09952 รพ.สต.พิเทน'!AU15</f>
        <v>92</v>
      </c>
      <c r="D111" s="62">
        <f>'[9]09952 รพ.สต.พิเทน'!AV15</f>
        <v>180</v>
      </c>
      <c r="E111" s="60">
        <f>'[9]09953 รพ.สต.น้ำดำ'!AT15</f>
        <v>45</v>
      </c>
      <c r="F111" s="61">
        <f>'[9]09953 รพ.สต.น้ำดำ'!AU15</f>
        <v>51</v>
      </c>
      <c r="G111" s="62">
        <f>'[9]09953 รพ.สต.น้ำดำ'!AV15</f>
        <v>96</v>
      </c>
      <c r="H111" s="60">
        <f>'[9]09954 รพ.สต.ปากู'!AT15</f>
        <v>80</v>
      </c>
      <c r="I111" s="61">
        <f>'[9]09954 รพ.สต.ปากู'!AU15</f>
        <v>91</v>
      </c>
      <c r="J111" s="62">
        <f>'[9]09954 รพ.สต.ปากู'!AV15</f>
        <v>171</v>
      </c>
      <c r="K111" s="60">
        <f>'[9]PCU 99875 ตะโละแมะนา'!AT15</f>
        <v>32</v>
      </c>
      <c r="L111" s="61">
        <f>'[9]PCU 99875 ตะโละแมะนา'!AU15</f>
        <v>35</v>
      </c>
      <c r="M111" s="62">
        <f>'[9]PCU 99875 ตะโละแมะนา'!AV15</f>
        <v>67</v>
      </c>
      <c r="N111" s="68">
        <f>[9]อ.ทุ่งยางแดง!H16</f>
        <v>245</v>
      </c>
      <c r="O111" s="70">
        <f>[9]อ.ทุ่งยางแดง!I16</f>
        <v>269</v>
      </c>
      <c r="P111" s="62">
        <f>[9]อ.ทุ่งยางแดง!J16</f>
        <v>514</v>
      </c>
    </row>
    <row r="112" spans="1:16">
      <c r="A112" s="88" t="s">
        <v>415</v>
      </c>
      <c r="B112" s="60">
        <f>'[9]09952 รพ.สต.พิเทน'!AT16</f>
        <v>40</v>
      </c>
      <c r="C112" s="61">
        <f>'[9]09952 รพ.สต.พิเทน'!AU16</f>
        <v>56</v>
      </c>
      <c r="D112" s="62">
        <f>'[9]09952 รพ.สต.พิเทน'!AV16</f>
        <v>96</v>
      </c>
      <c r="E112" s="60">
        <f>'[9]09953 รพ.สต.น้ำดำ'!AT16</f>
        <v>20</v>
      </c>
      <c r="F112" s="61">
        <f>'[9]09953 รพ.สต.น้ำดำ'!AU16</f>
        <v>25</v>
      </c>
      <c r="G112" s="62">
        <f>'[9]09953 รพ.สต.น้ำดำ'!AV16</f>
        <v>45</v>
      </c>
      <c r="H112" s="60">
        <f>'[9]09954 รพ.สต.ปากู'!AT16</f>
        <v>38</v>
      </c>
      <c r="I112" s="61">
        <f>'[9]09954 รพ.สต.ปากู'!AU16</f>
        <v>60</v>
      </c>
      <c r="J112" s="62">
        <f>'[9]09954 รพ.สต.ปากู'!AV16</f>
        <v>98</v>
      </c>
      <c r="K112" s="60">
        <f>'[9]PCU 99875 ตะโละแมะนา'!AT16</f>
        <v>19</v>
      </c>
      <c r="L112" s="61">
        <f>'[9]PCU 99875 ตะโละแมะนา'!AU16</f>
        <v>15</v>
      </c>
      <c r="M112" s="62">
        <f>'[9]PCU 99875 ตะโละแมะนา'!AV16</f>
        <v>34</v>
      </c>
      <c r="N112" s="68">
        <f>[9]อ.ทุ่งยางแดง!H17</f>
        <v>117</v>
      </c>
      <c r="O112" s="70">
        <f>[9]อ.ทุ่งยางแดง!I17</f>
        <v>156</v>
      </c>
      <c r="P112" s="62">
        <f>[9]อ.ทุ่งยางแดง!J17</f>
        <v>273</v>
      </c>
    </row>
    <row r="113" spans="1:16">
      <c r="A113" s="88" t="s">
        <v>416</v>
      </c>
      <c r="B113" s="60">
        <f>'[9]09952 รพ.สต.พิเทน'!AT17</f>
        <v>38</v>
      </c>
      <c r="C113" s="61">
        <f>'[9]09952 รพ.สต.พิเทน'!AU17</f>
        <v>47</v>
      </c>
      <c r="D113" s="62">
        <f>'[9]09952 รพ.สต.พิเทน'!AV17</f>
        <v>85</v>
      </c>
      <c r="E113" s="60">
        <f>'[9]09953 รพ.สต.น้ำดำ'!AT17</f>
        <v>15</v>
      </c>
      <c r="F113" s="61">
        <f>'[9]09953 รพ.สต.น้ำดำ'!AU17</f>
        <v>19</v>
      </c>
      <c r="G113" s="62">
        <f>'[9]09953 รพ.สต.น้ำดำ'!AV17</f>
        <v>34</v>
      </c>
      <c r="H113" s="60">
        <f>'[9]09954 รพ.สต.ปากู'!AT17</f>
        <v>47</v>
      </c>
      <c r="I113" s="61">
        <f>'[9]09954 รพ.สต.ปากู'!AU17</f>
        <v>64</v>
      </c>
      <c r="J113" s="62">
        <f>'[9]09954 รพ.สต.ปากู'!AV17</f>
        <v>111</v>
      </c>
      <c r="K113" s="60">
        <f>'[9]PCU 99875 ตะโละแมะนา'!AT17</f>
        <v>10</v>
      </c>
      <c r="L113" s="61">
        <f>'[9]PCU 99875 ตะโละแมะนา'!AU17</f>
        <v>21</v>
      </c>
      <c r="M113" s="62">
        <f>'[9]PCU 99875 ตะโละแมะนา'!AV17</f>
        <v>31</v>
      </c>
      <c r="N113" s="68">
        <f>[9]อ.ทุ่งยางแดง!H18</f>
        <v>110</v>
      </c>
      <c r="O113" s="70">
        <f>[9]อ.ทุ่งยางแดง!I18</f>
        <v>151</v>
      </c>
      <c r="P113" s="62">
        <f>[9]อ.ทุ่งยางแดง!J18</f>
        <v>261</v>
      </c>
    </row>
    <row r="114" spans="1:16">
      <c r="A114" s="88" t="s">
        <v>417</v>
      </c>
      <c r="B114" s="60">
        <f>'[9]09952 รพ.สต.พิเทน'!AT18</f>
        <v>26</v>
      </c>
      <c r="C114" s="61">
        <f>'[9]09952 รพ.สต.พิเทน'!AU18</f>
        <v>76</v>
      </c>
      <c r="D114" s="62">
        <f>'[9]09952 รพ.สต.พิเทน'!AV18</f>
        <v>102</v>
      </c>
      <c r="E114" s="60">
        <f>'[9]09953 รพ.สต.น้ำดำ'!AT18</f>
        <v>19</v>
      </c>
      <c r="F114" s="61">
        <f>'[9]09953 รพ.สต.น้ำดำ'!AU18</f>
        <v>29</v>
      </c>
      <c r="G114" s="62">
        <f>'[9]09953 รพ.สต.น้ำดำ'!AV18</f>
        <v>48</v>
      </c>
      <c r="H114" s="60">
        <f>'[9]09954 รพ.สต.ปากู'!AT18</f>
        <v>35</v>
      </c>
      <c r="I114" s="61">
        <f>'[9]09954 รพ.สต.ปากู'!AU18</f>
        <v>56</v>
      </c>
      <c r="J114" s="62">
        <f>'[9]09954 รพ.สต.ปากู'!AV18</f>
        <v>91</v>
      </c>
      <c r="K114" s="60">
        <f>'[9]PCU 99875 ตะโละแมะนา'!AT18</f>
        <v>14</v>
      </c>
      <c r="L114" s="61">
        <f>'[9]PCU 99875 ตะโละแมะนา'!AU18</f>
        <v>28</v>
      </c>
      <c r="M114" s="62">
        <f>'[9]PCU 99875 ตะโละแมะนา'!AV18</f>
        <v>42</v>
      </c>
      <c r="N114" s="68">
        <f>[9]อ.ทุ่งยางแดง!H19</f>
        <v>94</v>
      </c>
      <c r="O114" s="70">
        <f>[9]อ.ทุ่งยางแดง!I19</f>
        <v>189</v>
      </c>
      <c r="P114" s="62">
        <f>[9]อ.ทุ่งยางแดง!J19</f>
        <v>283</v>
      </c>
    </row>
    <row r="115" spans="1:16">
      <c r="A115" s="87" t="s">
        <v>402</v>
      </c>
      <c r="B115" s="64">
        <f>'[9]09952 รพ.สต.พิเทน'!AT19</f>
        <v>3654</v>
      </c>
      <c r="C115" s="65">
        <f>'[9]09952 รพ.สต.พิเทน'!AU19</f>
        <v>3854</v>
      </c>
      <c r="D115" s="66">
        <f>'[9]09952 รพ.สต.พิเทน'!AV19</f>
        <v>7508</v>
      </c>
      <c r="E115" s="64">
        <f>'[9]09953 รพ.สต.น้ำดำ'!AT19</f>
        <v>1587</v>
      </c>
      <c r="F115" s="65">
        <f>'[9]09953 รพ.สต.น้ำดำ'!AU19</f>
        <v>1685</v>
      </c>
      <c r="G115" s="66">
        <f>'[9]09953 รพ.สต.น้ำดำ'!AV19</f>
        <v>3272</v>
      </c>
      <c r="H115" s="64">
        <f>'[9]09954 รพ.สต.ปากู'!AT19</f>
        <v>3139</v>
      </c>
      <c r="I115" s="65">
        <f>'[9]09954 รพ.สต.ปากู'!AU19</f>
        <v>3376</v>
      </c>
      <c r="J115" s="66">
        <f>'[9]09954 รพ.สต.ปากู'!AV19</f>
        <v>6515</v>
      </c>
      <c r="K115" s="64">
        <f>'[9]PCU 99875 ตะโละแมะนา'!AT19</f>
        <v>1388</v>
      </c>
      <c r="L115" s="65">
        <f>'[9]PCU 99875 ตะโละแมะนา'!AU19</f>
        <v>1512</v>
      </c>
      <c r="M115" s="66">
        <f>'[9]PCU 99875 ตะโละแมะนา'!AV19</f>
        <v>2900</v>
      </c>
      <c r="N115" s="67">
        <f>[9]อ.ทุ่งยางแดง!H20</f>
        <v>9768</v>
      </c>
      <c r="O115" s="65">
        <f>[9]อ.ทุ่งยางแดง!I20</f>
        <v>10427</v>
      </c>
      <c r="P115" s="66">
        <f>[9]อ.ทุ่งยางแดง!J20</f>
        <v>20195</v>
      </c>
    </row>
    <row r="116" spans="1:16">
      <c r="A116" s="89" t="s">
        <v>303</v>
      </c>
      <c r="B116" s="117">
        <f>B115+C115</f>
        <v>7508</v>
      </c>
      <c r="C116" s="118"/>
      <c r="D116" s="119"/>
      <c r="E116" s="117">
        <f>E115+F115</f>
        <v>3272</v>
      </c>
      <c r="F116" s="118"/>
      <c r="G116" s="119"/>
      <c r="H116" s="117">
        <f>H115+I115</f>
        <v>6515</v>
      </c>
      <c r="I116" s="118"/>
      <c r="J116" s="119"/>
      <c r="K116" s="117">
        <f>K115+L115</f>
        <v>2900</v>
      </c>
      <c r="L116" s="118"/>
      <c r="M116" s="119"/>
      <c r="N116" s="117">
        <f>N115+O115</f>
        <v>20195</v>
      </c>
      <c r="O116" s="118"/>
      <c r="P116" s="119"/>
    </row>
  </sheetData>
  <mergeCells count="30">
    <mergeCell ref="B1:P1"/>
    <mergeCell ref="B3:D3"/>
    <mergeCell ref="E3:G3"/>
    <mergeCell ref="H3:J3"/>
    <mergeCell ref="K3:M3"/>
    <mergeCell ref="B2:D2"/>
    <mergeCell ref="E2:G2"/>
    <mergeCell ref="H2:J2"/>
    <mergeCell ref="K2:M2"/>
    <mergeCell ref="N2:P3"/>
    <mergeCell ref="N88:P88"/>
    <mergeCell ref="B88:D88"/>
    <mergeCell ref="E88:G88"/>
    <mergeCell ref="H88:J88"/>
    <mergeCell ref="K88:M88"/>
    <mergeCell ref="B94:P94"/>
    <mergeCell ref="B95:D95"/>
    <mergeCell ref="E95:G95"/>
    <mergeCell ref="H95:J95"/>
    <mergeCell ref="K95:M95"/>
    <mergeCell ref="N95:P96"/>
    <mergeCell ref="B96:D96"/>
    <mergeCell ref="E96:G96"/>
    <mergeCell ref="H96:J96"/>
    <mergeCell ref="K96:M96"/>
    <mergeCell ref="N116:P116"/>
    <mergeCell ref="B116:D116"/>
    <mergeCell ref="E116:G116"/>
    <mergeCell ref="H116:J116"/>
    <mergeCell ref="K116:M116"/>
  </mergeCells>
  <phoneticPr fontId="1" type="noConversion"/>
  <pageMargins left="0.11811023622047245" right="0.11811023622047245" top="0.19685039370078741" bottom="0.19685039370078741" header="0.19685039370078741" footer="0.19685039370078741"/>
  <pageSetup paperSize="9" scale="95" orientation="landscape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G116"/>
  <sheetViews>
    <sheetView zoomScaleNormal="100" workbookViewId="0">
      <pane ySplit="1" topLeftCell="A2" activePane="bottomLeft" state="frozen"/>
      <selection activeCell="L93" sqref="L93"/>
      <selection pane="bottomLeft" activeCell="B1" sqref="B1:AW1"/>
    </sheetView>
  </sheetViews>
  <sheetFormatPr defaultRowHeight="24"/>
  <cols>
    <col min="1" max="1" width="35" style="51" bestFit="1" customWidth="1"/>
    <col min="2" max="49" width="10.7109375" style="51" customWidth="1"/>
    <col min="50" max="52" width="7.5703125" style="51" customWidth="1"/>
    <col min="53" max="16384" width="9.140625" style="51"/>
  </cols>
  <sheetData>
    <row r="1" spans="1:59" s="58" customFormat="1" ht="27.75">
      <c r="A1" s="56"/>
      <c r="B1" s="108" t="s">
        <v>573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10"/>
      <c r="AX1" s="57"/>
      <c r="AY1" s="57"/>
      <c r="AZ1" s="57"/>
    </row>
    <row r="2" spans="1:59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05">
        <v>7</v>
      </c>
      <c r="U2" s="106"/>
      <c r="V2" s="107"/>
      <c r="W2" s="106">
        <v>8</v>
      </c>
      <c r="X2" s="106"/>
      <c r="Y2" s="107"/>
      <c r="Z2" s="105">
        <v>9</v>
      </c>
      <c r="AA2" s="106"/>
      <c r="AB2" s="107"/>
      <c r="AC2" s="105">
        <v>10</v>
      </c>
      <c r="AD2" s="106"/>
      <c r="AE2" s="107"/>
      <c r="AF2" s="105">
        <v>11</v>
      </c>
      <c r="AG2" s="106"/>
      <c r="AH2" s="107"/>
      <c r="AI2" s="105">
        <v>12</v>
      </c>
      <c r="AJ2" s="106"/>
      <c r="AK2" s="107"/>
      <c r="AL2" s="105">
        <v>13</v>
      </c>
      <c r="AM2" s="106"/>
      <c r="AN2" s="107"/>
      <c r="AO2" s="105">
        <v>14</v>
      </c>
      <c r="AP2" s="106"/>
      <c r="AQ2" s="107"/>
      <c r="AR2" s="105">
        <v>15</v>
      </c>
      <c r="AS2" s="106"/>
      <c r="AT2" s="107"/>
      <c r="AU2" s="111" t="s">
        <v>506</v>
      </c>
      <c r="AV2" s="112"/>
      <c r="AW2" s="113"/>
      <c r="AX2" s="50"/>
      <c r="AY2" s="50"/>
      <c r="AZ2" s="50"/>
    </row>
    <row r="3" spans="1:59">
      <c r="A3" s="59" t="s">
        <v>302</v>
      </c>
      <c r="B3" s="105" t="s">
        <v>491</v>
      </c>
      <c r="C3" s="106"/>
      <c r="D3" s="107"/>
      <c r="E3" s="105" t="s">
        <v>492</v>
      </c>
      <c r="F3" s="106"/>
      <c r="G3" s="107"/>
      <c r="H3" s="105" t="s">
        <v>493</v>
      </c>
      <c r="I3" s="106"/>
      <c r="J3" s="107"/>
      <c r="K3" s="105" t="s">
        <v>494</v>
      </c>
      <c r="L3" s="106"/>
      <c r="M3" s="107"/>
      <c r="N3" s="105" t="s">
        <v>495</v>
      </c>
      <c r="O3" s="106"/>
      <c r="P3" s="107"/>
      <c r="Q3" s="105" t="s">
        <v>496</v>
      </c>
      <c r="R3" s="106"/>
      <c r="S3" s="107"/>
      <c r="T3" s="105" t="s">
        <v>497</v>
      </c>
      <c r="U3" s="106"/>
      <c r="V3" s="107"/>
      <c r="W3" s="105" t="s">
        <v>498</v>
      </c>
      <c r="X3" s="106"/>
      <c r="Y3" s="107"/>
      <c r="Z3" s="105" t="s">
        <v>499</v>
      </c>
      <c r="AA3" s="106"/>
      <c r="AB3" s="107"/>
      <c r="AC3" s="105" t="s">
        <v>500</v>
      </c>
      <c r="AD3" s="106"/>
      <c r="AE3" s="107"/>
      <c r="AF3" s="105" t="s">
        <v>501</v>
      </c>
      <c r="AG3" s="106"/>
      <c r="AH3" s="107"/>
      <c r="AI3" s="105" t="s">
        <v>502</v>
      </c>
      <c r="AJ3" s="106"/>
      <c r="AK3" s="107"/>
      <c r="AL3" s="105" t="s">
        <v>503</v>
      </c>
      <c r="AM3" s="106"/>
      <c r="AN3" s="107"/>
      <c r="AO3" s="105" t="s">
        <v>505</v>
      </c>
      <c r="AP3" s="106"/>
      <c r="AQ3" s="107"/>
      <c r="AR3" s="105" t="s">
        <v>504</v>
      </c>
      <c r="AS3" s="106"/>
      <c r="AT3" s="107"/>
      <c r="AU3" s="114"/>
      <c r="AV3" s="115"/>
      <c r="AW3" s="116"/>
      <c r="AX3" s="54"/>
      <c r="AY3" s="54"/>
      <c r="AZ3" s="54"/>
    </row>
    <row r="4" spans="1:59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4" t="s">
        <v>15</v>
      </c>
      <c r="AP4" s="65" t="s">
        <v>16</v>
      </c>
      <c r="AQ4" s="66" t="s">
        <v>0</v>
      </c>
      <c r="AR4" s="64" t="s">
        <v>15</v>
      </c>
      <c r="AS4" s="65" t="s">
        <v>16</v>
      </c>
      <c r="AT4" s="66" t="s">
        <v>0</v>
      </c>
      <c r="AU4" s="64" t="s">
        <v>15</v>
      </c>
      <c r="AV4" s="65" t="s">
        <v>16</v>
      </c>
      <c r="AW4" s="66" t="s">
        <v>0</v>
      </c>
      <c r="AX4" s="63"/>
      <c r="AY4" s="63"/>
      <c r="AZ4" s="63"/>
    </row>
    <row r="5" spans="1:59">
      <c r="A5" s="91" t="s">
        <v>399</v>
      </c>
      <c r="B5" s="99">
        <f>'[10]09955 รพ.สต.ตะบิ้ง'!AO2</f>
        <v>73</v>
      </c>
      <c r="C5" s="100">
        <f>'[10]09955 รพ.สต.ตะบิ้ง'!AP2</f>
        <v>81</v>
      </c>
      <c r="D5" s="101">
        <f>'[10]09955 รพ.สต.ตะบิ้ง'!AQ2</f>
        <v>154</v>
      </c>
      <c r="E5" s="99">
        <f>'[10]09956 รพ.สต.ปะเสยะวอ'!AO2</f>
        <v>48</v>
      </c>
      <c r="F5" s="100">
        <f>'[10]09956 รพ.สต.ปะเสยะวอ'!AP2</f>
        <v>45</v>
      </c>
      <c r="G5" s="101">
        <f>'[10]09956 รพ.สต.ปะเสยะวอ'!AQ2</f>
        <v>93</v>
      </c>
      <c r="H5" s="99">
        <f>'[10]09957 รพ.สต.บาเลาะ'!AO2</f>
        <v>35</v>
      </c>
      <c r="I5" s="100">
        <f>'[10]09957 รพ.สต.บาเลาะ'!AP2</f>
        <v>36</v>
      </c>
      <c r="J5" s="101">
        <f>'[10]09957 รพ.สต.บาเลาะ'!AQ2</f>
        <v>71</v>
      </c>
      <c r="K5" s="99">
        <f>'[10]09958 รพ.สต.บางเก่า'!AO2</f>
        <v>36</v>
      </c>
      <c r="L5" s="100">
        <f>'[10]09958 รพ.สต.บางเก่า'!AP2</f>
        <v>38</v>
      </c>
      <c r="M5" s="101">
        <f>'[10]09958 รพ.สต.บางเก่า'!AQ2</f>
        <v>74</v>
      </c>
      <c r="N5" s="99">
        <f>'[10]09959 รพ.สต.บือเระ'!AO2</f>
        <v>30</v>
      </c>
      <c r="O5" s="100">
        <f>'[10]09959 รพ.สต.บือเระ'!AP2</f>
        <v>36</v>
      </c>
      <c r="P5" s="101">
        <f>'[10]09959 รพ.สต.บือเระ'!AQ2</f>
        <v>66</v>
      </c>
      <c r="Q5" s="99">
        <f>'[10]09960 รพ.สต.เตราะบอน'!AO2</f>
        <v>75</v>
      </c>
      <c r="R5" s="100">
        <f>'[10]09960 รพ.สต.เตราะบอน'!AP2</f>
        <v>49</v>
      </c>
      <c r="S5" s="101">
        <f>'[10]09960 รพ.สต.เตราะบอน'!AQ2</f>
        <v>124</v>
      </c>
      <c r="T5" s="99">
        <f>'[10]09961 รพ.สต.กะดุนง'!AO2</f>
        <v>61</v>
      </c>
      <c r="U5" s="100">
        <f>'[10]09961 รพ.สต.กะดุนง'!AP2</f>
        <v>61</v>
      </c>
      <c r="V5" s="101">
        <f>'[10]09961 รพ.สต.กะดุนง'!AQ2</f>
        <v>122</v>
      </c>
      <c r="W5" s="99">
        <f>'[10]09962 รพ.สต.ละหาร'!AO2</f>
        <v>48</v>
      </c>
      <c r="X5" s="100">
        <f>'[10]09962 รพ.สต.ละหาร'!AP2</f>
        <v>42</v>
      </c>
      <c r="Y5" s="101">
        <f>'[10]09962 รพ.สต.ละหาร'!AQ2</f>
        <v>90</v>
      </c>
      <c r="Z5" s="99">
        <f>'[10]09963 รพ.สต.มะนังดาลำ'!AO2</f>
        <v>43</v>
      </c>
      <c r="AA5" s="100">
        <f>'[10]09963 รพ.สต.มะนังดาลำ'!AP2</f>
        <v>32</v>
      </c>
      <c r="AB5" s="101">
        <f>'[10]09963 รพ.สต.มะนังดาลำ'!AQ2</f>
        <v>75</v>
      </c>
      <c r="AC5" s="99">
        <f>'[10]09964 รพ.สต.จลาโก'!AO2</f>
        <v>36</v>
      </c>
      <c r="AD5" s="100">
        <f>'[10]09964 รพ.สต.จลาโก'!AP2</f>
        <v>28</v>
      </c>
      <c r="AE5" s="101">
        <f>'[10]09964 รพ.สต.จลาโก'!AQ2</f>
        <v>64</v>
      </c>
      <c r="AF5" s="99">
        <f>'[10]09965 รพ.สต.เจาะโบ'!AO2</f>
        <v>25</v>
      </c>
      <c r="AG5" s="100">
        <f>'[10]09965 รพ.สต.เจาะโบ'!AP2</f>
        <v>17</v>
      </c>
      <c r="AH5" s="101">
        <f>'[10]09965 รพ.สต.เจาะโบ'!AQ2</f>
        <v>42</v>
      </c>
      <c r="AI5" s="99">
        <f>'[10]09966 รพ.สต.แป้น'!AO2</f>
        <v>20</v>
      </c>
      <c r="AJ5" s="100">
        <f>'[10]09966 รพ.สต.แป้น'!AP2</f>
        <v>19</v>
      </c>
      <c r="AK5" s="101">
        <f>'[10]09966 รพ.สต.แป้น'!AQ2</f>
        <v>39</v>
      </c>
      <c r="AL5" s="99">
        <f>'[10]09967 รพ.สต.ทุ่งคล้า'!AO2</f>
        <v>23</v>
      </c>
      <c r="AM5" s="100">
        <f>'[10]09967 รพ.สต.ทุ่งคล้า'!AP2</f>
        <v>16</v>
      </c>
      <c r="AN5" s="101">
        <f>'[10]09967 รพ.สต.ทุ่งคล้า'!AQ2</f>
        <v>39</v>
      </c>
      <c r="AO5" s="99">
        <f>'[10]14364 ท.ตะลุบัน'!AO2</f>
        <v>34</v>
      </c>
      <c r="AP5" s="100">
        <f>'[10]14364 ท.ตะลุบัน'!AP2</f>
        <v>32</v>
      </c>
      <c r="AQ5" s="101">
        <f>'[10]14364 ท.ตะลุบัน'!AQ2</f>
        <v>66</v>
      </c>
      <c r="AR5" s="82">
        <f>'[10]77700 CMU รพ'!AO2</f>
        <v>91</v>
      </c>
      <c r="AS5" s="80">
        <f>'[10]77700 CMU รพ'!AP2</f>
        <v>94</v>
      </c>
      <c r="AT5" s="84">
        <f>'[10]77700 CMU รพ'!AQ2</f>
        <v>185</v>
      </c>
      <c r="AU5" s="68">
        <f>[10]อ.สายบุรี!B3</f>
        <v>678</v>
      </c>
      <c r="AV5" s="70">
        <f>[10]อ.สายบุรี!C3</f>
        <v>626</v>
      </c>
      <c r="AW5" s="71">
        <f>[10]อ.สายบุรี!D3</f>
        <v>1304</v>
      </c>
      <c r="AX5" s="54"/>
      <c r="AY5" s="54"/>
      <c r="AZ5" s="54"/>
    </row>
    <row r="6" spans="1:59">
      <c r="A6" s="91" t="s">
        <v>397</v>
      </c>
      <c r="B6" s="99">
        <f>'[10]09955 รพ.สต.ตะบิ้ง'!AO3</f>
        <v>33</v>
      </c>
      <c r="C6" s="100">
        <f>'[10]09955 รพ.สต.ตะบิ้ง'!AP3</f>
        <v>40</v>
      </c>
      <c r="D6" s="101">
        <f>'[10]09955 รพ.สต.ตะบิ้ง'!AQ3</f>
        <v>73</v>
      </c>
      <c r="E6" s="99">
        <f>'[10]09956 รพ.สต.ปะเสยะวอ'!AO3</f>
        <v>33</v>
      </c>
      <c r="F6" s="100">
        <f>'[10]09956 รพ.สต.ปะเสยะวอ'!AP3</f>
        <v>40</v>
      </c>
      <c r="G6" s="101">
        <f>'[10]09956 รพ.สต.ปะเสยะวอ'!AQ3</f>
        <v>73</v>
      </c>
      <c r="H6" s="99">
        <f>'[10]09957 รพ.สต.บาเลาะ'!AO3</f>
        <v>16</v>
      </c>
      <c r="I6" s="100">
        <f>'[10]09957 รพ.สต.บาเลาะ'!AP3</f>
        <v>28</v>
      </c>
      <c r="J6" s="101">
        <f>'[10]09957 รพ.สต.บาเลาะ'!AQ3</f>
        <v>44</v>
      </c>
      <c r="K6" s="99">
        <f>'[10]09958 รพ.สต.บางเก่า'!AO3</f>
        <v>24</v>
      </c>
      <c r="L6" s="100">
        <f>'[10]09958 รพ.สต.บางเก่า'!AP3</f>
        <v>25</v>
      </c>
      <c r="M6" s="101">
        <f>'[10]09958 รพ.สต.บางเก่า'!AQ3</f>
        <v>49</v>
      </c>
      <c r="N6" s="99">
        <f>'[10]09959 รพ.สต.บือเระ'!AO3</f>
        <v>25</v>
      </c>
      <c r="O6" s="100">
        <f>'[10]09959 รพ.สต.บือเระ'!AP3</f>
        <v>21</v>
      </c>
      <c r="P6" s="101">
        <f>'[10]09959 รพ.สต.บือเระ'!AQ3</f>
        <v>46</v>
      </c>
      <c r="Q6" s="99">
        <f>'[10]09960 รพ.สต.เตราะบอน'!AO3</f>
        <v>47</v>
      </c>
      <c r="R6" s="100">
        <f>'[10]09960 รพ.สต.เตราะบอน'!AP3</f>
        <v>64</v>
      </c>
      <c r="S6" s="101">
        <f>'[10]09960 รพ.สต.เตราะบอน'!AQ3</f>
        <v>111</v>
      </c>
      <c r="T6" s="99">
        <f>'[10]09961 รพ.สต.กะดุนง'!AO3</f>
        <v>29</v>
      </c>
      <c r="U6" s="100">
        <f>'[10]09961 รพ.สต.กะดุนง'!AP3</f>
        <v>39</v>
      </c>
      <c r="V6" s="101">
        <f>'[10]09961 รพ.สต.กะดุนง'!AQ3</f>
        <v>68</v>
      </c>
      <c r="W6" s="99">
        <f>'[10]09962 รพ.สต.ละหาร'!AO3</f>
        <v>26</v>
      </c>
      <c r="X6" s="100">
        <f>'[10]09962 รพ.สต.ละหาร'!AP3</f>
        <v>24</v>
      </c>
      <c r="Y6" s="101">
        <f>'[10]09962 รพ.สต.ละหาร'!AQ3</f>
        <v>50</v>
      </c>
      <c r="Z6" s="99">
        <f>'[10]09963 รพ.สต.มะนังดาลำ'!AO3</f>
        <v>32</v>
      </c>
      <c r="AA6" s="100">
        <f>'[10]09963 รพ.สต.มะนังดาลำ'!AP3</f>
        <v>26</v>
      </c>
      <c r="AB6" s="101">
        <f>'[10]09963 รพ.สต.มะนังดาลำ'!AQ3</f>
        <v>58</v>
      </c>
      <c r="AC6" s="99">
        <f>'[10]09964 รพ.สต.จลาโก'!AO3</f>
        <v>12</v>
      </c>
      <c r="AD6" s="100">
        <f>'[10]09964 รพ.สต.จลาโก'!AP3</f>
        <v>22</v>
      </c>
      <c r="AE6" s="101">
        <f>'[10]09964 รพ.สต.จลาโก'!AQ3</f>
        <v>34</v>
      </c>
      <c r="AF6" s="99">
        <f>'[10]09965 รพ.สต.เจาะโบ'!AO3</f>
        <v>18</v>
      </c>
      <c r="AG6" s="100">
        <f>'[10]09965 รพ.สต.เจาะโบ'!AP3</f>
        <v>15</v>
      </c>
      <c r="AH6" s="101">
        <f>'[10]09965 รพ.สต.เจาะโบ'!AQ3</f>
        <v>33</v>
      </c>
      <c r="AI6" s="99">
        <f>'[10]09966 รพ.สต.แป้น'!AO3</f>
        <v>16</v>
      </c>
      <c r="AJ6" s="100">
        <f>'[10]09966 รพ.สต.แป้น'!AP3</f>
        <v>18</v>
      </c>
      <c r="AK6" s="101">
        <f>'[10]09966 รพ.สต.แป้น'!AQ3</f>
        <v>34</v>
      </c>
      <c r="AL6" s="99">
        <f>'[10]09967 รพ.สต.ทุ่งคล้า'!AO3</f>
        <v>11</v>
      </c>
      <c r="AM6" s="100">
        <f>'[10]09967 รพ.สต.ทุ่งคล้า'!AP3</f>
        <v>12</v>
      </c>
      <c r="AN6" s="101">
        <f>'[10]09967 รพ.สต.ทุ่งคล้า'!AQ3</f>
        <v>23</v>
      </c>
      <c r="AO6" s="99">
        <f>'[10]14364 ท.ตะลุบัน'!AO3</f>
        <v>28</v>
      </c>
      <c r="AP6" s="100">
        <f>'[10]14364 ท.ตะลุบัน'!AP3</f>
        <v>19</v>
      </c>
      <c r="AQ6" s="101">
        <f>'[10]14364 ท.ตะลุบัน'!AQ3</f>
        <v>47</v>
      </c>
      <c r="AR6" s="82">
        <f>'[10]77700 CMU รพ'!AO3</f>
        <v>58</v>
      </c>
      <c r="AS6" s="80">
        <f>'[10]77700 CMU รพ'!AP3</f>
        <v>44</v>
      </c>
      <c r="AT6" s="84">
        <f>'[10]77700 CMU รพ'!AQ3</f>
        <v>102</v>
      </c>
      <c r="AU6" s="68">
        <f>[10]อ.สายบุรี!B4</f>
        <v>408</v>
      </c>
      <c r="AV6" s="70">
        <f>[10]อ.สายบุรี!C4</f>
        <v>437</v>
      </c>
      <c r="AW6" s="71">
        <f>[10]อ.สายบุรี!D4</f>
        <v>845</v>
      </c>
      <c r="AX6" s="54"/>
      <c r="AY6" s="54"/>
      <c r="AZ6" s="54"/>
    </row>
    <row r="7" spans="1:59">
      <c r="A7" s="91" t="s">
        <v>318</v>
      </c>
      <c r="B7" s="99">
        <f>'[10]09955 รพ.สต.ตะบิ้ง'!AO4</f>
        <v>41</v>
      </c>
      <c r="C7" s="100">
        <f>'[10]09955 รพ.สต.ตะบิ้ง'!AP4</f>
        <v>39</v>
      </c>
      <c r="D7" s="101">
        <f>'[10]09955 รพ.สต.ตะบิ้ง'!AQ4</f>
        <v>80</v>
      </c>
      <c r="E7" s="99">
        <f>'[10]09956 รพ.สต.ปะเสยะวอ'!AO4</f>
        <v>24</v>
      </c>
      <c r="F7" s="100">
        <f>'[10]09956 รพ.สต.ปะเสยะวอ'!AP4</f>
        <v>32</v>
      </c>
      <c r="G7" s="101">
        <f>'[10]09956 รพ.สต.ปะเสยะวอ'!AQ4</f>
        <v>56</v>
      </c>
      <c r="H7" s="99">
        <f>'[10]09957 รพ.สต.บาเลาะ'!AO4</f>
        <v>23</v>
      </c>
      <c r="I7" s="100">
        <f>'[10]09957 รพ.สต.บาเลาะ'!AP4</f>
        <v>27</v>
      </c>
      <c r="J7" s="101">
        <f>'[10]09957 รพ.สต.บาเลาะ'!AQ4</f>
        <v>50</v>
      </c>
      <c r="K7" s="99">
        <f>'[10]09958 รพ.สต.บางเก่า'!AO4</f>
        <v>24</v>
      </c>
      <c r="L7" s="100">
        <f>'[10]09958 รพ.สต.บางเก่า'!AP4</f>
        <v>32</v>
      </c>
      <c r="M7" s="101">
        <f>'[10]09958 รพ.สต.บางเก่า'!AQ4</f>
        <v>56</v>
      </c>
      <c r="N7" s="99">
        <f>'[10]09959 รพ.สต.บือเระ'!AO4</f>
        <v>20</v>
      </c>
      <c r="O7" s="100">
        <f>'[10]09959 รพ.สต.บือเระ'!AP4</f>
        <v>20</v>
      </c>
      <c r="P7" s="101">
        <f>'[10]09959 รพ.สต.บือเระ'!AQ4</f>
        <v>40</v>
      </c>
      <c r="Q7" s="99">
        <f>'[10]09960 รพ.สต.เตราะบอน'!AO4</f>
        <v>62</v>
      </c>
      <c r="R7" s="100">
        <f>'[10]09960 รพ.สต.เตราะบอน'!AP4</f>
        <v>50</v>
      </c>
      <c r="S7" s="101">
        <f>'[10]09960 รพ.สต.เตราะบอน'!AQ4</f>
        <v>112</v>
      </c>
      <c r="T7" s="99">
        <f>'[10]09961 รพ.สต.กะดุนง'!AO4</f>
        <v>37</v>
      </c>
      <c r="U7" s="100">
        <f>'[10]09961 รพ.สต.กะดุนง'!AP4</f>
        <v>37</v>
      </c>
      <c r="V7" s="101">
        <f>'[10]09961 รพ.สต.กะดุนง'!AQ4</f>
        <v>74</v>
      </c>
      <c r="W7" s="99">
        <f>'[10]09962 รพ.สต.ละหาร'!AO4</f>
        <v>28</v>
      </c>
      <c r="X7" s="100">
        <f>'[10]09962 รพ.สต.ละหาร'!AP4</f>
        <v>35</v>
      </c>
      <c r="Y7" s="101">
        <f>'[10]09962 รพ.สต.ละหาร'!AQ4</f>
        <v>63</v>
      </c>
      <c r="Z7" s="99">
        <f>'[10]09963 รพ.สต.มะนังดาลำ'!AO4</f>
        <v>26</v>
      </c>
      <c r="AA7" s="100">
        <f>'[10]09963 รพ.สต.มะนังดาลำ'!AP4</f>
        <v>27</v>
      </c>
      <c r="AB7" s="101">
        <f>'[10]09963 รพ.สต.มะนังดาลำ'!AQ4</f>
        <v>53</v>
      </c>
      <c r="AC7" s="99">
        <f>'[10]09964 รพ.สต.จลาโก'!AO4</f>
        <v>20</v>
      </c>
      <c r="AD7" s="100">
        <f>'[10]09964 รพ.สต.จลาโก'!AP4</f>
        <v>14</v>
      </c>
      <c r="AE7" s="101">
        <f>'[10]09964 รพ.สต.จลาโก'!AQ4</f>
        <v>34</v>
      </c>
      <c r="AF7" s="99">
        <f>'[10]09965 รพ.สต.เจาะโบ'!AO4</f>
        <v>3</v>
      </c>
      <c r="AG7" s="100">
        <f>'[10]09965 รพ.สต.เจาะโบ'!AP4</f>
        <v>12</v>
      </c>
      <c r="AH7" s="101">
        <f>'[10]09965 รพ.สต.เจาะโบ'!AQ4</f>
        <v>15</v>
      </c>
      <c r="AI7" s="99">
        <f>'[10]09966 รพ.สต.แป้น'!AO4</f>
        <v>14</v>
      </c>
      <c r="AJ7" s="100">
        <f>'[10]09966 รพ.สต.แป้น'!AP4</f>
        <v>18</v>
      </c>
      <c r="AK7" s="101">
        <f>'[10]09966 รพ.สต.แป้น'!AQ4</f>
        <v>32</v>
      </c>
      <c r="AL7" s="99">
        <f>'[10]09967 รพ.สต.ทุ่งคล้า'!AO4</f>
        <v>11</v>
      </c>
      <c r="AM7" s="100">
        <f>'[10]09967 รพ.สต.ทุ่งคล้า'!AP4</f>
        <v>11</v>
      </c>
      <c r="AN7" s="101">
        <f>'[10]09967 รพ.สต.ทุ่งคล้า'!AQ4</f>
        <v>22</v>
      </c>
      <c r="AO7" s="99">
        <f>'[10]14364 ท.ตะลุบัน'!AO4</f>
        <v>22</v>
      </c>
      <c r="AP7" s="100">
        <f>'[10]14364 ท.ตะลุบัน'!AP4</f>
        <v>18</v>
      </c>
      <c r="AQ7" s="101">
        <f>'[10]14364 ท.ตะลุบัน'!AQ4</f>
        <v>40</v>
      </c>
      <c r="AR7" s="82">
        <f>'[10]77700 CMU รพ'!AO4</f>
        <v>68</v>
      </c>
      <c r="AS7" s="80">
        <f>'[10]77700 CMU รพ'!AP4</f>
        <v>48</v>
      </c>
      <c r="AT7" s="84">
        <f>'[10]77700 CMU รพ'!AQ4</f>
        <v>116</v>
      </c>
      <c r="AU7" s="68">
        <f>[10]อ.สายบุรี!B5</f>
        <v>423</v>
      </c>
      <c r="AV7" s="70">
        <f>[10]อ.สายบุรี!C5</f>
        <v>420</v>
      </c>
      <c r="AW7" s="71">
        <f>[10]อ.สายบุรี!D5</f>
        <v>843</v>
      </c>
      <c r="AX7" s="54"/>
      <c r="AY7" s="54"/>
      <c r="AZ7" s="54"/>
    </row>
    <row r="8" spans="1:59">
      <c r="A8" s="92" t="s">
        <v>398</v>
      </c>
      <c r="B8" s="99">
        <f>'[10]09955 รพ.สต.ตะบิ้ง'!AO5</f>
        <v>50</v>
      </c>
      <c r="C8" s="100">
        <f>'[10]09955 รพ.สต.ตะบิ้ง'!AP5</f>
        <v>47</v>
      </c>
      <c r="D8" s="101">
        <f>'[10]09955 รพ.สต.ตะบิ้ง'!AQ5</f>
        <v>97</v>
      </c>
      <c r="E8" s="99">
        <f>'[10]09956 รพ.สต.ปะเสยะวอ'!AO5</f>
        <v>28</v>
      </c>
      <c r="F8" s="100">
        <f>'[10]09956 รพ.สต.ปะเสยะวอ'!AP5</f>
        <v>32</v>
      </c>
      <c r="G8" s="101">
        <f>'[10]09956 รพ.สต.ปะเสยะวอ'!AQ5</f>
        <v>60</v>
      </c>
      <c r="H8" s="99">
        <f>'[10]09957 รพ.สต.บาเลาะ'!AO5</f>
        <v>21</v>
      </c>
      <c r="I8" s="100">
        <f>'[10]09957 รพ.สต.บาเลาะ'!AP5</f>
        <v>36</v>
      </c>
      <c r="J8" s="101">
        <f>'[10]09957 รพ.สต.บาเลาะ'!AQ5</f>
        <v>57</v>
      </c>
      <c r="K8" s="99">
        <f>'[10]09958 รพ.สต.บางเก่า'!AO5</f>
        <v>28</v>
      </c>
      <c r="L8" s="100">
        <f>'[10]09958 รพ.สต.บางเก่า'!AP5</f>
        <v>25</v>
      </c>
      <c r="M8" s="101">
        <f>'[10]09958 รพ.สต.บางเก่า'!AQ5</f>
        <v>53</v>
      </c>
      <c r="N8" s="99">
        <f>'[10]09959 รพ.สต.บือเระ'!AO5</f>
        <v>23</v>
      </c>
      <c r="O8" s="100">
        <f>'[10]09959 รพ.สต.บือเระ'!AP5</f>
        <v>17</v>
      </c>
      <c r="P8" s="101">
        <f>'[10]09959 รพ.สต.บือเระ'!AQ5</f>
        <v>40</v>
      </c>
      <c r="Q8" s="99">
        <f>'[10]09960 รพ.สต.เตราะบอน'!AO5</f>
        <v>52</v>
      </c>
      <c r="R8" s="100">
        <f>'[10]09960 รพ.สต.เตราะบอน'!AP5</f>
        <v>63</v>
      </c>
      <c r="S8" s="101">
        <f>'[10]09960 รพ.สต.เตราะบอน'!AQ5</f>
        <v>115</v>
      </c>
      <c r="T8" s="99">
        <f>'[10]09961 รพ.สต.กะดุนง'!AO5</f>
        <v>44</v>
      </c>
      <c r="U8" s="100">
        <f>'[10]09961 รพ.สต.กะดุนง'!AP5</f>
        <v>36</v>
      </c>
      <c r="V8" s="101">
        <f>'[10]09961 รพ.สต.กะดุนง'!AQ5</f>
        <v>80</v>
      </c>
      <c r="W8" s="99">
        <f>'[10]09962 รพ.สต.ละหาร'!AO5</f>
        <v>37</v>
      </c>
      <c r="X8" s="100">
        <f>'[10]09962 รพ.สต.ละหาร'!AP5</f>
        <v>33</v>
      </c>
      <c r="Y8" s="101">
        <f>'[10]09962 รพ.สต.ละหาร'!AQ5</f>
        <v>70</v>
      </c>
      <c r="Z8" s="99">
        <f>'[10]09963 รพ.สต.มะนังดาลำ'!AO5</f>
        <v>26</v>
      </c>
      <c r="AA8" s="100">
        <f>'[10]09963 รพ.สต.มะนังดาลำ'!AP5</f>
        <v>37</v>
      </c>
      <c r="AB8" s="101">
        <f>'[10]09963 รพ.สต.มะนังดาลำ'!AQ5</f>
        <v>63</v>
      </c>
      <c r="AC8" s="99">
        <f>'[10]09964 รพ.สต.จลาโก'!AO5</f>
        <v>25</v>
      </c>
      <c r="AD8" s="100">
        <f>'[10]09964 รพ.สต.จลาโก'!AP5</f>
        <v>15</v>
      </c>
      <c r="AE8" s="101">
        <f>'[10]09964 รพ.สต.จลาโก'!AQ5</f>
        <v>40</v>
      </c>
      <c r="AF8" s="99">
        <f>'[10]09965 รพ.สต.เจาะโบ'!AO5</f>
        <v>12</v>
      </c>
      <c r="AG8" s="100">
        <f>'[10]09965 รพ.สต.เจาะโบ'!AP5</f>
        <v>21</v>
      </c>
      <c r="AH8" s="101">
        <f>'[10]09965 รพ.สต.เจาะโบ'!AQ5</f>
        <v>33</v>
      </c>
      <c r="AI8" s="99">
        <f>'[10]09966 รพ.สต.แป้น'!AO5</f>
        <v>14</v>
      </c>
      <c r="AJ8" s="100">
        <f>'[10]09966 รพ.สต.แป้น'!AP5</f>
        <v>12</v>
      </c>
      <c r="AK8" s="101">
        <f>'[10]09966 รพ.สต.แป้น'!AQ5</f>
        <v>26</v>
      </c>
      <c r="AL8" s="99">
        <f>'[10]09967 รพ.สต.ทุ่งคล้า'!AO5</f>
        <v>12</v>
      </c>
      <c r="AM8" s="100">
        <f>'[10]09967 รพ.สต.ทุ่งคล้า'!AP5</f>
        <v>6</v>
      </c>
      <c r="AN8" s="101">
        <f>'[10]09967 รพ.สต.ทุ่งคล้า'!AQ5</f>
        <v>18</v>
      </c>
      <c r="AO8" s="99">
        <f>'[10]14364 ท.ตะลุบัน'!AO5</f>
        <v>22</v>
      </c>
      <c r="AP8" s="100">
        <f>'[10]14364 ท.ตะลุบัน'!AP5</f>
        <v>22</v>
      </c>
      <c r="AQ8" s="101">
        <f>'[10]14364 ท.ตะลุบัน'!AQ5</f>
        <v>44</v>
      </c>
      <c r="AR8" s="82">
        <f>'[10]77700 CMU รพ'!AO5</f>
        <v>61</v>
      </c>
      <c r="AS8" s="80">
        <f>'[10]77700 CMU รพ'!AP5</f>
        <v>55</v>
      </c>
      <c r="AT8" s="84">
        <f>'[10]77700 CMU รพ'!AQ5</f>
        <v>116</v>
      </c>
      <c r="AU8" s="68">
        <f>[10]อ.สายบุรี!B6</f>
        <v>455</v>
      </c>
      <c r="AV8" s="70">
        <f>[10]อ.สายบุรี!C6</f>
        <v>457</v>
      </c>
      <c r="AW8" s="71">
        <f>[10]อ.สายบุรี!D6</f>
        <v>912</v>
      </c>
      <c r="AX8" s="54"/>
      <c r="AY8" s="54"/>
      <c r="AZ8" s="54"/>
      <c r="BB8" s="54"/>
      <c r="BC8" s="54"/>
      <c r="BD8" s="54"/>
      <c r="BE8" s="54"/>
      <c r="BG8" s="54"/>
    </row>
    <row r="9" spans="1:59">
      <c r="A9" s="92" t="s">
        <v>319</v>
      </c>
      <c r="B9" s="99">
        <f>'[10]09955 รพ.สต.ตะบิ้ง'!AO6</f>
        <v>57</v>
      </c>
      <c r="C9" s="100">
        <f>'[10]09955 รพ.สต.ตะบิ้ง'!AP6</f>
        <v>61</v>
      </c>
      <c r="D9" s="101">
        <f>'[10]09955 รพ.สต.ตะบิ้ง'!AQ6</f>
        <v>118</v>
      </c>
      <c r="E9" s="99">
        <f>'[10]09956 รพ.สต.ปะเสยะวอ'!AO6</f>
        <v>36</v>
      </c>
      <c r="F9" s="100">
        <f>'[10]09956 รพ.สต.ปะเสยะวอ'!AP6</f>
        <v>36</v>
      </c>
      <c r="G9" s="101">
        <f>'[10]09956 รพ.สต.ปะเสยะวอ'!AQ6</f>
        <v>72</v>
      </c>
      <c r="H9" s="99">
        <f>'[10]09957 รพ.สต.บาเลาะ'!AO6</f>
        <v>21</v>
      </c>
      <c r="I9" s="100">
        <f>'[10]09957 รพ.สต.บาเลาะ'!AP6</f>
        <v>31</v>
      </c>
      <c r="J9" s="101">
        <f>'[10]09957 รพ.สต.บาเลาะ'!AQ6</f>
        <v>52</v>
      </c>
      <c r="K9" s="99">
        <f>'[10]09958 รพ.สต.บางเก่า'!AO6</f>
        <v>40</v>
      </c>
      <c r="L9" s="100">
        <f>'[10]09958 รพ.สต.บางเก่า'!AP6</f>
        <v>24</v>
      </c>
      <c r="M9" s="101">
        <f>'[10]09958 รพ.สต.บางเก่า'!AQ6</f>
        <v>64</v>
      </c>
      <c r="N9" s="99">
        <f>'[10]09959 รพ.สต.บือเระ'!AO6</f>
        <v>27</v>
      </c>
      <c r="O9" s="100">
        <f>'[10]09959 รพ.สต.บือเระ'!AP6</f>
        <v>21</v>
      </c>
      <c r="P9" s="101">
        <f>'[10]09959 รพ.สต.บือเระ'!AQ6</f>
        <v>48</v>
      </c>
      <c r="Q9" s="99">
        <f>'[10]09960 รพ.สต.เตราะบอน'!AO6</f>
        <v>70</v>
      </c>
      <c r="R9" s="100">
        <f>'[10]09960 รพ.สต.เตราะบอน'!AP6</f>
        <v>62</v>
      </c>
      <c r="S9" s="101">
        <f>'[10]09960 รพ.สต.เตราะบอน'!AQ6</f>
        <v>132</v>
      </c>
      <c r="T9" s="99">
        <f>'[10]09961 รพ.สต.กะดุนง'!AO6</f>
        <v>42</v>
      </c>
      <c r="U9" s="100">
        <f>'[10]09961 รพ.สต.กะดุนง'!AP6</f>
        <v>42</v>
      </c>
      <c r="V9" s="101">
        <f>'[10]09961 รพ.สต.กะดุนง'!AQ6</f>
        <v>84</v>
      </c>
      <c r="W9" s="99">
        <f>'[10]09962 รพ.สต.ละหาร'!AO6</f>
        <v>23</v>
      </c>
      <c r="X9" s="100">
        <f>'[10]09962 รพ.สต.ละหาร'!AP6</f>
        <v>32</v>
      </c>
      <c r="Y9" s="101">
        <f>'[10]09962 รพ.สต.ละหาร'!AQ6</f>
        <v>55</v>
      </c>
      <c r="Z9" s="99">
        <f>'[10]09963 รพ.สต.มะนังดาลำ'!AO6</f>
        <v>38</v>
      </c>
      <c r="AA9" s="100">
        <f>'[10]09963 รพ.สต.มะนังดาลำ'!AP6</f>
        <v>30</v>
      </c>
      <c r="AB9" s="101">
        <f>'[10]09963 รพ.สต.มะนังดาลำ'!AQ6</f>
        <v>68</v>
      </c>
      <c r="AC9" s="99">
        <f>'[10]09964 รพ.สต.จลาโก'!AO6</f>
        <v>31</v>
      </c>
      <c r="AD9" s="100">
        <f>'[10]09964 รพ.สต.จลาโก'!AP6</f>
        <v>19</v>
      </c>
      <c r="AE9" s="101">
        <f>'[10]09964 รพ.สต.จลาโก'!AQ6</f>
        <v>50</v>
      </c>
      <c r="AF9" s="99">
        <f>'[10]09965 รพ.สต.เจาะโบ'!AO6</f>
        <v>11</v>
      </c>
      <c r="AG9" s="100">
        <f>'[10]09965 รพ.สต.เจาะโบ'!AP6</f>
        <v>19</v>
      </c>
      <c r="AH9" s="101">
        <f>'[10]09965 รพ.สต.เจาะโบ'!AQ6</f>
        <v>30</v>
      </c>
      <c r="AI9" s="99">
        <f>'[10]09966 รพ.สต.แป้น'!AO6</f>
        <v>20</v>
      </c>
      <c r="AJ9" s="100">
        <f>'[10]09966 รพ.สต.แป้น'!AP6</f>
        <v>13</v>
      </c>
      <c r="AK9" s="101">
        <f>'[10]09966 รพ.สต.แป้น'!AQ6</f>
        <v>33</v>
      </c>
      <c r="AL9" s="99">
        <f>'[10]09967 รพ.สต.ทุ่งคล้า'!AO6</f>
        <v>9</v>
      </c>
      <c r="AM9" s="100">
        <f>'[10]09967 รพ.สต.ทุ่งคล้า'!AP6</f>
        <v>9</v>
      </c>
      <c r="AN9" s="101">
        <f>'[10]09967 รพ.สต.ทุ่งคล้า'!AQ6</f>
        <v>18</v>
      </c>
      <c r="AO9" s="99">
        <f>'[10]14364 ท.ตะลุบัน'!AO6</f>
        <v>38</v>
      </c>
      <c r="AP9" s="100">
        <f>'[10]14364 ท.ตะลุบัน'!AP6</f>
        <v>24</v>
      </c>
      <c r="AQ9" s="101">
        <f>'[10]14364 ท.ตะลุบัน'!AQ6</f>
        <v>62</v>
      </c>
      <c r="AR9" s="82">
        <f>'[10]77700 CMU รพ'!AO6</f>
        <v>77</v>
      </c>
      <c r="AS9" s="80">
        <f>'[10]77700 CMU รพ'!AP6</f>
        <v>89</v>
      </c>
      <c r="AT9" s="84">
        <f>'[10]77700 CMU รพ'!AQ6</f>
        <v>166</v>
      </c>
      <c r="AU9" s="68">
        <f>[10]อ.สายบุรี!B7</f>
        <v>540</v>
      </c>
      <c r="AV9" s="70">
        <f>[10]อ.สายบุรี!C7</f>
        <v>512</v>
      </c>
      <c r="AW9" s="71">
        <f>[10]อ.สายบุรี!D7</f>
        <v>1052</v>
      </c>
      <c r="AX9" s="54"/>
      <c r="AY9" s="54"/>
      <c r="AZ9" s="54"/>
    </row>
    <row r="10" spans="1:59">
      <c r="A10" s="92" t="s">
        <v>350</v>
      </c>
      <c r="B10" s="99">
        <f>'[10]09955 รพ.สต.ตะบิ้ง'!AO7</f>
        <v>61</v>
      </c>
      <c r="C10" s="100">
        <f>'[10]09955 รพ.สต.ตะบิ้ง'!AP7</f>
        <v>56</v>
      </c>
      <c r="D10" s="101">
        <f>'[10]09955 รพ.สต.ตะบิ้ง'!AQ7</f>
        <v>117</v>
      </c>
      <c r="E10" s="99">
        <f>'[10]09956 รพ.สต.ปะเสยะวอ'!AO7</f>
        <v>26</v>
      </c>
      <c r="F10" s="100">
        <f>'[10]09956 รพ.สต.ปะเสยะวอ'!AP7</f>
        <v>33</v>
      </c>
      <c r="G10" s="101">
        <f>'[10]09956 รพ.สต.ปะเสยะวอ'!AQ7</f>
        <v>59</v>
      </c>
      <c r="H10" s="99">
        <f>'[10]09957 รพ.สต.บาเลาะ'!AO7</f>
        <v>27</v>
      </c>
      <c r="I10" s="100">
        <f>'[10]09957 รพ.สต.บาเลาะ'!AP7</f>
        <v>37</v>
      </c>
      <c r="J10" s="101">
        <f>'[10]09957 รพ.สต.บาเลาะ'!AQ7</f>
        <v>64</v>
      </c>
      <c r="K10" s="99">
        <f>'[10]09958 รพ.สต.บางเก่า'!AO7</f>
        <v>22</v>
      </c>
      <c r="L10" s="100">
        <f>'[10]09958 รพ.สต.บางเก่า'!AP7</f>
        <v>26</v>
      </c>
      <c r="M10" s="101">
        <f>'[10]09958 รพ.สต.บางเก่า'!AQ7</f>
        <v>48</v>
      </c>
      <c r="N10" s="99">
        <f>'[10]09959 รพ.สต.บือเระ'!AO7</f>
        <v>21</v>
      </c>
      <c r="O10" s="100">
        <f>'[10]09959 รพ.สต.บือเระ'!AP7</f>
        <v>31</v>
      </c>
      <c r="P10" s="101">
        <f>'[10]09959 รพ.สต.บือเระ'!AQ7</f>
        <v>52</v>
      </c>
      <c r="Q10" s="99">
        <f>'[10]09960 รพ.สต.เตราะบอน'!AO7</f>
        <v>67</v>
      </c>
      <c r="R10" s="100">
        <f>'[10]09960 รพ.สต.เตราะบอน'!AP7</f>
        <v>43</v>
      </c>
      <c r="S10" s="101">
        <f>'[10]09960 รพ.สต.เตราะบอน'!AQ7</f>
        <v>110</v>
      </c>
      <c r="T10" s="99">
        <f>'[10]09961 รพ.สต.กะดุนง'!AO7</f>
        <v>35</v>
      </c>
      <c r="U10" s="100">
        <f>'[10]09961 รพ.สต.กะดุนง'!AP7</f>
        <v>36</v>
      </c>
      <c r="V10" s="101">
        <f>'[10]09961 รพ.สต.กะดุนง'!AQ7</f>
        <v>71</v>
      </c>
      <c r="W10" s="99">
        <f>'[10]09962 รพ.สต.ละหาร'!AO7</f>
        <v>50</v>
      </c>
      <c r="X10" s="100">
        <f>'[10]09962 รพ.สต.ละหาร'!AP7</f>
        <v>38</v>
      </c>
      <c r="Y10" s="101">
        <f>'[10]09962 รพ.สต.ละหาร'!AQ7</f>
        <v>88</v>
      </c>
      <c r="Z10" s="99">
        <f>'[10]09963 รพ.สต.มะนังดาลำ'!AO7</f>
        <v>30</v>
      </c>
      <c r="AA10" s="100">
        <f>'[10]09963 รพ.สต.มะนังดาลำ'!AP7</f>
        <v>32</v>
      </c>
      <c r="AB10" s="101">
        <f>'[10]09963 รพ.สต.มะนังดาลำ'!AQ7</f>
        <v>62</v>
      </c>
      <c r="AC10" s="99">
        <f>'[10]09964 รพ.สต.จลาโก'!AO7</f>
        <v>22</v>
      </c>
      <c r="AD10" s="100">
        <f>'[10]09964 รพ.สต.จลาโก'!AP7</f>
        <v>26</v>
      </c>
      <c r="AE10" s="101">
        <f>'[10]09964 รพ.สต.จลาโก'!AQ7</f>
        <v>48</v>
      </c>
      <c r="AF10" s="99">
        <f>'[10]09965 รพ.สต.เจาะโบ'!AO7</f>
        <v>27</v>
      </c>
      <c r="AG10" s="100">
        <f>'[10]09965 รพ.สต.เจาะโบ'!AP7</f>
        <v>14</v>
      </c>
      <c r="AH10" s="101">
        <f>'[10]09965 รพ.สต.เจาะโบ'!AQ7</f>
        <v>41</v>
      </c>
      <c r="AI10" s="99">
        <f>'[10]09966 รพ.สต.แป้น'!AO7</f>
        <v>12</v>
      </c>
      <c r="AJ10" s="100">
        <f>'[10]09966 รพ.สต.แป้น'!AP7</f>
        <v>20</v>
      </c>
      <c r="AK10" s="101">
        <f>'[10]09966 รพ.สต.แป้น'!AQ7</f>
        <v>32</v>
      </c>
      <c r="AL10" s="99">
        <f>'[10]09967 รพ.สต.ทุ่งคล้า'!AO7</f>
        <v>9</v>
      </c>
      <c r="AM10" s="100">
        <f>'[10]09967 รพ.สต.ทุ่งคล้า'!AP7</f>
        <v>20</v>
      </c>
      <c r="AN10" s="101">
        <f>'[10]09967 รพ.สต.ทุ่งคล้า'!AQ7</f>
        <v>29</v>
      </c>
      <c r="AO10" s="99">
        <f>'[10]14364 ท.ตะลุบัน'!AO7</f>
        <v>28</v>
      </c>
      <c r="AP10" s="100">
        <f>'[10]14364 ท.ตะลุบัน'!AP7</f>
        <v>25</v>
      </c>
      <c r="AQ10" s="101">
        <f>'[10]14364 ท.ตะลุบัน'!AQ7</f>
        <v>53</v>
      </c>
      <c r="AR10" s="82">
        <f>'[10]77700 CMU รพ'!AO7</f>
        <v>87</v>
      </c>
      <c r="AS10" s="80">
        <f>'[10]77700 CMU รพ'!AP7</f>
        <v>81</v>
      </c>
      <c r="AT10" s="84">
        <f>'[10]77700 CMU รพ'!AQ7</f>
        <v>168</v>
      </c>
      <c r="AU10" s="68">
        <f>[10]อ.สายบุรี!B8</f>
        <v>524</v>
      </c>
      <c r="AV10" s="70">
        <f>[10]อ.สายบุรี!C8</f>
        <v>518</v>
      </c>
      <c r="AW10" s="71">
        <f>[10]อ.สายบุรี!D8</f>
        <v>1042</v>
      </c>
      <c r="AX10" s="54"/>
      <c r="AY10" s="54"/>
      <c r="AZ10" s="54"/>
    </row>
    <row r="11" spans="1:59">
      <c r="A11" s="92" t="s">
        <v>320</v>
      </c>
      <c r="B11" s="99">
        <f>'[10]09955 รพ.สต.ตะบิ้ง'!AO8</f>
        <v>46</v>
      </c>
      <c r="C11" s="100">
        <f>'[10]09955 รพ.สต.ตะบิ้ง'!AP8</f>
        <v>63</v>
      </c>
      <c r="D11" s="101">
        <f>'[10]09955 รพ.สต.ตะบิ้ง'!AQ8</f>
        <v>109</v>
      </c>
      <c r="E11" s="99">
        <f>'[10]09956 รพ.สต.ปะเสยะวอ'!AO8</f>
        <v>31</v>
      </c>
      <c r="F11" s="100">
        <f>'[10]09956 รพ.สต.ปะเสยะวอ'!AP8</f>
        <v>33</v>
      </c>
      <c r="G11" s="101">
        <f>'[10]09956 รพ.สต.ปะเสยะวอ'!AQ8</f>
        <v>64</v>
      </c>
      <c r="H11" s="99">
        <f>'[10]09957 รพ.สต.บาเลาะ'!AO8</f>
        <v>20</v>
      </c>
      <c r="I11" s="100">
        <f>'[10]09957 รพ.สต.บาเลาะ'!AP8</f>
        <v>22</v>
      </c>
      <c r="J11" s="101">
        <f>'[10]09957 รพ.สต.บาเลาะ'!AQ8</f>
        <v>42</v>
      </c>
      <c r="K11" s="99">
        <f>'[10]09958 รพ.สต.บางเก่า'!AO8</f>
        <v>29</v>
      </c>
      <c r="L11" s="100">
        <f>'[10]09958 รพ.สต.บางเก่า'!AP8</f>
        <v>39</v>
      </c>
      <c r="M11" s="101">
        <f>'[10]09958 รพ.สต.บางเก่า'!AQ8</f>
        <v>68</v>
      </c>
      <c r="N11" s="99">
        <f>'[10]09959 รพ.สต.บือเระ'!AO8</f>
        <v>27</v>
      </c>
      <c r="O11" s="100">
        <f>'[10]09959 รพ.สต.บือเระ'!AP8</f>
        <v>31</v>
      </c>
      <c r="P11" s="101">
        <f>'[10]09959 รพ.สต.บือเระ'!AQ8</f>
        <v>58</v>
      </c>
      <c r="Q11" s="99">
        <f>'[10]09960 รพ.สต.เตราะบอน'!AO8</f>
        <v>81</v>
      </c>
      <c r="R11" s="100">
        <f>'[10]09960 รพ.สต.เตราะบอน'!AP8</f>
        <v>73</v>
      </c>
      <c r="S11" s="101">
        <f>'[10]09960 รพ.สต.เตราะบอน'!AQ8</f>
        <v>154</v>
      </c>
      <c r="T11" s="99">
        <f>'[10]09961 รพ.สต.กะดุนง'!AO8</f>
        <v>38</v>
      </c>
      <c r="U11" s="100">
        <f>'[10]09961 รพ.สต.กะดุนง'!AP8</f>
        <v>52</v>
      </c>
      <c r="V11" s="101">
        <f>'[10]09961 รพ.สต.กะดุนง'!AQ8</f>
        <v>90</v>
      </c>
      <c r="W11" s="99">
        <f>'[10]09962 รพ.สต.ละหาร'!AO8</f>
        <v>40</v>
      </c>
      <c r="X11" s="100">
        <f>'[10]09962 รพ.สต.ละหาร'!AP8</f>
        <v>43</v>
      </c>
      <c r="Y11" s="101">
        <f>'[10]09962 รพ.สต.ละหาร'!AQ8</f>
        <v>83</v>
      </c>
      <c r="Z11" s="99">
        <f>'[10]09963 รพ.สต.มะนังดาลำ'!AO8</f>
        <v>32</v>
      </c>
      <c r="AA11" s="100">
        <f>'[10]09963 รพ.สต.มะนังดาลำ'!AP8</f>
        <v>33</v>
      </c>
      <c r="AB11" s="101">
        <f>'[10]09963 รพ.สต.มะนังดาลำ'!AQ8</f>
        <v>65</v>
      </c>
      <c r="AC11" s="99">
        <f>'[10]09964 รพ.สต.จลาโก'!AO8</f>
        <v>27</v>
      </c>
      <c r="AD11" s="100">
        <f>'[10]09964 รพ.สต.จลาโก'!AP8</f>
        <v>24</v>
      </c>
      <c r="AE11" s="101">
        <f>'[10]09964 รพ.สต.จลาโก'!AQ8</f>
        <v>51</v>
      </c>
      <c r="AF11" s="99">
        <f>'[10]09965 รพ.สต.เจาะโบ'!AO8</f>
        <v>17</v>
      </c>
      <c r="AG11" s="100">
        <f>'[10]09965 รพ.สต.เจาะโบ'!AP8</f>
        <v>14</v>
      </c>
      <c r="AH11" s="101">
        <f>'[10]09965 รพ.สต.เจาะโบ'!AQ8</f>
        <v>31</v>
      </c>
      <c r="AI11" s="99">
        <f>'[10]09966 รพ.สต.แป้น'!AO8</f>
        <v>17</v>
      </c>
      <c r="AJ11" s="100">
        <f>'[10]09966 รพ.สต.แป้น'!AP8</f>
        <v>19</v>
      </c>
      <c r="AK11" s="101">
        <f>'[10]09966 รพ.สต.แป้น'!AQ8</f>
        <v>36</v>
      </c>
      <c r="AL11" s="99">
        <f>'[10]09967 รพ.สต.ทุ่งคล้า'!AO8</f>
        <v>13</v>
      </c>
      <c r="AM11" s="100">
        <f>'[10]09967 รพ.สต.ทุ่งคล้า'!AP8</f>
        <v>6</v>
      </c>
      <c r="AN11" s="101">
        <f>'[10]09967 รพ.สต.ทุ่งคล้า'!AQ8</f>
        <v>19</v>
      </c>
      <c r="AO11" s="99">
        <f>'[10]14364 ท.ตะลุบัน'!AO8</f>
        <v>30</v>
      </c>
      <c r="AP11" s="100">
        <f>'[10]14364 ท.ตะลุบัน'!AP8</f>
        <v>32</v>
      </c>
      <c r="AQ11" s="101">
        <f>'[10]14364 ท.ตะลุบัน'!AQ8</f>
        <v>62</v>
      </c>
      <c r="AR11" s="82">
        <f>'[10]77700 CMU รพ'!AO8</f>
        <v>102</v>
      </c>
      <c r="AS11" s="80">
        <f>'[10]77700 CMU รพ'!AP8</f>
        <v>83</v>
      </c>
      <c r="AT11" s="84">
        <f>'[10]77700 CMU รพ'!AQ8</f>
        <v>185</v>
      </c>
      <c r="AU11" s="68">
        <f>[10]อ.สายบุรี!B9</f>
        <v>550</v>
      </c>
      <c r="AV11" s="70">
        <f>[10]อ.สายบุรี!C9</f>
        <v>567</v>
      </c>
      <c r="AW11" s="71">
        <f>[10]อ.สายบุรี!D9</f>
        <v>1117</v>
      </c>
      <c r="AX11" s="54"/>
      <c r="AY11" s="54"/>
      <c r="AZ11" s="54"/>
    </row>
    <row r="12" spans="1:59">
      <c r="A12" s="92" t="s">
        <v>321</v>
      </c>
      <c r="B12" s="99">
        <f>'[10]09955 รพ.สต.ตะบิ้ง'!AO9</f>
        <v>53</v>
      </c>
      <c r="C12" s="100">
        <f>'[10]09955 รพ.สต.ตะบิ้ง'!AP9</f>
        <v>55</v>
      </c>
      <c r="D12" s="101">
        <f>'[10]09955 รพ.สต.ตะบิ้ง'!AQ9</f>
        <v>108</v>
      </c>
      <c r="E12" s="99">
        <f>'[10]09956 รพ.สต.ปะเสยะวอ'!AO9</f>
        <v>37</v>
      </c>
      <c r="F12" s="100">
        <f>'[10]09956 รพ.สต.ปะเสยะวอ'!AP9</f>
        <v>31</v>
      </c>
      <c r="G12" s="101">
        <f>'[10]09956 รพ.สต.ปะเสยะวอ'!AQ9</f>
        <v>68</v>
      </c>
      <c r="H12" s="99">
        <f>'[10]09957 รพ.สต.บาเลาะ'!AO9</f>
        <v>29</v>
      </c>
      <c r="I12" s="100">
        <f>'[10]09957 รพ.สต.บาเลาะ'!AP9</f>
        <v>20</v>
      </c>
      <c r="J12" s="101">
        <f>'[10]09957 รพ.สต.บาเลาะ'!AQ9</f>
        <v>49</v>
      </c>
      <c r="K12" s="99">
        <f>'[10]09958 รพ.สต.บางเก่า'!AO9</f>
        <v>28</v>
      </c>
      <c r="L12" s="100">
        <f>'[10]09958 รพ.สต.บางเก่า'!AP9</f>
        <v>36</v>
      </c>
      <c r="M12" s="101">
        <f>'[10]09958 รพ.สต.บางเก่า'!AQ9</f>
        <v>64</v>
      </c>
      <c r="N12" s="99">
        <f>'[10]09959 รพ.สต.บือเระ'!AO9</f>
        <v>31</v>
      </c>
      <c r="O12" s="100">
        <f>'[10]09959 รพ.สต.บือเระ'!AP9</f>
        <v>28</v>
      </c>
      <c r="P12" s="101">
        <f>'[10]09959 รพ.สต.บือเระ'!AQ9</f>
        <v>59</v>
      </c>
      <c r="Q12" s="99">
        <f>'[10]09960 รพ.สต.เตราะบอน'!AO9</f>
        <v>62</v>
      </c>
      <c r="R12" s="100">
        <f>'[10]09960 รพ.สต.เตราะบอน'!AP9</f>
        <v>59</v>
      </c>
      <c r="S12" s="101">
        <f>'[10]09960 รพ.สต.เตราะบอน'!AQ9</f>
        <v>121</v>
      </c>
      <c r="T12" s="99">
        <f>'[10]09961 รพ.สต.กะดุนง'!AO9</f>
        <v>39</v>
      </c>
      <c r="U12" s="100">
        <f>'[10]09961 รพ.สต.กะดุนง'!AP9</f>
        <v>43</v>
      </c>
      <c r="V12" s="101">
        <f>'[10]09961 รพ.สต.กะดุนง'!AQ9</f>
        <v>82</v>
      </c>
      <c r="W12" s="99">
        <f>'[10]09962 รพ.สต.ละหาร'!AO9</f>
        <v>47</v>
      </c>
      <c r="X12" s="100">
        <f>'[10]09962 รพ.สต.ละหาร'!AP9</f>
        <v>45</v>
      </c>
      <c r="Y12" s="101">
        <f>'[10]09962 รพ.สต.ละหาร'!AQ9</f>
        <v>92</v>
      </c>
      <c r="Z12" s="99">
        <f>'[10]09963 รพ.สต.มะนังดาลำ'!AO9</f>
        <v>38</v>
      </c>
      <c r="AA12" s="100">
        <f>'[10]09963 รพ.สต.มะนังดาลำ'!AP9</f>
        <v>35</v>
      </c>
      <c r="AB12" s="101">
        <f>'[10]09963 รพ.สต.มะนังดาลำ'!AQ9</f>
        <v>73</v>
      </c>
      <c r="AC12" s="99">
        <f>'[10]09964 รพ.สต.จลาโก'!AO9</f>
        <v>27</v>
      </c>
      <c r="AD12" s="100">
        <f>'[10]09964 รพ.สต.จลาโก'!AP9</f>
        <v>24</v>
      </c>
      <c r="AE12" s="101">
        <f>'[10]09964 รพ.สต.จลาโก'!AQ9</f>
        <v>51</v>
      </c>
      <c r="AF12" s="99">
        <f>'[10]09965 รพ.สต.เจาะโบ'!AO9</f>
        <v>28</v>
      </c>
      <c r="AG12" s="100">
        <f>'[10]09965 รพ.สต.เจาะโบ'!AP9</f>
        <v>15</v>
      </c>
      <c r="AH12" s="101">
        <f>'[10]09965 รพ.สต.เจาะโบ'!AQ9</f>
        <v>43</v>
      </c>
      <c r="AI12" s="99">
        <f>'[10]09966 รพ.สต.แป้น'!AO9</f>
        <v>14</v>
      </c>
      <c r="AJ12" s="100">
        <f>'[10]09966 รพ.สต.แป้น'!AP9</f>
        <v>10</v>
      </c>
      <c r="AK12" s="101">
        <f>'[10]09966 รพ.สต.แป้น'!AQ9</f>
        <v>24</v>
      </c>
      <c r="AL12" s="99">
        <f>'[10]09967 รพ.สต.ทุ่งคล้า'!AO9</f>
        <v>15</v>
      </c>
      <c r="AM12" s="100">
        <f>'[10]09967 รพ.สต.ทุ่งคล้า'!AP9</f>
        <v>15</v>
      </c>
      <c r="AN12" s="101">
        <f>'[10]09967 รพ.สต.ทุ่งคล้า'!AQ9</f>
        <v>30</v>
      </c>
      <c r="AO12" s="99">
        <f>'[10]14364 ท.ตะลุบัน'!AO9</f>
        <v>26</v>
      </c>
      <c r="AP12" s="100">
        <f>'[10]14364 ท.ตะลุบัน'!AP9</f>
        <v>25</v>
      </c>
      <c r="AQ12" s="101">
        <f>'[10]14364 ท.ตะลุบัน'!AQ9</f>
        <v>51</v>
      </c>
      <c r="AR12" s="82">
        <f>'[10]77700 CMU รพ'!AO9</f>
        <v>86</v>
      </c>
      <c r="AS12" s="80">
        <f>'[10]77700 CMU รพ'!AP9</f>
        <v>95</v>
      </c>
      <c r="AT12" s="84">
        <f>'[10]77700 CMU รพ'!AQ9</f>
        <v>181</v>
      </c>
      <c r="AU12" s="68">
        <f>[10]อ.สายบุรี!B10</f>
        <v>560</v>
      </c>
      <c r="AV12" s="70">
        <f>[10]อ.สายบุรี!C10</f>
        <v>536</v>
      </c>
      <c r="AW12" s="71">
        <f>[10]อ.สายบุรี!D10</f>
        <v>1096</v>
      </c>
      <c r="AX12" s="54"/>
      <c r="AY12" s="54"/>
      <c r="AZ12" s="54"/>
    </row>
    <row r="13" spans="1:59">
      <c r="A13" s="92" t="s">
        <v>322</v>
      </c>
      <c r="B13" s="99">
        <f>'[10]09955 รพ.สต.ตะบิ้ง'!AO10</f>
        <v>61</v>
      </c>
      <c r="C13" s="100">
        <f>'[10]09955 รพ.สต.ตะบิ้ง'!AP10</f>
        <v>55</v>
      </c>
      <c r="D13" s="101">
        <f>'[10]09955 รพ.สต.ตะบิ้ง'!AQ10</f>
        <v>116</v>
      </c>
      <c r="E13" s="99">
        <f>'[10]09956 รพ.สต.ปะเสยะวอ'!AO10</f>
        <v>34</v>
      </c>
      <c r="F13" s="100">
        <f>'[10]09956 รพ.สต.ปะเสยะวอ'!AP10</f>
        <v>35</v>
      </c>
      <c r="G13" s="101">
        <f>'[10]09956 รพ.สต.ปะเสยะวอ'!AQ10</f>
        <v>69</v>
      </c>
      <c r="H13" s="99">
        <f>'[10]09957 รพ.สต.บาเลาะ'!AO10</f>
        <v>43</v>
      </c>
      <c r="I13" s="100">
        <f>'[10]09957 รพ.สต.บาเลาะ'!AP10</f>
        <v>28</v>
      </c>
      <c r="J13" s="101">
        <f>'[10]09957 รพ.สต.บาเลาะ'!AQ10</f>
        <v>71</v>
      </c>
      <c r="K13" s="99">
        <f>'[10]09958 รพ.สต.บางเก่า'!AO10</f>
        <v>34</v>
      </c>
      <c r="L13" s="100">
        <f>'[10]09958 รพ.สต.บางเก่า'!AP10</f>
        <v>34</v>
      </c>
      <c r="M13" s="101">
        <f>'[10]09958 รพ.สต.บางเก่า'!AQ10</f>
        <v>68</v>
      </c>
      <c r="N13" s="99">
        <f>'[10]09959 รพ.สต.บือเระ'!AO10</f>
        <v>26</v>
      </c>
      <c r="O13" s="100">
        <f>'[10]09959 รพ.สต.บือเระ'!AP10</f>
        <v>30</v>
      </c>
      <c r="P13" s="101">
        <f>'[10]09959 รพ.สต.บือเระ'!AQ10</f>
        <v>56</v>
      </c>
      <c r="Q13" s="99">
        <f>'[10]09960 รพ.สต.เตราะบอน'!AO10</f>
        <v>63</v>
      </c>
      <c r="R13" s="100">
        <f>'[10]09960 รพ.สต.เตราะบอน'!AP10</f>
        <v>50</v>
      </c>
      <c r="S13" s="101">
        <f>'[10]09960 รพ.สต.เตราะบอน'!AQ10</f>
        <v>113</v>
      </c>
      <c r="T13" s="99">
        <f>'[10]09961 รพ.สต.กะดุนง'!AO10</f>
        <v>58</v>
      </c>
      <c r="U13" s="100">
        <f>'[10]09961 รพ.สต.กะดุนง'!AP10</f>
        <v>51</v>
      </c>
      <c r="V13" s="101">
        <f>'[10]09961 รพ.สต.กะดุนง'!AQ10</f>
        <v>109</v>
      </c>
      <c r="W13" s="99">
        <f>'[10]09962 รพ.สต.ละหาร'!AO10</f>
        <v>46</v>
      </c>
      <c r="X13" s="100">
        <f>'[10]09962 รพ.สต.ละหาร'!AP10</f>
        <v>55</v>
      </c>
      <c r="Y13" s="101">
        <f>'[10]09962 รพ.สต.ละหาร'!AQ10</f>
        <v>101</v>
      </c>
      <c r="Z13" s="99">
        <f>'[10]09963 รพ.สต.มะนังดาลำ'!AO10</f>
        <v>38</v>
      </c>
      <c r="AA13" s="100">
        <f>'[10]09963 รพ.สต.มะนังดาลำ'!AP10</f>
        <v>28</v>
      </c>
      <c r="AB13" s="101">
        <f>'[10]09963 รพ.สต.มะนังดาลำ'!AQ10</f>
        <v>66</v>
      </c>
      <c r="AC13" s="99">
        <f>'[10]09964 รพ.สต.จลาโก'!AO10</f>
        <v>33</v>
      </c>
      <c r="AD13" s="100">
        <f>'[10]09964 รพ.สต.จลาโก'!AP10</f>
        <v>30</v>
      </c>
      <c r="AE13" s="101">
        <f>'[10]09964 รพ.สต.จลาโก'!AQ10</f>
        <v>63</v>
      </c>
      <c r="AF13" s="99">
        <f>'[10]09965 รพ.สต.เจาะโบ'!AO10</f>
        <v>16</v>
      </c>
      <c r="AG13" s="100">
        <f>'[10]09965 รพ.สต.เจาะโบ'!AP10</f>
        <v>15</v>
      </c>
      <c r="AH13" s="101">
        <f>'[10]09965 รพ.สต.เจาะโบ'!AQ10</f>
        <v>31</v>
      </c>
      <c r="AI13" s="99">
        <f>'[10]09966 รพ.สต.แป้น'!AO10</f>
        <v>20</v>
      </c>
      <c r="AJ13" s="100">
        <f>'[10]09966 รพ.สต.แป้น'!AP10</f>
        <v>25</v>
      </c>
      <c r="AK13" s="101">
        <f>'[10]09966 รพ.สต.แป้น'!AQ10</f>
        <v>45</v>
      </c>
      <c r="AL13" s="99">
        <f>'[10]09967 รพ.สต.ทุ่งคล้า'!AO10</f>
        <v>13</v>
      </c>
      <c r="AM13" s="100">
        <f>'[10]09967 รพ.สต.ทุ่งคล้า'!AP10</f>
        <v>16</v>
      </c>
      <c r="AN13" s="101">
        <f>'[10]09967 รพ.สต.ทุ่งคล้า'!AQ10</f>
        <v>29</v>
      </c>
      <c r="AO13" s="99">
        <f>'[10]14364 ท.ตะลุบัน'!AO10</f>
        <v>2</v>
      </c>
      <c r="AP13" s="100">
        <f>'[10]14364 ท.ตะลุบัน'!AP10</f>
        <v>3</v>
      </c>
      <c r="AQ13" s="101">
        <f>'[10]14364 ท.ตะลุบัน'!AQ10</f>
        <v>5</v>
      </c>
      <c r="AR13" s="82">
        <f>'[10]77700 CMU รพ'!AO10</f>
        <v>85</v>
      </c>
      <c r="AS13" s="80">
        <f>'[10]77700 CMU รพ'!AP10</f>
        <v>102</v>
      </c>
      <c r="AT13" s="84">
        <f>'[10]77700 CMU รพ'!AQ10</f>
        <v>187</v>
      </c>
      <c r="AU13" s="68">
        <f>[10]อ.สายบุรี!B11</f>
        <v>572</v>
      </c>
      <c r="AV13" s="70">
        <f>[10]อ.สายบุรี!C11</f>
        <v>557</v>
      </c>
      <c r="AW13" s="71">
        <f>[10]อ.สายบุรี!D11</f>
        <v>1129</v>
      </c>
      <c r="AX13" s="54"/>
      <c r="AY13" s="54"/>
      <c r="AZ13" s="54"/>
    </row>
    <row r="14" spans="1:59">
      <c r="A14" s="92" t="s">
        <v>323</v>
      </c>
      <c r="B14" s="99">
        <f>'[10]09955 รพ.สต.ตะบิ้ง'!AO11</f>
        <v>49</v>
      </c>
      <c r="C14" s="100">
        <f>'[10]09955 รพ.สต.ตะบิ้ง'!AP11</f>
        <v>49</v>
      </c>
      <c r="D14" s="101">
        <f>'[10]09955 รพ.สต.ตะบิ้ง'!AQ11</f>
        <v>98</v>
      </c>
      <c r="E14" s="99">
        <f>'[10]09956 รพ.สต.ปะเสยะวอ'!AO11</f>
        <v>43</v>
      </c>
      <c r="F14" s="100">
        <f>'[10]09956 รพ.สต.ปะเสยะวอ'!AP11</f>
        <v>35</v>
      </c>
      <c r="G14" s="101">
        <f>'[10]09956 รพ.สต.ปะเสยะวอ'!AQ11</f>
        <v>78</v>
      </c>
      <c r="H14" s="99">
        <f>'[10]09957 รพ.สต.บาเลาะ'!AO11</f>
        <v>27</v>
      </c>
      <c r="I14" s="100">
        <f>'[10]09957 รพ.สต.บาเลาะ'!AP11</f>
        <v>34</v>
      </c>
      <c r="J14" s="101">
        <f>'[10]09957 รพ.สต.บาเลาะ'!AQ11</f>
        <v>61</v>
      </c>
      <c r="K14" s="99">
        <f>'[10]09958 รพ.สต.บางเก่า'!AO11</f>
        <v>35</v>
      </c>
      <c r="L14" s="100">
        <f>'[10]09958 รพ.สต.บางเก่า'!AP11</f>
        <v>46</v>
      </c>
      <c r="M14" s="101">
        <f>'[10]09958 รพ.สต.บางเก่า'!AQ11</f>
        <v>81</v>
      </c>
      <c r="N14" s="99">
        <f>'[10]09959 รพ.สต.บือเระ'!AO11</f>
        <v>34</v>
      </c>
      <c r="O14" s="100">
        <f>'[10]09959 รพ.สต.บือเระ'!AP11</f>
        <v>26</v>
      </c>
      <c r="P14" s="101">
        <f>'[10]09959 รพ.สต.บือเระ'!AQ11</f>
        <v>60</v>
      </c>
      <c r="Q14" s="99">
        <f>'[10]09960 รพ.สต.เตราะบอน'!AO11</f>
        <v>62</v>
      </c>
      <c r="R14" s="100">
        <f>'[10]09960 รพ.สต.เตราะบอน'!AP11</f>
        <v>58</v>
      </c>
      <c r="S14" s="101">
        <f>'[10]09960 รพ.สต.เตราะบอน'!AQ11</f>
        <v>120</v>
      </c>
      <c r="T14" s="99">
        <f>'[10]09961 รพ.สต.กะดุนง'!AO11</f>
        <v>48</v>
      </c>
      <c r="U14" s="100">
        <f>'[10]09961 รพ.สต.กะดุนง'!AP11</f>
        <v>47</v>
      </c>
      <c r="V14" s="101">
        <f>'[10]09961 รพ.สต.กะดุนง'!AQ11</f>
        <v>95</v>
      </c>
      <c r="W14" s="99">
        <f>'[10]09962 รพ.สต.ละหาร'!AO11</f>
        <v>49</v>
      </c>
      <c r="X14" s="100">
        <f>'[10]09962 รพ.สต.ละหาร'!AP11</f>
        <v>34</v>
      </c>
      <c r="Y14" s="101">
        <f>'[10]09962 รพ.สต.ละหาร'!AQ11</f>
        <v>83</v>
      </c>
      <c r="Z14" s="99">
        <f>'[10]09963 รพ.สต.มะนังดาลำ'!AO11</f>
        <v>33</v>
      </c>
      <c r="AA14" s="100">
        <f>'[10]09963 รพ.สต.มะนังดาลำ'!AP11</f>
        <v>35</v>
      </c>
      <c r="AB14" s="101">
        <f>'[10]09963 รพ.สต.มะนังดาลำ'!AQ11</f>
        <v>68</v>
      </c>
      <c r="AC14" s="99">
        <f>'[10]09964 รพ.สต.จลาโก'!AO11</f>
        <v>25</v>
      </c>
      <c r="AD14" s="100">
        <f>'[10]09964 รพ.สต.จลาโก'!AP11</f>
        <v>43</v>
      </c>
      <c r="AE14" s="101">
        <f>'[10]09964 รพ.สต.จลาโก'!AQ11</f>
        <v>68</v>
      </c>
      <c r="AF14" s="99">
        <f>'[10]09965 รพ.สต.เจาะโบ'!AO11</f>
        <v>18</v>
      </c>
      <c r="AG14" s="100">
        <f>'[10]09965 รพ.สต.เจาะโบ'!AP11</f>
        <v>26</v>
      </c>
      <c r="AH14" s="101">
        <f>'[10]09965 รพ.สต.เจาะโบ'!AQ11</f>
        <v>44</v>
      </c>
      <c r="AI14" s="99">
        <f>'[10]09966 รพ.สต.แป้น'!AO11</f>
        <v>18</v>
      </c>
      <c r="AJ14" s="100">
        <f>'[10]09966 รพ.สต.แป้น'!AP11</f>
        <v>19</v>
      </c>
      <c r="AK14" s="101">
        <f>'[10]09966 รพ.สต.แป้น'!AQ11</f>
        <v>37</v>
      </c>
      <c r="AL14" s="99">
        <f>'[10]09967 รพ.สต.ทุ่งคล้า'!AO11</f>
        <v>13</v>
      </c>
      <c r="AM14" s="100">
        <f>'[10]09967 รพ.สต.ทุ่งคล้า'!AP11</f>
        <v>15</v>
      </c>
      <c r="AN14" s="101">
        <f>'[10]09967 รพ.สต.ทุ่งคล้า'!AQ11</f>
        <v>28</v>
      </c>
      <c r="AO14" s="99">
        <f>'[10]14364 ท.ตะลุบัน'!AO11</f>
        <v>20</v>
      </c>
      <c r="AP14" s="100">
        <f>'[10]14364 ท.ตะลุบัน'!AP11</f>
        <v>30</v>
      </c>
      <c r="AQ14" s="101">
        <f>'[10]14364 ท.ตะลุบัน'!AQ11</f>
        <v>50</v>
      </c>
      <c r="AR14" s="82">
        <f>'[10]77700 CMU รพ'!AO11</f>
        <v>108</v>
      </c>
      <c r="AS14" s="80">
        <f>'[10]77700 CMU รพ'!AP11</f>
        <v>90</v>
      </c>
      <c r="AT14" s="84">
        <f>'[10]77700 CMU รพ'!AQ11</f>
        <v>198</v>
      </c>
      <c r="AU14" s="68">
        <f>[10]อ.สายบุรี!B12</f>
        <v>582</v>
      </c>
      <c r="AV14" s="70">
        <f>[10]อ.สายบุรี!C12</f>
        <v>587</v>
      </c>
      <c r="AW14" s="71">
        <f>[10]อ.สายบุรี!D12</f>
        <v>1169</v>
      </c>
      <c r="AX14" s="54"/>
      <c r="AY14" s="54"/>
      <c r="AZ14" s="54"/>
    </row>
    <row r="15" spans="1:59">
      <c r="A15" s="92" t="s">
        <v>324</v>
      </c>
      <c r="B15" s="99">
        <f>'[10]09955 รพ.สต.ตะบิ้ง'!AO12</f>
        <v>53</v>
      </c>
      <c r="C15" s="100">
        <f>'[10]09955 รพ.สต.ตะบิ้ง'!AP12</f>
        <v>44</v>
      </c>
      <c r="D15" s="101">
        <f>'[10]09955 รพ.สต.ตะบิ้ง'!AQ12</f>
        <v>97</v>
      </c>
      <c r="E15" s="99">
        <f>'[10]09956 รพ.สต.ปะเสยะวอ'!AO12</f>
        <v>26</v>
      </c>
      <c r="F15" s="100">
        <f>'[10]09956 รพ.สต.ปะเสยะวอ'!AP12</f>
        <v>41</v>
      </c>
      <c r="G15" s="101">
        <f>'[10]09956 รพ.สต.ปะเสยะวอ'!AQ12</f>
        <v>67</v>
      </c>
      <c r="H15" s="99">
        <f>'[10]09957 รพ.สต.บาเลาะ'!AO12</f>
        <v>31</v>
      </c>
      <c r="I15" s="100">
        <f>'[10]09957 รพ.สต.บาเลาะ'!AP12</f>
        <v>35</v>
      </c>
      <c r="J15" s="101">
        <f>'[10]09957 รพ.สต.บาเลาะ'!AQ12</f>
        <v>66</v>
      </c>
      <c r="K15" s="99">
        <f>'[10]09958 รพ.สต.บางเก่า'!AO12</f>
        <v>38</v>
      </c>
      <c r="L15" s="100">
        <f>'[10]09958 รพ.สต.บางเก่า'!AP12</f>
        <v>29</v>
      </c>
      <c r="M15" s="101">
        <f>'[10]09958 รพ.สต.บางเก่า'!AQ12</f>
        <v>67</v>
      </c>
      <c r="N15" s="99">
        <f>'[10]09959 รพ.สต.บือเระ'!AO12</f>
        <v>30</v>
      </c>
      <c r="O15" s="100">
        <f>'[10]09959 รพ.สต.บือเระ'!AP12</f>
        <v>28</v>
      </c>
      <c r="P15" s="101">
        <f>'[10]09959 รพ.สต.บือเระ'!AQ12</f>
        <v>58</v>
      </c>
      <c r="Q15" s="99">
        <f>'[10]09960 รพ.สต.เตราะบอน'!AO12</f>
        <v>67</v>
      </c>
      <c r="R15" s="100">
        <f>'[10]09960 รพ.สต.เตราะบอน'!AP12</f>
        <v>67</v>
      </c>
      <c r="S15" s="101">
        <f>'[10]09960 รพ.สต.เตราะบอน'!AQ12</f>
        <v>134</v>
      </c>
      <c r="T15" s="99">
        <f>'[10]09961 รพ.สต.กะดุนง'!AO12</f>
        <v>47</v>
      </c>
      <c r="U15" s="100">
        <f>'[10]09961 รพ.สต.กะดุนง'!AP12</f>
        <v>48</v>
      </c>
      <c r="V15" s="101">
        <f>'[10]09961 รพ.สต.กะดุนง'!AQ12</f>
        <v>95</v>
      </c>
      <c r="W15" s="99">
        <f>'[10]09962 รพ.สต.ละหาร'!AO12</f>
        <v>38</v>
      </c>
      <c r="X15" s="100">
        <f>'[10]09962 รพ.สต.ละหาร'!AP12</f>
        <v>38</v>
      </c>
      <c r="Y15" s="101">
        <f>'[10]09962 รพ.สต.ละหาร'!AQ12</f>
        <v>76</v>
      </c>
      <c r="Z15" s="99">
        <f>'[10]09963 รพ.สต.มะนังดาลำ'!AO12</f>
        <v>42</v>
      </c>
      <c r="AA15" s="100">
        <f>'[10]09963 รพ.สต.มะนังดาลำ'!AP12</f>
        <v>31</v>
      </c>
      <c r="AB15" s="101">
        <f>'[10]09963 รพ.สต.มะนังดาลำ'!AQ12</f>
        <v>73</v>
      </c>
      <c r="AC15" s="99">
        <f>'[10]09964 รพ.สต.จลาโก'!AO12</f>
        <v>22</v>
      </c>
      <c r="AD15" s="100">
        <f>'[10]09964 รพ.สต.จลาโก'!AP12</f>
        <v>24</v>
      </c>
      <c r="AE15" s="101">
        <f>'[10]09964 รพ.สต.จลาโก'!AQ12</f>
        <v>46</v>
      </c>
      <c r="AF15" s="99">
        <f>'[10]09965 รพ.สต.เจาะโบ'!AO12</f>
        <v>18</v>
      </c>
      <c r="AG15" s="100">
        <f>'[10]09965 รพ.สต.เจาะโบ'!AP12</f>
        <v>21</v>
      </c>
      <c r="AH15" s="101">
        <f>'[10]09965 รพ.สต.เจาะโบ'!AQ12</f>
        <v>39</v>
      </c>
      <c r="AI15" s="99">
        <f>'[10]09966 รพ.สต.แป้น'!AO12</f>
        <v>19</v>
      </c>
      <c r="AJ15" s="100">
        <f>'[10]09966 รพ.สต.แป้น'!AP12</f>
        <v>13</v>
      </c>
      <c r="AK15" s="101">
        <f>'[10]09966 รพ.สต.แป้น'!AQ12</f>
        <v>32</v>
      </c>
      <c r="AL15" s="99">
        <f>'[10]09967 รพ.สต.ทุ่งคล้า'!AO12</f>
        <v>14</v>
      </c>
      <c r="AM15" s="100">
        <f>'[10]09967 รพ.สต.ทุ่งคล้า'!AP12</f>
        <v>15</v>
      </c>
      <c r="AN15" s="101">
        <f>'[10]09967 รพ.สต.ทุ่งคล้า'!AQ12</f>
        <v>29</v>
      </c>
      <c r="AO15" s="99">
        <f>'[10]14364 ท.ตะลุบัน'!AO12</f>
        <v>30</v>
      </c>
      <c r="AP15" s="100">
        <f>'[10]14364 ท.ตะลุบัน'!AP12</f>
        <v>24</v>
      </c>
      <c r="AQ15" s="101">
        <f>'[10]14364 ท.ตะลุบัน'!AQ12</f>
        <v>54</v>
      </c>
      <c r="AR15" s="82">
        <f>'[10]77700 CMU รพ'!AO12</f>
        <v>106</v>
      </c>
      <c r="AS15" s="80">
        <f>'[10]77700 CMU รพ'!AP12</f>
        <v>99</v>
      </c>
      <c r="AT15" s="84">
        <f>'[10]77700 CMU รพ'!AQ12</f>
        <v>205</v>
      </c>
      <c r="AU15" s="68">
        <f>[10]อ.สายบุรี!B13</f>
        <v>581</v>
      </c>
      <c r="AV15" s="70">
        <f>[10]อ.สายบุรี!C13</f>
        <v>557</v>
      </c>
      <c r="AW15" s="71">
        <f>[10]อ.สายบุรี!D13</f>
        <v>1138</v>
      </c>
      <c r="AX15" s="54"/>
      <c r="AY15" s="54"/>
      <c r="AZ15" s="54"/>
    </row>
    <row r="16" spans="1:59">
      <c r="A16" s="92" t="s">
        <v>325</v>
      </c>
      <c r="B16" s="99">
        <f>'[10]09955 รพ.สต.ตะบิ้ง'!AO13</f>
        <v>79</v>
      </c>
      <c r="C16" s="100">
        <f>'[10]09955 รพ.สต.ตะบิ้ง'!AP13</f>
        <v>60</v>
      </c>
      <c r="D16" s="101">
        <f>'[10]09955 รพ.สต.ตะบิ้ง'!AQ13</f>
        <v>139</v>
      </c>
      <c r="E16" s="99">
        <f>'[10]09956 รพ.สต.ปะเสยะวอ'!AO13</f>
        <v>47</v>
      </c>
      <c r="F16" s="100">
        <f>'[10]09956 รพ.สต.ปะเสยะวอ'!AP13</f>
        <v>37</v>
      </c>
      <c r="G16" s="101">
        <f>'[10]09956 รพ.สต.ปะเสยะวอ'!AQ13</f>
        <v>84</v>
      </c>
      <c r="H16" s="99">
        <f>'[10]09957 รพ.สต.บาเลาะ'!AO13</f>
        <v>34</v>
      </c>
      <c r="I16" s="100">
        <f>'[10]09957 รพ.สต.บาเลาะ'!AP13</f>
        <v>30</v>
      </c>
      <c r="J16" s="101">
        <f>'[10]09957 รพ.สต.บาเลาะ'!AQ13</f>
        <v>64</v>
      </c>
      <c r="K16" s="99">
        <f>'[10]09958 รพ.สต.บางเก่า'!AO13</f>
        <v>33</v>
      </c>
      <c r="L16" s="100">
        <f>'[10]09958 รพ.สต.บางเก่า'!AP13</f>
        <v>44</v>
      </c>
      <c r="M16" s="101">
        <f>'[10]09958 รพ.สต.บางเก่า'!AQ13</f>
        <v>77</v>
      </c>
      <c r="N16" s="99">
        <f>'[10]09959 รพ.สต.บือเระ'!AO13</f>
        <v>27</v>
      </c>
      <c r="O16" s="100">
        <f>'[10]09959 รพ.สต.บือเระ'!AP13</f>
        <v>19</v>
      </c>
      <c r="P16" s="101">
        <f>'[10]09959 รพ.สต.บือเระ'!AQ13</f>
        <v>46</v>
      </c>
      <c r="Q16" s="99">
        <f>'[10]09960 รพ.สต.เตราะบอน'!AO13</f>
        <v>80</v>
      </c>
      <c r="R16" s="100">
        <f>'[10]09960 รพ.สต.เตราะบอน'!AP13</f>
        <v>52</v>
      </c>
      <c r="S16" s="101">
        <f>'[10]09960 รพ.สต.เตราะบอน'!AQ13</f>
        <v>132</v>
      </c>
      <c r="T16" s="99">
        <f>'[10]09961 รพ.สต.กะดุนง'!AO13</f>
        <v>59</v>
      </c>
      <c r="U16" s="100">
        <f>'[10]09961 รพ.สต.กะดุนง'!AP13</f>
        <v>45</v>
      </c>
      <c r="V16" s="101">
        <f>'[10]09961 รพ.สต.กะดุนง'!AQ13</f>
        <v>104</v>
      </c>
      <c r="W16" s="99">
        <f>'[10]09962 รพ.สต.ละหาร'!AO13</f>
        <v>37</v>
      </c>
      <c r="X16" s="100">
        <f>'[10]09962 รพ.สต.ละหาร'!AP13</f>
        <v>41</v>
      </c>
      <c r="Y16" s="101">
        <f>'[10]09962 รพ.สต.ละหาร'!AQ13</f>
        <v>78</v>
      </c>
      <c r="Z16" s="99">
        <f>'[10]09963 รพ.สต.มะนังดาลำ'!AO13</f>
        <v>34</v>
      </c>
      <c r="AA16" s="100">
        <f>'[10]09963 รพ.สต.มะนังดาลำ'!AP13</f>
        <v>29</v>
      </c>
      <c r="AB16" s="101">
        <f>'[10]09963 รพ.สต.มะนังดาลำ'!AQ13</f>
        <v>63</v>
      </c>
      <c r="AC16" s="99">
        <f>'[10]09964 รพ.สต.จลาโก'!AO13</f>
        <v>28</v>
      </c>
      <c r="AD16" s="100">
        <f>'[10]09964 รพ.สต.จลาโก'!AP13</f>
        <v>28</v>
      </c>
      <c r="AE16" s="101">
        <f>'[10]09964 รพ.สต.จลาโก'!AQ13</f>
        <v>56</v>
      </c>
      <c r="AF16" s="99">
        <f>'[10]09965 รพ.สต.เจาะโบ'!AO13</f>
        <v>20</v>
      </c>
      <c r="AG16" s="100">
        <f>'[10]09965 รพ.สต.เจาะโบ'!AP13</f>
        <v>18</v>
      </c>
      <c r="AH16" s="101">
        <f>'[10]09965 รพ.สต.เจาะโบ'!AQ13</f>
        <v>38</v>
      </c>
      <c r="AI16" s="99">
        <f>'[10]09966 รพ.สต.แป้น'!AO13</f>
        <v>19</v>
      </c>
      <c r="AJ16" s="100">
        <f>'[10]09966 รพ.สต.แป้น'!AP13</f>
        <v>21</v>
      </c>
      <c r="AK16" s="101">
        <f>'[10]09966 รพ.สต.แป้น'!AQ13</f>
        <v>40</v>
      </c>
      <c r="AL16" s="99">
        <f>'[10]09967 รพ.สต.ทุ่งคล้า'!AO13</f>
        <v>12</v>
      </c>
      <c r="AM16" s="100">
        <f>'[10]09967 รพ.สต.ทุ่งคล้า'!AP13</f>
        <v>14</v>
      </c>
      <c r="AN16" s="101">
        <f>'[10]09967 รพ.สต.ทุ่งคล้า'!AQ13</f>
        <v>26</v>
      </c>
      <c r="AO16" s="99">
        <f>'[10]14364 ท.ตะลุบัน'!AO13</f>
        <v>25</v>
      </c>
      <c r="AP16" s="100">
        <f>'[10]14364 ท.ตะลุบัน'!AP13</f>
        <v>21</v>
      </c>
      <c r="AQ16" s="101">
        <f>'[10]14364 ท.ตะลุบัน'!AQ13</f>
        <v>46</v>
      </c>
      <c r="AR16" s="82">
        <f>'[10]77700 CMU รพ'!AO13</f>
        <v>105</v>
      </c>
      <c r="AS16" s="80">
        <f>'[10]77700 CMU รพ'!AP13</f>
        <v>91</v>
      </c>
      <c r="AT16" s="84">
        <f>'[10]77700 CMU รพ'!AQ13</f>
        <v>196</v>
      </c>
      <c r="AU16" s="68">
        <f>[10]อ.สายบุรี!B14</f>
        <v>639</v>
      </c>
      <c r="AV16" s="70">
        <f>[10]อ.สายบุรี!C14</f>
        <v>550</v>
      </c>
      <c r="AW16" s="71">
        <f>[10]อ.สายบุรี!D14</f>
        <v>1189</v>
      </c>
      <c r="AX16" s="54"/>
      <c r="AY16" s="54"/>
      <c r="AZ16" s="54"/>
    </row>
    <row r="17" spans="1:52">
      <c r="A17" s="92" t="s">
        <v>391</v>
      </c>
      <c r="B17" s="99">
        <f>'[10]09955 รพ.สต.ตะบิ้ง'!AO14</f>
        <v>56</v>
      </c>
      <c r="C17" s="100">
        <f>'[10]09955 รพ.สต.ตะบิ้ง'!AP14</f>
        <v>47</v>
      </c>
      <c r="D17" s="101">
        <f>'[10]09955 รพ.สต.ตะบิ้ง'!AQ14</f>
        <v>103</v>
      </c>
      <c r="E17" s="99">
        <f>'[10]09956 รพ.สต.ปะเสยะวอ'!AO14</f>
        <v>36</v>
      </c>
      <c r="F17" s="100">
        <f>'[10]09956 รพ.สต.ปะเสยะวอ'!AP14</f>
        <v>41</v>
      </c>
      <c r="G17" s="101">
        <f>'[10]09956 รพ.สต.ปะเสยะวอ'!AQ14</f>
        <v>77</v>
      </c>
      <c r="H17" s="99">
        <f>'[10]09957 รพ.สต.บาเลาะ'!AO14</f>
        <v>29</v>
      </c>
      <c r="I17" s="100">
        <f>'[10]09957 รพ.สต.บาเลาะ'!AP14</f>
        <v>33</v>
      </c>
      <c r="J17" s="101">
        <f>'[10]09957 รพ.สต.บาเลาะ'!AQ14</f>
        <v>62</v>
      </c>
      <c r="K17" s="99">
        <f>'[10]09958 รพ.สต.บางเก่า'!AO14</f>
        <v>27</v>
      </c>
      <c r="L17" s="100">
        <f>'[10]09958 รพ.สต.บางเก่า'!AP14</f>
        <v>46</v>
      </c>
      <c r="M17" s="101">
        <f>'[10]09958 รพ.สต.บางเก่า'!AQ14</f>
        <v>73</v>
      </c>
      <c r="N17" s="99">
        <f>'[10]09959 รพ.สต.บือเระ'!AO14</f>
        <v>32</v>
      </c>
      <c r="O17" s="100">
        <f>'[10]09959 รพ.สต.บือเระ'!AP14</f>
        <v>31</v>
      </c>
      <c r="P17" s="101">
        <f>'[10]09959 รพ.สต.บือเระ'!AQ14</f>
        <v>63</v>
      </c>
      <c r="Q17" s="99">
        <f>'[10]09960 รพ.สต.เตราะบอน'!AO14</f>
        <v>80</v>
      </c>
      <c r="R17" s="100">
        <f>'[10]09960 รพ.สต.เตราะบอน'!AP14</f>
        <v>66</v>
      </c>
      <c r="S17" s="101">
        <f>'[10]09960 รพ.สต.เตราะบอน'!AQ14</f>
        <v>146</v>
      </c>
      <c r="T17" s="99">
        <f>'[10]09961 รพ.สต.กะดุนง'!AO14</f>
        <v>51</v>
      </c>
      <c r="U17" s="100">
        <f>'[10]09961 รพ.สต.กะดุนง'!AP14</f>
        <v>47</v>
      </c>
      <c r="V17" s="101">
        <f>'[10]09961 รพ.สต.กะดุนง'!AQ14</f>
        <v>98</v>
      </c>
      <c r="W17" s="99">
        <f>'[10]09962 รพ.สต.ละหาร'!AO14</f>
        <v>38</v>
      </c>
      <c r="X17" s="100">
        <f>'[10]09962 รพ.สต.ละหาร'!AP14</f>
        <v>42</v>
      </c>
      <c r="Y17" s="101">
        <f>'[10]09962 รพ.สต.ละหาร'!AQ14</f>
        <v>80</v>
      </c>
      <c r="Z17" s="99">
        <f>'[10]09963 รพ.สต.มะนังดาลำ'!AO14</f>
        <v>40</v>
      </c>
      <c r="AA17" s="100">
        <f>'[10]09963 รพ.สต.มะนังดาลำ'!AP14</f>
        <v>38</v>
      </c>
      <c r="AB17" s="101">
        <f>'[10]09963 รพ.สต.มะนังดาลำ'!AQ14</f>
        <v>78</v>
      </c>
      <c r="AC17" s="99">
        <f>'[10]09964 รพ.สต.จลาโก'!AO14</f>
        <v>33</v>
      </c>
      <c r="AD17" s="100">
        <f>'[10]09964 รพ.สต.จลาโก'!AP14</f>
        <v>35</v>
      </c>
      <c r="AE17" s="101">
        <f>'[10]09964 รพ.สต.จลาโก'!AQ14</f>
        <v>68</v>
      </c>
      <c r="AF17" s="99">
        <f>'[10]09965 รพ.สต.เจาะโบ'!AO14</f>
        <v>18</v>
      </c>
      <c r="AG17" s="100">
        <f>'[10]09965 รพ.สต.เจาะโบ'!AP14</f>
        <v>14</v>
      </c>
      <c r="AH17" s="101">
        <f>'[10]09965 รพ.สต.เจาะโบ'!AQ14</f>
        <v>32</v>
      </c>
      <c r="AI17" s="99">
        <f>'[10]09966 รพ.สต.แป้น'!AO14</f>
        <v>17</v>
      </c>
      <c r="AJ17" s="100">
        <f>'[10]09966 รพ.สต.แป้น'!AP14</f>
        <v>18</v>
      </c>
      <c r="AK17" s="101">
        <f>'[10]09966 รพ.สต.แป้น'!AQ14</f>
        <v>35</v>
      </c>
      <c r="AL17" s="99">
        <f>'[10]09967 รพ.สต.ทุ่งคล้า'!AO14</f>
        <v>15</v>
      </c>
      <c r="AM17" s="100">
        <f>'[10]09967 รพ.สต.ทุ่งคล้า'!AP14</f>
        <v>15</v>
      </c>
      <c r="AN17" s="101">
        <f>'[10]09967 รพ.สต.ทุ่งคล้า'!AQ14</f>
        <v>30</v>
      </c>
      <c r="AO17" s="99">
        <f>'[10]14364 ท.ตะลุบัน'!AO14</f>
        <v>28</v>
      </c>
      <c r="AP17" s="100">
        <f>'[10]14364 ท.ตะลุบัน'!AP14</f>
        <v>26</v>
      </c>
      <c r="AQ17" s="101">
        <f>'[10]14364 ท.ตะลุบัน'!AQ14</f>
        <v>54</v>
      </c>
      <c r="AR17" s="82">
        <f>'[10]77700 CMU รพ'!AO14</f>
        <v>101</v>
      </c>
      <c r="AS17" s="80">
        <f>'[10]77700 CMU รพ'!AP14</f>
        <v>63</v>
      </c>
      <c r="AT17" s="84">
        <f>'[10]77700 CMU รพ'!AQ14</f>
        <v>164</v>
      </c>
      <c r="AU17" s="68">
        <f>[10]อ.สายบุรี!B15</f>
        <v>601</v>
      </c>
      <c r="AV17" s="70">
        <f>[10]อ.สายบุรี!C15</f>
        <v>562</v>
      </c>
      <c r="AW17" s="71">
        <f>[10]อ.สายบุรี!D15</f>
        <v>1163</v>
      </c>
      <c r="AX17" s="54"/>
      <c r="AY17" s="54"/>
      <c r="AZ17" s="54"/>
    </row>
    <row r="18" spans="1:52">
      <c r="A18" s="92" t="s">
        <v>392</v>
      </c>
      <c r="B18" s="99">
        <f>'[10]09955 รพ.สต.ตะบิ้ง'!AO15</f>
        <v>58</v>
      </c>
      <c r="C18" s="100">
        <f>'[10]09955 รพ.สต.ตะบิ้ง'!AP15</f>
        <v>58</v>
      </c>
      <c r="D18" s="101">
        <f>'[10]09955 รพ.สต.ตะบิ้ง'!AQ15</f>
        <v>116</v>
      </c>
      <c r="E18" s="99">
        <f>'[10]09956 รพ.สต.ปะเสยะวอ'!AO15</f>
        <v>42</v>
      </c>
      <c r="F18" s="100">
        <f>'[10]09956 รพ.สต.ปะเสยะวอ'!AP15</f>
        <v>42</v>
      </c>
      <c r="G18" s="101">
        <f>'[10]09956 รพ.สต.ปะเสยะวอ'!AQ15</f>
        <v>84</v>
      </c>
      <c r="H18" s="99">
        <f>'[10]09957 รพ.สต.บาเลาะ'!AO15</f>
        <v>40</v>
      </c>
      <c r="I18" s="100">
        <f>'[10]09957 รพ.สต.บาเลาะ'!AP15</f>
        <v>19</v>
      </c>
      <c r="J18" s="101">
        <f>'[10]09957 รพ.สต.บาเลาะ'!AQ15</f>
        <v>59</v>
      </c>
      <c r="K18" s="99">
        <f>'[10]09958 รพ.สต.บางเก่า'!AO15</f>
        <v>41</v>
      </c>
      <c r="L18" s="100">
        <f>'[10]09958 รพ.สต.บางเก่า'!AP15</f>
        <v>37</v>
      </c>
      <c r="M18" s="101">
        <f>'[10]09958 รพ.สต.บางเก่า'!AQ15</f>
        <v>78</v>
      </c>
      <c r="N18" s="99">
        <f>'[10]09959 รพ.สต.บือเระ'!AO15</f>
        <v>33</v>
      </c>
      <c r="O18" s="100">
        <f>'[10]09959 รพ.สต.บือเระ'!AP15</f>
        <v>21</v>
      </c>
      <c r="P18" s="101">
        <f>'[10]09959 รพ.สต.บือเระ'!AQ15</f>
        <v>54</v>
      </c>
      <c r="Q18" s="99">
        <f>'[10]09960 รพ.สต.เตราะบอน'!AO15</f>
        <v>66</v>
      </c>
      <c r="R18" s="100">
        <f>'[10]09960 รพ.สต.เตราะบอน'!AP15</f>
        <v>72</v>
      </c>
      <c r="S18" s="101">
        <f>'[10]09960 รพ.สต.เตราะบอน'!AQ15</f>
        <v>138</v>
      </c>
      <c r="T18" s="99">
        <f>'[10]09961 รพ.สต.กะดุนง'!AO15</f>
        <v>58</v>
      </c>
      <c r="U18" s="100">
        <f>'[10]09961 รพ.สต.กะดุนง'!AP15</f>
        <v>54</v>
      </c>
      <c r="V18" s="101">
        <f>'[10]09961 รพ.สต.กะดุนง'!AQ15</f>
        <v>112</v>
      </c>
      <c r="W18" s="99">
        <f>'[10]09962 รพ.สต.ละหาร'!AO15</f>
        <v>41</v>
      </c>
      <c r="X18" s="100">
        <f>'[10]09962 รพ.สต.ละหาร'!AP15</f>
        <v>44</v>
      </c>
      <c r="Y18" s="101">
        <f>'[10]09962 รพ.สต.ละหาร'!AQ15</f>
        <v>85</v>
      </c>
      <c r="Z18" s="99">
        <f>'[10]09963 รพ.สต.มะนังดาลำ'!AO15</f>
        <v>40</v>
      </c>
      <c r="AA18" s="100">
        <f>'[10]09963 รพ.สต.มะนังดาลำ'!AP15</f>
        <v>42</v>
      </c>
      <c r="AB18" s="101">
        <f>'[10]09963 รพ.สต.มะนังดาลำ'!AQ15</f>
        <v>82</v>
      </c>
      <c r="AC18" s="99">
        <f>'[10]09964 รพ.สต.จลาโก'!AO15</f>
        <v>37</v>
      </c>
      <c r="AD18" s="100">
        <f>'[10]09964 รพ.สต.จลาโก'!AP15</f>
        <v>21</v>
      </c>
      <c r="AE18" s="101">
        <f>'[10]09964 รพ.สต.จลาโก'!AQ15</f>
        <v>58</v>
      </c>
      <c r="AF18" s="99">
        <f>'[10]09965 รพ.สต.เจาะโบ'!AO15</f>
        <v>24</v>
      </c>
      <c r="AG18" s="100">
        <f>'[10]09965 รพ.สต.เจาะโบ'!AP15</f>
        <v>15</v>
      </c>
      <c r="AH18" s="101">
        <f>'[10]09965 รพ.สต.เจาะโบ'!AQ15</f>
        <v>39</v>
      </c>
      <c r="AI18" s="99">
        <f>'[10]09966 รพ.สต.แป้น'!AO15</f>
        <v>16</v>
      </c>
      <c r="AJ18" s="100">
        <f>'[10]09966 รพ.สต.แป้น'!AP15</f>
        <v>18</v>
      </c>
      <c r="AK18" s="101">
        <f>'[10]09966 รพ.สต.แป้น'!AQ15</f>
        <v>34</v>
      </c>
      <c r="AL18" s="99">
        <f>'[10]09967 รพ.สต.ทุ่งคล้า'!AO15</f>
        <v>15</v>
      </c>
      <c r="AM18" s="100">
        <f>'[10]09967 รพ.สต.ทุ่งคล้า'!AP15</f>
        <v>14</v>
      </c>
      <c r="AN18" s="101">
        <f>'[10]09967 รพ.สต.ทุ่งคล้า'!AQ15</f>
        <v>29</v>
      </c>
      <c r="AO18" s="99">
        <f>'[10]14364 ท.ตะลุบัน'!AO15</f>
        <v>23</v>
      </c>
      <c r="AP18" s="100">
        <f>'[10]14364 ท.ตะลุบัน'!AP15</f>
        <v>23</v>
      </c>
      <c r="AQ18" s="101">
        <f>'[10]14364 ท.ตะลุบัน'!AQ15</f>
        <v>46</v>
      </c>
      <c r="AR18" s="82">
        <f>'[10]77700 CMU รพ'!AO15</f>
        <v>101</v>
      </c>
      <c r="AS18" s="80">
        <f>'[10]77700 CMU รพ'!AP15</f>
        <v>87</v>
      </c>
      <c r="AT18" s="84">
        <f>'[10]77700 CMU รพ'!AQ15</f>
        <v>188</v>
      </c>
      <c r="AU18" s="68">
        <f>[10]อ.สายบุรี!B16</f>
        <v>635</v>
      </c>
      <c r="AV18" s="70">
        <f>[10]อ.สายบุรี!C16</f>
        <v>567</v>
      </c>
      <c r="AW18" s="71">
        <f>[10]อ.สายบุรี!D16</f>
        <v>1202</v>
      </c>
      <c r="AX18" s="54"/>
      <c r="AY18" s="54"/>
      <c r="AZ18" s="54"/>
    </row>
    <row r="19" spans="1:52">
      <c r="A19" s="92" t="s">
        <v>393</v>
      </c>
      <c r="B19" s="99">
        <f>'[10]09955 รพ.สต.ตะบิ้ง'!AO16</f>
        <v>68</v>
      </c>
      <c r="C19" s="100">
        <f>'[10]09955 รพ.สต.ตะบิ้ง'!AP16</f>
        <v>66</v>
      </c>
      <c r="D19" s="101">
        <f>'[10]09955 รพ.สต.ตะบิ้ง'!AQ16</f>
        <v>134</v>
      </c>
      <c r="E19" s="99">
        <f>'[10]09956 รพ.สต.ปะเสยะวอ'!AO16</f>
        <v>27</v>
      </c>
      <c r="F19" s="100">
        <f>'[10]09956 รพ.สต.ปะเสยะวอ'!AP16</f>
        <v>41</v>
      </c>
      <c r="G19" s="101">
        <f>'[10]09956 รพ.สต.ปะเสยะวอ'!AQ16</f>
        <v>68</v>
      </c>
      <c r="H19" s="99">
        <f>'[10]09957 รพ.สต.บาเลาะ'!AO16</f>
        <v>31</v>
      </c>
      <c r="I19" s="100">
        <f>'[10]09957 รพ.สต.บาเลาะ'!AP16</f>
        <v>32</v>
      </c>
      <c r="J19" s="101">
        <f>'[10]09957 รพ.สต.บาเลาะ'!AQ16</f>
        <v>63</v>
      </c>
      <c r="K19" s="99">
        <f>'[10]09958 รพ.สต.บางเก่า'!AO16</f>
        <v>42</v>
      </c>
      <c r="L19" s="100">
        <f>'[10]09958 รพ.สต.บางเก่า'!AP16</f>
        <v>25</v>
      </c>
      <c r="M19" s="101">
        <f>'[10]09958 รพ.สต.บางเก่า'!AQ16</f>
        <v>67</v>
      </c>
      <c r="N19" s="99">
        <f>'[10]09959 รพ.สต.บือเระ'!AO16</f>
        <v>21</v>
      </c>
      <c r="O19" s="100">
        <f>'[10]09959 รพ.สต.บือเระ'!AP16</f>
        <v>34</v>
      </c>
      <c r="P19" s="101">
        <f>'[10]09959 รพ.สต.บือเระ'!AQ16</f>
        <v>55</v>
      </c>
      <c r="Q19" s="99">
        <f>'[10]09960 รพ.สต.เตราะบอน'!AO16</f>
        <v>76</v>
      </c>
      <c r="R19" s="100">
        <f>'[10]09960 รพ.สต.เตราะบอน'!AP16</f>
        <v>62</v>
      </c>
      <c r="S19" s="101">
        <f>'[10]09960 รพ.สต.เตราะบอน'!AQ16</f>
        <v>138</v>
      </c>
      <c r="T19" s="99">
        <f>'[10]09961 รพ.สต.กะดุนง'!AO16</f>
        <v>61</v>
      </c>
      <c r="U19" s="100">
        <f>'[10]09961 รพ.สต.กะดุนง'!AP16</f>
        <v>59</v>
      </c>
      <c r="V19" s="101">
        <f>'[10]09961 รพ.สต.กะดุนง'!AQ16</f>
        <v>120</v>
      </c>
      <c r="W19" s="99">
        <f>'[10]09962 รพ.สต.ละหาร'!AO16</f>
        <v>39</v>
      </c>
      <c r="X19" s="100">
        <f>'[10]09962 รพ.สต.ละหาร'!AP16</f>
        <v>35</v>
      </c>
      <c r="Y19" s="101">
        <f>'[10]09962 รพ.สต.ละหาร'!AQ16</f>
        <v>74</v>
      </c>
      <c r="Z19" s="99">
        <f>'[10]09963 รพ.สต.มะนังดาลำ'!AO16</f>
        <v>35</v>
      </c>
      <c r="AA19" s="100">
        <f>'[10]09963 รพ.สต.มะนังดาลำ'!AP16</f>
        <v>33</v>
      </c>
      <c r="AB19" s="101">
        <f>'[10]09963 รพ.สต.มะนังดาลำ'!AQ16</f>
        <v>68</v>
      </c>
      <c r="AC19" s="99">
        <f>'[10]09964 รพ.สต.จลาโก'!AO16</f>
        <v>34</v>
      </c>
      <c r="AD19" s="100">
        <f>'[10]09964 รพ.สต.จลาโก'!AP16</f>
        <v>28</v>
      </c>
      <c r="AE19" s="101">
        <f>'[10]09964 รพ.สต.จลาโก'!AQ16</f>
        <v>62</v>
      </c>
      <c r="AF19" s="99">
        <f>'[10]09965 รพ.สต.เจาะโบ'!AO16</f>
        <v>22</v>
      </c>
      <c r="AG19" s="100">
        <f>'[10]09965 รพ.สต.เจาะโบ'!AP16</f>
        <v>15</v>
      </c>
      <c r="AH19" s="101">
        <f>'[10]09965 รพ.สต.เจาะโบ'!AQ16</f>
        <v>37</v>
      </c>
      <c r="AI19" s="99">
        <f>'[10]09966 รพ.สต.แป้น'!AO16</f>
        <v>17</v>
      </c>
      <c r="AJ19" s="100">
        <f>'[10]09966 รพ.สต.แป้น'!AP16</f>
        <v>19</v>
      </c>
      <c r="AK19" s="101">
        <f>'[10]09966 รพ.สต.แป้น'!AQ16</f>
        <v>36</v>
      </c>
      <c r="AL19" s="99">
        <f>'[10]09967 รพ.สต.ทุ่งคล้า'!AO16</f>
        <v>10</v>
      </c>
      <c r="AM19" s="100">
        <f>'[10]09967 รพ.สต.ทุ่งคล้า'!AP16</f>
        <v>22</v>
      </c>
      <c r="AN19" s="101">
        <f>'[10]09967 รพ.สต.ทุ่งคล้า'!AQ16</f>
        <v>32</v>
      </c>
      <c r="AO19" s="99">
        <f>'[10]14364 ท.ตะลุบัน'!AO16</f>
        <v>28</v>
      </c>
      <c r="AP19" s="100">
        <f>'[10]14364 ท.ตะลุบัน'!AP16</f>
        <v>16</v>
      </c>
      <c r="AQ19" s="101">
        <f>'[10]14364 ท.ตะลุบัน'!AQ16</f>
        <v>44</v>
      </c>
      <c r="AR19" s="82">
        <f>'[10]77700 CMU รพ'!AO16</f>
        <v>96</v>
      </c>
      <c r="AS19" s="80">
        <f>'[10]77700 CMU รพ'!AP16</f>
        <v>93</v>
      </c>
      <c r="AT19" s="84">
        <f>'[10]77700 CMU รพ'!AQ16</f>
        <v>189</v>
      </c>
      <c r="AU19" s="68">
        <f>[10]อ.สายบุรี!B17</f>
        <v>607</v>
      </c>
      <c r="AV19" s="70">
        <f>[10]อ.สายบุรี!C17</f>
        <v>580</v>
      </c>
      <c r="AW19" s="71">
        <f>[10]อ.สายบุรี!D17</f>
        <v>1187</v>
      </c>
      <c r="AX19" s="54"/>
      <c r="AY19" s="54"/>
      <c r="AZ19" s="54"/>
    </row>
    <row r="20" spans="1:52">
      <c r="A20" s="92" t="s">
        <v>394</v>
      </c>
      <c r="B20" s="99">
        <f>'[10]09955 รพ.สต.ตะบิ้ง'!AO17</f>
        <v>42</v>
      </c>
      <c r="C20" s="100">
        <f>'[10]09955 รพ.สต.ตะบิ้ง'!AP17</f>
        <v>47</v>
      </c>
      <c r="D20" s="101">
        <f>'[10]09955 รพ.สต.ตะบิ้ง'!AQ17</f>
        <v>89</v>
      </c>
      <c r="E20" s="99">
        <f>'[10]09956 รพ.สต.ปะเสยะวอ'!AO17</f>
        <v>52</v>
      </c>
      <c r="F20" s="100">
        <f>'[10]09956 รพ.สต.ปะเสยะวอ'!AP17</f>
        <v>46</v>
      </c>
      <c r="G20" s="101">
        <f>'[10]09956 รพ.สต.ปะเสยะวอ'!AQ17</f>
        <v>98</v>
      </c>
      <c r="H20" s="99">
        <f>'[10]09957 รพ.สต.บาเลาะ'!AO17</f>
        <v>37</v>
      </c>
      <c r="I20" s="100">
        <f>'[10]09957 รพ.สต.บาเลาะ'!AP17</f>
        <v>24</v>
      </c>
      <c r="J20" s="101">
        <f>'[10]09957 รพ.สต.บาเลาะ'!AQ17</f>
        <v>61</v>
      </c>
      <c r="K20" s="99">
        <f>'[10]09958 รพ.สต.บางเก่า'!AO17</f>
        <v>47</v>
      </c>
      <c r="L20" s="100">
        <f>'[10]09958 รพ.สต.บางเก่า'!AP17</f>
        <v>26</v>
      </c>
      <c r="M20" s="101">
        <f>'[10]09958 รพ.สต.บางเก่า'!AQ17</f>
        <v>73</v>
      </c>
      <c r="N20" s="99">
        <f>'[10]09959 รพ.สต.บือเระ'!AO17</f>
        <v>30</v>
      </c>
      <c r="O20" s="100">
        <f>'[10]09959 รพ.สต.บือเระ'!AP17</f>
        <v>25</v>
      </c>
      <c r="P20" s="101">
        <f>'[10]09959 รพ.สต.บือเระ'!AQ17</f>
        <v>55</v>
      </c>
      <c r="Q20" s="99">
        <f>'[10]09960 รพ.สต.เตราะบอน'!AO17</f>
        <v>80</v>
      </c>
      <c r="R20" s="100">
        <f>'[10]09960 รพ.สต.เตราะบอน'!AP17</f>
        <v>78</v>
      </c>
      <c r="S20" s="101">
        <f>'[10]09960 รพ.สต.เตราะบอน'!AQ17</f>
        <v>158</v>
      </c>
      <c r="T20" s="99">
        <f>'[10]09961 รพ.สต.กะดุนง'!AO17</f>
        <v>63</v>
      </c>
      <c r="U20" s="100">
        <f>'[10]09961 รพ.สต.กะดุนง'!AP17</f>
        <v>51</v>
      </c>
      <c r="V20" s="101">
        <f>'[10]09961 รพ.สต.กะดุนง'!AQ17</f>
        <v>114</v>
      </c>
      <c r="W20" s="99">
        <f>'[10]09962 รพ.สต.ละหาร'!AO17</f>
        <v>38</v>
      </c>
      <c r="X20" s="100">
        <f>'[10]09962 รพ.สต.ละหาร'!AP17</f>
        <v>38</v>
      </c>
      <c r="Y20" s="101">
        <f>'[10]09962 รพ.สต.ละหาร'!AQ17</f>
        <v>76</v>
      </c>
      <c r="Z20" s="99">
        <f>'[10]09963 รพ.สต.มะนังดาลำ'!AO17</f>
        <v>46</v>
      </c>
      <c r="AA20" s="100">
        <f>'[10]09963 รพ.สต.มะนังดาลำ'!AP17</f>
        <v>43</v>
      </c>
      <c r="AB20" s="101">
        <f>'[10]09963 รพ.สต.มะนังดาลำ'!AQ17</f>
        <v>89</v>
      </c>
      <c r="AC20" s="99">
        <f>'[10]09964 รพ.สต.จลาโก'!AO17</f>
        <v>32</v>
      </c>
      <c r="AD20" s="100">
        <f>'[10]09964 รพ.สต.จลาโก'!AP17</f>
        <v>22</v>
      </c>
      <c r="AE20" s="101">
        <f>'[10]09964 รพ.สต.จลาโก'!AQ17</f>
        <v>54</v>
      </c>
      <c r="AF20" s="99">
        <f>'[10]09965 รพ.สต.เจาะโบ'!AO17</f>
        <v>23</v>
      </c>
      <c r="AG20" s="100">
        <f>'[10]09965 รพ.สต.เจาะโบ'!AP17</f>
        <v>17</v>
      </c>
      <c r="AH20" s="101">
        <f>'[10]09965 รพ.สต.เจาะโบ'!AQ17</f>
        <v>40</v>
      </c>
      <c r="AI20" s="99">
        <f>'[10]09966 รพ.สต.แป้น'!AO17</f>
        <v>23</v>
      </c>
      <c r="AJ20" s="100">
        <f>'[10]09966 รพ.สต.แป้น'!AP17</f>
        <v>15</v>
      </c>
      <c r="AK20" s="101">
        <f>'[10]09966 รพ.สต.แป้น'!AQ17</f>
        <v>38</v>
      </c>
      <c r="AL20" s="99">
        <f>'[10]09967 รพ.สต.ทุ่งคล้า'!AO17</f>
        <v>16</v>
      </c>
      <c r="AM20" s="100">
        <f>'[10]09967 รพ.สต.ทุ่งคล้า'!AP17</f>
        <v>7</v>
      </c>
      <c r="AN20" s="101">
        <f>'[10]09967 รพ.สต.ทุ่งคล้า'!AQ17</f>
        <v>23</v>
      </c>
      <c r="AO20" s="99">
        <f>'[10]14364 ท.ตะลุบัน'!AO17</f>
        <v>24</v>
      </c>
      <c r="AP20" s="100">
        <f>'[10]14364 ท.ตะลุบัน'!AP17</f>
        <v>28</v>
      </c>
      <c r="AQ20" s="101">
        <f>'[10]14364 ท.ตะลุบัน'!AQ17</f>
        <v>52</v>
      </c>
      <c r="AR20" s="82">
        <f>'[10]77700 CMU รพ'!AO17</f>
        <v>121</v>
      </c>
      <c r="AS20" s="80">
        <f>'[10]77700 CMU รพ'!AP17</f>
        <v>106</v>
      </c>
      <c r="AT20" s="84">
        <f>'[10]77700 CMU รพ'!AQ17</f>
        <v>227</v>
      </c>
      <c r="AU20" s="68">
        <f>[10]อ.สายบุรี!B18</f>
        <v>674</v>
      </c>
      <c r="AV20" s="70">
        <f>[10]อ.สายบุรี!C18</f>
        <v>573</v>
      </c>
      <c r="AW20" s="71">
        <f>[10]อ.สายบุรี!D18</f>
        <v>1247</v>
      </c>
      <c r="AX20" s="54"/>
      <c r="AY20" s="54"/>
      <c r="AZ20" s="54"/>
    </row>
    <row r="21" spans="1:52">
      <c r="A21" s="92" t="s">
        <v>395</v>
      </c>
      <c r="B21" s="99">
        <f>'[10]09955 รพ.สต.ตะบิ้ง'!AO18</f>
        <v>61</v>
      </c>
      <c r="C21" s="100">
        <f>'[10]09955 รพ.สต.ตะบิ้ง'!AP18</f>
        <v>55</v>
      </c>
      <c r="D21" s="101">
        <f>'[10]09955 รพ.สต.ตะบิ้ง'!AQ18</f>
        <v>116</v>
      </c>
      <c r="E21" s="99">
        <f>'[10]09956 รพ.สต.ปะเสยะวอ'!AO18</f>
        <v>35</v>
      </c>
      <c r="F21" s="100">
        <f>'[10]09956 รพ.สต.ปะเสยะวอ'!AP18</f>
        <v>47</v>
      </c>
      <c r="G21" s="101">
        <f>'[10]09956 รพ.สต.ปะเสยะวอ'!AQ18</f>
        <v>82</v>
      </c>
      <c r="H21" s="99">
        <f>'[10]09957 รพ.สต.บาเลาะ'!AO18</f>
        <v>29</v>
      </c>
      <c r="I21" s="100">
        <f>'[10]09957 รพ.สต.บาเลาะ'!AP18</f>
        <v>31</v>
      </c>
      <c r="J21" s="101">
        <f>'[10]09957 รพ.สต.บาเลาะ'!AQ18</f>
        <v>60</v>
      </c>
      <c r="K21" s="99">
        <f>'[10]09958 รพ.สต.บางเก่า'!AO18</f>
        <v>41</v>
      </c>
      <c r="L21" s="100">
        <f>'[10]09958 รพ.สต.บางเก่า'!AP18</f>
        <v>30</v>
      </c>
      <c r="M21" s="101">
        <f>'[10]09958 รพ.สต.บางเก่า'!AQ18</f>
        <v>71</v>
      </c>
      <c r="N21" s="99">
        <f>'[10]09959 รพ.สต.บือเระ'!AO18</f>
        <v>29</v>
      </c>
      <c r="O21" s="100">
        <f>'[10]09959 รพ.สต.บือเระ'!AP18</f>
        <v>31</v>
      </c>
      <c r="P21" s="101">
        <f>'[10]09959 รพ.สต.บือเระ'!AQ18</f>
        <v>60</v>
      </c>
      <c r="Q21" s="99">
        <f>'[10]09960 รพ.สต.เตราะบอน'!AO18</f>
        <v>80</v>
      </c>
      <c r="R21" s="100">
        <f>'[10]09960 รพ.สต.เตราะบอน'!AP18</f>
        <v>65</v>
      </c>
      <c r="S21" s="101">
        <f>'[10]09960 รพ.สต.เตราะบอน'!AQ18</f>
        <v>145</v>
      </c>
      <c r="T21" s="99">
        <f>'[10]09961 รพ.สต.กะดุนง'!AO18</f>
        <v>38</v>
      </c>
      <c r="U21" s="100">
        <f>'[10]09961 รพ.สต.กะดุนง'!AP18</f>
        <v>49</v>
      </c>
      <c r="V21" s="101">
        <f>'[10]09961 รพ.สต.กะดุนง'!AQ18</f>
        <v>87</v>
      </c>
      <c r="W21" s="99">
        <f>'[10]09962 รพ.สต.ละหาร'!AO18</f>
        <v>34</v>
      </c>
      <c r="X21" s="100">
        <f>'[10]09962 รพ.สต.ละหาร'!AP18</f>
        <v>54</v>
      </c>
      <c r="Y21" s="101">
        <f>'[10]09962 รพ.สต.ละหาร'!AQ18</f>
        <v>88</v>
      </c>
      <c r="Z21" s="99">
        <f>'[10]09963 รพ.สต.มะนังดาลำ'!AO18</f>
        <v>47</v>
      </c>
      <c r="AA21" s="100">
        <f>'[10]09963 รพ.สต.มะนังดาลำ'!AP18</f>
        <v>25</v>
      </c>
      <c r="AB21" s="101">
        <f>'[10]09963 รพ.สต.มะนังดาลำ'!AQ18</f>
        <v>72</v>
      </c>
      <c r="AC21" s="99">
        <f>'[10]09964 รพ.สต.จลาโก'!AO18</f>
        <v>22</v>
      </c>
      <c r="AD21" s="100">
        <f>'[10]09964 รพ.สต.จลาโก'!AP18</f>
        <v>18</v>
      </c>
      <c r="AE21" s="101">
        <f>'[10]09964 รพ.สต.จลาโก'!AQ18</f>
        <v>40</v>
      </c>
      <c r="AF21" s="99">
        <f>'[10]09965 รพ.สต.เจาะโบ'!AO18</f>
        <v>21</v>
      </c>
      <c r="AG21" s="100">
        <f>'[10]09965 รพ.สต.เจาะโบ'!AP18</f>
        <v>24</v>
      </c>
      <c r="AH21" s="101">
        <f>'[10]09965 รพ.สต.เจาะโบ'!AQ18</f>
        <v>45</v>
      </c>
      <c r="AI21" s="99">
        <f>'[10]09966 รพ.สต.แป้น'!AO18</f>
        <v>18</v>
      </c>
      <c r="AJ21" s="100">
        <f>'[10]09966 รพ.สต.แป้น'!AP18</f>
        <v>22</v>
      </c>
      <c r="AK21" s="101">
        <f>'[10]09966 รพ.สต.แป้น'!AQ18</f>
        <v>40</v>
      </c>
      <c r="AL21" s="99">
        <f>'[10]09967 รพ.สต.ทุ่งคล้า'!AO18</f>
        <v>12</v>
      </c>
      <c r="AM21" s="100">
        <f>'[10]09967 รพ.สต.ทุ่งคล้า'!AP18</f>
        <v>6</v>
      </c>
      <c r="AN21" s="101">
        <f>'[10]09967 รพ.สต.ทุ่งคล้า'!AQ18</f>
        <v>18</v>
      </c>
      <c r="AO21" s="99">
        <f>'[10]14364 ท.ตะลุบัน'!AO18</f>
        <v>18</v>
      </c>
      <c r="AP21" s="100">
        <f>'[10]14364 ท.ตะลุบัน'!AP18</f>
        <v>23</v>
      </c>
      <c r="AQ21" s="101">
        <f>'[10]14364 ท.ตะลุบัน'!AQ18</f>
        <v>41</v>
      </c>
      <c r="AR21" s="82">
        <f>'[10]77700 CMU รพ'!AO18</f>
        <v>94</v>
      </c>
      <c r="AS21" s="80">
        <f>'[10]77700 CMU รพ'!AP18</f>
        <v>106</v>
      </c>
      <c r="AT21" s="84">
        <f>'[10]77700 CMU รพ'!AQ18</f>
        <v>200</v>
      </c>
      <c r="AU21" s="68">
        <f>[10]อ.สายบุรี!B19</f>
        <v>579</v>
      </c>
      <c r="AV21" s="70">
        <f>[10]อ.สายบุรี!C19</f>
        <v>586</v>
      </c>
      <c r="AW21" s="71">
        <f>[10]อ.สายบุรี!D19</f>
        <v>1165</v>
      </c>
      <c r="AX21" s="54"/>
      <c r="AY21" s="54"/>
      <c r="AZ21" s="54"/>
    </row>
    <row r="22" spans="1:52">
      <c r="A22" s="92" t="s">
        <v>396</v>
      </c>
      <c r="B22" s="99">
        <f>'[10]09955 รพ.สต.ตะบิ้ง'!AO19</f>
        <v>60</v>
      </c>
      <c r="C22" s="100">
        <f>'[10]09955 รพ.สต.ตะบิ้ง'!AP19</f>
        <v>77</v>
      </c>
      <c r="D22" s="101">
        <f>'[10]09955 รพ.สต.ตะบิ้ง'!AQ19</f>
        <v>137</v>
      </c>
      <c r="E22" s="99">
        <f>'[10]09956 รพ.สต.ปะเสยะวอ'!AO19</f>
        <v>34</v>
      </c>
      <c r="F22" s="100">
        <f>'[10]09956 รพ.สต.ปะเสยะวอ'!AP19</f>
        <v>36</v>
      </c>
      <c r="G22" s="101">
        <f>'[10]09956 รพ.สต.ปะเสยะวอ'!AQ19</f>
        <v>70</v>
      </c>
      <c r="H22" s="99">
        <f>'[10]09957 รพ.สต.บาเลาะ'!AO19</f>
        <v>35</v>
      </c>
      <c r="I22" s="100">
        <f>'[10]09957 รพ.สต.บาเลาะ'!AP19</f>
        <v>24</v>
      </c>
      <c r="J22" s="101">
        <f>'[10]09957 รพ.สต.บาเลาะ'!AQ19</f>
        <v>59</v>
      </c>
      <c r="K22" s="99">
        <f>'[10]09958 รพ.สต.บางเก่า'!AO19</f>
        <v>34</v>
      </c>
      <c r="L22" s="100">
        <f>'[10]09958 รพ.สต.บางเก่า'!AP19</f>
        <v>27</v>
      </c>
      <c r="M22" s="101">
        <f>'[10]09958 รพ.สต.บางเก่า'!AQ19</f>
        <v>61</v>
      </c>
      <c r="N22" s="99">
        <f>'[10]09959 รพ.สต.บือเระ'!AO19</f>
        <v>19</v>
      </c>
      <c r="O22" s="100">
        <f>'[10]09959 รพ.สต.บือเระ'!AP19</f>
        <v>31</v>
      </c>
      <c r="P22" s="101">
        <f>'[10]09959 รพ.สต.บือเระ'!AQ19</f>
        <v>50</v>
      </c>
      <c r="Q22" s="99">
        <f>'[10]09960 รพ.สต.เตราะบอน'!AO19</f>
        <v>81</v>
      </c>
      <c r="R22" s="100">
        <f>'[10]09960 รพ.สต.เตราะบอน'!AP19</f>
        <v>73</v>
      </c>
      <c r="S22" s="101">
        <f>'[10]09960 รพ.สต.เตราะบอน'!AQ19</f>
        <v>154</v>
      </c>
      <c r="T22" s="99">
        <f>'[10]09961 รพ.สต.กะดุนง'!AO19</f>
        <v>66</v>
      </c>
      <c r="U22" s="100">
        <f>'[10]09961 รพ.สต.กะดุนง'!AP19</f>
        <v>51</v>
      </c>
      <c r="V22" s="101">
        <f>'[10]09961 รพ.สต.กะดุนง'!AQ19</f>
        <v>117</v>
      </c>
      <c r="W22" s="99">
        <f>'[10]09962 รพ.สต.ละหาร'!AO19</f>
        <v>37</v>
      </c>
      <c r="X22" s="100">
        <f>'[10]09962 รพ.สต.ละหาร'!AP19</f>
        <v>53</v>
      </c>
      <c r="Y22" s="101">
        <f>'[10]09962 รพ.สต.ละหาร'!AQ19</f>
        <v>90</v>
      </c>
      <c r="Z22" s="99">
        <f>'[10]09963 รพ.สต.มะนังดาลำ'!AO19</f>
        <v>52</v>
      </c>
      <c r="AA22" s="100">
        <f>'[10]09963 รพ.สต.มะนังดาลำ'!AP19</f>
        <v>34</v>
      </c>
      <c r="AB22" s="101">
        <f>'[10]09963 รพ.สต.มะนังดาลำ'!AQ19</f>
        <v>86</v>
      </c>
      <c r="AC22" s="99">
        <f>'[10]09964 รพ.สต.จลาโก'!AO19</f>
        <v>17</v>
      </c>
      <c r="AD22" s="100">
        <f>'[10]09964 รพ.สต.จลาโก'!AP19</f>
        <v>24</v>
      </c>
      <c r="AE22" s="101">
        <f>'[10]09964 รพ.สต.จลาโก'!AQ19</f>
        <v>41</v>
      </c>
      <c r="AF22" s="99">
        <f>'[10]09965 รพ.สต.เจาะโบ'!AO19</f>
        <v>26</v>
      </c>
      <c r="AG22" s="100">
        <f>'[10]09965 รพ.สต.เจาะโบ'!AP19</f>
        <v>19</v>
      </c>
      <c r="AH22" s="101">
        <f>'[10]09965 รพ.สต.เจาะโบ'!AQ19</f>
        <v>45</v>
      </c>
      <c r="AI22" s="99">
        <f>'[10]09966 รพ.สต.แป้น'!AO19</f>
        <v>22</v>
      </c>
      <c r="AJ22" s="100">
        <f>'[10]09966 รพ.สต.แป้น'!AP19</f>
        <v>18</v>
      </c>
      <c r="AK22" s="101">
        <f>'[10]09966 รพ.สต.แป้น'!AQ19</f>
        <v>40</v>
      </c>
      <c r="AL22" s="99">
        <f>'[10]09967 รพ.สต.ทุ่งคล้า'!AO19</f>
        <v>17</v>
      </c>
      <c r="AM22" s="100">
        <f>'[10]09967 รพ.สต.ทุ่งคล้า'!AP19</f>
        <v>13</v>
      </c>
      <c r="AN22" s="101">
        <f>'[10]09967 รพ.สต.ทุ่งคล้า'!AQ19</f>
        <v>30</v>
      </c>
      <c r="AO22" s="99">
        <f>'[10]14364 ท.ตะลุบัน'!AO19</f>
        <v>23</v>
      </c>
      <c r="AP22" s="100">
        <f>'[10]14364 ท.ตะลุบัน'!AP19</f>
        <v>20</v>
      </c>
      <c r="AQ22" s="101">
        <f>'[10]14364 ท.ตะลุบัน'!AQ19</f>
        <v>43</v>
      </c>
      <c r="AR22" s="82">
        <f>'[10]77700 CMU รพ'!AO19</f>
        <v>128</v>
      </c>
      <c r="AS22" s="80">
        <f>'[10]77700 CMU รพ'!AP19</f>
        <v>95</v>
      </c>
      <c r="AT22" s="84">
        <f>'[10]77700 CMU รพ'!AQ19</f>
        <v>223</v>
      </c>
      <c r="AU22" s="68">
        <f>[10]อ.สายบุรี!B20</f>
        <v>651</v>
      </c>
      <c r="AV22" s="70">
        <f>[10]อ.สายบุรี!C20</f>
        <v>595</v>
      </c>
      <c r="AW22" s="71">
        <f>[10]อ.สายบุรี!D20</f>
        <v>1246</v>
      </c>
      <c r="AX22" s="54"/>
      <c r="AY22" s="54"/>
      <c r="AZ22" s="54"/>
    </row>
    <row r="23" spans="1:52">
      <c r="A23" s="92" t="s">
        <v>383</v>
      </c>
      <c r="B23" s="99">
        <f>'[10]09955 รพ.สต.ตะบิ้ง'!AO20</f>
        <v>46</v>
      </c>
      <c r="C23" s="100">
        <f>'[10]09955 รพ.สต.ตะบิ้ง'!AP20</f>
        <v>49</v>
      </c>
      <c r="D23" s="101">
        <f>'[10]09955 รพ.สต.ตะบิ้ง'!AQ20</f>
        <v>95</v>
      </c>
      <c r="E23" s="99">
        <f>'[10]09956 รพ.สต.ปะเสยะวอ'!AO20</f>
        <v>39</v>
      </c>
      <c r="F23" s="100">
        <f>'[10]09956 รพ.สต.ปะเสยะวอ'!AP20</f>
        <v>40</v>
      </c>
      <c r="G23" s="101">
        <f>'[10]09956 รพ.สต.ปะเสยะวอ'!AQ20</f>
        <v>79</v>
      </c>
      <c r="H23" s="99">
        <f>'[10]09957 รพ.สต.บาเลาะ'!AO20</f>
        <v>25</v>
      </c>
      <c r="I23" s="100">
        <f>'[10]09957 รพ.สต.บาเลาะ'!AP20</f>
        <v>32</v>
      </c>
      <c r="J23" s="101">
        <f>'[10]09957 รพ.สต.บาเลาะ'!AQ20</f>
        <v>57</v>
      </c>
      <c r="K23" s="99">
        <f>'[10]09958 รพ.สต.บางเก่า'!AO20</f>
        <v>39</v>
      </c>
      <c r="L23" s="100">
        <f>'[10]09958 รพ.สต.บางเก่า'!AP20</f>
        <v>36</v>
      </c>
      <c r="M23" s="101">
        <f>'[10]09958 รพ.สต.บางเก่า'!AQ20</f>
        <v>75</v>
      </c>
      <c r="N23" s="99">
        <f>'[10]09959 รพ.สต.บือเระ'!AO20</f>
        <v>40</v>
      </c>
      <c r="O23" s="100">
        <f>'[10]09959 รพ.สต.บือเระ'!AP20</f>
        <v>30</v>
      </c>
      <c r="P23" s="101">
        <f>'[10]09959 รพ.สต.บือเระ'!AQ20</f>
        <v>70</v>
      </c>
      <c r="Q23" s="99">
        <f>'[10]09960 รพ.สต.เตราะบอน'!AO20</f>
        <v>68</v>
      </c>
      <c r="R23" s="100">
        <f>'[10]09960 รพ.สต.เตราะบอน'!AP20</f>
        <v>70</v>
      </c>
      <c r="S23" s="101">
        <f>'[10]09960 รพ.สต.เตราะบอน'!AQ20</f>
        <v>138</v>
      </c>
      <c r="T23" s="99">
        <f>'[10]09961 รพ.สต.กะดุนง'!AO20</f>
        <v>58</v>
      </c>
      <c r="U23" s="100">
        <f>'[10]09961 รพ.สต.กะดุนง'!AP20</f>
        <v>58</v>
      </c>
      <c r="V23" s="101">
        <f>'[10]09961 รพ.สต.กะดุนง'!AQ20</f>
        <v>116</v>
      </c>
      <c r="W23" s="99">
        <f>'[10]09962 รพ.สต.ละหาร'!AO20</f>
        <v>46</v>
      </c>
      <c r="X23" s="100">
        <f>'[10]09962 รพ.สต.ละหาร'!AP20</f>
        <v>40</v>
      </c>
      <c r="Y23" s="101">
        <f>'[10]09962 รพ.สต.ละหาร'!AQ20</f>
        <v>86</v>
      </c>
      <c r="Z23" s="99">
        <f>'[10]09963 รพ.สต.มะนังดาลำ'!AO20</f>
        <v>41</v>
      </c>
      <c r="AA23" s="100">
        <f>'[10]09963 รพ.สต.มะนังดาลำ'!AP20</f>
        <v>30</v>
      </c>
      <c r="AB23" s="101">
        <f>'[10]09963 รพ.สต.มะนังดาลำ'!AQ20</f>
        <v>71</v>
      </c>
      <c r="AC23" s="99">
        <f>'[10]09964 รพ.สต.จลาโก'!AO20</f>
        <v>21</v>
      </c>
      <c r="AD23" s="100">
        <f>'[10]09964 รพ.สต.จลาโก'!AP20</f>
        <v>24</v>
      </c>
      <c r="AE23" s="101">
        <f>'[10]09964 รพ.สต.จลาโก'!AQ20</f>
        <v>45</v>
      </c>
      <c r="AF23" s="99">
        <f>'[10]09965 รพ.สต.เจาะโบ'!AO20</f>
        <v>17</v>
      </c>
      <c r="AG23" s="100">
        <f>'[10]09965 รพ.สต.เจาะโบ'!AP20</f>
        <v>16</v>
      </c>
      <c r="AH23" s="101">
        <f>'[10]09965 รพ.สต.เจาะโบ'!AQ20</f>
        <v>33</v>
      </c>
      <c r="AI23" s="99">
        <f>'[10]09966 รพ.สต.แป้น'!AO20</f>
        <v>21</v>
      </c>
      <c r="AJ23" s="100">
        <f>'[10]09966 รพ.สต.แป้น'!AP20</f>
        <v>15</v>
      </c>
      <c r="AK23" s="101">
        <f>'[10]09966 รพ.สต.แป้น'!AQ20</f>
        <v>36</v>
      </c>
      <c r="AL23" s="99">
        <f>'[10]09967 รพ.สต.ทุ่งคล้า'!AO20</f>
        <v>10</v>
      </c>
      <c r="AM23" s="100">
        <f>'[10]09967 รพ.สต.ทุ่งคล้า'!AP20</f>
        <v>13</v>
      </c>
      <c r="AN23" s="101">
        <f>'[10]09967 รพ.สต.ทุ่งคล้า'!AQ20</f>
        <v>23</v>
      </c>
      <c r="AO23" s="99">
        <f>'[10]14364 ท.ตะลุบัน'!AO20</f>
        <v>17</v>
      </c>
      <c r="AP23" s="100">
        <f>'[10]14364 ท.ตะลุบัน'!AP20</f>
        <v>24</v>
      </c>
      <c r="AQ23" s="101">
        <f>'[10]14364 ท.ตะลุบัน'!AQ20</f>
        <v>41</v>
      </c>
      <c r="AR23" s="82">
        <f>'[10]77700 CMU รพ'!AO20</f>
        <v>91</v>
      </c>
      <c r="AS23" s="80">
        <f>'[10]77700 CMU รพ'!AP20</f>
        <v>105</v>
      </c>
      <c r="AT23" s="84">
        <f>'[10]77700 CMU รพ'!AQ20</f>
        <v>196</v>
      </c>
      <c r="AU23" s="68">
        <f>[10]อ.สายบุรี!B21</f>
        <v>579</v>
      </c>
      <c r="AV23" s="70">
        <f>[10]อ.สายบุรี!C21</f>
        <v>582</v>
      </c>
      <c r="AW23" s="71">
        <f>[10]อ.สายบุรี!D21</f>
        <v>1161</v>
      </c>
      <c r="AX23" s="54"/>
      <c r="AZ23" s="54"/>
    </row>
    <row r="24" spans="1:52">
      <c r="A24" s="92" t="s">
        <v>384</v>
      </c>
      <c r="B24" s="99">
        <f>'[10]09955 รพ.สต.ตะบิ้ง'!AO21</f>
        <v>60</v>
      </c>
      <c r="C24" s="100">
        <f>'[10]09955 รพ.สต.ตะบิ้ง'!AP21</f>
        <v>62</v>
      </c>
      <c r="D24" s="101">
        <f>'[10]09955 รพ.สต.ตะบิ้ง'!AQ21</f>
        <v>122</v>
      </c>
      <c r="E24" s="99">
        <f>'[10]09956 รพ.สต.ปะเสยะวอ'!AO21</f>
        <v>41</v>
      </c>
      <c r="F24" s="100">
        <f>'[10]09956 รพ.สต.ปะเสยะวอ'!AP21</f>
        <v>36</v>
      </c>
      <c r="G24" s="101">
        <f>'[10]09956 รพ.สต.ปะเสยะวอ'!AQ21</f>
        <v>77</v>
      </c>
      <c r="H24" s="99">
        <f>'[10]09957 รพ.สต.บาเลาะ'!AO21</f>
        <v>30</v>
      </c>
      <c r="I24" s="100">
        <f>'[10]09957 รพ.สต.บาเลาะ'!AP21</f>
        <v>26</v>
      </c>
      <c r="J24" s="101">
        <f>'[10]09957 รพ.สต.บาเลาะ'!AQ21</f>
        <v>56</v>
      </c>
      <c r="K24" s="99">
        <f>'[10]09958 รพ.สต.บางเก่า'!AO21</f>
        <v>29</v>
      </c>
      <c r="L24" s="100">
        <f>'[10]09958 รพ.สต.บางเก่า'!AP21</f>
        <v>36</v>
      </c>
      <c r="M24" s="101">
        <f>'[10]09958 รพ.สต.บางเก่า'!AQ21</f>
        <v>65</v>
      </c>
      <c r="N24" s="99">
        <f>'[10]09959 รพ.สต.บือเระ'!AO21</f>
        <v>35</v>
      </c>
      <c r="O24" s="100">
        <f>'[10]09959 รพ.สต.บือเระ'!AP21</f>
        <v>27</v>
      </c>
      <c r="P24" s="101">
        <f>'[10]09959 รพ.สต.บือเระ'!AQ21</f>
        <v>62</v>
      </c>
      <c r="Q24" s="99">
        <f>'[10]09960 รพ.สต.เตราะบอน'!AO21</f>
        <v>75</v>
      </c>
      <c r="R24" s="100">
        <f>'[10]09960 รพ.สต.เตราะบอน'!AP21</f>
        <v>58</v>
      </c>
      <c r="S24" s="101">
        <f>'[10]09960 รพ.สต.เตราะบอน'!AQ21</f>
        <v>133</v>
      </c>
      <c r="T24" s="99">
        <f>'[10]09961 รพ.สต.กะดุนง'!AO21</f>
        <v>42</v>
      </c>
      <c r="U24" s="100">
        <f>'[10]09961 รพ.สต.กะดุนง'!AP21</f>
        <v>57</v>
      </c>
      <c r="V24" s="101">
        <f>'[10]09961 รพ.สต.กะดุนง'!AQ21</f>
        <v>99</v>
      </c>
      <c r="W24" s="99">
        <f>'[10]09962 รพ.สต.ละหาร'!AO21</f>
        <v>41</v>
      </c>
      <c r="X24" s="100">
        <f>'[10]09962 รพ.สต.ละหาร'!AP21</f>
        <v>24</v>
      </c>
      <c r="Y24" s="101">
        <f>'[10]09962 รพ.สต.ละหาร'!AQ21</f>
        <v>65</v>
      </c>
      <c r="Z24" s="99">
        <f>'[10]09963 รพ.สต.มะนังดาลำ'!AO21</f>
        <v>27</v>
      </c>
      <c r="AA24" s="100">
        <f>'[10]09963 รพ.สต.มะนังดาลำ'!AP21</f>
        <v>37</v>
      </c>
      <c r="AB24" s="101">
        <f>'[10]09963 รพ.สต.มะนังดาลำ'!AQ21</f>
        <v>64</v>
      </c>
      <c r="AC24" s="99">
        <f>'[10]09964 รพ.สต.จลาโก'!AO21</f>
        <v>23</v>
      </c>
      <c r="AD24" s="100">
        <f>'[10]09964 รพ.สต.จลาโก'!AP21</f>
        <v>21</v>
      </c>
      <c r="AE24" s="101">
        <f>'[10]09964 รพ.สต.จลาโก'!AQ21</f>
        <v>44</v>
      </c>
      <c r="AF24" s="99">
        <f>'[10]09965 รพ.สต.เจาะโบ'!AO21</f>
        <v>22</v>
      </c>
      <c r="AG24" s="100">
        <f>'[10]09965 รพ.สต.เจาะโบ'!AP21</f>
        <v>23</v>
      </c>
      <c r="AH24" s="101">
        <f>'[10]09965 รพ.สต.เจาะโบ'!AQ21</f>
        <v>45</v>
      </c>
      <c r="AI24" s="99">
        <f>'[10]09966 รพ.สต.แป้น'!AO21</f>
        <v>29</v>
      </c>
      <c r="AJ24" s="100">
        <f>'[10]09966 รพ.สต.แป้น'!AP21</f>
        <v>15</v>
      </c>
      <c r="AK24" s="101">
        <f>'[10]09966 รพ.สต.แป้น'!AQ21</f>
        <v>44</v>
      </c>
      <c r="AL24" s="99">
        <f>'[10]09967 รพ.สต.ทุ่งคล้า'!AO21</f>
        <v>19</v>
      </c>
      <c r="AM24" s="100">
        <f>'[10]09967 รพ.สต.ทุ่งคล้า'!AP21</f>
        <v>12</v>
      </c>
      <c r="AN24" s="101">
        <f>'[10]09967 รพ.สต.ทุ่งคล้า'!AQ21</f>
        <v>31</v>
      </c>
      <c r="AO24" s="99">
        <f>'[10]14364 ท.ตะลุบัน'!AO21</f>
        <v>18</v>
      </c>
      <c r="AP24" s="100">
        <f>'[10]14364 ท.ตะลุบัน'!AP21</f>
        <v>25</v>
      </c>
      <c r="AQ24" s="101">
        <f>'[10]14364 ท.ตะลุบัน'!AQ21</f>
        <v>43</v>
      </c>
      <c r="AR24" s="82">
        <f>'[10]77700 CMU รพ'!AO21</f>
        <v>99</v>
      </c>
      <c r="AS24" s="80">
        <f>'[10]77700 CMU รพ'!AP21</f>
        <v>105</v>
      </c>
      <c r="AT24" s="84">
        <f>'[10]77700 CMU รพ'!AQ21</f>
        <v>204</v>
      </c>
      <c r="AU24" s="68">
        <f>[10]อ.สายบุรี!B22</f>
        <v>590</v>
      </c>
      <c r="AV24" s="70">
        <f>[10]อ.สายบุรี!C22</f>
        <v>564</v>
      </c>
      <c r="AW24" s="71">
        <f>[10]อ.สายบุรี!D22</f>
        <v>1154</v>
      </c>
      <c r="AX24" s="54"/>
      <c r="AZ24" s="54"/>
    </row>
    <row r="25" spans="1:52">
      <c r="A25" s="92" t="s">
        <v>385</v>
      </c>
      <c r="B25" s="99">
        <f>'[10]09955 รพ.สต.ตะบิ้ง'!AO22</f>
        <v>53</v>
      </c>
      <c r="C25" s="100">
        <f>'[10]09955 รพ.สต.ตะบิ้ง'!AP22</f>
        <v>61</v>
      </c>
      <c r="D25" s="101">
        <f>'[10]09955 รพ.สต.ตะบิ้ง'!AQ22</f>
        <v>114</v>
      </c>
      <c r="E25" s="99">
        <f>'[10]09956 รพ.สต.ปะเสยะวอ'!AO22</f>
        <v>39</v>
      </c>
      <c r="F25" s="100">
        <f>'[10]09956 รพ.สต.ปะเสยะวอ'!AP22</f>
        <v>43</v>
      </c>
      <c r="G25" s="101">
        <f>'[10]09956 รพ.สต.ปะเสยะวอ'!AQ22</f>
        <v>82</v>
      </c>
      <c r="H25" s="99">
        <f>'[10]09957 รพ.สต.บาเลาะ'!AO22</f>
        <v>23</v>
      </c>
      <c r="I25" s="100">
        <f>'[10]09957 รพ.สต.บาเลาะ'!AP22</f>
        <v>27</v>
      </c>
      <c r="J25" s="101">
        <f>'[10]09957 รพ.สต.บาเลาะ'!AQ22</f>
        <v>50</v>
      </c>
      <c r="K25" s="99">
        <f>'[10]09958 รพ.สต.บางเก่า'!AO22</f>
        <v>28</v>
      </c>
      <c r="L25" s="100">
        <f>'[10]09958 รพ.สต.บางเก่า'!AP22</f>
        <v>33</v>
      </c>
      <c r="M25" s="101">
        <f>'[10]09958 รพ.สต.บางเก่า'!AQ22</f>
        <v>61</v>
      </c>
      <c r="N25" s="99">
        <f>'[10]09959 รพ.สต.บือเระ'!AO22</f>
        <v>39</v>
      </c>
      <c r="O25" s="100">
        <f>'[10]09959 รพ.สต.บือเระ'!AP22</f>
        <v>19</v>
      </c>
      <c r="P25" s="101">
        <f>'[10]09959 รพ.สต.บือเระ'!AQ22</f>
        <v>58</v>
      </c>
      <c r="Q25" s="99">
        <f>'[10]09960 รพ.สต.เตราะบอน'!AO22</f>
        <v>73</v>
      </c>
      <c r="R25" s="100">
        <f>'[10]09960 รพ.สต.เตราะบอน'!AP22</f>
        <v>76</v>
      </c>
      <c r="S25" s="101">
        <f>'[10]09960 รพ.สต.เตราะบอน'!AQ22</f>
        <v>149</v>
      </c>
      <c r="T25" s="99">
        <f>'[10]09961 รพ.สต.กะดุนง'!AO22</f>
        <v>57</v>
      </c>
      <c r="U25" s="100">
        <f>'[10]09961 รพ.สต.กะดุนง'!AP22</f>
        <v>48</v>
      </c>
      <c r="V25" s="101">
        <f>'[10]09961 รพ.สต.กะดุนง'!AQ22</f>
        <v>105</v>
      </c>
      <c r="W25" s="99">
        <f>'[10]09962 รพ.สต.ละหาร'!AO22</f>
        <v>35</v>
      </c>
      <c r="X25" s="100">
        <f>'[10]09962 รพ.สต.ละหาร'!AP22</f>
        <v>32</v>
      </c>
      <c r="Y25" s="101">
        <f>'[10]09962 รพ.สต.ละหาร'!AQ22</f>
        <v>67</v>
      </c>
      <c r="Z25" s="99">
        <f>'[10]09963 รพ.สต.มะนังดาลำ'!AO22</f>
        <v>49</v>
      </c>
      <c r="AA25" s="100">
        <f>'[10]09963 รพ.สต.มะนังดาลำ'!AP22</f>
        <v>37</v>
      </c>
      <c r="AB25" s="101">
        <f>'[10]09963 รพ.สต.มะนังดาลำ'!AQ22</f>
        <v>86</v>
      </c>
      <c r="AC25" s="99">
        <f>'[10]09964 รพ.สต.จลาโก'!AO22</f>
        <v>32</v>
      </c>
      <c r="AD25" s="100">
        <f>'[10]09964 รพ.สต.จลาโก'!AP22</f>
        <v>21</v>
      </c>
      <c r="AE25" s="101">
        <f>'[10]09964 รพ.สต.จลาโก'!AQ22</f>
        <v>53</v>
      </c>
      <c r="AF25" s="99">
        <f>'[10]09965 รพ.สต.เจาะโบ'!AO22</f>
        <v>13</v>
      </c>
      <c r="AG25" s="100">
        <f>'[10]09965 รพ.สต.เจาะโบ'!AP22</f>
        <v>22</v>
      </c>
      <c r="AH25" s="101">
        <f>'[10]09965 รพ.สต.เจาะโบ'!AQ22</f>
        <v>35</v>
      </c>
      <c r="AI25" s="99">
        <f>'[10]09966 รพ.สต.แป้น'!AO22</f>
        <v>31</v>
      </c>
      <c r="AJ25" s="100">
        <f>'[10]09966 รพ.สต.แป้น'!AP22</f>
        <v>14</v>
      </c>
      <c r="AK25" s="101">
        <f>'[10]09966 รพ.สต.แป้น'!AQ22</f>
        <v>45</v>
      </c>
      <c r="AL25" s="99">
        <f>'[10]09967 รพ.สต.ทุ่งคล้า'!AO22</f>
        <v>16</v>
      </c>
      <c r="AM25" s="100">
        <f>'[10]09967 รพ.สต.ทุ่งคล้า'!AP22</f>
        <v>8</v>
      </c>
      <c r="AN25" s="101">
        <f>'[10]09967 รพ.สต.ทุ่งคล้า'!AQ22</f>
        <v>24</v>
      </c>
      <c r="AO25" s="99">
        <f>'[10]14364 ท.ตะลุบัน'!AO22</f>
        <v>20</v>
      </c>
      <c r="AP25" s="100">
        <f>'[10]14364 ท.ตะลุบัน'!AP22</f>
        <v>21</v>
      </c>
      <c r="AQ25" s="101">
        <f>'[10]14364 ท.ตะลุบัน'!AQ22</f>
        <v>41</v>
      </c>
      <c r="AR25" s="82">
        <f>'[10]77700 CMU รพ'!AO22</f>
        <v>97</v>
      </c>
      <c r="AS25" s="80">
        <f>'[10]77700 CMU รพ'!AP22</f>
        <v>79</v>
      </c>
      <c r="AT25" s="84">
        <f>'[10]77700 CMU รพ'!AQ22</f>
        <v>176</v>
      </c>
      <c r="AU25" s="68">
        <f>[10]อ.สายบุรี!B23</f>
        <v>605</v>
      </c>
      <c r="AV25" s="70">
        <f>[10]อ.สายบุรี!C23</f>
        <v>541</v>
      </c>
      <c r="AW25" s="71">
        <f>[10]อ.สายบุรี!D23</f>
        <v>1146</v>
      </c>
      <c r="AX25" s="54"/>
      <c r="AY25" s="55"/>
      <c r="AZ25" s="54"/>
    </row>
    <row r="26" spans="1:52">
      <c r="A26" s="92" t="s">
        <v>386</v>
      </c>
      <c r="B26" s="99">
        <f>'[10]09955 รพ.สต.ตะบิ้ง'!AO23</f>
        <v>79</v>
      </c>
      <c r="C26" s="100">
        <f>'[10]09955 รพ.สต.ตะบิ้ง'!AP23</f>
        <v>55</v>
      </c>
      <c r="D26" s="101">
        <f>'[10]09955 รพ.สต.ตะบิ้ง'!AQ23</f>
        <v>134</v>
      </c>
      <c r="E26" s="99">
        <f>'[10]09956 รพ.สต.ปะเสยะวอ'!AO23</f>
        <v>44</v>
      </c>
      <c r="F26" s="100">
        <f>'[10]09956 รพ.สต.ปะเสยะวอ'!AP23</f>
        <v>43</v>
      </c>
      <c r="G26" s="101">
        <f>'[10]09956 รพ.สต.ปะเสยะวอ'!AQ23</f>
        <v>87</v>
      </c>
      <c r="H26" s="99">
        <f>'[10]09957 รพ.สต.บาเลาะ'!AO23</f>
        <v>26</v>
      </c>
      <c r="I26" s="100">
        <f>'[10]09957 รพ.สต.บาเลาะ'!AP23</f>
        <v>33</v>
      </c>
      <c r="J26" s="101">
        <f>'[10]09957 รพ.สต.บาเลาะ'!AQ23</f>
        <v>59</v>
      </c>
      <c r="K26" s="99">
        <f>'[10]09958 รพ.สต.บางเก่า'!AO23</f>
        <v>30</v>
      </c>
      <c r="L26" s="100">
        <f>'[10]09958 รพ.สต.บางเก่า'!AP23</f>
        <v>33</v>
      </c>
      <c r="M26" s="101">
        <f>'[10]09958 รพ.สต.บางเก่า'!AQ23</f>
        <v>63</v>
      </c>
      <c r="N26" s="99">
        <f>'[10]09959 รพ.สต.บือเระ'!AO23</f>
        <v>31</v>
      </c>
      <c r="O26" s="100">
        <f>'[10]09959 รพ.สต.บือเระ'!AP23</f>
        <v>27</v>
      </c>
      <c r="P26" s="101">
        <f>'[10]09959 รพ.สต.บือเระ'!AQ23</f>
        <v>58</v>
      </c>
      <c r="Q26" s="99">
        <f>'[10]09960 รพ.สต.เตราะบอน'!AO23</f>
        <v>78</v>
      </c>
      <c r="R26" s="100">
        <f>'[10]09960 รพ.สต.เตราะบอน'!AP23</f>
        <v>70</v>
      </c>
      <c r="S26" s="101">
        <f>'[10]09960 รพ.สต.เตราะบอน'!AQ23</f>
        <v>148</v>
      </c>
      <c r="T26" s="99">
        <f>'[10]09961 รพ.สต.กะดุนง'!AO23</f>
        <v>55</v>
      </c>
      <c r="U26" s="100">
        <f>'[10]09961 รพ.สต.กะดุนง'!AP23</f>
        <v>57</v>
      </c>
      <c r="V26" s="101">
        <f>'[10]09961 รพ.สต.กะดุนง'!AQ23</f>
        <v>112</v>
      </c>
      <c r="W26" s="99">
        <f>'[10]09962 รพ.สต.ละหาร'!AO23</f>
        <v>38</v>
      </c>
      <c r="X26" s="100">
        <f>'[10]09962 รพ.สต.ละหาร'!AP23</f>
        <v>43</v>
      </c>
      <c r="Y26" s="101">
        <f>'[10]09962 รพ.สต.ละหาร'!AQ23</f>
        <v>81</v>
      </c>
      <c r="Z26" s="99">
        <f>'[10]09963 รพ.สต.มะนังดาลำ'!AO23</f>
        <v>35</v>
      </c>
      <c r="AA26" s="100">
        <f>'[10]09963 รพ.สต.มะนังดาลำ'!AP23</f>
        <v>35</v>
      </c>
      <c r="AB26" s="101">
        <f>'[10]09963 รพ.สต.มะนังดาลำ'!AQ23</f>
        <v>70</v>
      </c>
      <c r="AC26" s="99">
        <f>'[10]09964 รพ.สต.จลาโก'!AO23</f>
        <v>22</v>
      </c>
      <c r="AD26" s="100">
        <f>'[10]09964 รพ.สต.จลาโก'!AP23</f>
        <v>22</v>
      </c>
      <c r="AE26" s="101">
        <f>'[10]09964 รพ.สต.จลาโก'!AQ23</f>
        <v>44</v>
      </c>
      <c r="AF26" s="99">
        <f>'[10]09965 รพ.สต.เจาะโบ'!AO23</f>
        <v>23</v>
      </c>
      <c r="AG26" s="100">
        <f>'[10]09965 รพ.สต.เจาะโบ'!AP23</f>
        <v>16</v>
      </c>
      <c r="AH26" s="101">
        <f>'[10]09965 รพ.สต.เจาะโบ'!AQ23</f>
        <v>39</v>
      </c>
      <c r="AI26" s="99">
        <f>'[10]09966 รพ.สต.แป้น'!AO23</f>
        <v>31</v>
      </c>
      <c r="AJ26" s="100">
        <f>'[10]09966 รพ.สต.แป้น'!AP23</f>
        <v>28</v>
      </c>
      <c r="AK26" s="101">
        <f>'[10]09966 รพ.สต.แป้น'!AQ23</f>
        <v>59</v>
      </c>
      <c r="AL26" s="99">
        <f>'[10]09967 รพ.สต.ทุ่งคล้า'!AO23</f>
        <v>9</v>
      </c>
      <c r="AM26" s="100">
        <f>'[10]09967 รพ.สต.ทุ่งคล้า'!AP23</f>
        <v>12</v>
      </c>
      <c r="AN26" s="101">
        <f>'[10]09967 รพ.สต.ทุ่งคล้า'!AQ23</f>
        <v>21</v>
      </c>
      <c r="AO26" s="99">
        <f>'[10]14364 ท.ตะลุบัน'!AO23</f>
        <v>21</v>
      </c>
      <c r="AP26" s="100">
        <f>'[10]14364 ท.ตะลุบัน'!AP23</f>
        <v>24</v>
      </c>
      <c r="AQ26" s="101">
        <f>'[10]14364 ท.ตะลุบัน'!AQ23</f>
        <v>45</v>
      </c>
      <c r="AR26" s="82">
        <f>'[10]77700 CMU รพ'!AO23</f>
        <v>87</v>
      </c>
      <c r="AS26" s="80">
        <f>'[10]77700 CMU รพ'!AP23</f>
        <v>112</v>
      </c>
      <c r="AT26" s="84">
        <f>'[10]77700 CMU รพ'!AQ23</f>
        <v>199</v>
      </c>
      <c r="AU26" s="68">
        <f>[10]อ.สายบุรี!B24</f>
        <v>609</v>
      </c>
      <c r="AV26" s="70">
        <f>[10]อ.สายบุรี!C24</f>
        <v>610</v>
      </c>
      <c r="AW26" s="71">
        <f>[10]อ.สายบุรี!D24</f>
        <v>1219</v>
      </c>
      <c r="AX26" s="54"/>
      <c r="AY26" s="55"/>
      <c r="AZ26" s="54"/>
    </row>
    <row r="27" spans="1:52">
      <c r="A27" s="92" t="s">
        <v>387</v>
      </c>
      <c r="B27" s="99">
        <f>'[10]09955 รพ.สต.ตะบิ้ง'!AO24</f>
        <v>71</v>
      </c>
      <c r="C27" s="100">
        <f>'[10]09955 รพ.สต.ตะบิ้ง'!AP24</f>
        <v>61</v>
      </c>
      <c r="D27" s="101">
        <f>'[10]09955 รพ.สต.ตะบิ้ง'!AQ24</f>
        <v>132</v>
      </c>
      <c r="E27" s="99">
        <f>'[10]09956 รพ.สต.ปะเสยะวอ'!AO24</f>
        <v>51</v>
      </c>
      <c r="F27" s="100">
        <f>'[10]09956 รพ.สต.ปะเสยะวอ'!AP24</f>
        <v>41</v>
      </c>
      <c r="G27" s="101">
        <f>'[10]09956 รพ.สต.ปะเสยะวอ'!AQ24</f>
        <v>92</v>
      </c>
      <c r="H27" s="99">
        <f>'[10]09957 รพ.สต.บาเลาะ'!AO24</f>
        <v>35</v>
      </c>
      <c r="I27" s="100">
        <f>'[10]09957 รพ.สต.บาเลาะ'!AP24</f>
        <v>37</v>
      </c>
      <c r="J27" s="101">
        <f>'[10]09957 รพ.สต.บาเลาะ'!AQ24</f>
        <v>72</v>
      </c>
      <c r="K27" s="99">
        <f>'[10]09958 รพ.สต.บางเก่า'!AO24</f>
        <v>42</v>
      </c>
      <c r="L27" s="100">
        <f>'[10]09958 รพ.สต.บางเก่า'!AP24</f>
        <v>29</v>
      </c>
      <c r="M27" s="101">
        <f>'[10]09958 รพ.สต.บางเก่า'!AQ24</f>
        <v>71</v>
      </c>
      <c r="N27" s="99">
        <f>'[10]09959 รพ.สต.บือเระ'!AO24</f>
        <v>29</v>
      </c>
      <c r="O27" s="100">
        <f>'[10]09959 รพ.สต.บือเระ'!AP24</f>
        <v>32</v>
      </c>
      <c r="P27" s="101">
        <f>'[10]09959 รพ.สต.บือเระ'!AQ24</f>
        <v>61</v>
      </c>
      <c r="Q27" s="99">
        <f>'[10]09960 รพ.สต.เตราะบอน'!AO24</f>
        <v>74</v>
      </c>
      <c r="R27" s="100">
        <f>'[10]09960 รพ.สต.เตราะบอน'!AP24</f>
        <v>91</v>
      </c>
      <c r="S27" s="101">
        <f>'[10]09960 รพ.สต.เตราะบอน'!AQ24</f>
        <v>165</v>
      </c>
      <c r="T27" s="99">
        <f>'[10]09961 รพ.สต.กะดุนง'!AO24</f>
        <v>52</v>
      </c>
      <c r="U27" s="100">
        <f>'[10]09961 รพ.สต.กะดุนง'!AP24</f>
        <v>63</v>
      </c>
      <c r="V27" s="101">
        <f>'[10]09961 รพ.สต.กะดุนง'!AQ24</f>
        <v>115</v>
      </c>
      <c r="W27" s="99">
        <f>'[10]09962 รพ.สต.ละหาร'!AO24</f>
        <v>31</v>
      </c>
      <c r="X27" s="100">
        <f>'[10]09962 รพ.สต.ละหาร'!AP24</f>
        <v>40</v>
      </c>
      <c r="Y27" s="101">
        <f>'[10]09962 รพ.สต.ละหาร'!AQ24</f>
        <v>71</v>
      </c>
      <c r="Z27" s="99">
        <f>'[10]09963 รพ.สต.มะนังดาลำ'!AO24</f>
        <v>46</v>
      </c>
      <c r="AA27" s="100">
        <f>'[10]09963 รพ.สต.มะนังดาลำ'!AP24</f>
        <v>46</v>
      </c>
      <c r="AB27" s="101">
        <f>'[10]09963 รพ.สต.มะนังดาลำ'!AQ24</f>
        <v>92</v>
      </c>
      <c r="AC27" s="99">
        <f>'[10]09964 รพ.สต.จลาโก'!AO24</f>
        <v>26</v>
      </c>
      <c r="AD27" s="100">
        <f>'[10]09964 รพ.สต.จลาโก'!AP24</f>
        <v>27</v>
      </c>
      <c r="AE27" s="101">
        <f>'[10]09964 รพ.สต.จลาโก'!AQ24</f>
        <v>53</v>
      </c>
      <c r="AF27" s="99">
        <f>'[10]09965 รพ.สต.เจาะโบ'!AO24</f>
        <v>24</v>
      </c>
      <c r="AG27" s="100">
        <f>'[10]09965 รพ.สต.เจาะโบ'!AP24</f>
        <v>20</v>
      </c>
      <c r="AH27" s="101">
        <f>'[10]09965 รพ.สต.เจาะโบ'!AQ24</f>
        <v>44</v>
      </c>
      <c r="AI27" s="99">
        <f>'[10]09966 รพ.สต.แป้น'!AO24</f>
        <v>35</v>
      </c>
      <c r="AJ27" s="100">
        <f>'[10]09966 รพ.สต.แป้น'!AP24</f>
        <v>19</v>
      </c>
      <c r="AK27" s="101">
        <f>'[10]09966 รพ.สต.แป้น'!AQ24</f>
        <v>54</v>
      </c>
      <c r="AL27" s="99">
        <f>'[10]09967 รพ.สต.ทุ่งคล้า'!AO24</f>
        <v>22</v>
      </c>
      <c r="AM27" s="100">
        <f>'[10]09967 รพ.สต.ทุ่งคล้า'!AP24</f>
        <v>12</v>
      </c>
      <c r="AN27" s="101">
        <f>'[10]09967 รพ.สต.ทุ่งคล้า'!AQ24</f>
        <v>34</v>
      </c>
      <c r="AO27" s="99">
        <f>'[10]14364 ท.ตะลุบัน'!AO24</f>
        <v>18</v>
      </c>
      <c r="AP27" s="100">
        <f>'[10]14364 ท.ตะลุบัน'!AP24</f>
        <v>16</v>
      </c>
      <c r="AQ27" s="101">
        <f>'[10]14364 ท.ตะลุบัน'!AQ24</f>
        <v>34</v>
      </c>
      <c r="AR27" s="82">
        <f>'[10]77700 CMU รพ'!AO24</f>
        <v>86</v>
      </c>
      <c r="AS27" s="80">
        <f>'[10]77700 CMU รพ'!AP24</f>
        <v>87</v>
      </c>
      <c r="AT27" s="84">
        <f>'[10]77700 CMU รพ'!AQ24</f>
        <v>173</v>
      </c>
      <c r="AU27" s="68">
        <f>[10]อ.สายบุรี!B25</f>
        <v>642</v>
      </c>
      <c r="AV27" s="70">
        <f>[10]อ.สายบุรี!C25</f>
        <v>621</v>
      </c>
      <c r="AW27" s="71">
        <f>[10]อ.สายบุรี!D25</f>
        <v>1263</v>
      </c>
      <c r="AX27" s="54"/>
      <c r="AY27" s="55"/>
      <c r="AZ27" s="54"/>
    </row>
    <row r="28" spans="1:52">
      <c r="A28" s="92" t="s">
        <v>388</v>
      </c>
      <c r="B28" s="99">
        <f>'[10]09955 รพ.สต.ตะบิ้ง'!AO25</f>
        <v>59</v>
      </c>
      <c r="C28" s="100">
        <f>'[10]09955 รพ.สต.ตะบิ้ง'!AP25</f>
        <v>51</v>
      </c>
      <c r="D28" s="101">
        <f>'[10]09955 รพ.สต.ตะบิ้ง'!AQ25</f>
        <v>110</v>
      </c>
      <c r="E28" s="99">
        <f>'[10]09956 รพ.สต.ปะเสยะวอ'!AO25</f>
        <v>37</v>
      </c>
      <c r="F28" s="100">
        <f>'[10]09956 รพ.สต.ปะเสยะวอ'!AP25</f>
        <v>36</v>
      </c>
      <c r="G28" s="101">
        <f>'[10]09956 รพ.สต.ปะเสยะวอ'!AQ25</f>
        <v>73</v>
      </c>
      <c r="H28" s="99">
        <f>'[10]09957 รพ.สต.บาเลาะ'!AO25</f>
        <v>25</v>
      </c>
      <c r="I28" s="100">
        <f>'[10]09957 รพ.สต.บาเลาะ'!AP25</f>
        <v>32</v>
      </c>
      <c r="J28" s="101">
        <f>'[10]09957 รพ.สต.บาเลาะ'!AQ25</f>
        <v>57</v>
      </c>
      <c r="K28" s="99">
        <f>'[10]09958 รพ.สต.บางเก่า'!AO25</f>
        <v>32</v>
      </c>
      <c r="L28" s="100">
        <f>'[10]09958 รพ.สต.บางเก่า'!AP25</f>
        <v>32</v>
      </c>
      <c r="M28" s="101">
        <f>'[10]09958 รพ.สต.บางเก่า'!AQ25</f>
        <v>64</v>
      </c>
      <c r="N28" s="99">
        <f>'[10]09959 รพ.สต.บือเระ'!AO25</f>
        <v>36</v>
      </c>
      <c r="O28" s="100">
        <f>'[10]09959 รพ.สต.บือเระ'!AP25</f>
        <v>24</v>
      </c>
      <c r="P28" s="101">
        <f>'[10]09959 รพ.สต.บือเระ'!AQ25</f>
        <v>60</v>
      </c>
      <c r="Q28" s="99">
        <f>'[10]09960 รพ.สต.เตราะบอน'!AO25</f>
        <v>68</v>
      </c>
      <c r="R28" s="100">
        <f>'[10]09960 รพ.สต.เตราะบอน'!AP25</f>
        <v>55</v>
      </c>
      <c r="S28" s="101">
        <f>'[10]09960 รพ.สต.เตราะบอน'!AQ25</f>
        <v>123</v>
      </c>
      <c r="T28" s="99">
        <f>'[10]09961 รพ.สต.กะดุนง'!AO25</f>
        <v>41</v>
      </c>
      <c r="U28" s="100">
        <f>'[10]09961 รพ.สต.กะดุนง'!AP25</f>
        <v>45</v>
      </c>
      <c r="V28" s="101">
        <f>'[10]09961 รพ.สต.กะดุนง'!AQ25</f>
        <v>86</v>
      </c>
      <c r="W28" s="99">
        <f>'[10]09962 รพ.สต.ละหาร'!AO25</f>
        <v>41</v>
      </c>
      <c r="X28" s="100">
        <f>'[10]09962 รพ.สต.ละหาร'!AP25</f>
        <v>40</v>
      </c>
      <c r="Y28" s="101">
        <f>'[10]09962 รพ.สต.ละหาร'!AQ25</f>
        <v>81</v>
      </c>
      <c r="Z28" s="99">
        <f>'[10]09963 รพ.สต.มะนังดาลำ'!AO25</f>
        <v>31</v>
      </c>
      <c r="AA28" s="100">
        <f>'[10]09963 รพ.สต.มะนังดาลำ'!AP25</f>
        <v>39</v>
      </c>
      <c r="AB28" s="101">
        <f>'[10]09963 รพ.สต.มะนังดาลำ'!AQ25</f>
        <v>70</v>
      </c>
      <c r="AC28" s="99">
        <f>'[10]09964 รพ.สต.จลาโก'!AO25</f>
        <v>20</v>
      </c>
      <c r="AD28" s="100">
        <f>'[10]09964 รพ.สต.จลาโก'!AP25</f>
        <v>24</v>
      </c>
      <c r="AE28" s="101">
        <f>'[10]09964 รพ.สต.จลาโก'!AQ25</f>
        <v>44</v>
      </c>
      <c r="AF28" s="99">
        <f>'[10]09965 รพ.สต.เจาะโบ'!AO25</f>
        <v>16</v>
      </c>
      <c r="AG28" s="100">
        <f>'[10]09965 รพ.สต.เจาะโบ'!AP25</f>
        <v>17</v>
      </c>
      <c r="AH28" s="101">
        <f>'[10]09965 รพ.สต.เจาะโบ'!AQ25</f>
        <v>33</v>
      </c>
      <c r="AI28" s="99">
        <f>'[10]09966 รพ.สต.แป้น'!AO25</f>
        <v>11</v>
      </c>
      <c r="AJ28" s="100">
        <f>'[10]09966 รพ.สต.แป้น'!AP25</f>
        <v>16</v>
      </c>
      <c r="AK28" s="101">
        <f>'[10]09966 รพ.สต.แป้น'!AQ25</f>
        <v>27</v>
      </c>
      <c r="AL28" s="99">
        <f>'[10]09967 รพ.สต.ทุ่งคล้า'!AO25</f>
        <v>11</v>
      </c>
      <c r="AM28" s="100">
        <f>'[10]09967 รพ.สต.ทุ่งคล้า'!AP25</f>
        <v>12</v>
      </c>
      <c r="AN28" s="101">
        <f>'[10]09967 รพ.สต.ทุ่งคล้า'!AQ25</f>
        <v>23</v>
      </c>
      <c r="AO28" s="99">
        <f>'[10]14364 ท.ตะลุบัน'!AO25</f>
        <v>16</v>
      </c>
      <c r="AP28" s="100">
        <f>'[10]14364 ท.ตะลุบัน'!AP25</f>
        <v>23</v>
      </c>
      <c r="AQ28" s="101">
        <f>'[10]14364 ท.ตะลุบัน'!AQ25</f>
        <v>39</v>
      </c>
      <c r="AR28" s="82">
        <f>'[10]77700 CMU รพ'!AO25</f>
        <v>80</v>
      </c>
      <c r="AS28" s="80">
        <f>'[10]77700 CMU รพ'!AP25</f>
        <v>68</v>
      </c>
      <c r="AT28" s="84">
        <f>'[10]77700 CMU รพ'!AQ25</f>
        <v>148</v>
      </c>
      <c r="AU28" s="68">
        <f>[10]อ.สายบุรี!B26</f>
        <v>524</v>
      </c>
      <c r="AV28" s="70">
        <f>[10]อ.สายบุรี!C26</f>
        <v>514</v>
      </c>
      <c r="AW28" s="71">
        <f>[10]อ.สายบุรี!D26</f>
        <v>1038</v>
      </c>
      <c r="AX28" s="54"/>
      <c r="AZ28" s="54"/>
    </row>
    <row r="29" spans="1:52">
      <c r="A29" s="92" t="s">
        <v>389</v>
      </c>
      <c r="B29" s="99">
        <f>'[10]09955 รพ.สต.ตะบิ้ง'!AO26</f>
        <v>66</v>
      </c>
      <c r="C29" s="100">
        <f>'[10]09955 รพ.สต.ตะบิ้ง'!AP26</f>
        <v>50</v>
      </c>
      <c r="D29" s="101">
        <f>'[10]09955 รพ.สต.ตะบิ้ง'!AQ26</f>
        <v>116</v>
      </c>
      <c r="E29" s="99">
        <f>'[10]09956 รพ.สต.ปะเสยะวอ'!AO26</f>
        <v>30</v>
      </c>
      <c r="F29" s="100">
        <f>'[10]09956 รพ.สต.ปะเสยะวอ'!AP26</f>
        <v>47</v>
      </c>
      <c r="G29" s="101">
        <f>'[10]09956 รพ.สต.ปะเสยะวอ'!AQ26</f>
        <v>77</v>
      </c>
      <c r="H29" s="99">
        <f>'[10]09957 รพ.สต.บาเลาะ'!AO26</f>
        <v>26</v>
      </c>
      <c r="I29" s="100">
        <f>'[10]09957 รพ.สต.บาเลาะ'!AP26</f>
        <v>27</v>
      </c>
      <c r="J29" s="101">
        <f>'[10]09957 รพ.สต.บาเลาะ'!AQ26</f>
        <v>53</v>
      </c>
      <c r="K29" s="99">
        <f>'[10]09958 รพ.สต.บางเก่า'!AO26</f>
        <v>28</v>
      </c>
      <c r="L29" s="100">
        <f>'[10]09958 รพ.สต.บางเก่า'!AP26</f>
        <v>22</v>
      </c>
      <c r="M29" s="101">
        <f>'[10]09958 รพ.สต.บางเก่า'!AQ26</f>
        <v>50</v>
      </c>
      <c r="N29" s="99">
        <f>'[10]09959 รพ.สต.บือเระ'!AO26</f>
        <v>30</v>
      </c>
      <c r="O29" s="100">
        <f>'[10]09959 รพ.สต.บือเระ'!AP26</f>
        <v>24</v>
      </c>
      <c r="P29" s="101">
        <f>'[10]09959 รพ.สต.บือเระ'!AQ26</f>
        <v>54</v>
      </c>
      <c r="Q29" s="99">
        <f>'[10]09960 รพ.สต.เตราะบอน'!AO26</f>
        <v>65</v>
      </c>
      <c r="R29" s="100">
        <f>'[10]09960 รพ.สต.เตราะบอน'!AP26</f>
        <v>60</v>
      </c>
      <c r="S29" s="101">
        <f>'[10]09960 รพ.สต.เตราะบอน'!AQ26</f>
        <v>125</v>
      </c>
      <c r="T29" s="99">
        <f>'[10]09961 รพ.สต.กะดุนง'!AO26</f>
        <v>43</v>
      </c>
      <c r="U29" s="100">
        <f>'[10]09961 รพ.สต.กะดุนง'!AP26</f>
        <v>42</v>
      </c>
      <c r="V29" s="101">
        <f>'[10]09961 รพ.สต.กะดุนง'!AQ26</f>
        <v>85</v>
      </c>
      <c r="W29" s="99">
        <f>'[10]09962 รพ.สต.ละหาร'!AO26</f>
        <v>31</v>
      </c>
      <c r="X29" s="100">
        <f>'[10]09962 รพ.สต.ละหาร'!AP26</f>
        <v>29</v>
      </c>
      <c r="Y29" s="101">
        <f>'[10]09962 รพ.สต.ละหาร'!AQ26</f>
        <v>60</v>
      </c>
      <c r="Z29" s="99">
        <f>'[10]09963 รพ.สต.มะนังดาลำ'!AO26</f>
        <v>30</v>
      </c>
      <c r="AA29" s="100">
        <f>'[10]09963 รพ.สต.มะนังดาลำ'!AP26</f>
        <v>49</v>
      </c>
      <c r="AB29" s="101">
        <f>'[10]09963 รพ.สต.มะนังดาลำ'!AQ26</f>
        <v>79</v>
      </c>
      <c r="AC29" s="99">
        <f>'[10]09964 รพ.สต.จลาโก'!AO26</f>
        <v>24</v>
      </c>
      <c r="AD29" s="100">
        <f>'[10]09964 รพ.สต.จลาโก'!AP26</f>
        <v>17</v>
      </c>
      <c r="AE29" s="101">
        <f>'[10]09964 รพ.สต.จลาโก'!AQ26</f>
        <v>41</v>
      </c>
      <c r="AF29" s="99">
        <f>'[10]09965 รพ.สต.เจาะโบ'!AO26</f>
        <v>14</v>
      </c>
      <c r="AG29" s="100">
        <f>'[10]09965 รพ.สต.เจาะโบ'!AP26</f>
        <v>17</v>
      </c>
      <c r="AH29" s="101">
        <f>'[10]09965 รพ.สต.เจาะโบ'!AQ26</f>
        <v>31</v>
      </c>
      <c r="AI29" s="99">
        <f>'[10]09966 รพ.สต.แป้น'!AO26</f>
        <v>24</v>
      </c>
      <c r="AJ29" s="100">
        <f>'[10]09966 รพ.สต.แป้น'!AP26</f>
        <v>25</v>
      </c>
      <c r="AK29" s="101">
        <f>'[10]09966 รพ.สต.แป้น'!AQ26</f>
        <v>49</v>
      </c>
      <c r="AL29" s="99">
        <f>'[10]09967 รพ.สต.ทุ่งคล้า'!AO26</f>
        <v>11</v>
      </c>
      <c r="AM29" s="100">
        <f>'[10]09967 รพ.สต.ทุ่งคล้า'!AP26</f>
        <v>11</v>
      </c>
      <c r="AN29" s="101">
        <f>'[10]09967 รพ.สต.ทุ่งคล้า'!AQ26</f>
        <v>22</v>
      </c>
      <c r="AO29" s="99">
        <f>'[10]14364 ท.ตะลุบัน'!AO26</f>
        <v>20</v>
      </c>
      <c r="AP29" s="100">
        <f>'[10]14364 ท.ตะลุบัน'!AP26</f>
        <v>21</v>
      </c>
      <c r="AQ29" s="101">
        <f>'[10]14364 ท.ตะลุบัน'!AQ26</f>
        <v>41</v>
      </c>
      <c r="AR29" s="82">
        <f>'[10]77700 CMU รพ'!AO26</f>
        <v>68</v>
      </c>
      <c r="AS29" s="80">
        <f>'[10]77700 CMU รพ'!AP26</f>
        <v>71</v>
      </c>
      <c r="AT29" s="84">
        <f>'[10]77700 CMU รพ'!AQ26</f>
        <v>139</v>
      </c>
      <c r="AU29" s="68">
        <f>[10]อ.สายบุรี!B27</f>
        <v>510</v>
      </c>
      <c r="AV29" s="70">
        <f>[10]อ.สายบุรี!C27</f>
        <v>512</v>
      </c>
      <c r="AW29" s="71">
        <f>[10]อ.สายบุรี!D27</f>
        <v>1022</v>
      </c>
      <c r="AX29" s="54"/>
      <c r="AZ29" s="54"/>
    </row>
    <row r="30" spans="1:52">
      <c r="A30" s="92" t="s">
        <v>390</v>
      </c>
      <c r="B30" s="99">
        <f>'[10]09955 รพ.สต.ตะบิ้ง'!AO27</f>
        <v>56</v>
      </c>
      <c r="C30" s="100">
        <f>'[10]09955 รพ.สต.ตะบิ้ง'!AP27</f>
        <v>44</v>
      </c>
      <c r="D30" s="101">
        <f>'[10]09955 รพ.สต.ตะบิ้ง'!AQ27</f>
        <v>100</v>
      </c>
      <c r="E30" s="99">
        <f>'[10]09956 รพ.สต.ปะเสยะวอ'!AO27</f>
        <v>28</v>
      </c>
      <c r="F30" s="100">
        <f>'[10]09956 รพ.สต.ปะเสยะวอ'!AP27</f>
        <v>31</v>
      </c>
      <c r="G30" s="101">
        <f>'[10]09956 รพ.สต.ปะเสยะวอ'!AQ27</f>
        <v>59</v>
      </c>
      <c r="H30" s="99">
        <f>'[10]09957 รพ.สต.บาเลาะ'!AO27</f>
        <v>27</v>
      </c>
      <c r="I30" s="100">
        <f>'[10]09957 รพ.สต.บาเลาะ'!AP27</f>
        <v>19</v>
      </c>
      <c r="J30" s="101">
        <f>'[10]09957 รพ.สต.บาเลาะ'!AQ27</f>
        <v>46</v>
      </c>
      <c r="K30" s="99">
        <f>'[10]09958 รพ.สต.บางเก่า'!AO27</f>
        <v>25</v>
      </c>
      <c r="L30" s="100">
        <f>'[10]09958 รพ.สต.บางเก่า'!AP27</f>
        <v>36</v>
      </c>
      <c r="M30" s="101">
        <f>'[10]09958 รพ.สต.บางเก่า'!AQ27</f>
        <v>61</v>
      </c>
      <c r="N30" s="99">
        <f>'[10]09959 รพ.สต.บือเระ'!AO27</f>
        <v>21</v>
      </c>
      <c r="O30" s="100">
        <f>'[10]09959 รพ.สต.บือเระ'!AP27</f>
        <v>31</v>
      </c>
      <c r="P30" s="101">
        <f>'[10]09959 รพ.สต.บือเระ'!AQ27</f>
        <v>52</v>
      </c>
      <c r="Q30" s="99">
        <f>'[10]09960 รพ.สต.เตราะบอน'!AO27</f>
        <v>61</v>
      </c>
      <c r="R30" s="100">
        <f>'[10]09960 รพ.สต.เตราะบอน'!AP27</f>
        <v>72</v>
      </c>
      <c r="S30" s="101">
        <f>'[10]09960 รพ.สต.เตราะบอน'!AQ27</f>
        <v>133</v>
      </c>
      <c r="T30" s="99">
        <f>'[10]09961 รพ.สต.กะดุนง'!AO27</f>
        <v>41</v>
      </c>
      <c r="U30" s="100">
        <f>'[10]09961 รพ.สต.กะดุนง'!AP27</f>
        <v>58</v>
      </c>
      <c r="V30" s="101">
        <f>'[10]09961 รพ.สต.กะดุนง'!AQ27</f>
        <v>99</v>
      </c>
      <c r="W30" s="99">
        <f>'[10]09962 รพ.สต.ละหาร'!AO27</f>
        <v>42</v>
      </c>
      <c r="X30" s="100">
        <f>'[10]09962 รพ.สต.ละหาร'!AP27</f>
        <v>40</v>
      </c>
      <c r="Y30" s="101">
        <f>'[10]09962 รพ.สต.ละหาร'!AQ27</f>
        <v>82</v>
      </c>
      <c r="Z30" s="99">
        <f>'[10]09963 รพ.สต.มะนังดาลำ'!AO27</f>
        <v>42</v>
      </c>
      <c r="AA30" s="100">
        <f>'[10]09963 รพ.สต.มะนังดาลำ'!AP27</f>
        <v>31</v>
      </c>
      <c r="AB30" s="101">
        <f>'[10]09963 รพ.สต.มะนังดาลำ'!AQ27</f>
        <v>73</v>
      </c>
      <c r="AC30" s="99">
        <f>'[10]09964 รพ.สต.จลาโก'!AO27</f>
        <v>18</v>
      </c>
      <c r="AD30" s="100">
        <f>'[10]09964 รพ.สต.จลาโก'!AP27</f>
        <v>16</v>
      </c>
      <c r="AE30" s="101">
        <f>'[10]09964 รพ.สต.จลาโก'!AQ27</f>
        <v>34</v>
      </c>
      <c r="AF30" s="99">
        <f>'[10]09965 รพ.สต.เจาะโบ'!AO27</f>
        <v>15</v>
      </c>
      <c r="AG30" s="100">
        <f>'[10]09965 รพ.สต.เจาะโบ'!AP27</f>
        <v>20</v>
      </c>
      <c r="AH30" s="101">
        <f>'[10]09965 รพ.สต.เจาะโบ'!AQ27</f>
        <v>35</v>
      </c>
      <c r="AI30" s="99">
        <f>'[10]09966 รพ.สต.แป้น'!AO27</f>
        <v>21</v>
      </c>
      <c r="AJ30" s="100">
        <f>'[10]09966 รพ.สต.แป้น'!AP27</f>
        <v>15</v>
      </c>
      <c r="AK30" s="101">
        <f>'[10]09966 รพ.สต.แป้น'!AQ27</f>
        <v>36</v>
      </c>
      <c r="AL30" s="99">
        <f>'[10]09967 รพ.สต.ทุ่งคล้า'!AO27</f>
        <v>5</v>
      </c>
      <c r="AM30" s="100">
        <f>'[10]09967 รพ.สต.ทุ่งคล้า'!AP27</f>
        <v>15</v>
      </c>
      <c r="AN30" s="101">
        <f>'[10]09967 รพ.สต.ทุ่งคล้า'!AQ27</f>
        <v>20</v>
      </c>
      <c r="AO30" s="99">
        <f>'[10]14364 ท.ตะลุบัน'!AO27</f>
        <v>17</v>
      </c>
      <c r="AP30" s="100">
        <f>'[10]14364 ท.ตะลุบัน'!AP27</f>
        <v>15</v>
      </c>
      <c r="AQ30" s="101">
        <f>'[10]14364 ท.ตะลุบัน'!AQ27</f>
        <v>32</v>
      </c>
      <c r="AR30" s="82">
        <f>'[10]77700 CMU รพ'!AO27</f>
        <v>81</v>
      </c>
      <c r="AS30" s="80">
        <f>'[10]77700 CMU รพ'!AP27</f>
        <v>88</v>
      </c>
      <c r="AT30" s="84">
        <f>'[10]77700 CMU รพ'!AQ27</f>
        <v>169</v>
      </c>
      <c r="AU30" s="68">
        <f>[10]อ.สายบุรี!B28</f>
        <v>500</v>
      </c>
      <c r="AV30" s="70">
        <f>[10]อ.สายบุรี!C28</f>
        <v>531</v>
      </c>
      <c r="AW30" s="71">
        <f>[10]อ.สายบุรี!D28</f>
        <v>1031</v>
      </c>
      <c r="AX30" s="54"/>
      <c r="AZ30" s="54"/>
    </row>
    <row r="31" spans="1:52">
      <c r="A31" s="92" t="s">
        <v>382</v>
      </c>
      <c r="B31" s="99">
        <f>'[10]09955 รพ.สต.ตะบิ้ง'!AO28</f>
        <v>62</v>
      </c>
      <c r="C31" s="100">
        <f>'[10]09955 รพ.สต.ตะบิ้ง'!AP28</f>
        <v>58</v>
      </c>
      <c r="D31" s="101">
        <f>'[10]09955 รพ.สต.ตะบิ้ง'!AQ28</f>
        <v>120</v>
      </c>
      <c r="E31" s="99">
        <f>'[10]09956 รพ.สต.ปะเสยะวอ'!AO28</f>
        <v>46</v>
      </c>
      <c r="F31" s="100">
        <f>'[10]09956 รพ.สต.ปะเสยะวอ'!AP28</f>
        <v>31</v>
      </c>
      <c r="G31" s="101">
        <f>'[10]09956 รพ.สต.ปะเสยะวอ'!AQ28</f>
        <v>77</v>
      </c>
      <c r="H31" s="99">
        <f>'[10]09957 รพ.สต.บาเลาะ'!AO28</f>
        <v>26</v>
      </c>
      <c r="I31" s="100">
        <f>'[10]09957 รพ.สต.บาเลาะ'!AP28</f>
        <v>19</v>
      </c>
      <c r="J31" s="101">
        <f>'[10]09957 รพ.สต.บาเลาะ'!AQ28</f>
        <v>45</v>
      </c>
      <c r="K31" s="99">
        <f>'[10]09958 รพ.สต.บางเก่า'!AO28</f>
        <v>38</v>
      </c>
      <c r="L31" s="100">
        <f>'[10]09958 รพ.สต.บางเก่า'!AP28</f>
        <v>29</v>
      </c>
      <c r="M31" s="101">
        <f>'[10]09958 รพ.สต.บางเก่า'!AQ28</f>
        <v>67</v>
      </c>
      <c r="N31" s="99">
        <f>'[10]09959 รพ.สต.บือเระ'!AO28</f>
        <v>21</v>
      </c>
      <c r="O31" s="100">
        <f>'[10]09959 รพ.สต.บือเระ'!AP28</f>
        <v>16</v>
      </c>
      <c r="P31" s="101">
        <f>'[10]09959 รพ.สต.บือเระ'!AQ28</f>
        <v>37</v>
      </c>
      <c r="Q31" s="99">
        <f>'[10]09960 รพ.สต.เตราะบอน'!AO28</f>
        <v>68</v>
      </c>
      <c r="R31" s="100">
        <f>'[10]09960 รพ.สต.เตราะบอน'!AP28</f>
        <v>83</v>
      </c>
      <c r="S31" s="101">
        <f>'[10]09960 รพ.สต.เตราะบอน'!AQ28</f>
        <v>151</v>
      </c>
      <c r="T31" s="99">
        <f>'[10]09961 รพ.สต.กะดุนง'!AO28</f>
        <v>53</v>
      </c>
      <c r="U31" s="100">
        <f>'[10]09961 รพ.สต.กะดุนง'!AP28</f>
        <v>34</v>
      </c>
      <c r="V31" s="101">
        <f>'[10]09961 รพ.สต.กะดุนง'!AQ28</f>
        <v>87</v>
      </c>
      <c r="W31" s="99">
        <f>'[10]09962 รพ.สต.ละหาร'!AO28</f>
        <v>36</v>
      </c>
      <c r="X31" s="100">
        <f>'[10]09962 รพ.สต.ละหาร'!AP28</f>
        <v>44</v>
      </c>
      <c r="Y31" s="101">
        <f>'[10]09962 รพ.สต.ละหาร'!AQ28</f>
        <v>80</v>
      </c>
      <c r="Z31" s="99">
        <f>'[10]09963 รพ.สต.มะนังดาลำ'!AO28</f>
        <v>37</v>
      </c>
      <c r="AA31" s="100">
        <f>'[10]09963 รพ.สต.มะนังดาลำ'!AP28</f>
        <v>39</v>
      </c>
      <c r="AB31" s="101">
        <f>'[10]09963 รพ.สต.มะนังดาลำ'!AQ28</f>
        <v>76</v>
      </c>
      <c r="AC31" s="99">
        <f>'[10]09964 รพ.สต.จลาโก'!AO28</f>
        <v>27</v>
      </c>
      <c r="AD31" s="100">
        <f>'[10]09964 รพ.สต.จลาโก'!AP28</f>
        <v>28</v>
      </c>
      <c r="AE31" s="101">
        <f>'[10]09964 รพ.สต.จลาโก'!AQ28</f>
        <v>55</v>
      </c>
      <c r="AF31" s="99">
        <f>'[10]09965 รพ.สต.เจาะโบ'!AO28</f>
        <v>18</v>
      </c>
      <c r="AG31" s="100">
        <f>'[10]09965 รพ.สต.เจาะโบ'!AP28</f>
        <v>15</v>
      </c>
      <c r="AH31" s="101">
        <f>'[10]09965 รพ.สต.เจาะโบ'!AQ28</f>
        <v>33</v>
      </c>
      <c r="AI31" s="99">
        <f>'[10]09966 รพ.สต.แป้น'!AO28</f>
        <v>27</v>
      </c>
      <c r="AJ31" s="100">
        <f>'[10]09966 รพ.สต.แป้น'!AP28</f>
        <v>22</v>
      </c>
      <c r="AK31" s="101">
        <f>'[10]09966 รพ.สต.แป้น'!AQ28</f>
        <v>49</v>
      </c>
      <c r="AL31" s="99">
        <f>'[10]09967 รพ.สต.ทุ่งคล้า'!AO28</f>
        <v>11</v>
      </c>
      <c r="AM31" s="100">
        <f>'[10]09967 รพ.สต.ทุ่งคล้า'!AP28</f>
        <v>11</v>
      </c>
      <c r="AN31" s="101">
        <f>'[10]09967 รพ.สต.ทุ่งคล้า'!AQ28</f>
        <v>22</v>
      </c>
      <c r="AO31" s="99">
        <f>'[10]14364 ท.ตะลุบัน'!AO28</f>
        <v>19</v>
      </c>
      <c r="AP31" s="100">
        <f>'[10]14364 ท.ตะลุบัน'!AP28</f>
        <v>20</v>
      </c>
      <c r="AQ31" s="101">
        <f>'[10]14364 ท.ตะลุบัน'!AQ28</f>
        <v>39</v>
      </c>
      <c r="AR31" s="82">
        <f>'[10]77700 CMU รพ'!AO28</f>
        <v>69</v>
      </c>
      <c r="AS31" s="80">
        <f>'[10]77700 CMU รพ'!AP28</f>
        <v>98</v>
      </c>
      <c r="AT31" s="84">
        <f>'[10]77700 CMU รพ'!AQ28</f>
        <v>167</v>
      </c>
      <c r="AU31" s="68">
        <f>[10]อ.สายบุรี!B29</f>
        <v>558</v>
      </c>
      <c r="AV31" s="70">
        <f>[10]อ.สายบุรี!C29</f>
        <v>547</v>
      </c>
      <c r="AW31" s="71">
        <f>[10]อ.สายบุรี!D29</f>
        <v>1105</v>
      </c>
      <c r="AX31" s="54"/>
      <c r="AZ31" s="54"/>
    </row>
    <row r="32" spans="1:52">
      <c r="A32" s="92" t="s">
        <v>381</v>
      </c>
      <c r="B32" s="99">
        <f>'[10]09955 รพ.สต.ตะบิ้ง'!AO29</f>
        <v>46</v>
      </c>
      <c r="C32" s="100">
        <f>'[10]09955 รพ.สต.ตะบิ้ง'!AP29</f>
        <v>59</v>
      </c>
      <c r="D32" s="101">
        <f>'[10]09955 รพ.สต.ตะบิ้ง'!AQ29</f>
        <v>105</v>
      </c>
      <c r="E32" s="99">
        <f>'[10]09956 รพ.สต.ปะเสยะวอ'!AO29</f>
        <v>37</v>
      </c>
      <c r="F32" s="100">
        <f>'[10]09956 รพ.สต.ปะเสยะวอ'!AP29</f>
        <v>33</v>
      </c>
      <c r="G32" s="101">
        <f>'[10]09956 รพ.สต.ปะเสยะวอ'!AQ29</f>
        <v>70</v>
      </c>
      <c r="H32" s="99">
        <f>'[10]09957 รพ.สต.บาเลาะ'!AO29</f>
        <v>26</v>
      </c>
      <c r="I32" s="100">
        <f>'[10]09957 รพ.สต.บาเลาะ'!AP29</f>
        <v>29</v>
      </c>
      <c r="J32" s="101">
        <f>'[10]09957 รพ.สต.บาเลาะ'!AQ29</f>
        <v>55</v>
      </c>
      <c r="K32" s="99">
        <f>'[10]09958 รพ.สต.บางเก่า'!AO29</f>
        <v>30</v>
      </c>
      <c r="L32" s="100">
        <f>'[10]09958 รพ.สต.บางเก่า'!AP29</f>
        <v>26</v>
      </c>
      <c r="M32" s="101">
        <f>'[10]09958 รพ.สต.บางเก่า'!AQ29</f>
        <v>56</v>
      </c>
      <c r="N32" s="99">
        <f>'[10]09959 รพ.สต.บือเระ'!AO29</f>
        <v>24</v>
      </c>
      <c r="O32" s="100">
        <f>'[10]09959 รพ.สต.บือเระ'!AP29</f>
        <v>21</v>
      </c>
      <c r="P32" s="101">
        <f>'[10]09959 รพ.สต.บือเระ'!AQ29</f>
        <v>45</v>
      </c>
      <c r="Q32" s="99">
        <f>'[10]09960 รพ.สต.เตราะบอน'!AO29</f>
        <v>75</v>
      </c>
      <c r="R32" s="100">
        <f>'[10]09960 รพ.สต.เตราะบอน'!AP29</f>
        <v>75</v>
      </c>
      <c r="S32" s="101">
        <f>'[10]09960 รพ.สต.เตราะบอน'!AQ29</f>
        <v>150</v>
      </c>
      <c r="T32" s="99">
        <f>'[10]09961 รพ.สต.กะดุนง'!AO29</f>
        <v>63</v>
      </c>
      <c r="U32" s="100">
        <f>'[10]09961 รพ.สต.กะดุนง'!AP29</f>
        <v>54</v>
      </c>
      <c r="V32" s="101">
        <f>'[10]09961 รพ.สต.กะดุนง'!AQ29</f>
        <v>117</v>
      </c>
      <c r="W32" s="99">
        <f>'[10]09962 รพ.สต.ละหาร'!AO29</f>
        <v>39</v>
      </c>
      <c r="X32" s="100">
        <f>'[10]09962 รพ.สต.ละหาร'!AP29</f>
        <v>29</v>
      </c>
      <c r="Y32" s="101">
        <f>'[10]09962 รพ.สต.ละหาร'!AQ29</f>
        <v>68</v>
      </c>
      <c r="Z32" s="99">
        <f>'[10]09963 รพ.สต.มะนังดาลำ'!AO29</f>
        <v>26</v>
      </c>
      <c r="AA32" s="100">
        <f>'[10]09963 รพ.สต.มะนังดาลำ'!AP29</f>
        <v>35</v>
      </c>
      <c r="AB32" s="101">
        <f>'[10]09963 รพ.สต.มะนังดาลำ'!AQ29</f>
        <v>61</v>
      </c>
      <c r="AC32" s="99">
        <f>'[10]09964 รพ.สต.จลาโก'!AO29</f>
        <v>23</v>
      </c>
      <c r="AD32" s="100">
        <f>'[10]09964 รพ.สต.จลาโก'!AP29</f>
        <v>19</v>
      </c>
      <c r="AE32" s="101">
        <f>'[10]09964 รพ.สต.จลาโก'!AQ29</f>
        <v>42</v>
      </c>
      <c r="AF32" s="99">
        <f>'[10]09965 รพ.สต.เจาะโบ'!AO29</f>
        <v>16</v>
      </c>
      <c r="AG32" s="100">
        <f>'[10]09965 รพ.สต.เจาะโบ'!AP29</f>
        <v>14</v>
      </c>
      <c r="AH32" s="101">
        <f>'[10]09965 รพ.สต.เจาะโบ'!AQ29</f>
        <v>30</v>
      </c>
      <c r="AI32" s="99">
        <f>'[10]09966 รพ.สต.แป้น'!AO29</f>
        <v>11</v>
      </c>
      <c r="AJ32" s="100">
        <f>'[10]09966 รพ.สต.แป้น'!AP29</f>
        <v>24</v>
      </c>
      <c r="AK32" s="101">
        <f>'[10]09966 รพ.สต.แป้น'!AQ29</f>
        <v>35</v>
      </c>
      <c r="AL32" s="99">
        <f>'[10]09967 รพ.สต.ทุ่งคล้า'!AO29</f>
        <v>17</v>
      </c>
      <c r="AM32" s="100">
        <f>'[10]09967 รพ.สต.ทุ่งคล้า'!AP29</f>
        <v>10</v>
      </c>
      <c r="AN32" s="101">
        <f>'[10]09967 รพ.สต.ทุ่งคล้า'!AQ29</f>
        <v>27</v>
      </c>
      <c r="AO32" s="99">
        <f>'[10]14364 ท.ตะลุบัน'!AO29</f>
        <v>26</v>
      </c>
      <c r="AP32" s="100">
        <f>'[10]14364 ท.ตะลุบัน'!AP29</f>
        <v>19</v>
      </c>
      <c r="AQ32" s="101">
        <f>'[10]14364 ท.ตะลุบัน'!AQ29</f>
        <v>45</v>
      </c>
      <c r="AR32" s="82">
        <f>'[10]77700 CMU รพ'!AO29</f>
        <v>74</v>
      </c>
      <c r="AS32" s="80">
        <f>'[10]77700 CMU รพ'!AP29</f>
        <v>69</v>
      </c>
      <c r="AT32" s="84">
        <f>'[10]77700 CMU รพ'!AQ29</f>
        <v>143</v>
      </c>
      <c r="AU32" s="68">
        <f>[10]อ.สายบุรี!B30</f>
        <v>533</v>
      </c>
      <c r="AV32" s="70">
        <f>[10]อ.สายบุรี!C30</f>
        <v>516</v>
      </c>
      <c r="AW32" s="71">
        <f>[10]อ.สายบุรี!D30</f>
        <v>1049</v>
      </c>
      <c r="AX32" s="54"/>
      <c r="AZ32" s="54"/>
    </row>
    <row r="33" spans="1:52">
      <c r="A33" s="92" t="s">
        <v>380</v>
      </c>
      <c r="B33" s="99">
        <f>'[10]09955 รพ.สต.ตะบิ้ง'!AO30</f>
        <v>67</v>
      </c>
      <c r="C33" s="100">
        <f>'[10]09955 รพ.สต.ตะบิ้ง'!AP30</f>
        <v>75</v>
      </c>
      <c r="D33" s="101">
        <f>'[10]09955 รพ.สต.ตะบิ้ง'!AQ30</f>
        <v>142</v>
      </c>
      <c r="E33" s="99">
        <f>'[10]09956 รพ.สต.ปะเสยะวอ'!AO30</f>
        <v>40</v>
      </c>
      <c r="F33" s="100">
        <f>'[10]09956 รพ.สต.ปะเสยะวอ'!AP30</f>
        <v>31</v>
      </c>
      <c r="G33" s="101">
        <f>'[10]09956 รพ.สต.ปะเสยะวอ'!AQ30</f>
        <v>71</v>
      </c>
      <c r="H33" s="99">
        <f>'[10]09957 รพ.สต.บาเลาะ'!AO30</f>
        <v>34</v>
      </c>
      <c r="I33" s="100">
        <f>'[10]09957 รพ.สต.บาเลาะ'!AP30</f>
        <v>33</v>
      </c>
      <c r="J33" s="101">
        <f>'[10]09957 รพ.สต.บาเลาะ'!AQ30</f>
        <v>67</v>
      </c>
      <c r="K33" s="99">
        <f>'[10]09958 รพ.สต.บางเก่า'!AO30</f>
        <v>25</v>
      </c>
      <c r="L33" s="100">
        <f>'[10]09958 รพ.สต.บางเก่า'!AP30</f>
        <v>35</v>
      </c>
      <c r="M33" s="101">
        <f>'[10]09958 รพ.สต.บางเก่า'!AQ30</f>
        <v>60</v>
      </c>
      <c r="N33" s="99">
        <f>'[10]09959 รพ.สต.บือเระ'!AO30</f>
        <v>21</v>
      </c>
      <c r="O33" s="100">
        <f>'[10]09959 รพ.สต.บือเระ'!AP30</f>
        <v>26</v>
      </c>
      <c r="P33" s="101">
        <f>'[10]09959 รพ.สต.บือเระ'!AQ30</f>
        <v>47</v>
      </c>
      <c r="Q33" s="99">
        <f>'[10]09960 รพ.สต.เตราะบอน'!AO30</f>
        <v>67</v>
      </c>
      <c r="R33" s="100">
        <f>'[10]09960 รพ.สต.เตราะบอน'!AP30</f>
        <v>59</v>
      </c>
      <c r="S33" s="101">
        <f>'[10]09960 รพ.สต.เตราะบอน'!AQ30</f>
        <v>126</v>
      </c>
      <c r="T33" s="99">
        <f>'[10]09961 รพ.สต.กะดุนง'!AO30</f>
        <v>49</v>
      </c>
      <c r="U33" s="100">
        <f>'[10]09961 รพ.สต.กะดุนง'!AP30</f>
        <v>39</v>
      </c>
      <c r="V33" s="101">
        <f>'[10]09961 รพ.สต.กะดุนง'!AQ30</f>
        <v>88</v>
      </c>
      <c r="W33" s="99">
        <f>'[10]09962 รพ.สต.ละหาร'!AO30</f>
        <v>33</v>
      </c>
      <c r="X33" s="100">
        <f>'[10]09962 รพ.สต.ละหาร'!AP30</f>
        <v>38</v>
      </c>
      <c r="Y33" s="101">
        <f>'[10]09962 รพ.สต.ละหาร'!AQ30</f>
        <v>71</v>
      </c>
      <c r="Z33" s="99">
        <f>'[10]09963 รพ.สต.มะนังดาลำ'!AO30</f>
        <v>32</v>
      </c>
      <c r="AA33" s="100">
        <f>'[10]09963 รพ.สต.มะนังดาลำ'!AP30</f>
        <v>37</v>
      </c>
      <c r="AB33" s="101">
        <f>'[10]09963 รพ.สต.มะนังดาลำ'!AQ30</f>
        <v>69</v>
      </c>
      <c r="AC33" s="99">
        <f>'[10]09964 รพ.สต.จลาโก'!AO30</f>
        <v>17</v>
      </c>
      <c r="AD33" s="100">
        <f>'[10]09964 รพ.สต.จลาโก'!AP30</f>
        <v>18</v>
      </c>
      <c r="AE33" s="101">
        <f>'[10]09964 รพ.สต.จลาโก'!AQ30</f>
        <v>35</v>
      </c>
      <c r="AF33" s="99">
        <f>'[10]09965 รพ.สต.เจาะโบ'!AO30</f>
        <v>20</v>
      </c>
      <c r="AG33" s="100">
        <f>'[10]09965 รพ.สต.เจาะโบ'!AP30</f>
        <v>20</v>
      </c>
      <c r="AH33" s="101">
        <f>'[10]09965 รพ.สต.เจาะโบ'!AQ30</f>
        <v>40</v>
      </c>
      <c r="AI33" s="99">
        <f>'[10]09966 รพ.สต.แป้น'!AO30</f>
        <v>14</v>
      </c>
      <c r="AJ33" s="100">
        <f>'[10]09966 รพ.สต.แป้น'!AP30</f>
        <v>15</v>
      </c>
      <c r="AK33" s="101">
        <f>'[10]09966 รพ.สต.แป้น'!AQ30</f>
        <v>29</v>
      </c>
      <c r="AL33" s="99">
        <f>'[10]09967 รพ.สต.ทุ่งคล้า'!AO30</f>
        <v>8</v>
      </c>
      <c r="AM33" s="100">
        <f>'[10]09967 รพ.สต.ทุ่งคล้า'!AP30</f>
        <v>16</v>
      </c>
      <c r="AN33" s="101">
        <f>'[10]09967 รพ.สต.ทุ่งคล้า'!AQ30</f>
        <v>24</v>
      </c>
      <c r="AO33" s="99">
        <f>'[10]14364 ท.ตะลุบัน'!AO30</f>
        <v>23</v>
      </c>
      <c r="AP33" s="100">
        <f>'[10]14364 ท.ตะลุบัน'!AP30</f>
        <v>15</v>
      </c>
      <c r="AQ33" s="101">
        <f>'[10]14364 ท.ตะลุบัน'!AQ30</f>
        <v>38</v>
      </c>
      <c r="AR33" s="82">
        <f>'[10]77700 CMU รพ'!AO30</f>
        <v>59</v>
      </c>
      <c r="AS33" s="80">
        <f>'[10]77700 CMU รพ'!AP30</f>
        <v>99</v>
      </c>
      <c r="AT33" s="84">
        <f>'[10]77700 CMU รพ'!AQ30</f>
        <v>158</v>
      </c>
      <c r="AU33" s="68">
        <f>[10]อ.สายบุรี!B31</f>
        <v>509</v>
      </c>
      <c r="AV33" s="70">
        <f>[10]อ.สายบุรี!C31</f>
        <v>556</v>
      </c>
      <c r="AW33" s="71">
        <f>[10]อ.สายบุรี!D31</f>
        <v>1065</v>
      </c>
      <c r="AX33" s="54"/>
      <c r="AZ33" s="54"/>
    </row>
    <row r="34" spans="1:52">
      <c r="A34" s="92" t="s">
        <v>379</v>
      </c>
      <c r="B34" s="99">
        <f>'[10]09955 รพ.สต.ตะบิ้ง'!AO31</f>
        <v>57</v>
      </c>
      <c r="C34" s="100">
        <f>'[10]09955 รพ.สต.ตะบิ้ง'!AP31</f>
        <v>63</v>
      </c>
      <c r="D34" s="101">
        <f>'[10]09955 รพ.สต.ตะบิ้ง'!AQ31</f>
        <v>120</v>
      </c>
      <c r="E34" s="99">
        <f>'[10]09956 รพ.สต.ปะเสยะวอ'!AO31</f>
        <v>31</v>
      </c>
      <c r="F34" s="100">
        <f>'[10]09956 รพ.สต.ปะเสยะวอ'!AP31</f>
        <v>43</v>
      </c>
      <c r="G34" s="101">
        <f>'[10]09956 รพ.สต.ปะเสยะวอ'!AQ31</f>
        <v>74</v>
      </c>
      <c r="H34" s="99">
        <f>'[10]09957 รพ.สต.บาเลาะ'!AO31</f>
        <v>21</v>
      </c>
      <c r="I34" s="100">
        <f>'[10]09957 รพ.สต.บาเลาะ'!AP31</f>
        <v>30</v>
      </c>
      <c r="J34" s="101">
        <f>'[10]09957 รพ.สต.บาเลาะ'!AQ31</f>
        <v>51</v>
      </c>
      <c r="K34" s="99">
        <f>'[10]09958 รพ.สต.บางเก่า'!AO31</f>
        <v>27</v>
      </c>
      <c r="L34" s="100">
        <f>'[10]09958 รพ.สต.บางเก่า'!AP31</f>
        <v>31</v>
      </c>
      <c r="M34" s="101">
        <f>'[10]09958 รพ.สต.บางเก่า'!AQ31</f>
        <v>58</v>
      </c>
      <c r="N34" s="99">
        <f>'[10]09959 รพ.สต.บือเระ'!AO31</f>
        <v>33</v>
      </c>
      <c r="O34" s="100">
        <f>'[10]09959 รพ.สต.บือเระ'!AP31</f>
        <v>29</v>
      </c>
      <c r="P34" s="101">
        <f>'[10]09959 รพ.สต.บือเระ'!AQ31</f>
        <v>62</v>
      </c>
      <c r="Q34" s="99">
        <f>'[10]09960 รพ.สต.เตราะบอน'!AO31</f>
        <v>59</v>
      </c>
      <c r="R34" s="100">
        <f>'[10]09960 รพ.สต.เตราะบอน'!AP31</f>
        <v>57</v>
      </c>
      <c r="S34" s="101">
        <f>'[10]09960 รพ.สต.เตราะบอน'!AQ31</f>
        <v>116</v>
      </c>
      <c r="T34" s="99">
        <f>'[10]09961 รพ.สต.กะดุนง'!AO31</f>
        <v>42</v>
      </c>
      <c r="U34" s="100">
        <f>'[10]09961 รพ.สต.กะดุนง'!AP31</f>
        <v>38</v>
      </c>
      <c r="V34" s="101">
        <f>'[10]09961 รพ.สต.กะดุนง'!AQ31</f>
        <v>80</v>
      </c>
      <c r="W34" s="99">
        <f>'[10]09962 รพ.สต.ละหาร'!AO31</f>
        <v>39</v>
      </c>
      <c r="X34" s="100">
        <f>'[10]09962 รพ.สต.ละหาร'!AP31</f>
        <v>28</v>
      </c>
      <c r="Y34" s="101">
        <f>'[10]09962 รพ.สต.ละหาร'!AQ31</f>
        <v>67</v>
      </c>
      <c r="Z34" s="99">
        <f>'[10]09963 รพ.สต.มะนังดาลำ'!AO31</f>
        <v>39</v>
      </c>
      <c r="AA34" s="100">
        <f>'[10]09963 รพ.สต.มะนังดาลำ'!AP31</f>
        <v>30</v>
      </c>
      <c r="AB34" s="101">
        <f>'[10]09963 รพ.สต.มะนังดาลำ'!AQ31</f>
        <v>69</v>
      </c>
      <c r="AC34" s="99">
        <f>'[10]09964 รพ.สต.จลาโก'!AO31</f>
        <v>21</v>
      </c>
      <c r="AD34" s="100">
        <f>'[10]09964 รพ.สต.จลาโก'!AP31</f>
        <v>27</v>
      </c>
      <c r="AE34" s="101">
        <f>'[10]09964 รพ.สต.จลาโก'!AQ31</f>
        <v>48</v>
      </c>
      <c r="AF34" s="99">
        <f>'[10]09965 รพ.สต.เจาะโบ'!AO31</f>
        <v>21</v>
      </c>
      <c r="AG34" s="100">
        <f>'[10]09965 รพ.สต.เจาะโบ'!AP31</f>
        <v>12</v>
      </c>
      <c r="AH34" s="101">
        <f>'[10]09965 รพ.สต.เจาะโบ'!AQ31</f>
        <v>33</v>
      </c>
      <c r="AI34" s="99">
        <f>'[10]09966 รพ.สต.แป้น'!AO31</f>
        <v>13</v>
      </c>
      <c r="AJ34" s="100">
        <f>'[10]09966 รพ.สต.แป้น'!AP31</f>
        <v>12</v>
      </c>
      <c r="AK34" s="101">
        <f>'[10]09966 รพ.สต.แป้น'!AQ31</f>
        <v>25</v>
      </c>
      <c r="AL34" s="99">
        <f>'[10]09967 รพ.สต.ทุ่งคล้า'!AO31</f>
        <v>11</v>
      </c>
      <c r="AM34" s="100">
        <f>'[10]09967 รพ.สต.ทุ่งคล้า'!AP31</f>
        <v>15</v>
      </c>
      <c r="AN34" s="101">
        <f>'[10]09967 รพ.สต.ทุ่งคล้า'!AQ31</f>
        <v>26</v>
      </c>
      <c r="AO34" s="99">
        <f>'[10]14364 ท.ตะลุบัน'!AO31</f>
        <v>20</v>
      </c>
      <c r="AP34" s="100">
        <f>'[10]14364 ท.ตะลุบัน'!AP31</f>
        <v>26</v>
      </c>
      <c r="AQ34" s="101">
        <f>'[10]14364 ท.ตะลุบัน'!AQ31</f>
        <v>46</v>
      </c>
      <c r="AR34" s="82">
        <f>'[10]77700 CMU รพ'!AO31</f>
        <v>66</v>
      </c>
      <c r="AS34" s="80">
        <f>'[10]77700 CMU รพ'!AP31</f>
        <v>64</v>
      </c>
      <c r="AT34" s="84">
        <f>'[10]77700 CMU รพ'!AQ31</f>
        <v>130</v>
      </c>
      <c r="AU34" s="68">
        <f>[10]อ.สายบุรี!B32</f>
        <v>500</v>
      </c>
      <c r="AV34" s="70">
        <f>[10]อ.สายบุรี!C32</f>
        <v>505</v>
      </c>
      <c r="AW34" s="71">
        <f>[10]อ.สายบุรี!D32</f>
        <v>1005</v>
      </c>
      <c r="AX34" s="54"/>
      <c r="AZ34" s="54"/>
    </row>
    <row r="35" spans="1:52">
      <c r="A35" s="92" t="s">
        <v>378</v>
      </c>
      <c r="B35" s="99">
        <f>'[10]09955 รพ.สต.ตะบิ้ง'!AO32</f>
        <v>50</v>
      </c>
      <c r="C35" s="100">
        <f>'[10]09955 รพ.สต.ตะบิ้ง'!AP32</f>
        <v>68</v>
      </c>
      <c r="D35" s="101">
        <f>'[10]09955 รพ.สต.ตะบิ้ง'!AQ32</f>
        <v>118</v>
      </c>
      <c r="E35" s="99">
        <f>'[10]09956 รพ.สต.ปะเสยะวอ'!AO32</f>
        <v>39</v>
      </c>
      <c r="F35" s="100">
        <f>'[10]09956 รพ.สต.ปะเสยะวอ'!AP32</f>
        <v>29</v>
      </c>
      <c r="G35" s="101">
        <f>'[10]09956 รพ.สต.ปะเสยะวอ'!AQ32</f>
        <v>68</v>
      </c>
      <c r="H35" s="99">
        <f>'[10]09957 รพ.สต.บาเลาะ'!AO32</f>
        <v>26</v>
      </c>
      <c r="I35" s="100">
        <f>'[10]09957 รพ.สต.บาเลาะ'!AP32</f>
        <v>27</v>
      </c>
      <c r="J35" s="101">
        <f>'[10]09957 รพ.สต.บาเลาะ'!AQ32</f>
        <v>53</v>
      </c>
      <c r="K35" s="99">
        <f>'[10]09958 รพ.สต.บางเก่า'!AO32</f>
        <v>19</v>
      </c>
      <c r="L35" s="100">
        <f>'[10]09958 รพ.สต.บางเก่า'!AP32</f>
        <v>23</v>
      </c>
      <c r="M35" s="101">
        <f>'[10]09958 รพ.สต.บางเก่า'!AQ32</f>
        <v>42</v>
      </c>
      <c r="N35" s="99">
        <f>'[10]09959 รพ.สต.บือเระ'!AO32</f>
        <v>18</v>
      </c>
      <c r="O35" s="100">
        <f>'[10]09959 รพ.สต.บือเระ'!AP32</f>
        <v>34</v>
      </c>
      <c r="P35" s="101">
        <f>'[10]09959 รพ.สต.บือเระ'!AQ32</f>
        <v>52</v>
      </c>
      <c r="Q35" s="99">
        <f>'[10]09960 รพ.สต.เตราะบอน'!AO32</f>
        <v>61</v>
      </c>
      <c r="R35" s="100">
        <f>'[10]09960 รพ.สต.เตราะบอน'!AP32</f>
        <v>64</v>
      </c>
      <c r="S35" s="101">
        <f>'[10]09960 รพ.สต.เตราะบอน'!AQ32</f>
        <v>125</v>
      </c>
      <c r="T35" s="99">
        <f>'[10]09961 รพ.สต.กะดุนง'!AO32</f>
        <v>44</v>
      </c>
      <c r="U35" s="100">
        <f>'[10]09961 รพ.สต.กะดุนง'!AP32</f>
        <v>43</v>
      </c>
      <c r="V35" s="101">
        <f>'[10]09961 รพ.สต.กะดุนง'!AQ32</f>
        <v>87</v>
      </c>
      <c r="W35" s="99">
        <f>'[10]09962 รพ.สต.ละหาร'!AO32</f>
        <v>26</v>
      </c>
      <c r="X35" s="100">
        <f>'[10]09962 รพ.สต.ละหาร'!AP32</f>
        <v>35</v>
      </c>
      <c r="Y35" s="101">
        <f>'[10]09962 รพ.สต.ละหาร'!AQ32</f>
        <v>61</v>
      </c>
      <c r="Z35" s="99">
        <f>'[10]09963 รพ.สต.มะนังดาลำ'!AO32</f>
        <v>25</v>
      </c>
      <c r="AA35" s="100">
        <f>'[10]09963 รพ.สต.มะนังดาลำ'!AP32</f>
        <v>25</v>
      </c>
      <c r="AB35" s="101">
        <f>'[10]09963 รพ.สต.มะนังดาลำ'!AQ32</f>
        <v>50</v>
      </c>
      <c r="AC35" s="99">
        <f>'[10]09964 รพ.สต.จลาโก'!AO32</f>
        <v>16</v>
      </c>
      <c r="AD35" s="100">
        <f>'[10]09964 รพ.สต.จลาโก'!AP32</f>
        <v>19</v>
      </c>
      <c r="AE35" s="101">
        <f>'[10]09964 รพ.สต.จลาโก'!AQ32</f>
        <v>35</v>
      </c>
      <c r="AF35" s="99">
        <f>'[10]09965 รพ.สต.เจาะโบ'!AO32</f>
        <v>12</v>
      </c>
      <c r="AG35" s="100">
        <f>'[10]09965 รพ.สต.เจาะโบ'!AP32</f>
        <v>24</v>
      </c>
      <c r="AH35" s="101">
        <f>'[10]09965 รพ.สต.เจาะโบ'!AQ32</f>
        <v>36</v>
      </c>
      <c r="AI35" s="99">
        <f>'[10]09966 รพ.สต.แป้น'!AO32</f>
        <v>14</v>
      </c>
      <c r="AJ35" s="100">
        <f>'[10]09966 รพ.สต.แป้น'!AP32</f>
        <v>19</v>
      </c>
      <c r="AK35" s="101">
        <f>'[10]09966 รพ.สต.แป้น'!AQ32</f>
        <v>33</v>
      </c>
      <c r="AL35" s="99">
        <f>'[10]09967 รพ.สต.ทุ่งคล้า'!AO32</f>
        <v>15</v>
      </c>
      <c r="AM35" s="100">
        <f>'[10]09967 รพ.สต.ทุ่งคล้า'!AP32</f>
        <v>16</v>
      </c>
      <c r="AN35" s="101">
        <f>'[10]09967 รพ.สต.ทุ่งคล้า'!AQ32</f>
        <v>31</v>
      </c>
      <c r="AO35" s="99">
        <f>'[10]14364 ท.ตะลุบัน'!AO32</f>
        <v>14</v>
      </c>
      <c r="AP35" s="100">
        <f>'[10]14364 ท.ตะลุบัน'!AP32</f>
        <v>27</v>
      </c>
      <c r="AQ35" s="101">
        <f>'[10]14364 ท.ตะลุบัน'!AQ32</f>
        <v>41</v>
      </c>
      <c r="AR35" s="82">
        <f>'[10]77700 CMU รพ'!AO32</f>
        <v>83</v>
      </c>
      <c r="AS35" s="80">
        <f>'[10]77700 CMU รพ'!AP32</f>
        <v>87</v>
      </c>
      <c r="AT35" s="84">
        <f>'[10]77700 CMU รพ'!AQ32</f>
        <v>170</v>
      </c>
      <c r="AU35" s="68">
        <f>[10]อ.สายบุรี!B33</f>
        <v>462</v>
      </c>
      <c r="AV35" s="70">
        <f>[10]อ.สายบุรี!C33</f>
        <v>540</v>
      </c>
      <c r="AW35" s="71">
        <f>[10]อ.สายบุรี!D33</f>
        <v>1002</v>
      </c>
      <c r="AX35" s="54"/>
      <c r="AZ35" s="54"/>
    </row>
    <row r="36" spans="1:52">
      <c r="A36" s="92" t="s">
        <v>377</v>
      </c>
      <c r="B36" s="99">
        <f>'[10]09955 รพ.สต.ตะบิ้ง'!AO33</f>
        <v>46</v>
      </c>
      <c r="C36" s="100">
        <f>'[10]09955 รพ.สต.ตะบิ้ง'!AP33</f>
        <v>64</v>
      </c>
      <c r="D36" s="101">
        <f>'[10]09955 รพ.สต.ตะบิ้ง'!AQ33</f>
        <v>110</v>
      </c>
      <c r="E36" s="99">
        <f>'[10]09956 รพ.สต.ปะเสยะวอ'!AO33</f>
        <v>37</v>
      </c>
      <c r="F36" s="100">
        <f>'[10]09956 รพ.สต.ปะเสยะวอ'!AP33</f>
        <v>40</v>
      </c>
      <c r="G36" s="101">
        <f>'[10]09956 รพ.สต.ปะเสยะวอ'!AQ33</f>
        <v>77</v>
      </c>
      <c r="H36" s="99">
        <f>'[10]09957 รพ.สต.บาเลาะ'!AO33</f>
        <v>33</v>
      </c>
      <c r="I36" s="100">
        <f>'[10]09957 รพ.สต.บาเลาะ'!AP33</f>
        <v>33</v>
      </c>
      <c r="J36" s="101">
        <f>'[10]09957 รพ.สต.บาเลาะ'!AQ33</f>
        <v>66</v>
      </c>
      <c r="K36" s="99">
        <f>'[10]09958 รพ.สต.บางเก่า'!AO33</f>
        <v>16</v>
      </c>
      <c r="L36" s="100">
        <f>'[10]09958 รพ.สต.บางเก่า'!AP33</f>
        <v>31</v>
      </c>
      <c r="M36" s="101">
        <f>'[10]09958 รพ.สต.บางเก่า'!AQ33</f>
        <v>47</v>
      </c>
      <c r="N36" s="99">
        <f>'[10]09959 รพ.สต.บือเระ'!AO33</f>
        <v>31</v>
      </c>
      <c r="O36" s="100">
        <f>'[10]09959 รพ.สต.บือเระ'!AP33</f>
        <v>28</v>
      </c>
      <c r="P36" s="101">
        <f>'[10]09959 รพ.สต.บือเระ'!AQ33</f>
        <v>59</v>
      </c>
      <c r="Q36" s="99">
        <f>'[10]09960 รพ.สต.เตราะบอน'!AO33</f>
        <v>61</v>
      </c>
      <c r="R36" s="100">
        <f>'[10]09960 รพ.สต.เตราะบอน'!AP33</f>
        <v>53</v>
      </c>
      <c r="S36" s="101">
        <f>'[10]09960 รพ.สต.เตราะบอน'!AQ33</f>
        <v>114</v>
      </c>
      <c r="T36" s="99">
        <f>'[10]09961 รพ.สต.กะดุนง'!AO33</f>
        <v>35</v>
      </c>
      <c r="U36" s="100">
        <f>'[10]09961 รพ.สต.กะดุนง'!AP33</f>
        <v>40</v>
      </c>
      <c r="V36" s="101">
        <f>'[10]09961 รพ.สต.กะดุนง'!AQ33</f>
        <v>75</v>
      </c>
      <c r="W36" s="99">
        <f>'[10]09962 รพ.สต.ละหาร'!AO33</f>
        <v>34</v>
      </c>
      <c r="X36" s="100">
        <f>'[10]09962 รพ.สต.ละหาร'!AP33</f>
        <v>42</v>
      </c>
      <c r="Y36" s="101">
        <f>'[10]09962 รพ.สต.ละหาร'!AQ33</f>
        <v>76</v>
      </c>
      <c r="Z36" s="99">
        <f>'[10]09963 รพ.สต.มะนังดาลำ'!AO33</f>
        <v>32</v>
      </c>
      <c r="AA36" s="100">
        <f>'[10]09963 รพ.สต.มะนังดาลำ'!AP33</f>
        <v>24</v>
      </c>
      <c r="AB36" s="101">
        <f>'[10]09963 รพ.สต.มะนังดาลำ'!AQ33</f>
        <v>56</v>
      </c>
      <c r="AC36" s="99">
        <f>'[10]09964 รพ.สต.จลาโก'!AO33</f>
        <v>15</v>
      </c>
      <c r="AD36" s="100">
        <f>'[10]09964 รพ.สต.จลาโก'!AP33</f>
        <v>28</v>
      </c>
      <c r="AE36" s="101">
        <f>'[10]09964 รพ.สต.จลาโก'!AQ33</f>
        <v>43</v>
      </c>
      <c r="AF36" s="99">
        <f>'[10]09965 รพ.สต.เจาะโบ'!AO33</f>
        <v>14</v>
      </c>
      <c r="AG36" s="100">
        <f>'[10]09965 รพ.สต.เจาะโบ'!AP33</f>
        <v>14</v>
      </c>
      <c r="AH36" s="101">
        <f>'[10]09965 รพ.สต.เจาะโบ'!AQ33</f>
        <v>28</v>
      </c>
      <c r="AI36" s="99">
        <f>'[10]09966 รพ.สต.แป้น'!AO33</f>
        <v>18</v>
      </c>
      <c r="AJ36" s="100">
        <f>'[10]09966 รพ.สต.แป้น'!AP33</f>
        <v>13</v>
      </c>
      <c r="AK36" s="101">
        <f>'[10]09966 รพ.สต.แป้น'!AQ33</f>
        <v>31</v>
      </c>
      <c r="AL36" s="99">
        <f>'[10]09967 รพ.สต.ทุ่งคล้า'!AO33</f>
        <v>14</v>
      </c>
      <c r="AM36" s="100">
        <f>'[10]09967 รพ.สต.ทุ่งคล้า'!AP33</f>
        <v>9</v>
      </c>
      <c r="AN36" s="101">
        <f>'[10]09967 รพ.สต.ทุ่งคล้า'!AQ33</f>
        <v>23</v>
      </c>
      <c r="AO36" s="99">
        <f>'[10]14364 ท.ตะลุบัน'!AO33</f>
        <v>21</v>
      </c>
      <c r="AP36" s="100">
        <f>'[10]14364 ท.ตะลุบัน'!AP33</f>
        <v>17</v>
      </c>
      <c r="AQ36" s="101">
        <f>'[10]14364 ท.ตะลุบัน'!AQ33</f>
        <v>38</v>
      </c>
      <c r="AR36" s="82">
        <f>'[10]77700 CMU รพ'!AO33</f>
        <v>75</v>
      </c>
      <c r="AS36" s="80">
        <f>'[10]77700 CMU รพ'!AP33</f>
        <v>73</v>
      </c>
      <c r="AT36" s="84">
        <f>'[10]77700 CMU รพ'!AQ33</f>
        <v>148</v>
      </c>
      <c r="AU36" s="68">
        <f>[10]อ.สายบุรี!B34</f>
        <v>482</v>
      </c>
      <c r="AV36" s="70">
        <f>[10]อ.สายบุรี!C34</f>
        <v>509</v>
      </c>
      <c r="AW36" s="71">
        <f>[10]อ.สายบุรี!D34</f>
        <v>991</v>
      </c>
      <c r="AX36" s="54"/>
      <c r="AZ36" s="54"/>
    </row>
    <row r="37" spans="1:52">
      <c r="A37" s="92" t="s">
        <v>376</v>
      </c>
      <c r="B37" s="99">
        <f>'[10]09955 รพ.สต.ตะบิ้ง'!AO34</f>
        <v>53</v>
      </c>
      <c r="C37" s="100">
        <f>'[10]09955 รพ.สต.ตะบิ้ง'!AP34</f>
        <v>48</v>
      </c>
      <c r="D37" s="101">
        <f>'[10]09955 รพ.สต.ตะบิ้ง'!AQ34</f>
        <v>101</v>
      </c>
      <c r="E37" s="99">
        <f>'[10]09956 รพ.สต.ปะเสยะวอ'!AO34</f>
        <v>40</v>
      </c>
      <c r="F37" s="100">
        <f>'[10]09956 รพ.สต.ปะเสยะวอ'!AP34</f>
        <v>38</v>
      </c>
      <c r="G37" s="101">
        <f>'[10]09956 รพ.สต.ปะเสยะวอ'!AQ34</f>
        <v>78</v>
      </c>
      <c r="H37" s="99">
        <f>'[10]09957 รพ.สต.บาเลาะ'!AO34</f>
        <v>20</v>
      </c>
      <c r="I37" s="100">
        <f>'[10]09957 รพ.สต.บาเลาะ'!AP34</f>
        <v>13</v>
      </c>
      <c r="J37" s="101">
        <f>'[10]09957 รพ.สต.บาเลาะ'!AQ34</f>
        <v>33</v>
      </c>
      <c r="K37" s="99">
        <f>'[10]09958 รพ.สต.บางเก่า'!AO34</f>
        <v>28</v>
      </c>
      <c r="L37" s="100">
        <f>'[10]09958 รพ.สต.บางเก่า'!AP34</f>
        <v>32</v>
      </c>
      <c r="M37" s="101">
        <f>'[10]09958 รพ.สต.บางเก่า'!AQ34</f>
        <v>60</v>
      </c>
      <c r="N37" s="99">
        <f>'[10]09959 รพ.สต.บือเระ'!AO34</f>
        <v>21</v>
      </c>
      <c r="O37" s="100">
        <f>'[10]09959 รพ.สต.บือเระ'!AP34</f>
        <v>15</v>
      </c>
      <c r="P37" s="101">
        <f>'[10]09959 รพ.สต.บือเระ'!AQ34</f>
        <v>36</v>
      </c>
      <c r="Q37" s="99">
        <f>'[10]09960 รพ.สต.เตราะบอน'!AO34</f>
        <v>66</v>
      </c>
      <c r="R37" s="100">
        <f>'[10]09960 รพ.สต.เตราะบอน'!AP34</f>
        <v>63</v>
      </c>
      <c r="S37" s="101">
        <f>'[10]09960 รพ.สต.เตราะบอน'!AQ34</f>
        <v>129</v>
      </c>
      <c r="T37" s="99">
        <f>'[10]09961 รพ.สต.กะดุนง'!AO34</f>
        <v>48</v>
      </c>
      <c r="U37" s="100">
        <f>'[10]09961 รพ.สต.กะดุนง'!AP34</f>
        <v>37</v>
      </c>
      <c r="V37" s="101">
        <f>'[10]09961 รพ.สต.กะดุนง'!AQ34</f>
        <v>85</v>
      </c>
      <c r="W37" s="99">
        <f>'[10]09962 รพ.สต.ละหาร'!AO34</f>
        <v>31</v>
      </c>
      <c r="X37" s="100">
        <f>'[10]09962 รพ.สต.ละหาร'!AP34</f>
        <v>16</v>
      </c>
      <c r="Y37" s="101">
        <f>'[10]09962 รพ.สต.ละหาร'!AQ34</f>
        <v>47</v>
      </c>
      <c r="Z37" s="99">
        <f>'[10]09963 รพ.สต.มะนังดาลำ'!AO34</f>
        <v>23</v>
      </c>
      <c r="AA37" s="100">
        <f>'[10]09963 รพ.สต.มะนังดาลำ'!AP34</f>
        <v>33</v>
      </c>
      <c r="AB37" s="101">
        <f>'[10]09963 รพ.สต.มะนังดาลำ'!AQ34</f>
        <v>56</v>
      </c>
      <c r="AC37" s="99">
        <f>'[10]09964 รพ.สต.จลาโก'!AO34</f>
        <v>20</v>
      </c>
      <c r="AD37" s="100">
        <f>'[10]09964 รพ.สต.จลาโก'!AP34</f>
        <v>12</v>
      </c>
      <c r="AE37" s="101">
        <f>'[10]09964 รพ.สต.จลาโก'!AQ34</f>
        <v>32</v>
      </c>
      <c r="AF37" s="99">
        <f>'[10]09965 รพ.สต.เจาะโบ'!AO34</f>
        <v>16</v>
      </c>
      <c r="AG37" s="100">
        <f>'[10]09965 รพ.สต.เจาะโบ'!AP34</f>
        <v>7</v>
      </c>
      <c r="AH37" s="101">
        <f>'[10]09965 รพ.สต.เจาะโบ'!AQ34</f>
        <v>23</v>
      </c>
      <c r="AI37" s="99">
        <f>'[10]09966 รพ.สต.แป้น'!AO34</f>
        <v>16</v>
      </c>
      <c r="AJ37" s="100">
        <f>'[10]09966 รพ.สต.แป้น'!AP34</f>
        <v>22</v>
      </c>
      <c r="AK37" s="101">
        <f>'[10]09966 รพ.สต.แป้น'!AQ34</f>
        <v>38</v>
      </c>
      <c r="AL37" s="99">
        <f>'[10]09967 รพ.สต.ทุ่งคล้า'!AO34</f>
        <v>9</v>
      </c>
      <c r="AM37" s="100">
        <f>'[10]09967 รพ.สต.ทุ่งคล้า'!AP34</f>
        <v>8</v>
      </c>
      <c r="AN37" s="101">
        <f>'[10]09967 รพ.สต.ทุ่งคล้า'!AQ34</f>
        <v>17</v>
      </c>
      <c r="AO37" s="99">
        <f>'[10]14364 ท.ตะลุบัน'!AO34</f>
        <v>17</v>
      </c>
      <c r="AP37" s="100">
        <f>'[10]14364 ท.ตะลุบัน'!AP34</f>
        <v>23</v>
      </c>
      <c r="AQ37" s="101">
        <f>'[10]14364 ท.ตะลุบัน'!AQ34</f>
        <v>40</v>
      </c>
      <c r="AR37" s="82">
        <f>'[10]77700 CMU รพ'!AO34</f>
        <v>72</v>
      </c>
      <c r="AS37" s="80">
        <f>'[10]77700 CMU รพ'!AP34</f>
        <v>100</v>
      </c>
      <c r="AT37" s="84">
        <f>'[10]77700 CMU รพ'!AQ34</f>
        <v>172</v>
      </c>
      <c r="AU37" s="68">
        <f>[10]อ.สายบุรี!B35</f>
        <v>480</v>
      </c>
      <c r="AV37" s="70">
        <f>[10]อ.สายบุรี!C35</f>
        <v>467</v>
      </c>
      <c r="AW37" s="71">
        <f>[10]อ.สายบุรี!D35</f>
        <v>947</v>
      </c>
      <c r="AX37" s="54"/>
      <c r="AZ37" s="54"/>
    </row>
    <row r="38" spans="1:52">
      <c r="A38" s="92" t="s">
        <v>375</v>
      </c>
      <c r="B38" s="99">
        <f>'[10]09955 รพ.สต.ตะบิ้ง'!AO35</f>
        <v>43</v>
      </c>
      <c r="C38" s="100">
        <f>'[10]09955 รพ.สต.ตะบิ้ง'!AP35</f>
        <v>49</v>
      </c>
      <c r="D38" s="101">
        <f>'[10]09955 รพ.สต.ตะบิ้ง'!AQ35</f>
        <v>92</v>
      </c>
      <c r="E38" s="99">
        <f>'[10]09956 รพ.สต.ปะเสยะวอ'!AO35</f>
        <v>27</v>
      </c>
      <c r="F38" s="100">
        <f>'[10]09956 รพ.สต.ปะเสยะวอ'!AP35</f>
        <v>37</v>
      </c>
      <c r="G38" s="101">
        <f>'[10]09956 รพ.สต.ปะเสยะวอ'!AQ35</f>
        <v>64</v>
      </c>
      <c r="H38" s="99">
        <f>'[10]09957 รพ.สต.บาเลาะ'!AO35</f>
        <v>28</v>
      </c>
      <c r="I38" s="100">
        <f>'[10]09957 รพ.สต.บาเลาะ'!AP35</f>
        <v>27</v>
      </c>
      <c r="J38" s="101">
        <f>'[10]09957 รพ.สต.บาเลาะ'!AQ35</f>
        <v>55</v>
      </c>
      <c r="K38" s="99">
        <f>'[10]09958 รพ.สต.บางเก่า'!AO35</f>
        <v>29</v>
      </c>
      <c r="L38" s="100">
        <f>'[10]09958 รพ.สต.บางเก่า'!AP35</f>
        <v>36</v>
      </c>
      <c r="M38" s="101">
        <f>'[10]09958 รพ.สต.บางเก่า'!AQ35</f>
        <v>65</v>
      </c>
      <c r="N38" s="99">
        <f>'[10]09959 รพ.สต.บือเระ'!AO35</f>
        <v>15</v>
      </c>
      <c r="O38" s="100">
        <f>'[10]09959 รพ.สต.บือเระ'!AP35</f>
        <v>24</v>
      </c>
      <c r="P38" s="101">
        <f>'[10]09959 รพ.สต.บือเระ'!AQ35</f>
        <v>39</v>
      </c>
      <c r="Q38" s="99">
        <f>'[10]09960 รพ.สต.เตราะบอน'!AO35</f>
        <v>51</v>
      </c>
      <c r="R38" s="100">
        <f>'[10]09960 รพ.สต.เตราะบอน'!AP35</f>
        <v>51</v>
      </c>
      <c r="S38" s="101">
        <f>'[10]09960 รพ.สต.เตราะบอน'!AQ35</f>
        <v>102</v>
      </c>
      <c r="T38" s="99">
        <f>'[10]09961 รพ.สต.กะดุนง'!AO35</f>
        <v>45</v>
      </c>
      <c r="U38" s="100">
        <f>'[10]09961 รพ.สต.กะดุนง'!AP35</f>
        <v>47</v>
      </c>
      <c r="V38" s="101">
        <f>'[10]09961 รพ.สต.กะดุนง'!AQ35</f>
        <v>92</v>
      </c>
      <c r="W38" s="99">
        <f>'[10]09962 รพ.สต.ละหาร'!AO35</f>
        <v>27</v>
      </c>
      <c r="X38" s="100">
        <f>'[10]09962 รพ.สต.ละหาร'!AP35</f>
        <v>45</v>
      </c>
      <c r="Y38" s="101">
        <f>'[10]09962 รพ.สต.ละหาร'!AQ35</f>
        <v>72</v>
      </c>
      <c r="Z38" s="99">
        <f>'[10]09963 รพ.สต.มะนังดาลำ'!AO35</f>
        <v>26</v>
      </c>
      <c r="AA38" s="100">
        <f>'[10]09963 รพ.สต.มะนังดาลำ'!AP35</f>
        <v>26</v>
      </c>
      <c r="AB38" s="101">
        <f>'[10]09963 รพ.สต.มะนังดาลำ'!AQ35</f>
        <v>52</v>
      </c>
      <c r="AC38" s="99">
        <f>'[10]09964 รพ.สต.จลาโก'!AO35</f>
        <v>20</v>
      </c>
      <c r="AD38" s="100">
        <f>'[10]09964 รพ.สต.จลาโก'!AP35</f>
        <v>25</v>
      </c>
      <c r="AE38" s="101">
        <f>'[10]09964 รพ.สต.จลาโก'!AQ35</f>
        <v>45</v>
      </c>
      <c r="AF38" s="99">
        <f>'[10]09965 รพ.สต.เจาะโบ'!AO35</f>
        <v>11</v>
      </c>
      <c r="AG38" s="100">
        <f>'[10]09965 รพ.สต.เจาะโบ'!AP35</f>
        <v>20</v>
      </c>
      <c r="AH38" s="101">
        <f>'[10]09965 รพ.สต.เจาะโบ'!AQ35</f>
        <v>31</v>
      </c>
      <c r="AI38" s="99">
        <f>'[10]09966 รพ.สต.แป้น'!AO35</f>
        <v>19</v>
      </c>
      <c r="AJ38" s="100">
        <f>'[10]09966 รพ.สต.แป้น'!AP35</f>
        <v>21</v>
      </c>
      <c r="AK38" s="101">
        <f>'[10]09966 รพ.สต.แป้น'!AQ35</f>
        <v>40</v>
      </c>
      <c r="AL38" s="99">
        <f>'[10]09967 รพ.สต.ทุ่งคล้า'!AO35</f>
        <v>13</v>
      </c>
      <c r="AM38" s="100">
        <f>'[10]09967 รพ.สต.ทุ่งคล้า'!AP35</f>
        <v>9</v>
      </c>
      <c r="AN38" s="101">
        <f>'[10]09967 รพ.สต.ทุ่งคล้า'!AQ35</f>
        <v>22</v>
      </c>
      <c r="AO38" s="99">
        <f>'[10]14364 ท.ตะลุบัน'!AO35</f>
        <v>17</v>
      </c>
      <c r="AP38" s="100">
        <f>'[10]14364 ท.ตะลุบัน'!AP35</f>
        <v>19</v>
      </c>
      <c r="AQ38" s="101">
        <f>'[10]14364 ท.ตะลุบัน'!AQ35</f>
        <v>36</v>
      </c>
      <c r="AR38" s="82">
        <f>'[10]77700 CMU รพ'!AO35</f>
        <v>76</v>
      </c>
      <c r="AS38" s="80">
        <f>'[10]77700 CMU รพ'!AP35</f>
        <v>83</v>
      </c>
      <c r="AT38" s="84">
        <f>'[10]77700 CMU รพ'!AQ35</f>
        <v>159</v>
      </c>
      <c r="AU38" s="68">
        <f>[10]อ.สายบุรี!B36</f>
        <v>447</v>
      </c>
      <c r="AV38" s="70">
        <f>[10]อ.สายบุรี!C36</f>
        <v>519</v>
      </c>
      <c r="AW38" s="71">
        <f>[10]อ.สายบุรี!D36</f>
        <v>966</v>
      </c>
      <c r="AX38" s="54"/>
      <c r="AZ38" s="54"/>
    </row>
    <row r="39" spans="1:52">
      <c r="A39" s="92" t="s">
        <v>374</v>
      </c>
      <c r="B39" s="99">
        <f>'[10]09955 รพ.สต.ตะบิ้ง'!AO36</f>
        <v>33</v>
      </c>
      <c r="C39" s="100">
        <f>'[10]09955 รพ.สต.ตะบิ้ง'!AP36</f>
        <v>36</v>
      </c>
      <c r="D39" s="101">
        <f>'[10]09955 รพ.สต.ตะบิ้ง'!AQ36</f>
        <v>69</v>
      </c>
      <c r="E39" s="99">
        <f>'[10]09956 รพ.สต.ปะเสยะวอ'!AO36</f>
        <v>33</v>
      </c>
      <c r="F39" s="100">
        <f>'[10]09956 รพ.สต.ปะเสยะวอ'!AP36</f>
        <v>42</v>
      </c>
      <c r="G39" s="101">
        <f>'[10]09956 รพ.สต.ปะเสยะวอ'!AQ36</f>
        <v>75</v>
      </c>
      <c r="H39" s="99">
        <f>'[10]09957 รพ.สต.บาเลาะ'!AO36</f>
        <v>20</v>
      </c>
      <c r="I39" s="100">
        <f>'[10]09957 รพ.สต.บาเลาะ'!AP36</f>
        <v>20</v>
      </c>
      <c r="J39" s="101">
        <f>'[10]09957 รพ.สต.บาเลาะ'!AQ36</f>
        <v>40</v>
      </c>
      <c r="K39" s="99">
        <f>'[10]09958 รพ.สต.บางเก่า'!AO36</f>
        <v>20</v>
      </c>
      <c r="L39" s="100">
        <f>'[10]09958 รพ.สต.บางเก่า'!AP36</f>
        <v>26</v>
      </c>
      <c r="M39" s="101">
        <f>'[10]09958 รพ.สต.บางเก่า'!AQ36</f>
        <v>46</v>
      </c>
      <c r="N39" s="99">
        <f>'[10]09959 รพ.สต.บือเระ'!AO36</f>
        <v>20</v>
      </c>
      <c r="O39" s="100">
        <f>'[10]09959 รพ.สต.บือเระ'!AP36</f>
        <v>18</v>
      </c>
      <c r="P39" s="101">
        <f>'[10]09959 รพ.สต.บือเระ'!AQ36</f>
        <v>38</v>
      </c>
      <c r="Q39" s="99">
        <f>'[10]09960 รพ.สต.เตราะบอน'!AO36</f>
        <v>51</v>
      </c>
      <c r="R39" s="100">
        <f>'[10]09960 รพ.สต.เตราะบอน'!AP36</f>
        <v>43</v>
      </c>
      <c r="S39" s="101">
        <f>'[10]09960 รพ.สต.เตราะบอน'!AQ36</f>
        <v>94</v>
      </c>
      <c r="T39" s="99">
        <f>'[10]09961 รพ.สต.กะดุนง'!AO36</f>
        <v>32</v>
      </c>
      <c r="U39" s="100">
        <f>'[10]09961 รพ.สต.กะดุนง'!AP36</f>
        <v>40</v>
      </c>
      <c r="V39" s="101">
        <f>'[10]09961 รพ.สต.กะดุนง'!AQ36</f>
        <v>72</v>
      </c>
      <c r="W39" s="99">
        <f>'[10]09962 รพ.สต.ละหาร'!AO36</f>
        <v>18</v>
      </c>
      <c r="X39" s="100">
        <f>'[10]09962 รพ.สต.ละหาร'!AP36</f>
        <v>37</v>
      </c>
      <c r="Y39" s="101">
        <f>'[10]09962 รพ.สต.ละหาร'!AQ36</f>
        <v>55</v>
      </c>
      <c r="Z39" s="99">
        <f>'[10]09963 รพ.สต.มะนังดาลำ'!AO36</f>
        <v>23</v>
      </c>
      <c r="AA39" s="100">
        <f>'[10]09963 รพ.สต.มะนังดาลำ'!AP36</f>
        <v>23</v>
      </c>
      <c r="AB39" s="101">
        <f>'[10]09963 รพ.สต.มะนังดาลำ'!AQ36</f>
        <v>46</v>
      </c>
      <c r="AC39" s="99">
        <f>'[10]09964 รพ.สต.จลาโก'!AO36</f>
        <v>14</v>
      </c>
      <c r="AD39" s="100">
        <f>'[10]09964 รพ.สต.จลาโก'!AP36</f>
        <v>11</v>
      </c>
      <c r="AE39" s="101">
        <f>'[10]09964 รพ.สต.จลาโก'!AQ36</f>
        <v>25</v>
      </c>
      <c r="AF39" s="99">
        <f>'[10]09965 รพ.สต.เจาะโบ'!AO36</f>
        <v>13</v>
      </c>
      <c r="AG39" s="100">
        <f>'[10]09965 รพ.สต.เจาะโบ'!AP36</f>
        <v>14</v>
      </c>
      <c r="AH39" s="101">
        <f>'[10]09965 รพ.สต.เจาะโบ'!AQ36</f>
        <v>27</v>
      </c>
      <c r="AI39" s="99">
        <f>'[10]09966 รพ.สต.แป้น'!AO36</f>
        <v>17</v>
      </c>
      <c r="AJ39" s="100">
        <f>'[10]09966 รพ.สต.แป้น'!AP36</f>
        <v>12</v>
      </c>
      <c r="AK39" s="101">
        <f>'[10]09966 รพ.สต.แป้น'!AQ36</f>
        <v>29</v>
      </c>
      <c r="AL39" s="99">
        <f>'[10]09967 รพ.สต.ทุ่งคล้า'!AO36</f>
        <v>13</v>
      </c>
      <c r="AM39" s="100">
        <f>'[10]09967 รพ.สต.ทุ่งคล้า'!AP36</f>
        <v>15</v>
      </c>
      <c r="AN39" s="101">
        <f>'[10]09967 รพ.สต.ทุ่งคล้า'!AQ36</f>
        <v>28</v>
      </c>
      <c r="AO39" s="99">
        <f>'[10]14364 ท.ตะลุบัน'!AO36</f>
        <v>23</v>
      </c>
      <c r="AP39" s="100">
        <f>'[10]14364 ท.ตะลุบัน'!AP36</f>
        <v>28</v>
      </c>
      <c r="AQ39" s="101">
        <f>'[10]14364 ท.ตะลุบัน'!AQ36</f>
        <v>51</v>
      </c>
      <c r="AR39" s="82">
        <f>'[10]77700 CMU รพ'!AO36</f>
        <v>84</v>
      </c>
      <c r="AS39" s="80">
        <f>'[10]77700 CMU รพ'!AP36</f>
        <v>88</v>
      </c>
      <c r="AT39" s="84">
        <f>'[10]77700 CMU รพ'!AQ36</f>
        <v>172</v>
      </c>
      <c r="AU39" s="68">
        <f>[10]อ.สายบุรี!B37</f>
        <v>414</v>
      </c>
      <c r="AV39" s="70">
        <f>[10]อ.สายบุรี!C37</f>
        <v>453</v>
      </c>
      <c r="AW39" s="71">
        <f>[10]อ.สายบุรี!D37</f>
        <v>867</v>
      </c>
      <c r="AX39" s="54"/>
      <c r="AZ39" s="54"/>
    </row>
    <row r="40" spans="1:52">
      <c r="A40" s="92" t="s">
        <v>373</v>
      </c>
      <c r="B40" s="99">
        <f>'[10]09955 รพ.สต.ตะบิ้ง'!AO37</f>
        <v>46</v>
      </c>
      <c r="C40" s="100">
        <f>'[10]09955 รพ.สต.ตะบิ้ง'!AP37</f>
        <v>38</v>
      </c>
      <c r="D40" s="101">
        <f>'[10]09955 รพ.สต.ตะบิ้ง'!AQ37</f>
        <v>84</v>
      </c>
      <c r="E40" s="99">
        <f>'[10]09956 รพ.สต.ปะเสยะวอ'!AO37</f>
        <v>37</v>
      </c>
      <c r="F40" s="100">
        <f>'[10]09956 รพ.สต.ปะเสยะวอ'!AP37</f>
        <v>25</v>
      </c>
      <c r="G40" s="101">
        <f>'[10]09956 รพ.สต.ปะเสยะวอ'!AQ37</f>
        <v>62</v>
      </c>
      <c r="H40" s="99">
        <f>'[10]09957 รพ.สต.บาเลาะ'!AO37</f>
        <v>19</v>
      </c>
      <c r="I40" s="100">
        <f>'[10]09957 รพ.สต.บาเลาะ'!AP37</f>
        <v>28</v>
      </c>
      <c r="J40" s="101">
        <f>'[10]09957 รพ.สต.บาเลาะ'!AQ37</f>
        <v>47</v>
      </c>
      <c r="K40" s="99">
        <f>'[10]09958 รพ.สต.บางเก่า'!AO37</f>
        <v>22</v>
      </c>
      <c r="L40" s="100">
        <f>'[10]09958 รพ.สต.บางเก่า'!AP37</f>
        <v>20</v>
      </c>
      <c r="M40" s="101">
        <f>'[10]09958 รพ.สต.บางเก่า'!AQ37</f>
        <v>42</v>
      </c>
      <c r="N40" s="99">
        <f>'[10]09959 รพ.สต.บือเระ'!AO37</f>
        <v>17</v>
      </c>
      <c r="O40" s="100">
        <f>'[10]09959 รพ.สต.บือเระ'!AP37</f>
        <v>15</v>
      </c>
      <c r="P40" s="101">
        <f>'[10]09959 รพ.สต.บือเระ'!AQ37</f>
        <v>32</v>
      </c>
      <c r="Q40" s="99">
        <f>'[10]09960 รพ.สต.เตราะบอน'!AO37</f>
        <v>40</v>
      </c>
      <c r="R40" s="100">
        <f>'[10]09960 รพ.สต.เตราะบอน'!AP37</f>
        <v>26</v>
      </c>
      <c r="S40" s="101">
        <f>'[10]09960 รพ.สต.เตราะบอน'!AQ37</f>
        <v>66</v>
      </c>
      <c r="T40" s="99">
        <f>'[10]09961 รพ.สต.กะดุนง'!AO37</f>
        <v>21</v>
      </c>
      <c r="U40" s="100">
        <f>'[10]09961 รพ.สต.กะดุนง'!AP37</f>
        <v>35</v>
      </c>
      <c r="V40" s="101">
        <f>'[10]09961 รพ.สต.กะดุนง'!AQ37</f>
        <v>56</v>
      </c>
      <c r="W40" s="99">
        <f>'[10]09962 รพ.สต.ละหาร'!AO37</f>
        <v>25</v>
      </c>
      <c r="X40" s="100">
        <f>'[10]09962 รพ.สต.ละหาร'!AP37</f>
        <v>42</v>
      </c>
      <c r="Y40" s="101">
        <f>'[10]09962 รพ.สต.ละหาร'!AQ37</f>
        <v>67</v>
      </c>
      <c r="Z40" s="99">
        <f>'[10]09963 รพ.สต.มะนังดาลำ'!AO37</f>
        <v>15</v>
      </c>
      <c r="AA40" s="100">
        <f>'[10]09963 รพ.สต.มะนังดาลำ'!AP37</f>
        <v>18</v>
      </c>
      <c r="AB40" s="101">
        <f>'[10]09963 รพ.สต.มะนังดาลำ'!AQ37</f>
        <v>33</v>
      </c>
      <c r="AC40" s="99">
        <f>'[10]09964 รพ.สต.จลาโก'!AO37</f>
        <v>18</v>
      </c>
      <c r="AD40" s="100">
        <f>'[10]09964 รพ.สต.จลาโก'!AP37</f>
        <v>19</v>
      </c>
      <c r="AE40" s="101">
        <f>'[10]09964 รพ.สต.จลาโก'!AQ37</f>
        <v>37</v>
      </c>
      <c r="AF40" s="99">
        <f>'[10]09965 รพ.สต.เจาะโบ'!AO37</f>
        <v>18</v>
      </c>
      <c r="AG40" s="100">
        <f>'[10]09965 รพ.สต.เจาะโบ'!AP37</f>
        <v>13</v>
      </c>
      <c r="AH40" s="101">
        <f>'[10]09965 รพ.สต.เจาะโบ'!AQ37</f>
        <v>31</v>
      </c>
      <c r="AI40" s="99">
        <f>'[10]09966 รพ.สต.แป้น'!AO37</f>
        <v>19</v>
      </c>
      <c r="AJ40" s="100">
        <f>'[10]09966 รพ.สต.แป้น'!AP37</f>
        <v>17</v>
      </c>
      <c r="AK40" s="101">
        <f>'[10]09966 รพ.สต.แป้น'!AQ37</f>
        <v>36</v>
      </c>
      <c r="AL40" s="99">
        <f>'[10]09967 รพ.สต.ทุ่งคล้า'!AO37</f>
        <v>10</v>
      </c>
      <c r="AM40" s="100">
        <f>'[10]09967 รพ.สต.ทุ่งคล้า'!AP37</f>
        <v>7</v>
      </c>
      <c r="AN40" s="101">
        <f>'[10]09967 รพ.สต.ทุ่งคล้า'!AQ37</f>
        <v>17</v>
      </c>
      <c r="AO40" s="99">
        <f>'[10]14364 ท.ตะลุบัน'!AO37</f>
        <v>24</v>
      </c>
      <c r="AP40" s="100">
        <f>'[10]14364 ท.ตะลุบัน'!AP37</f>
        <v>19</v>
      </c>
      <c r="AQ40" s="101">
        <f>'[10]14364 ท.ตะลุบัน'!AQ37</f>
        <v>43</v>
      </c>
      <c r="AR40" s="82">
        <f>'[10]77700 CMU รพ'!AO37</f>
        <v>67</v>
      </c>
      <c r="AS40" s="80">
        <f>'[10]77700 CMU รพ'!AP37</f>
        <v>66</v>
      </c>
      <c r="AT40" s="84">
        <f>'[10]77700 CMU รพ'!AQ37</f>
        <v>133</v>
      </c>
      <c r="AU40" s="68">
        <f>[10]อ.สายบุรี!B38</f>
        <v>398</v>
      </c>
      <c r="AV40" s="70">
        <f>[10]อ.สายบุรี!C38</f>
        <v>388</v>
      </c>
      <c r="AW40" s="71">
        <f>[10]อ.สายบุรี!D38</f>
        <v>786</v>
      </c>
      <c r="AX40" s="54"/>
      <c r="AZ40" s="54"/>
    </row>
    <row r="41" spans="1:52">
      <c r="A41" s="92" t="s">
        <v>372</v>
      </c>
      <c r="B41" s="99">
        <f>'[10]09955 รพ.สต.ตะบิ้ง'!AO38</f>
        <v>31</v>
      </c>
      <c r="C41" s="100">
        <f>'[10]09955 รพ.สต.ตะบิ้ง'!AP38</f>
        <v>23</v>
      </c>
      <c r="D41" s="101">
        <f>'[10]09955 รพ.สต.ตะบิ้ง'!AQ38</f>
        <v>54</v>
      </c>
      <c r="E41" s="99">
        <f>'[10]09956 รพ.สต.ปะเสยะวอ'!AO38</f>
        <v>32</v>
      </c>
      <c r="F41" s="100">
        <f>'[10]09956 รพ.สต.ปะเสยะวอ'!AP38</f>
        <v>31</v>
      </c>
      <c r="G41" s="101">
        <f>'[10]09956 รพ.สต.ปะเสยะวอ'!AQ38</f>
        <v>63</v>
      </c>
      <c r="H41" s="99">
        <f>'[10]09957 รพ.สต.บาเลาะ'!AO38</f>
        <v>26</v>
      </c>
      <c r="I41" s="100">
        <f>'[10]09957 รพ.สต.บาเลาะ'!AP38</f>
        <v>27</v>
      </c>
      <c r="J41" s="101">
        <f>'[10]09957 รพ.สต.บาเลาะ'!AQ38</f>
        <v>53</v>
      </c>
      <c r="K41" s="99">
        <f>'[10]09958 รพ.สต.บางเก่า'!AO38</f>
        <v>31</v>
      </c>
      <c r="L41" s="100">
        <f>'[10]09958 รพ.สต.บางเก่า'!AP38</f>
        <v>29</v>
      </c>
      <c r="M41" s="101">
        <f>'[10]09958 รพ.สต.บางเก่า'!AQ38</f>
        <v>60</v>
      </c>
      <c r="N41" s="99">
        <f>'[10]09959 รพ.สต.บือเระ'!AO38</f>
        <v>10</v>
      </c>
      <c r="O41" s="100">
        <f>'[10]09959 รพ.สต.บือเระ'!AP38</f>
        <v>14</v>
      </c>
      <c r="P41" s="101">
        <f>'[10]09959 รพ.สต.บือเระ'!AQ38</f>
        <v>24</v>
      </c>
      <c r="Q41" s="99">
        <f>'[10]09960 รพ.สต.เตราะบอน'!AO38</f>
        <v>37</v>
      </c>
      <c r="R41" s="100">
        <f>'[10]09960 รพ.สต.เตราะบอน'!AP38</f>
        <v>30</v>
      </c>
      <c r="S41" s="101">
        <f>'[10]09960 รพ.สต.เตราะบอน'!AQ38</f>
        <v>67</v>
      </c>
      <c r="T41" s="99">
        <f>'[10]09961 รพ.สต.กะดุนง'!AO38</f>
        <v>27</v>
      </c>
      <c r="U41" s="100">
        <f>'[10]09961 รพ.สต.กะดุนง'!AP38</f>
        <v>25</v>
      </c>
      <c r="V41" s="101">
        <f>'[10]09961 รพ.สต.กะดุนง'!AQ38</f>
        <v>52</v>
      </c>
      <c r="W41" s="99">
        <f>'[10]09962 รพ.สต.ละหาร'!AO38</f>
        <v>37</v>
      </c>
      <c r="X41" s="100">
        <f>'[10]09962 รพ.สต.ละหาร'!AP38</f>
        <v>28</v>
      </c>
      <c r="Y41" s="101">
        <f>'[10]09962 รพ.สต.ละหาร'!AQ38</f>
        <v>65</v>
      </c>
      <c r="Z41" s="99">
        <f>'[10]09963 รพ.สต.มะนังดาลำ'!AO38</f>
        <v>22</v>
      </c>
      <c r="AA41" s="100">
        <f>'[10]09963 รพ.สต.มะนังดาลำ'!AP38</f>
        <v>24</v>
      </c>
      <c r="AB41" s="101">
        <f>'[10]09963 รพ.สต.มะนังดาลำ'!AQ38</f>
        <v>46</v>
      </c>
      <c r="AC41" s="99">
        <f>'[10]09964 รพ.สต.จลาโก'!AO38</f>
        <v>15</v>
      </c>
      <c r="AD41" s="100">
        <f>'[10]09964 รพ.สต.จลาโก'!AP38</f>
        <v>24</v>
      </c>
      <c r="AE41" s="101">
        <f>'[10]09964 รพ.สต.จลาโก'!AQ38</f>
        <v>39</v>
      </c>
      <c r="AF41" s="99">
        <f>'[10]09965 รพ.สต.เจาะโบ'!AO38</f>
        <v>15</v>
      </c>
      <c r="AG41" s="100">
        <f>'[10]09965 รพ.สต.เจาะโบ'!AP38</f>
        <v>17</v>
      </c>
      <c r="AH41" s="101">
        <f>'[10]09965 รพ.สต.เจาะโบ'!AQ38</f>
        <v>32</v>
      </c>
      <c r="AI41" s="99">
        <f>'[10]09966 รพ.สต.แป้น'!AO38</f>
        <v>15</v>
      </c>
      <c r="AJ41" s="100">
        <f>'[10]09966 รพ.สต.แป้น'!AP38</f>
        <v>14</v>
      </c>
      <c r="AK41" s="101">
        <f>'[10]09966 รพ.สต.แป้น'!AQ38</f>
        <v>29</v>
      </c>
      <c r="AL41" s="99">
        <f>'[10]09967 รพ.สต.ทุ่งคล้า'!AO38</f>
        <v>11</v>
      </c>
      <c r="AM41" s="100">
        <f>'[10]09967 รพ.สต.ทุ่งคล้า'!AP38</f>
        <v>8</v>
      </c>
      <c r="AN41" s="101">
        <f>'[10]09967 รพ.สต.ทุ่งคล้า'!AQ38</f>
        <v>19</v>
      </c>
      <c r="AO41" s="99">
        <f>'[10]14364 ท.ตะลุบัน'!AO38</f>
        <v>20</v>
      </c>
      <c r="AP41" s="100">
        <f>'[10]14364 ท.ตะลุบัน'!AP38</f>
        <v>11</v>
      </c>
      <c r="AQ41" s="101">
        <f>'[10]14364 ท.ตะลุบัน'!AQ38</f>
        <v>31</v>
      </c>
      <c r="AR41" s="82">
        <f>'[10]77700 CMU รพ'!AO38</f>
        <v>81</v>
      </c>
      <c r="AS41" s="80">
        <f>'[10]77700 CMU รพ'!AP38</f>
        <v>71</v>
      </c>
      <c r="AT41" s="84">
        <f>'[10]77700 CMU รพ'!AQ38</f>
        <v>152</v>
      </c>
      <c r="AU41" s="68">
        <f>[10]อ.สายบุรี!B39</f>
        <v>410</v>
      </c>
      <c r="AV41" s="70">
        <f>[10]อ.สายบุรี!C39</f>
        <v>376</v>
      </c>
      <c r="AW41" s="71">
        <f>[10]อ.สายบุรี!D39</f>
        <v>786</v>
      </c>
      <c r="AX41" s="54"/>
      <c r="AY41" s="54"/>
      <c r="AZ41" s="54"/>
    </row>
    <row r="42" spans="1:52">
      <c r="A42" s="92" t="s">
        <v>371</v>
      </c>
      <c r="B42" s="99">
        <f>'[10]09955 รพ.สต.ตะบิ้ง'!AO39</f>
        <v>37</v>
      </c>
      <c r="C42" s="100">
        <f>'[10]09955 รพ.สต.ตะบิ้ง'!AP39</f>
        <v>28</v>
      </c>
      <c r="D42" s="101">
        <f>'[10]09955 รพ.สต.ตะบิ้ง'!AQ39</f>
        <v>65</v>
      </c>
      <c r="E42" s="99">
        <f>'[10]09956 รพ.สต.ปะเสยะวอ'!AO39</f>
        <v>44</v>
      </c>
      <c r="F42" s="100">
        <f>'[10]09956 รพ.สต.ปะเสยะวอ'!AP39</f>
        <v>38</v>
      </c>
      <c r="G42" s="101">
        <f>'[10]09956 รพ.สต.ปะเสยะวอ'!AQ39</f>
        <v>82</v>
      </c>
      <c r="H42" s="99">
        <f>'[10]09957 รพ.สต.บาเลาะ'!AO39</f>
        <v>22</v>
      </c>
      <c r="I42" s="100">
        <f>'[10]09957 รพ.สต.บาเลาะ'!AP39</f>
        <v>13</v>
      </c>
      <c r="J42" s="101">
        <f>'[10]09957 รพ.สต.บาเลาะ'!AQ39</f>
        <v>35</v>
      </c>
      <c r="K42" s="99">
        <f>'[10]09958 รพ.สต.บางเก่า'!AO39</f>
        <v>25</v>
      </c>
      <c r="L42" s="100">
        <f>'[10]09958 รพ.สต.บางเก่า'!AP39</f>
        <v>24</v>
      </c>
      <c r="M42" s="101">
        <f>'[10]09958 รพ.สต.บางเก่า'!AQ39</f>
        <v>49</v>
      </c>
      <c r="N42" s="99">
        <f>'[10]09959 รพ.สต.บือเระ'!AO39</f>
        <v>25</v>
      </c>
      <c r="O42" s="100">
        <f>'[10]09959 รพ.สต.บือเระ'!AP39</f>
        <v>14</v>
      </c>
      <c r="P42" s="101">
        <f>'[10]09959 รพ.สต.บือเระ'!AQ39</f>
        <v>39</v>
      </c>
      <c r="Q42" s="99">
        <f>'[10]09960 รพ.สต.เตราะบอน'!AO39</f>
        <v>41</v>
      </c>
      <c r="R42" s="100">
        <f>'[10]09960 รพ.สต.เตราะบอน'!AP39</f>
        <v>41</v>
      </c>
      <c r="S42" s="101">
        <f>'[10]09960 รพ.สต.เตราะบอน'!AQ39</f>
        <v>82</v>
      </c>
      <c r="T42" s="99">
        <f>'[10]09961 รพ.สต.กะดุนง'!AO39</f>
        <v>23</v>
      </c>
      <c r="U42" s="100">
        <f>'[10]09961 รพ.สต.กะดุนง'!AP39</f>
        <v>28</v>
      </c>
      <c r="V42" s="101">
        <f>'[10]09961 รพ.สต.กะดุนง'!AQ39</f>
        <v>51</v>
      </c>
      <c r="W42" s="99">
        <f>'[10]09962 รพ.สต.ละหาร'!AO39</f>
        <v>37</v>
      </c>
      <c r="X42" s="100">
        <f>'[10]09962 รพ.สต.ละหาร'!AP39</f>
        <v>28</v>
      </c>
      <c r="Y42" s="101">
        <f>'[10]09962 รพ.สต.ละหาร'!AQ39</f>
        <v>65</v>
      </c>
      <c r="Z42" s="99">
        <f>'[10]09963 รพ.สต.มะนังดาลำ'!AO39</f>
        <v>27</v>
      </c>
      <c r="AA42" s="100">
        <f>'[10]09963 รพ.สต.มะนังดาลำ'!AP39</f>
        <v>35</v>
      </c>
      <c r="AB42" s="101">
        <f>'[10]09963 รพ.สต.มะนังดาลำ'!AQ39</f>
        <v>62</v>
      </c>
      <c r="AC42" s="99">
        <f>'[10]09964 รพ.สต.จลาโก'!AO39</f>
        <v>11</v>
      </c>
      <c r="AD42" s="100">
        <f>'[10]09964 รพ.สต.จลาโก'!AP39</f>
        <v>17</v>
      </c>
      <c r="AE42" s="101">
        <f>'[10]09964 รพ.สต.จลาโก'!AQ39</f>
        <v>28</v>
      </c>
      <c r="AF42" s="99">
        <f>'[10]09965 รพ.สต.เจาะโบ'!AO39</f>
        <v>10</v>
      </c>
      <c r="AG42" s="100">
        <f>'[10]09965 รพ.สต.เจาะโบ'!AP39</f>
        <v>8</v>
      </c>
      <c r="AH42" s="101">
        <f>'[10]09965 รพ.สต.เจาะโบ'!AQ39</f>
        <v>18</v>
      </c>
      <c r="AI42" s="99">
        <f>'[10]09966 รพ.สต.แป้น'!AO39</f>
        <v>18</v>
      </c>
      <c r="AJ42" s="100">
        <f>'[10]09966 รพ.สต.แป้น'!AP39</f>
        <v>17</v>
      </c>
      <c r="AK42" s="101">
        <f>'[10]09966 รพ.สต.แป้น'!AQ39</f>
        <v>35</v>
      </c>
      <c r="AL42" s="99">
        <f>'[10]09967 รพ.สต.ทุ่งคล้า'!AO39</f>
        <v>10</v>
      </c>
      <c r="AM42" s="100">
        <f>'[10]09967 รพ.สต.ทุ่งคล้า'!AP39</f>
        <v>8</v>
      </c>
      <c r="AN42" s="101">
        <f>'[10]09967 รพ.สต.ทุ่งคล้า'!AQ39</f>
        <v>18</v>
      </c>
      <c r="AO42" s="99">
        <f>'[10]14364 ท.ตะลุบัน'!AO39</f>
        <v>25</v>
      </c>
      <c r="AP42" s="100">
        <f>'[10]14364 ท.ตะลุบัน'!AP39</f>
        <v>24</v>
      </c>
      <c r="AQ42" s="101">
        <f>'[10]14364 ท.ตะลุบัน'!AQ39</f>
        <v>49</v>
      </c>
      <c r="AR42" s="82">
        <f>'[10]77700 CMU รพ'!AO39</f>
        <v>54</v>
      </c>
      <c r="AS42" s="80">
        <f>'[10]77700 CMU รพ'!AP39</f>
        <v>86</v>
      </c>
      <c r="AT42" s="84">
        <f>'[10]77700 CMU รพ'!AQ39</f>
        <v>140</v>
      </c>
      <c r="AU42" s="68">
        <f>[10]อ.สายบุรี!B40</f>
        <v>409</v>
      </c>
      <c r="AV42" s="70">
        <f>[10]อ.สายบุรี!C40</f>
        <v>409</v>
      </c>
      <c r="AW42" s="71">
        <f>[10]อ.สายบุรี!D40</f>
        <v>818</v>
      </c>
      <c r="AX42" s="54"/>
      <c r="AY42" s="54"/>
      <c r="AZ42" s="54"/>
    </row>
    <row r="43" spans="1:52">
      <c r="A43" s="92" t="s">
        <v>370</v>
      </c>
      <c r="B43" s="99">
        <f>'[10]09955 รพ.สต.ตะบิ้ง'!AO40</f>
        <v>33</v>
      </c>
      <c r="C43" s="100">
        <f>'[10]09955 รพ.สต.ตะบิ้ง'!AP40</f>
        <v>26</v>
      </c>
      <c r="D43" s="101">
        <f>'[10]09955 รพ.สต.ตะบิ้ง'!AQ40</f>
        <v>59</v>
      </c>
      <c r="E43" s="99">
        <f>'[10]09956 รพ.สต.ปะเสยะวอ'!AO40</f>
        <v>36</v>
      </c>
      <c r="F43" s="100">
        <f>'[10]09956 รพ.สต.ปะเสยะวอ'!AP40</f>
        <v>35</v>
      </c>
      <c r="G43" s="101">
        <f>'[10]09956 รพ.สต.ปะเสยะวอ'!AQ40</f>
        <v>71</v>
      </c>
      <c r="H43" s="99">
        <f>'[10]09957 รพ.สต.บาเลาะ'!AO40</f>
        <v>15</v>
      </c>
      <c r="I43" s="100">
        <f>'[10]09957 รพ.สต.บาเลาะ'!AP40</f>
        <v>11</v>
      </c>
      <c r="J43" s="101">
        <f>'[10]09957 รพ.สต.บาเลาะ'!AQ40</f>
        <v>26</v>
      </c>
      <c r="K43" s="99">
        <f>'[10]09958 รพ.สต.บางเก่า'!AO40</f>
        <v>17</v>
      </c>
      <c r="L43" s="100">
        <f>'[10]09958 รพ.สต.บางเก่า'!AP40</f>
        <v>29</v>
      </c>
      <c r="M43" s="101">
        <f>'[10]09958 รพ.สต.บางเก่า'!AQ40</f>
        <v>46</v>
      </c>
      <c r="N43" s="99">
        <f>'[10]09959 รพ.สต.บือเระ'!AO40</f>
        <v>17</v>
      </c>
      <c r="O43" s="100">
        <f>'[10]09959 รพ.สต.บือเระ'!AP40</f>
        <v>14</v>
      </c>
      <c r="P43" s="101">
        <f>'[10]09959 รพ.สต.บือเระ'!AQ40</f>
        <v>31</v>
      </c>
      <c r="Q43" s="99">
        <f>'[10]09960 รพ.สต.เตราะบอน'!AO40</f>
        <v>40</v>
      </c>
      <c r="R43" s="100">
        <f>'[10]09960 รพ.สต.เตราะบอน'!AP40</f>
        <v>35</v>
      </c>
      <c r="S43" s="101">
        <f>'[10]09960 รพ.สต.เตราะบอน'!AQ40</f>
        <v>75</v>
      </c>
      <c r="T43" s="99">
        <f>'[10]09961 รพ.สต.กะดุนง'!AO40</f>
        <v>20</v>
      </c>
      <c r="U43" s="100">
        <f>'[10]09961 รพ.สต.กะดุนง'!AP40</f>
        <v>31</v>
      </c>
      <c r="V43" s="101">
        <f>'[10]09961 รพ.สต.กะดุนง'!AQ40</f>
        <v>51</v>
      </c>
      <c r="W43" s="99">
        <f>'[10]09962 รพ.สต.ละหาร'!AO40</f>
        <v>31</v>
      </c>
      <c r="X43" s="100">
        <f>'[10]09962 รพ.สต.ละหาร'!AP40</f>
        <v>31</v>
      </c>
      <c r="Y43" s="101">
        <f>'[10]09962 รพ.สต.ละหาร'!AQ40</f>
        <v>62</v>
      </c>
      <c r="Z43" s="99">
        <f>'[10]09963 รพ.สต.มะนังดาลำ'!AO40</f>
        <v>19</v>
      </c>
      <c r="AA43" s="100">
        <f>'[10]09963 รพ.สต.มะนังดาลำ'!AP40</f>
        <v>21</v>
      </c>
      <c r="AB43" s="101">
        <f>'[10]09963 รพ.สต.มะนังดาลำ'!AQ40</f>
        <v>40</v>
      </c>
      <c r="AC43" s="99">
        <f>'[10]09964 รพ.สต.จลาโก'!AO40</f>
        <v>11</v>
      </c>
      <c r="AD43" s="100">
        <f>'[10]09964 รพ.สต.จลาโก'!AP40</f>
        <v>15</v>
      </c>
      <c r="AE43" s="101">
        <f>'[10]09964 รพ.สต.จลาโก'!AQ40</f>
        <v>26</v>
      </c>
      <c r="AF43" s="99">
        <f>'[10]09965 รพ.สต.เจาะโบ'!AO40</f>
        <v>6</v>
      </c>
      <c r="AG43" s="100">
        <f>'[10]09965 รพ.สต.เจาะโบ'!AP40</f>
        <v>20</v>
      </c>
      <c r="AH43" s="101">
        <f>'[10]09965 รพ.สต.เจาะโบ'!AQ40</f>
        <v>26</v>
      </c>
      <c r="AI43" s="99">
        <f>'[10]09966 รพ.สต.แป้น'!AO40</f>
        <v>11</v>
      </c>
      <c r="AJ43" s="100">
        <f>'[10]09966 รพ.สต.แป้น'!AP40</f>
        <v>20</v>
      </c>
      <c r="AK43" s="101">
        <f>'[10]09966 รพ.สต.แป้น'!AQ40</f>
        <v>31</v>
      </c>
      <c r="AL43" s="99">
        <f>'[10]09967 รพ.สต.ทุ่งคล้า'!AO40</f>
        <v>7</v>
      </c>
      <c r="AM43" s="100">
        <f>'[10]09967 รพ.สต.ทุ่งคล้า'!AP40</f>
        <v>14</v>
      </c>
      <c r="AN43" s="101">
        <f>'[10]09967 รพ.สต.ทุ่งคล้า'!AQ40</f>
        <v>21</v>
      </c>
      <c r="AO43" s="99">
        <f>'[10]14364 ท.ตะลุบัน'!AO40</f>
        <v>9</v>
      </c>
      <c r="AP43" s="100">
        <f>'[10]14364 ท.ตะลุบัน'!AP40</f>
        <v>16</v>
      </c>
      <c r="AQ43" s="101">
        <f>'[10]14364 ท.ตะลุบัน'!AQ40</f>
        <v>25</v>
      </c>
      <c r="AR43" s="82">
        <f>'[10]77700 CMU รพ'!AO40</f>
        <v>73</v>
      </c>
      <c r="AS43" s="80">
        <f>'[10]77700 CMU รพ'!AP40</f>
        <v>71</v>
      </c>
      <c r="AT43" s="84">
        <f>'[10]77700 CMU รพ'!AQ40</f>
        <v>144</v>
      </c>
      <c r="AU43" s="68">
        <f>[10]อ.สายบุรี!B41</f>
        <v>345</v>
      </c>
      <c r="AV43" s="70">
        <f>[10]อ.สายบุรี!C41</f>
        <v>389</v>
      </c>
      <c r="AW43" s="71">
        <f>[10]อ.สายบุรี!D41</f>
        <v>734</v>
      </c>
      <c r="AX43" s="54"/>
      <c r="AY43" s="54"/>
      <c r="AZ43" s="54"/>
    </row>
    <row r="44" spans="1:52">
      <c r="A44" s="92" t="s">
        <v>369</v>
      </c>
      <c r="B44" s="99">
        <f>'[10]09955 รพ.สต.ตะบิ้ง'!AO41</f>
        <v>34</v>
      </c>
      <c r="C44" s="100">
        <f>'[10]09955 รพ.สต.ตะบิ้ง'!AP41</f>
        <v>39</v>
      </c>
      <c r="D44" s="101">
        <f>'[10]09955 รพ.สต.ตะบิ้ง'!AQ41</f>
        <v>73</v>
      </c>
      <c r="E44" s="99">
        <f>'[10]09956 รพ.สต.ปะเสยะวอ'!AO41</f>
        <v>31</v>
      </c>
      <c r="F44" s="100">
        <f>'[10]09956 รพ.สต.ปะเสยะวอ'!AP41</f>
        <v>35</v>
      </c>
      <c r="G44" s="101">
        <f>'[10]09956 รพ.สต.ปะเสยะวอ'!AQ41</f>
        <v>66</v>
      </c>
      <c r="H44" s="99">
        <f>'[10]09957 รพ.สต.บาเลาะ'!AO41</f>
        <v>14</v>
      </c>
      <c r="I44" s="100">
        <f>'[10]09957 รพ.สต.บาเลาะ'!AP41</f>
        <v>17</v>
      </c>
      <c r="J44" s="101">
        <f>'[10]09957 รพ.สต.บาเลาะ'!AQ41</f>
        <v>31</v>
      </c>
      <c r="K44" s="99">
        <f>'[10]09958 รพ.สต.บางเก่า'!AO41</f>
        <v>24</v>
      </c>
      <c r="L44" s="100">
        <f>'[10]09958 รพ.สต.บางเก่า'!AP41</f>
        <v>25</v>
      </c>
      <c r="M44" s="101">
        <f>'[10]09958 รพ.สต.บางเก่า'!AQ41</f>
        <v>49</v>
      </c>
      <c r="N44" s="99">
        <f>'[10]09959 รพ.สต.บือเระ'!AO41</f>
        <v>21</v>
      </c>
      <c r="O44" s="100">
        <f>'[10]09959 รพ.สต.บือเระ'!AP41</f>
        <v>14</v>
      </c>
      <c r="P44" s="101">
        <f>'[10]09959 รพ.สต.บือเระ'!AQ41</f>
        <v>35</v>
      </c>
      <c r="Q44" s="99">
        <f>'[10]09960 รพ.สต.เตราะบอน'!AO41</f>
        <v>32</v>
      </c>
      <c r="R44" s="100">
        <f>'[10]09960 รพ.สต.เตราะบอน'!AP41</f>
        <v>44</v>
      </c>
      <c r="S44" s="101">
        <f>'[10]09960 รพ.สต.เตราะบอน'!AQ41</f>
        <v>76</v>
      </c>
      <c r="T44" s="99">
        <f>'[10]09961 รพ.สต.กะดุนง'!AO41</f>
        <v>24</v>
      </c>
      <c r="U44" s="100">
        <f>'[10]09961 รพ.สต.กะดุนง'!AP41</f>
        <v>31</v>
      </c>
      <c r="V44" s="101">
        <f>'[10]09961 รพ.สต.กะดุนง'!AQ41</f>
        <v>55</v>
      </c>
      <c r="W44" s="99">
        <f>'[10]09962 รพ.สต.ละหาร'!AO41</f>
        <v>34</v>
      </c>
      <c r="X44" s="100">
        <f>'[10]09962 รพ.สต.ละหาร'!AP41</f>
        <v>23</v>
      </c>
      <c r="Y44" s="101">
        <f>'[10]09962 รพ.สต.ละหาร'!AQ41</f>
        <v>57</v>
      </c>
      <c r="Z44" s="99">
        <f>'[10]09963 รพ.สต.มะนังดาลำ'!AO41</f>
        <v>29</v>
      </c>
      <c r="AA44" s="100">
        <f>'[10]09963 รพ.สต.มะนังดาลำ'!AP41</f>
        <v>21</v>
      </c>
      <c r="AB44" s="101">
        <f>'[10]09963 รพ.สต.มะนังดาลำ'!AQ41</f>
        <v>50</v>
      </c>
      <c r="AC44" s="99">
        <f>'[10]09964 รพ.สต.จลาโก'!AO41</f>
        <v>14</v>
      </c>
      <c r="AD44" s="100">
        <f>'[10]09964 รพ.สต.จลาโก'!AP41</f>
        <v>11</v>
      </c>
      <c r="AE44" s="101">
        <f>'[10]09964 รพ.สต.จลาโก'!AQ41</f>
        <v>25</v>
      </c>
      <c r="AF44" s="99">
        <f>'[10]09965 รพ.สต.เจาะโบ'!AO41</f>
        <v>15</v>
      </c>
      <c r="AG44" s="100">
        <f>'[10]09965 รพ.สต.เจาะโบ'!AP41</f>
        <v>11</v>
      </c>
      <c r="AH44" s="101">
        <f>'[10]09965 รพ.สต.เจาะโบ'!AQ41</f>
        <v>26</v>
      </c>
      <c r="AI44" s="99">
        <f>'[10]09966 รพ.สต.แป้น'!AO41</f>
        <v>8</v>
      </c>
      <c r="AJ44" s="100">
        <f>'[10]09966 รพ.สต.แป้น'!AP41</f>
        <v>14</v>
      </c>
      <c r="AK44" s="101">
        <f>'[10]09966 รพ.สต.แป้น'!AQ41</f>
        <v>22</v>
      </c>
      <c r="AL44" s="99">
        <f>'[10]09967 รพ.สต.ทุ่งคล้า'!AO41</f>
        <v>10</v>
      </c>
      <c r="AM44" s="100">
        <f>'[10]09967 รพ.สต.ทุ่งคล้า'!AP41</f>
        <v>13</v>
      </c>
      <c r="AN44" s="101">
        <f>'[10]09967 รพ.สต.ทุ่งคล้า'!AQ41</f>
        <v>23</v>
      </c>
      <c r="AO44" s="99">
        <f>'[10]14364 ท.ตะลุบัน'!AO41</f>
        <v>22</v>
      </c>
      <c r="AP44" s="100">
        <f>'[10]14364 ท.ตะลุบัน'!AP41</f>
        <v>16</v>
      </c>
      <c r="AQ44" s="101">
        <f>'[10]14364 ท.ตะลุบัน'!AQ41</f>
        <v>38</v>
      </c>
      <c r="AR44" s="82">
        <f>'[10]77700 CMU รพ'!AO41</f>
        <v>64</v>
      </c>
      <c r="AS44" s="80">
        <f>'[10]77700 CMU รพ'!AP41</f>
        <v>53</v>
      </c>
      <c r="AT44" s="84">
        <f>'[10]77700 CMU รพ'!AQ41</f>
        <v>117</v>
      </c>
      <c r="AU44" s="68">
        <f>[10]อ.สายบุรี!B42</f>
        <v>376</v>
      </c>
      <c r="AV44" s="70">
        <f>[10]อ.สายบุรี!C42</f>
        <v>367</v>
      </c>
      <c r="AW44" s="71">
        <f>[10]อ.สายบุรี!D42</f>
        <v>743</v>
      </c>
      <c r="AX44" s="54"/>
      <c r="AY44" s="54"/>
      <c r="AZ44" s="54"/>
    </row>
    <row r="45" spans="1:52">
      <c r="A45" s="92" t="s">
        <v>368</v>
      </c>
      <c r="B45" s="99">
        <f>'[10]09955 รพ.สต.ตะบิ้ง'!AO42</f>
        <v>43</v>
      </c>
      <c r="C45" s="100">
        <f>'[10]09955 รพ.สต.ตะบิ้ง'!AP42</f>
        <v>36</v>
      </c>
      <c r="D45" s="101">
        <f>'[10]09955 รพ.สต.ตะบิ้ง'!AQ42</f>
        <v>79</v>
      </c>
      <c r="E45" s="99">
        <f>'[10]09956 รพ.สต.ปะเสยะวอ'!AO42</f>
        <v>39</v>
      </c>
      <c r="F45" s="100">
        <f>'[10]09956 รพ.สต.ปะเสยะวอ'!AP42</f>
        <v>29</v>
      </c>
      <c r="G45" s="101">
        <f>'[10]09956 รพ.สต.ปะเสยะวอ'!AQ42</f>
        <v>68</v>
      </c>
      <c r="H45" s="99">
        <f>'[10]09957 รพ.สต.บาเลาะ'!AO42</f>
        <v>13</v>
      </c>
      <c r="I45" s="100">
        <f>'[10]09957 รพ.สต.บาเลาะ'!AP42</f>
        <v>13</v>
      </c>
      <c r="J45" s="101">
        <f>'[10]09957 รพ.สต.บาเลาะ'!AQ42</f>
        <v>26</v>
      </c>
      <c r="K45" s="99">
        <f>'[10]09958 รพ.สต.บางเก่า'!AO42</f>
        <v>25</v>
      </c>
      <c r="L45" s="100">
        <f>'[10]09958 รพ.สต.บางเก่า'!AP42</f>
        <v>29</v>
      </c>
      <c r="M45" s="101">
        <f>'[10]09958 รพ.สต.บางเก่า'!AQ42</f>
        <v>54</v>
      </c>
      <c r="N45" s="99">
        <f>'[10]09959 รพ.สต.บือเระ'!AO42</f>
        <v>17</v>
      </c>
      <c r="O45" s="100">
        <f>'[10]09959 รพ.สต.บือเระ'!AP42</f>
        <v>17</v>
      </c>
      <c r="P45" s="101">
        <f>'[10]09959 รพ.สต.บือเระ'!AQ42</f>
        <v>34</v>
      </c>
      <c r="Q45" s="99">
        <f>'[10]09960 รพ.สต.เตราะบอน'!AO42</f>
        <v>41</v>
      </c>
      <c r="R45" s="100">
        <f>'[10]09960 รพ.สต.เตราะบอน'!AP42</f>
        <v>53</v>
      </c>
      <c r="S45" s="101">
        <f>'[10]09960 รพ.สต.เตราะบอน'!AQ42</f>
        <v>94</v>
      </c>
      <c r="T45" s="99">
        <f>'[10]09961 รพ.สต.กะดุนง'!AO42</f>
        <v>25</v>
      </c>
      <c r="U45" s="100">
        <f>'[10]09961 รพ.สต.กะดุนง'!AP42</f>
        <v>16</v>
      </c>
      <c r="V45" s="101">
        <f>'[10]09961 รพ.สต.กะดุนง'!AQ42</f>
        <v>41</v>
      </c>
      <c r="W45" s="99">
        <f>'[10]09962 รพ.สต.ละหาร'!AO42</f>
        <v>24</v>
      </c>
      <c r="X45" s="100">
        <f>'[10]09962 รพ.สต.ละหาร'!AP42</f>
        <v>36</v>
      </c>
      <c r="Y45" s="101">
        <f>'[10]09962 รพ.สต.ละหาร'!AQ42</f>
        <v>60</v>
      </c>
      <c r="Z45" s="99">
        <f>'[10]09963 รพ.สต.มะนังดาลำ'!AO42</f>
        <v>22</v>
      </c>
      <c r="AA45" s="100">
        <f>'[10]09963 รพ.สต.มะนังดาลำ'!AP42</f>
        <v>22</v>
      </c>
      <c r="AB45" s="101">
        <f>'[10]09963 รพ.สต.มะนังดาลำ'!AQ42</f>
        <v>44</v>
      </c>
      <c r="AC45" s="99">
        <f>'[10]09964 รพ.สต.จลาโก'!AO42</f>
        <v>18</v>
      </c>
      <c r="AD45" s="100">
        <f>'[10]09964 รพ.สต.จลาโก'!AP42</f>
        <v>14</v>
      </c>
      <c r="AE45" s="101">
        <f>'[10]09964 รพ.สต.จลาโก'!AQ42</f>
        <v>32</v>
      </c>
      <c r="AF45" s="99">
        <f>'[10]09965 รพ.สต.เจาะโบ'!AO42</f>
        <v>18</v>
      </c>
      <c r="AG45" s="100">
        <f>'[10]09965 รพ.สต.เจาะโบ'!AP42</f>
        <v>12</v>
      </c>
      <c r="AH45" s="101">
        <f>'[10]09965 รพ.สต.เจาะโบ'!AQ42</f>
        <v>30</v>
      </c>
      <c r="AI45" s="99">
        <f>'[10]09966 รพ.สต.แป้น'!AO42</f>
        <v>16</v>
      </c>
      <c r="AJ45" s="100">
        <f>'[10]09966 รพ.สต.แป้น'!AP42</f>
        <v>24</v>
      </c>
      <c r="AK45" s="101">
        <f>'[10]09966 รพ.สต.แป้น'!AQ42</f>
        <v>40</v>
      </c>
      <c r="AL45" s="99">
        <f>'[10]09967 รพ.สต.ทุ่งคล้า'!AO42</f>
        <v>11</v>
      </c>
      <c r="AM45" s="100">
        <f>'[10]09967 รพ.สต.ทุ่งคล้า'!AP42</f>
        <v>10</v>
      </c>
      <c r="AN45" s="101">
        <f>'[10]09967 รพ.สต.ทุ่งคล้า'!AQ42</f>
        <v>21</v>
      </c>
      <c r="AO45" s="99">
        <f>'[10]14364 ท.ตะลุบัน'!AO42</f>
        <v>23</v>
      </c>
      <c r="AP45" s="100">
        <f>'[10]14364 ท.ตะลุบัน'!AP42</f>
        <v>23</v>
      </c>
      <c r="AQ45" s="101">
        <f>'[10]14364 ท.ตะลุบัน'!AQ42</f>
        <v>46</v>
      </c>
      <c r="AR45" s="82">
        <f>'[10]77700 CMU รพ'!AO42</f>
        <v>73</v>
      </c>
      <c r="AS45" s="80">
        <f>'[10]77700 CMU รพ'!AP42</f>
        <v>73</v>
      </c>
      <c r="AT45" s="84">
        <f>'[10]77700 CMU รพ'!AQ42</f>
        <v>146</v>
      </c>
      <c r="AU45" s="68">
        <f>[10]อ.สายบุรี!B43</f>
        <v>408</v>
      </c>
      <c r="AV45" s="70">
        <f>[10]อ.สายบุรี!C43</f>
        <v>407</v>
      </c>
      <c r="AW45" s="71">
        <f>[10]อ.สายบุรี!D43</f>
        <v>815</v>
      </c>
      <c r="AX45" s="54"/>
      <c r="AY45" s="54"/>
      <c r="AZ45" s="54"/>
    </row>
    <row r="46" spans="1:52">
      <c r="A46" s="92" t="s">
        <v>367</v>
      </c>
      <c r="B46" s="99">
        <f>'[10]09955 รพ.สต.ตะบิ้ง'!AO43</f>
        <v>46</v>
      </c>
      <c r="C46" s="100">
        <f>'[10]09955 รพ.สต.ตะบิ้ง'!AP43</f>
        <v>43</v>
      </c>
      <c r="D46" s="101">
        <f>'[10]09955 รพ.สต.ตะบิ้ง'!AQ43</f>
        <v>89</v>
      </c>
      <c r="E46" s="99">
        <f>'[10]09956 รพ.สต.ปะเสยะวอ'!AO43</f>
        <v>34</v>
      </c>
      <c r="F46" s="100">
        <f>'[10]09956 รพ.สต.ปะเสยะวอ'!AP43</f>
        <v>39</v>
      </c>
      <c r="G46" s="101">
        <f>'[10]09956 รพ.สต.ปะเสยะวอ'!AQ43</f>
        <v>73</v>
      </c>
      <c r="H46" s="99">
        <f>'[10]09957 รพ.สต.บาเลาะ'!AO43</f>
        <v>14</v>
      </c>
      <c r="I46" s="100">
        <f>'[10]09957 รพ.สต.บาเลาะ'!AP43</f>
        <v>20</v>
      </c>
      <c r="J46" s="101">
        <f>'[10]09957 รพ.สต.บาเลาะ'!AQ43</f>
        <v>34</v>
      </c>
      <c r="K46" s="99">
        <f>'[10]09958 รพ.สต.บางเก่า'!AO43</f>
        <v>18</v>
      </c>
      <c r="L46" s="100">
        <f>'[10]09958 รพ.สต.บางเก่า'!AP43</f>
        <v>26</v>
      </c>
      <c r="M46" s="101">
        <f>'[10]09958 รพ.สต.บางเก่า'!AQ43</f>
        <v>44</v>
      </c>
      <c r="N46" s="99">
        <f>'[10]09959 รพ.สต.บือเระ'!AO43</f>
        <v>8</v>
      </c>
      <c r="O46" s="100">
        <f>'[10]09959 รพ.สต.บือเระ'!AP43</f>
        <v>9</v>
      </c>
      <c r="P46" s="101">
        <f>'[10]09959 รพ.สต.บือเระ'!AQ43</f>
        <v>17</v>
      </c>
      <c r="Q46" s="99">
        <f>'[10]09960 รพ.สต.เตราะบอน'!AO43</f>
        <v>37</v>
      </c>
      <c r="R46" s="100">
        <f>'[10]09960 รพ.สต.เตราะบอน'!AP43</f>
        <v>38</v>
      </c>
      <c r="S46" s="101">
        <f>'[10]09960 รพ.สต.เตราะบอน'!AQ43</f>
        <v>75</v>
      </c>
      <c r="T46" s="99">
        <f>'[10]09961 รพ.สต.กะดุนง'!AO43</f>
        <v>27</v>
      </c>
      <c r="U46" s="100">
        <f>'[10]09961 รพ.สต.กะดุนง'!AP43</f>
        <v>24</v>
      </c>
      <c r="V46" s="101">
        <f>'[10]09961 รพ.สต.กะดุนง'!AQ43</f>
        <v>51</v>
      </c>
      <c r="W46" s="99">
        <f>'[10]09962 รพ.สต.ละหาร'!AO43</f>
        <v>25</v>
      </c>
      <c r="X46" s="100">
        <f>'[10]09962 รพ.สต.ละหาร'!AP43</f>
        <v>20</v>
      </c>
      <c r="Y46" s="101">
        <f>'[10]09962 รพ.สต.ละหาร'!AQ43</f>
        <v>45</v>
      </c>
      <c r="Z46" s="99">
        <f>'[10]09963 รพ.สต.มะนังดาลำ'!AO43</f>
        <v>17</v>
      </c>
      <c r="AA46" s="100">
        <f>'[10]09963 รพ.สต.มะนังดาลำ'!AP43</f>
        <v>18</v>
      </c>
      <c r="AB46" s="101">
        <f>'[10]09963 รพ.สต.มะนังดาลำ'!AQ43</f>
        <v>35</v>
      </c>
      <c r="AC46" s="99">
        <f>'[10]09964 รพ.สต.จลาโก'!AO43</f>
        <v>9</v>
      </c>
      <c r="AD46" s="100">
        <f>'[10]09964 รพ.สต.จลาโก'!AP43</f>
        <v>14</v>
      </c>
      <c r="AE46" s="101">
        <f>'[10]09964 รพ.สต.จลาโก'!AQ43</f>
        <v>23</v>
      </c>
      <c r="AF46" s="99">
        <f>'[10]09965 รพ.สต.เจาะโบ'!AO43</f>
        <v>15</v>
      </c>
      <c r="AG46" s="100">
        <f>'[10]09965 รพ.สต.เจาะโบ'!AP43</f>
        <v>20</v>
      </c>
      <c r="AH46" s="101">
        <f>'[10]09965 รพ.สต.เจาะโบ'!AQ43</f>
        <v>35</v>
      </c>
      <c r="AI46" s="99">
        <f>'[10]09966 รพ.สต.แป้น'!AO43</f>
        <v>21</v>
      </c>
      <c r="AJ46" s="100">
        <f>'[10]09966 รพ.สต.แป้น'!AP43</f>
        <v>19</v>
      </c>
      <c r="AK46" s="101">
        <f>'[10]09966 รพ.สต.แป้น'!AQ43</f>
        <v>40</v>
      </c>
      <c r="AL46" s="99">
        <f>'[10]09967 รพ.สต.ทุ่งคล้า'!AO43</f>
        <v>9</v>
      </c>
      <c r="AM46" s="100">
        <f>'[10]09967 รพ.สต.ทุ่งคล้า'!AP43</f>
        <v>7</v>
      </c>
      <c r="AN46" s="101">
        <f>'[10]09967 รพ.สต.ทุ่งคล้า'!AQ43</f>
        <v>16</v>
      </c>
      <c r="AO46" s="99">
        <f>'[10]14364 ท.ตะลุบัน'!AO43</f>
        <v>18</v>
      </c>
      <c r="AP46" s="100">
        <f>'[10]14364 ท.ตะลุบัน'!AP43</f>
        <v>13</v>
      </c>
      <c r="AQ46" s="101">
        <f>'[10]14364 ท.ตะลุบัน'!AQ43</f>
        <v>31</v>
      </c>
      <c r="AR46" s="82">
        <f>'[10]77700 CMU รพ'!AO43</f>
        <v>64</v>
      </c>
      <c r="AS46" s="80">
        <f>'[10]77700 CMU รพ'!AP43</f>
        <v>74</v>
      </c>
      <c r="AT46" s="84">
        <f>'[10]77700 CMU รพ'!AQ43</f>
        <v>138</v>
      </c>
      <c r="AU46" s="68">
        <f>[10]อ.สายบุรี!B44</f>
        <v>362</v>
      </c>
      <c r="AV46" s="70">
        <f>[10]อ.สายบุรี!C44</f>
        <v>384</v>
      </c>
      <c r="AW46" s="71">
        <f>[10]อ.สายบุรี!D44</f>
        <v>746</v>
      </c>
      <c r="AX46" s="54"/>
      <c r="AY46" s="54"/>
      <c r="AZ46" s="54"/>
    </row>
    <row r="47" spans="1:52">
      <c r="A47" s="92" t="s">
        <v>366</v>
      </c>
      <c r="B47" s="99">
        <f>'[10]09955 รพ.สต.ตะบิ้ง'!AO44</f>
        <v>26</v>
      </c>
      <c r="C47" s="100">
        <f>'[10]09955 รพ.สต.ตะบิ้ง'!AP44</f>
        <v>43</v>
      </c>
      <c r="D47" s="101">
        <f>'[10]09955 รพ.สต.ตะบิ้ง'!AQ44</f>
        <v>69</v>
      </c>
      <c r="E47" s="99">
        <f>'[10]09956 รพ.สต.ปะเสยะวอ'!AO44</f>
        <v>46</v>
      </c>
      <c r="F47" s="100">
        <f>'[10]09956 รพ.สต.ปะเสยะวอ'!AP44</f>
        <v>37</v>
      </c>
      <c r="G47" s="101">
        <f>'[10]09956 รพ.สต.ปะเสยะวอ'!AQ44</f>
        <v>83</v>
      </c>
      <c r="H47" s="99">
        <f>'[10]09957 รพ.สต.บาเลาะ'!AO44</f>
        <v>12</v>
      </c>
      <c r="I47" s="100">
        <f>'[10]09957 รพ.สต.บาเลาะ'!AP44</f>
        <v>10</v>
      </c>
      <c r="J47" s="101">
        <f>'[10]09957 รพ.สต.บาเลาะ'!AQ44</f>
        <v>22</v>
      </c>
      <c r="K47" s="99">
        <f>'[10]09958 รพ.สต.บางเก่า'!AO44</f>
        <v>21</v>
      </c>
      <c r="L47" s="100">
        <f>'[10]09958 รพ.สต.บางเก่า'!AP44</f>
        <v>32</v>
      </c>
      <c r="M47" s="101">
        <f>'[10]09958 รพ.สต.บางเก่า'!AQ44</f>
        <v>53</v>
      </c>
      <c r="N47" s="99">
        <f>'[10]09959 รพ.สต.บือเระ'!AO44</f>
        <v>15</v>
      </c>
      <c r="O47" s="100">
        <f>'[10]09959 รพ.สต.บือเระ'!AP44</f>
        <v>14</v>
      </c>
      <c r="P47" s="101">
        <f>'[10]09959 รพ.สต.บือเระ'!AQ44</f>
        <v>29</v>
      </c>
      <c r="Q47" s="99">
        <f>'[10]09960 รพ.สต.เตราะบอน'!AO44</f>
        <v>46</v>
      </c>
      <c r="R47" s="100">
        <f>'[10]09960 รพ.สต.เตราะบอน'!AP44</f>
        <v>36</v>
      </c>
      <c r="S47" s="101">
        <f>'[10]09960 รพ.สต.เตราะบอน'!AQ44</f>
        <v>82</v>
      </c>
      <c r="T47" s="99">
        <f>'[10]09961 รพ.สต.กะดุนง'!AO44</f>
        <v>24</v>
      </c>
      <c r="U47" s="100">
        <f>'[10]09961 รพ.สต.กะดุนง'!AP44</f>
        <v>21</v>
      </c>
      <c r="V47" s="101">
        <f>'[10]09961 รพ.สต.กะดุนง'!AQ44</f>
        <v>45</v>
      </c>
      <c r="W47" s="99">
        <f>'[10]09962 รพ.สต.ละหาร'!AO44</f>
        <v>23</v>
      </c>
      <c r="X47" s="100">
        <f>'[10]09962 รพ.สต.ละหาร'!AP44</f>
        <v>32</v>
      </c>
      <c r="Y47" s="101">
        <f>'[10]09962 รพ.สต.ละหาร'!AQ44</f>
        <v>55</v>
      </c>
      <c r="Z47" s="99">
        <f>'[10]09963 รพ.สต.มะนังดาลำ'!AO44</f>
        <v>12</v>
      </c>
      <c r="AA47" s="100">
        <f>'[10]09963 รพ.สต.มะนังดาลำ'!AP44</f>
        <v>20</v>
      </c>
      <c r="AB47" s="101">
        <f>'[10]09963 รพ.สต.มะนังดาลำ'!AQ44</f>
        <v>32</v>
      </c>
      <c r="AC47" s="99">
        <f>'[10]09964 รพ.สต.จลาโก'!AO44</f>
        <v>13</v>
      </c>
      <c r="AD47" s="100">
        <f>'[10]09964 รพ.สต.จลาโก'!AP44</f>
        <v>15</v>
      </c>
      <c r="AE47" s="101">
        <f>'[10]09964 รพ.สต.จลาโก'!AQ44</f>
        <v>28</v>
      </c>
      <c r="AF47" s="99">
        <f>'[10]09965 รพ.สต.เจาะโบ'!AO44</f>
        <v>10</v>
      </c>
      <c r="AG47" s="100">
        <f>'[10]09965 รพ.สต.เจาะโบ'!AP44</f>
        <v>7</v>
      </c>
      <c r="AH47" s="101">
        <f>'[10]09965 รพ.สต.เจาะโบ'!AQ44</f>
        <v>17</v>
      </c>
      <c r="AI47" s="99">
        <f>'[10]09966 รพ.สต.แป้น'!AO44</f>
        <v>11</v>
      </c>
      <c r="AJ47" s="100">
        <f>'[10]09966 รพ.สต.แป้น'!AP44</f>
        <v>21</v>
      </c>
      <c r="AK47" s="101">
        <f>'[10]09966 รพ.สต.แป้น'!AQ44</f>
        <v>32</v>
      </c>
      <c r="AL47" s="99">
        <f>'[10]09967 รพ.สต.ทุ่งคล้า'!AO44</f>
        <v>9</v>
      </c>
      <c r="AM47" s="100">
        <f>'[10]09967 รพ.สต.ทุ่งคล้า'!AP44</f>
        <v>7</v>
      </c>
      <c r="AN47" s="101">
        <f>'[10]09967 รพ.สต.ทุ่งคล้า'!AQ44</f>
        <v>16</v>
      </c>
      <c r="AO47" s="99">
        <f>'[10]14364 ท.ตะลุบัน'!AO44</f>
        <v>26</v>
      </c>
      <c r="AP47" s="100">
        <f>'[10]14364 ท.ตะลุบัน'!AP44</f>
        <v>16</v>
      </c>
      <c r="AQ47" s="101">
        <f>'[10]14364 ท.ตะลุบัน'!AQ44</f>
        <v>42</v>
      </c>
      <c r="AR47" s="82">
        <f>'[10]77700 CMU รพ'!AO44</f>
        <v>63</v>
      </c>
      <c r="AS47" s="80">
        <f>'[10]77700 CMU รพ'!AP44</f>
        <v>70</v>
      </c>
      <c r="AT47" s="84">
        <f>'[10]77700 CMU รพ'!AQ44</f>
        <v>133</v>
      </c>
      <c r="AU47" s="68">
        <f>[10]อ.สายบุรี!B45</f>
        <v>357</v>
      </c>
      <c r="AV47" s="70">
        <f>[10]อ.สายบุรี!C45</f>
        <v>381</v>
      </c>
      <c r="AW47" s="71">
        <f>[10]อ.สายบุรี!D45</f>
        <v>738</v>
      </c>
      <c r="AX47" s="54"/>
      <c r="AY47" s="54"/>
      <c r="AZ47" s="54"/>
    </row>
    <row r="48" spans="1:52">
      <c r="A48" s="92" t="s">
        <v>365</v>
      </c>
      <c r="B48" s="99">
        <f>'[10]09955 รพ.สต.ตะบิ้ง'!AO45</f>
        <v>41</v>
      </c>
      <c r="C48" s="100">
        <f>'[10]09955 รพ.สต.ตะบิ้ง'!AP45</f>
        <v>29</v>
      </c>
      <c r="D48" s="101">
        <f>'[10]09955 รพ.สต.ตะบิ้ง'!AQ45</f>
        <v>70</v>
      </c>
      <c r="E48" s="99">
        <f>'[10]09956 รพ.สต.ปะเสยะวอ'!AO45</f>
        <v>32</v>
      </c>
      <c r="F48" s="100">
        <f>'[10]09956 รพ.สต.ปะเสยะวอ'!AP45</f>
        <v>29</v>
      </c>
      <c r="G48" s="101">
        <f>'[10]09956 รพ.สต.ปะเสยะวอ'!AQ45</f>
        <v>61</v>
      </c>
      <c r="H48" s="99">
        <f>'[10]09957 รพ.สต.บาเลาะ'!AO45</f>
        <v>15</v>
      </c>
      <c r="I48" s="100">
        <f>'[10]09957 รพ.สต.บาเลาะ'!AP45</f>
        <v>15</v>
      </c>
      <c r="J48" s="101">
        <f>'[10]09957 รพ.สต.บาเลาะ'!AQ45</f>
        <v>30</v>
      </c>
      <c r="K48" s="99">
        <f>'[10]09958 รพ.สต.บางเก่า'!AO45</f>
        <v>19</v>
      </c>
      <c r="L48" s="100">
        <f>'[10]09958 รพ.สต.บางเก่า'!AP45</f>
        <v>19</v>
      </c>
      <c r="M48" s="101">
        <f>'[10]09958 รพ.สต.บางเก่า'!AQ45</f>
        <v>38</v>
      </c>
      <c r="N48" s="99">
        <f>'[10]09959 รพ.สต.บือเระ'!AO45</f>
        <v>13</v>
      </c>
      <c r="O48" s="100">
        <f>'[10]09959 รพ.สต.บือเระ'!AP45</f>
        <v>19</v>
      </c>
      <c r="P48" s="101">
        <f>'[10]09959 รพ.สต.บือเระ'!AQ45</f>
        <v>32</v>
      </c>
      <c r="Q48" s="99">
        <f>'[10]09960 รพ.สต.เตราะบอน'!AO45</f>
        <v>33</v>
      </c>
      <c r="R48" s="100">
        <f>'[10]09960 รพ.สต.เตราะบอน'!AP45</f>
        <v>27</v>
      </c>
      <c r="S48" s="101">
        <f>'[10]09960 รพ.สต.เตราะบอน'!AQ45</f>
        <v>60</v>
      </c>
      <c r="T48" s="99">
        <f>'[10]09961 รพ.สต.กะดุนง'!AO45</f>
        <v>16</v>
      </c>
      <c r="U48" s="100">
        <f>'[10]09961 รพ.สต.กะดุนง'!AP45</f>
        <v>17</v>
      </c>
      <c r="V48" s="101">
        <f>'[10]09961 รพ.สต.กะดุนง'!AQ45</f>
        <v>33</v>
      </c>
      <c r="W48" s="99">
        <f>'[10]09962 รพ.สต.ละหาร'!AO45</f>
        <v>26</v>
      </c>
      <c r="X48" s="100">
        <f>'[10]09962 รพ.สต.ละหาร'!AP45</f>
        <v>20</v>
      </c>
      <c r="Y48" s="101">
        <f>'[10]09962 รพ.สต.ละหาร'!AQ45</f>
        <v>46</v>
      </c>
      <c r="Z48" s="99">
        <f>'[10]09963 รพ.สต.มะนังดาลำ'!AO45</f>
        <v>12</v>
      </c>
      <c r="AA48" s="100">
        <f>'[10]09963 รพ.สต.มะนังดาลำ'!AP45</f>
        <v>21</v>
      </c>
      <c r="AB48" s="101">
        <f>'[10]09963 รพ.สต.มะนังดาลำ'!AQ45</f>
        <v>33</v>
      </c>
      <c r="AC48" s="99">
        <f>'[10]09964 รพ.สต.จลาโก'!AO45</f>
        <v>12</v>
      </c>
      <c r="AD48" s="100">
        <f>'[10]09964 รพ.สต.จลาโก'!AP45</f>
        <v>9</v>
      </c>
      <c r="AE48" s="101">
        <f>'[10]09964 รพ.สต.จลาโก'!AQ45</f>
        <v>21</v>
      </c>
      <c r="AF48" s="99">
        <f>'[10]09965 รพ.สต.เจาะโบ'!AO45</f>
        <v>10</v>
      </c>
      <c r="AG48" s="100">
        <f>'[10]09965 รพ.สต.เจาะโบ'!AP45</f>
        <v>6</v>
      </c>
      <c r="AH48" s="101">
        <f>'[10]09965 รพ.สต.เจาะโบ'!AQ45</f>
        <v>16</v>
      </c>
      <c r="AI48" s="99">
        <f>'[10]09966 รพ.สต.แป้น'!AO45</f>
        <v>12</v>
      </c>
      <c r="AJ48" s="100">
        <f>'[10]09966 รพ.สต.แป้น'!AP45</f>
        <v>15</v>
      </c>
      <c r="AK48" s="101">
        <f>'[10]09966 รพ.สต.แป้น'!AQ45</f>
        <v>27</v>
      </c>
      <c r="AL48" s="99">
        <f>'[10]09967 รพ.สต.ทุ่งคล้า'!AO45</f>
        <v>7</v>
      </c>
      <c r="AM48" s="100">
        <f>'[10]09967 รพ.สต.ทุ่งคล้า'!AP45</f>
        <v>6</v>
      </c>
      <c r="AN48" s="101">
        <f>'[10]09967 รพ.สต.ทุ่งคล้า'!AQ45</f>
        <v>13</v>
      </c>
      <c r="AO48" s="99">
        <f>'[10]14364 ท.ตะลุบัน'!AO45</f>
        <v>7</v>
      </c>
      <c r="AP48" s="100">
        <f>'[10]14364 ท.ตะลุบัน'!AP45</f>
        <v>11</v>
      </c>
      <c r="AQ48" s="101">
        <f>'[10]14364 ท.ตะลุบัน'!AQ45</f>
        <v>18</v>
      </c>
      <c r="AR48" s="82">
        <f>'[10]77700 CMU รพ'!AO45</f>
        <v>53</v>
      </c>
      <c r="AS48" s="80">
        <f>'[10]77700 CMU รพ'!AP45</f>
        <v>67</v>
      </c>
      <c r="AT48" s="84">
        <f>'[10]77700 CMU รพ'!AQ45</f>
        <v>120</v>
      </c>
      <c r="AU48" s="68">
        <f>[10]อ.สายบุรี!B46</f>
        <v>308</v>
      </c>
      <c r="AV48" s="70">
        <f>[10]อ.สายบุรี!C46</f>
        <v>310</v>
      </c>
      <c r="AW48" s="71">
        <f>[10]อ.สายบุรี!D46</f>
        <v>618</v>
      </c>
      <c r="AX48" s="54"/>
      <c r="AY48" s="54"/>
      <c r="AZ48" s="54"/>
    </row>
    <row r="49" spans="1:52">
      <c r="A49" s="92" t="s">
        <v>364</v>
      </c>
      <c r="B49" s="99">
        <f>'[10]09955 รพ.สต.ตะบิ้ง'!AO46</f>
        <v>42</v>
      </c>
      <c r="C49" s="100">
        <f>'[10]09955 รพ.สต.ตะบิ้ง'!AP46</f>
        <v>26</v>
      </c>
      <c r="D49" s="101">
        <f>'[10]09955 รพ.สต.ตะบิ้ง'!AQ46</f>
        <v>68</v>
      </c>
      <c r="E49" s="99">
        <f>'[10]09956 รพ.สต.ปะเสยะวอ'!AO46</f>
        <v>29</v>
      </c>
      <c r="F49" s="100">
        <f>'[10]09956 รพ.สต.ปะเสยะวอ'!AP46</f>
        <v>24</v>
      </c>
      <c r="G49" s="101">
        <f>'[10]09956 รพ.สต.ปะเสยะวอ'!AQ46</f>
        <v>53</v>
      </c>
      <c r="H49" s="99">
        <f>'[10]09957 รพ.สต.บาเลาะ'!AO46</f>
        <v>15</v>
      </c>
      <c r="I49" s="100">
        <f>'[10]09957 รพ.สต.บาเลาะ'!AP46</f>
        <v>16</v>
      </c>
      <c r="J49" s="101">
        <f>'[10]09957 รพ.สต.บาเลาะ'!AQ46</f>
        <v>31</v>
      </c>
      <c r="K49" s="99">
        <f>'[10]09958 รพ.สต.บางเก่า'!AO46</f>
        <v>20</v>
      </c>
      <c r="L49" s="100">
        <f>'[10]09958 รพ.สต.บางเก่า'!AP46</f>
        <v>34</v>
      </c>
      <c r="M49" s="101">
        <f>'[10]09958 รพ.สต.บางเก่า'!AQ46</f>
        <v>54</v>
      </c>
      <c r="N49" s="99">
        <f>'[10]09959 รพ.สต.บือเระ'!AO46</f>
        <v>12</v>
      </c>
      <c r="O49" s="100">
        <f>'[10]09959 รพ.สต.บือเระ'!AP46</f>
        <v>9</v>
      </c>
      <c r="P49" s="101">
        <f>'[10]09959 รพ.สต.บือเระ'!AQ46</f>
        <v>21</v>
      </c>
      <c r="Q49" s="99">
        <f>'[10]09960 รพ.สต.เตราะบอน'!AO46</f>
        <v>36</v>
      </c>
      <c r="R49" s="100">
        <f>'[10]09960 รพ.สต.เตราะบอน'!AP46</f>
        <v>38</v>
      </c>
      <c r="S49" s="101">
        <f>'[10]09960 รพ.สต.เตราะบอน'!AQ46</f>
        <v>74</v>
      </c>
      <c r="T49" s="99">
        <f>'[10]09961 รพ.สต.กะดุนง'!AO46</f>
        <v>22</v>
      </c>
      <c r="U49" s="100">
        <f>'[10]09961 รพ.สต.กะดุนง'!AP46</f>
        <v>20</v>
      </c>
      <c r="V49" s="101">
        <f>'[10]09961 รพ.สต.กะดุนง'!AQ46</f>
        <v>42</v>
      </c>
      <c r="W49" s="99">
        <f>'[10]09962 รพ.สต.ละหาร'!AO46</f>
        <v>25</v>
      </c>
      <c r="X49" s="100">
        <f>'[10]09962 รพ.สต.ละหาร'!AP46</f>
        <v>24</v>
      </c>
      <c r="Y49" s="101">
        <f>'[10]09962 รพ.สต.ละหาร'!AQ46</f>
        <v>49</v>
      </c>
      <c r="Z49" s="99">
        <f>'[10]09963 รพ.สต.มะนังดาลำ'!AO46</f>
        <v>21</v>
      </c>
      <c r="AA49" s="100">
        <f>'[10]09963 รพ.สต.มะนังดาลำ'!AP46</f>
        <v>19</v>
      </c>
      <c r="AB49" s="101">
        <f>'[10]09963 รพ.สต.มะนังดาลำ'!AQ46</f>
        <v>40</v>
      </c>
      <c r="AC49" s="99">
        <f>'[10]09964 รพ.สต.จลาโก'!AO46</f>
        <v>9</v>
      </c>
      <c r="AD49" s="100">
        <f>'[10]09964 รพ.สต.จลาโก'!AP46</f>
        <v>12</v>
      </c>
      <c r="AE49" s="101">
        <f>'[10]09964 รพ.สต.จลาโก'!AQ46</f>
        <v>21</v>
      </c>
      <c r="AF49" s="99">
        <f>'[10]09965 รพ.สต.เจาะโบ'!AO46</f>
        <v>9</v>
      </c>
      <c r="AG49" s="100">
        <f>'[10]09965 รพ.สต.เจาะโบ'!AP46</f>
        <v>9</v>
      </c>
      <c r="AH49" s="101">
        <f>'[10]09965 รพ.สต.เจาะโบ'!AQ46</f>
        <v>18</v>
      </c>
      <c r="AI49" s="99">
        <f>'[10]09966 รพ.สต.แป้น'!AO46</f>
        <v>14</v>
      </c>
      <c r="AJ49" s="100">
        <f>'[10]09966 รพ.สต.แป้น'!AP46</f>
        <v>14</v>
      </c>
      <c r="AK49" s="101">
        <f>'[10]09966 รพ.สต.แป้น'!AQ46</f>
        <v>28</v>
      </c>
      <c r="AL49" s="99">
        <f>'[10]09967 รพ.สต.ทุ่งคล้า'!AO46</f>
        <v>10</v>
      </c>
      <c r="AM49" s="100">
        <f>'[10]09967 รพ.สต.ทุ่งคล้า'!AP46</f>
        <v>7</v>
      </c>
      <c r="AN49" s="101">
        <f>'[10]09967 รพ.สต.ทุ่งคล้า'!AQ46</f>
        <v>17</v>
      </c>
      <c r="AO49" s="99">
        <f>'[10]14364 ท.ตะลุบัน'!AO46</f>
        <v>20</v>
      </c>
      <c r="AP49" s="100">
        <f>'[10]14364 ท.ตะลุบัน'!AP46</f>
        <v>14</v>
      </c>
      <c r="AQ49" s="101">
        <f>'[10]14364 ท.ตะลุบัน'!AQ46</f>
        <v>34</v>
      </c>
      <c r="AR49" s="82">
        <f>'[10]77700 CMU รพ'!AO46</f>
        <v>56</v>
      </c>
      <c r="AS49" s="80">
        <f>'[10]77700 CMU รพ'!AP46</f>
        <v>75</v>
      </c>
      <c r="AT49" s="84">
        <f>'[10]77700 CMU รพ'!AQ46</f>
        <v>131</v>
      </c>
      <c r="AU49" s="68">
        <f>[10]อ.สายบุรี!B47</f>
        <v>340</v>
      </c>
      <c r="AV49" s="70">
        <f>[10]อ.สายบุรี!C47</f>
        <v>341</v>
      </c>
      <c r="AW49" s="71">
        <f>[10]อ.สายบุรี!D47</f>
        <v>681</v>
      </c>
      <c r="AX49" s="54"/>
      <c r="AY49" s="54"/>
      <c r="AZ49" s="54"/>
    </row>
    <row r="50" spans="1:52">
      <c r="A50" s="92" t="s">
        <v>363</v>
      </c>
      <c r="B50" s="99">
        <f>'[10]09955 รพ.สต.ตะบิ้ง'!AO47</f>
        <v>46</v>
      </c>
      <c r="C50" s="100">
        <f>'[10]09955 รพ.สต.ตะบิ้ง'!AP47</f>
        <v>43</v>
      </c>
      <c r="D50" s="101">
        <f>'[10]09955 รพ.สต.ตะบิ้ง'!AQ47</f>
        <v>89</v>
      </c>
      <c r="E50" s="99">
        <f>'[10]09956 รพ.สต.ปะเสยะวอ'!AO47</f>
        <v>28</v>
      </c>
      <c r="F50" s="100">
        <f>'[10]09956 รพ.สต.ปะเสยะวอ'!AP47</f>
        <v>38</v>
      </c>
      <c r="G50" s="101">
        <f>'[10]09956 รพ.สต.ปะเสยะวอ'!AQ47</f>
        <v>66</v>
      </c>
      <c r="H50" s="99">
        <f>'[10]09957 รพ.สต.บาเลาะ'!AO47</f>
        <v>12</v>
      </c>
      <c r="I50" s="100">
        <f>'[10]09957 รพ.สต.บาเลาะ'!AP47</f>
        <v>31</v>
      </c>
      <c r="J50" s="101">
        <f>'[10]09957 รพ.สต.บาเลาะ'!AQ47</f>
        <v>43</v>
      </c>
      <c r="K50" s="99">
        <f>'[10]09958 รพ.สต.บางเก่า'!AO47</f>
        <v>25</v>
      </c>
      <c r="L50" s="100">
        <f>'[10]09958 รพ.สต.บางเก่า'!AP47</f>
        <v>26</v>
      </c>
      <c r="M50" s="101">
        <f>'[10]09958 รพ.สต.บางเก่า'!AQ47</f>
        <v>51</v>
      </c>
      <c r="N50" s="99">
        <f>'[10]09959 รพ.สต.บือเระ'!AO47</f>
        <v>20</v>
      </c>
      <c r="O50" s="100">
        <f>'[10]09959 รพ.สต.บือเระ'!AP47</f>
        <v>13</v>
      </c>
      <c r="P50" s="101">
        <f>'[10]09959 รพ.สต.บือเระ'!AQ47</f>
        <v>33</v>
      </c>
      <c r="Q50" s="99">
        <f>'[10]09960 รพ.สต.เตราะบอน'!AO47</f>
        <v>49</v>
      </c>
      <c r="R50" s="100">
        <f>'[10]09960 รพ.สต.เตราะบอน'!AP47</f>
        <v>45</v>
      </c>
      <c r="S50" s="101">
        <f>'[10]09960 รพ.สต.เตราะบอน'!AQ47</f>
        <v>94</v>
      </c>
      <c r="T50" s="99">
        <f>'[10]09961 รพ.สต.กะดุนง'!AO47</f>
        <v>22</v>
      </c>
      <c r="U50" s="100">
        <f>'[10]09961 รพ.สต.กะดุนง'!AP47</f>
        <v>26</v>
      </c>
      <c r="V50" s="101">
        <f>'[10]09961 รพ.สต.กะดุนง'!AQ47</f>
        <v>48</v>
      </c>
      <c r="W50" s="99">
        <f>'[10]09962 รพ.สต.ละหาร'!AO47</f>
        <v>23</v>
      </c>
      <c r="X50" s="100">
        <f>'[10]09962 รพ.สต.ละหาร'!AP47</f>
        <v>32</v>
      </c>
      <c r="Y50" s="101">
        <f>'[10]09962 รพ.สต.ละหาร'!AQ47</f>
        <v>55</v>
      </c>
      <c r="Z50" s="99">
        <f>'[10]09963 รพ.สต.มะนังดาลำ'!AO47</f>
        <v>17</v>
      </c>
      <c r="AA50" s="100">
        <f>'[10]09963 รพ.สต.มะนังดาลำ'!AP47</f>
        <v>26</v>
      </c>
      <c r="AB50" s="101">
        <f>'[10]09963 รพ.สต.มะนังดาลำ'!AQ47</f>
        <v>43</v>
      </c>
      <c r="AC50" s="99">
        <f>'[10]09964 รพ.สต.จลาโก'!AO47</f>
        <v>12</v>
      </c>
      <c r="AD50" s="100">
        <f>'[10]09964 รพ.สต.จลาโก'!AP47</f>
        <v>17</v>
      </c>
      <c r="AE50" s="101">
        <f>'[10]09964 รพ.สต.จลาโก'!AQ47</f>
        <v>29</v>
      </c>
      <c r="AF50" s="99">
        <f>'[10]09965 รพ.สต.เจาะโบ'!AO47</f>
        <v>11</v>
      </c>
      <c r="AG50" s="100">
        <f>'[10]09965 รพ.สต.เจาะโบ'!AP47</f>
        <v>15</v>
      </c>
      <c r="AH50" s="101">
        <f>'[10]09965 รพ.สต.เจาะโบ'!AQ47</f>
        <v>26</v>
      </c>
      <c r="AI50" s="99">
        <f>'[10]09966 รพ.สต.แป้น'!AO47</f>
        <v>17</v>
      </c>
      <c r="AJ50" s="100">
        <f>'[10]09966 รพ.สต.แป้น'!AP47</f>
        <v>20</v>
      </c>
      <c r="AK50" s="101">
        <f>'[10]09966 รพ.สต.แป้น'!AQ47</f>
        <v>37</v>
      </c>
      <c r="AL50" s="99">
        <f>'[10]09967 รพ.สต.ทุ่งคล้า'!AO47</f>
        <v>11</v>
      </c>
      <c r="AM50" s="100">
        <f>'[10]09967 รพ.สต.ทุ่งคล้า'!AP47</f>
        <v>12</v>
      </c>
      <c r="AN50" s="101">
        <f>'[10]09967 รพ.สต.ทุ่งคล้า'!AQ47</f>
        <v>23</v>
      </c>
      <c r="AO50" s="99">
        <f>'[10]14364 ท.ตะลุบัน'!AO47</f>
        <v>20</v>
      </c>
      <c r="AP50" s="100">
        <f>'[10]14364 ท.ตะลุบัน'!AP47</f>
        <v>15</v>
      </c>
      <c r="AQ50" s="101">
        <f>'[10]14364 ท.ตะลุบัน'!AQ47</f>
        <v>35</v>
      </c>
      <c r="AR50" s="82">
        <f>'[10]77700 CMU รพ'!AO47</f>
        <v>74</v>
      </c>
      <c r="AS50" s="80">
        <f>'[10]77700 CMU รพ'!AP47</f>
        <v>79</v>
      </c>
      <c r="AT50" s="84">
        <f>'[10]77700 CMU รพ'!AQ47</f>
        <v>153</v>
      </c>
      <c r="AU50" s="68">
        <f>[10]อ.สายบุรี!B48</f>
        <v>387</v>
      </c>
      <c r="AV50" s="70">
        <f>[10]อ.สายบุรี!C48</f>
        <v>438</v>
      </c>
      <c r="AW50" s="71">
        <f>[10]อ.สายบุรี!D48</f>
        <v>825</v>
      </c>
      <c r="AX50" s="54"/>
      <c r="AY50" s="54"/>
      <c r="AZ50" s="54"/>
    </row>
    <row r="51" spans="1:52">
      <c r="A51" s="92" t="s">
        <v>362</v>
      </c>
      <c r="B51" s="99">
        <f>'[10]09955 รพ.สต.ตะบิ้ง'!AO48</f>
        <v>33</v>
      </c>
      <c r="C51" s="100">
        <f>'[10]09955 รพ.สต.ตะบิ้ง'!AP48</f>
        <v>40</v>
      </c>
      <c r="D51" s="101">
        <f>'[10]09955 รพ.สต.ตะบิ้ง'!AQ48</f>
        <v>73</v>
      </c>
      <c r="E51" s="99">
        <f>'[10]09956 รพ.สต.ปะเสยะวอ'!AO48</f>
        <v>32</v>
      </c>
      <c r="F51" s="100">
        <f>'[10]09956 รพ.สต.ปะเสยะวอ'!AP48</f>
        <v>31</v>
      </c>
      <c r="G51" s="101">
        <f>'[10]09956 รพ.สต.ปะเสยะวอ'!AQ48</f>
        <v>63</v>
      </c>
      <c r="H51" s="99">
        <f>'[10]09957 รพ.สต.บาเลาะ'!AO48</f>
        <v>14</v>
      </c>
      <c r="I51" s="100">
        <f>'[10]09957 รพ.สต.บาเลาะ'!AP48</f>
        <v>13</v>
      </c>
      <c r="J51" s="101">
        <f>'[10]09957 รพ.สต.บาเลาะ'!AQ48</f>
        <v>27</v>
      </c>
      <c r="K51" s="99">
        <f>'[10]09958 รพ.สต.บางเก่า'!AO48</f>
        <v>24</v>
      </c>
      <c r="L51" s="100">
        <f>'[10]09958 รพ.สต.บางเก่า'!AP48</f>
        <v>26</v>
      </c>
      <c r="M51" s="101">
        <f>'[10]09958 รพ.สต.บางเก่า'!AQ48</f>
        <v>50</v>
      </c>
      <c r="N51" s="99">
        <f>'[10]09959 รพ.สต.บือเระ'!AO48</f>
        <v>11</v>
      </c>
      <c r="O51" s="100">
        <f>'[10]09959 รพ.สต.บือเระ'!AP48</f>
        <v>15</v>
      </c>
      <c r="P51" s="101">
        <f>'[10]09959 รพ.สต.บือเระ'!AQ48</f>
        <v>26</v>
      </c>
      <c r="Q51" s="99">
        <f>'[10]09960 รพ.สต.เตราะบอน'!AO48</f>
        <v>36</v>
      </c>
      <c r="R51" s="100">
        <f>'[10]09960 รพ.สต.เตราะบอน'!AP48</f>
        <v>33</v>
      </c>
      <c r="S51" s="101">
        <f>'[10]09960 รพ.สต.เตราะบอน'!AQ48</f>
        <v>69</v>
      </c>
      <c r="T51" s="99">
        <f>'[10]09961 รพ.สต.กะดุนง'!AO48</f>
        <v>25</v>
      </c>
      <c r="U51" s="100">
        <f>'[10]09961 รพ.สต.กะดุนง'!AP48</f>
        <v>36</v>
      </c>
      <c r="V51" s="101">
        <f>'[10]09961 รพ.สต.กะดุนง'!AQ48</f>
        <v>61</v>
      </c>
      <c r="W51" s="99">
        <f>'[10]09962 รพ.สต.ละหาร'!AO48</f>
        <v>27</v>
      </c>
      <c r="X51" s="100">
        <f>'[10]09962 รพ.สต.ละหาร'!AP48</f>
        <v>26</v>
      </c>
      <c r="Y51" s="101">
        <f>'[10]09962 รพ.สต.ละหาร'!AQ48</f>
        <v>53</v>
      </c>
      <c r="Z51" s="99">
        <f>'[10]09963 รพ.สต.มะนังดาลำ'!AO48</f>
        <v>17</v>
      </c>
      <c r="AA51" s="100">
        <f>'[10]09963 รพ.สต.มะนังดาลำ'!AP48</f>
        <v>29</v>
      </c>
      <c r="AB51" s="101">
        <f>'[10]09963 รพ.สต.มะนังดาลำ'!AQ48</f>
        <v>46</v>
      </c>
      <c r="AC51" s="99">
        <f>'[10]09964 รพ.สต.จลาโก'!AO48</f>
        <v>15</v>
      </c>
      <c r="AD51" s="100">
        <f>'[10]09964 รพ.สต.จลาโก'!AP48</f>
        <v>12</v>
      </c>
      <c r="AE51" s="101">
        <f>'[10]09964 รพ.สต.จลาโก'!AQ48</f>
        <v>27</v>
      </c>
      <c r="AF51" s="99">
        <f>'[10]09965 รพ.สต.เจาะโบ'!AO48</f>
        <v>11</v>
      </c>
      <c r="AG51" s="100">
        <f>'[10]09965 รพ.สต.เจาะโบ'!AP48</f>
        <v>10</v>
      </c>
      <c r="AH51" s="101">
        <f>'[10]09965 รพ.สต.เจาะโบ'!AQ48</f>
        <v>21</v>
      </c>
      <c r="AI51" s="99">
        <f>'[10]09966 รพ.สต.แป้น'!AO48</f>
        <v>9</v>
      </c>
      <c r="AJ51" s="100">
        <f>'[10]09966 รพ.สต.แป้น'!AP48</f>
        <v>13</v>
      </c>
      <c r="AK51" s="101">
        <f>'[10]09966 รพ.สต.แป้น'!AQ48</f>
        <v>22</v>
      </c>
      <c r="AL51" s="99">
        <f>'[10]09967 รพ.สต.ทุ่งคล้า'!AO48</f>
        <v>8</v>
      </c>
      <c r="AM51" s="100">
        <f>'[10]09967 รพ.สต.ทุ่งคล้า'!AP48</f>
        <v>12</v>
      </c>
      <c r="AN51" s="101">
        <f>'[10]09967 รพ.สต.ทุ่งคล้า'!AQ48</f>
        <v>20</v>
      </c>
      <c r="AO51" s="99">
        <f>'[10]14364 ท.ตะลุบัน'!AO48</f>
        <v>14</v>
      </c>
      <c r="AP51" s="100">
        <f>'[10]14364 ท.ตะลุบัน'!AP48</f>
        <v>11</v>
      </c>
      <c r="AQ51" s="101">
        <f>'[10]14364 ท.ตะลุบัน'!AQ48</f>
        <v>25</v>
      </c>
      <c r="AR51" s="82">
        <f>'[10]77700 CMU รพ'!AO48</f>
        <v>64</v>
      </c>
      <c r="AS51" s="80">
        <f>'[10]77700 CMU รพ'!AP48</f>
        <v>66</v>
      </c>
      <c r="AT51" s="84">
        <f>'[10]77700 CMU รพ'!AQ48</f>
        <v>130</v>
      </c>
      <c r="AU51" s="68">
        <f>[10]อ.สายบุรี!B49</f>
        <v>340</v>
      </c>
      <c r="AV51" s="70">
        <f>[10]อ.สายบุรี!C49</f>
        <v>373</v>
      </c>
      <c r="AW51" s="71">
        <f>[10]อ.สายบุรี!D49</f>
        <v>713</v>
      </c>
      <c r="AX51" s="54"/>
      <c r="AY51" s="54"/>
      <c r="AZ51" s="54"/>
    </row>
    <row r="52" spans="1:52">
      <c r="A52" s="92" t="s">
        <v>361</v>
      </c>
      <c r="B52" s="99">
        <f>'[10]09955 รพ.สต.ตะบิ้ง'!AO49</f>
        <v>35</v>
      </c>
      <c r="C52" s="100">
        <f>'[10]09955 รพ.สต.ตะบิ้ง'!AP49</f>
        <v>26</v>
      </c>
      <c r="D52" s="101">
        <f>'[10]09955 รพ.สต.ตะบิ้ง'!AQ49</f>
        <v>61</v>
      </c>
      <c r="E52" s="99">
        <f>'[10]09956 รพ.สต.ปะเสยะวอ'!AO49</f>
        <v>26</v>
      </c>
      <c r="F52" s="100">
        <f>'[10]09956 รพ.สต.ปะเสยะวอ'!AP49</f>
        <v>28</v>
      </c>
      <c r="G52" s="101">
        <f>'[10]09956 รพ.สต.ปะเสยะวอ'!AQ49</f>
        <v>54</v>
      </c>
      <c r="H52" s="99">
        <f>'[10]09957 รพ.สต.บาเลาะ'!AO49</f>
        <v>18</v>
      </c>
      <c r="I52" s="100">
        <f>'[10]09957 รพ.สต.บาเลาะ'!AP49</f>
        <v>21</v>
      </c>
      <c r="J52" s="101">
        <f>'[10]09957 รพ.สต.บาเลาะ'!AQ49</f>
        <v>39</v>
      </c>
      <c r="K52" s="99">
        <f>'[10]09958 รพ.สต.บางเก่า'!AO49</f>
        <v>21</v>
      </c>
      <c r="L52" s="100">
        <f>'[10]09958 รพ.สต.บางเก่า'!AP49</f>
        <v>22</v>
      </c>
      <c r="M52" s="101">
        <f>'[10]09958 รพ.สต.บางเก่า'!AQ49</f>
        <v>43</v>
      </c>
      <c r="N52" s="99">
        <f>'[10]09959 รพ.สต.บือเระ'!AO49</f>
        <v>16</v>
      </c>
      <c r="O52" s="100">
        <f>'[10]09959 รพ.สต.บือเระ'!AP49</f>
        <v>12</v>
      </c>
      <c r="P52" s="101">
        <f>'[10]09959 รพ.สต.บือเระ'!AQ49</f>
        <v>28</v>
      </c>
      <c r="Q52" s="99">
        <f>'[10]09960 รพ.สต.เตราะบอน'!AO49</f>
        <v>34</v>
      </c>
      <c r="R52" s="100">
        <f>'[10]09960 รพ.สต.เตราะบอน'!AP49</f>
        <v>30</v>
      </c>
      <c r="S52" s="101">
        <f>'[10]09960 รพ.สต.เตราะบอน'!AQ49</f>
        <v>64</v>
      </c>
      <c r="T52" s="99">
        <f>'[10]09961 รพ.สต.กะดุนง'!AO49</f>
        <v>21</v>
      </c>
      <c r="U52" s="100">
        <f>'[10]09961 รพ.สต.กะดุนง'!AP49</f>
        <v>28</v>
      </c>
      <c r="V52" s="101">
        <f>'[10]09961 รพ.สต.กะดุนง'!AQ49</f>
        <v>49</v>
      </c>
      <c r="W52" s="99">
        <f>'[10]09962 รพ.สต.ละหาร'!AO49</f>
        <v>19</v>
      </c>
      <c r="X52" s="100">
        <f>'[10]09962 รพ.สต.ละหาร'!AP49</f>
        <v>24</v>
      </c>
      <c r="Y52" s="101">
        <f>'[10]09962 รพ.สต.ละหาร'!AQ49</f>
        <v>43</v>
      </c>
      <c r="Z52" s="99">
        <f>'[10]09963 รพ.สต.มะนังดาลำ'!AO49</f>
        <v>25</v>
      </c>
      <c r="AA52" s="100">
        <f>'[10]09963 รพ.สต.มะนังดาลำ'!AP49</f>
        <v>31</v>
      </c>
      <c r="AB52" s="101">
        <f>'[10]09963 รพ.สต.มะนังดาลำ'!AQ49</f>
        <v>56</v>
      </c>
      <c r="AC52" s="99">
        <f>'[10]09964 รพ.สต.จลาโก'!AO49</f>
        <v>15</v>
      </c>
      <c r="AD52" s="100">
        <f>'[10]09964 รพ.สต.จลาโก'!AP49</f>
        <v>13</v>
      </c>
      <c r="AE52" s="101">
        <f>'[10]09964 รพ.สต.จลาโก'!AQ49</f>
        <v>28</v>
      </c>
      <c r="AF52" s="99">
        <f>'[10]09965 รพ.สต.เจาะโบ'!AO49</f>
        <v>11</v>
      </c>
      <c r="AG52" s="100">
        <f>'[10]09965 รพ.สต.เจาะโบ'!AP49</f>
        <v>8</v>
      </c>
      <c r="AH52" s="101">
        <f>'[10]09965 รพ.สต.เจาะโบ'!AQ49</f>
        <v>19</v>
      </c>
      <c r="AI52" s="99">
        <f>'[10]09966 รพ.สต.แป้น'!AO49</f>
        <v>16</v>
      </c>
      <c r="AJ52" s="100">
        <f>'[10]09966 รพ.สต.แป้น'!AP49</f>
        <v>13</v>
      </c>
      <c r="AK52" s="101">
        <f>'[10]09966 รพ.สต.แป้น'!AQ49</f>
        <v>29</v>
      </c>
      <c r="AL52" s="99">
        <f>'[10]09967 รพ.สต.ทุ่งคล้า'!AO49</f>
        <v>7</v>
      </c>
      <c r="AM52" s="100">
        <f>'[10]09967 รพ.สต.ทุ่งคล้า'!AP49</f>
        <v>6</v>
      </c>
      <c r="AN52" s="101">
        <f>'[10]09967 รพ.สต.ทุ่งคล้า'!AQ49</f>
        <v>13</v>
      </c>
      <c r="AO52" s="99">
        <f>'[10]14364 ท.ตะลุบัน'!AO49</f>
        <v>11</v>
      </c>
      <c r="AP52" s="100">
        <f>'[10]14364 ท.ตะลุบัน'!AP49</f>
        <v>15</v>
      </c>
      <c r="AQ52" s="101">
        <f>'[10]14364 ท.ตะลุบัน'!AQ49</f>
        <v>26</v>
      </c>
      <c r="AR52" s="82">
        <f>'[10]77700 CMU รพ'!AO49</f>
        <v>65</v>
      </c>
      <c r="AS52" s="80">
        <f>'[10]77700 CMU รพ'!AP49</f>
        <v>73</v>
      </c>
      <c r="AT52" s="84">
        <f>'[10]77700 CMU รพ'!AQ49</f>
        <v>138</v>
      </c>
      <c r="AU52" s="68">
        <f>[10]อ.สายบุรี!B50</f>
        <v>340</v>
      </c>
      <c r="AV52" s="70">
        <f>[10]อ.สายบุรี!C50</f>
        <v>350</v>
      </c>
      <c r="AW52" s="71">
        <f>[10]อ.สายบุรี!D50</f>
        <v>690</v>
      </c>
      <c r="AX52" s="54"/>
      <c r="AY52" s="54"/>
      <c r="AZ52" s="54"/>
    </row>
    <row r="53" spans="1:52">
      <c r="A53" s="92" t="s">
        <v>360</v>
      </c>
      <c r="B53" s="99">
        <f>'[10]09955 รพ.สต.ตะบิ้ง'!AO50</f>
        <v>40</v>
      </c>
      <c r="C53" s="100">
        <f>'[10]09955 รพ.สต.ตะบิ้ง'!AP50</f>
        <v>28</v>
      </c>
      <c r="D53" s="101">
        <f>'[10]09955 รพ.สต.ตะบิ้ง'!AQ50</f>
        <v>68</v>
      </c>
      <c r="E53" s="99">
        <f>'[10]09956 รพ.สต.ปะเสยะวอ'!AO50</f>
        <v>21</v>
      </c>
      <c r="F53" s="100">
        <f>'[10]09956 รพ.สต.ปะเสยะวอ'!AP50</f>
        <v>22</v>
      </c>
      <c r="G53" s="101">
        <f>'[10]09956 รพ.สต.ปะเสยะวอ'!AQ50</f>
        <v>43</v>
      </c>
      <c r="H53" s="99">
        <f>'[10]09957 รพ.สต.บาเลาะ'!AO50</f>
        <v>11</v>
      </c>
      <c r="I53" s="100">
        <f>'[10]09957 รพ.สต.บาเลาะ'!AP50</f>
        <v>14</v>
      </c>
      <c r="J53" s="101">
        <f>'[10]09957 รพ.สต.บาเลาะ'!AQ50</f>
        <v>25</v>
      </c>
      <c r="K53" s="99">
        <f>'[10]09958 รพ.สต.บางเก่า'!AO50</f>
        <v>21</v>
      </c>
      <c r="L53" s="100">
        <f>'[10]09958 รพ.สต.บางเก่า'!AP50</f>
        <v>21</v>
      </c>
      <c r="M53" s="101">
        <f>'[10]09958 รพ.สต.บางเก่า'!AQ50</f>
        <v>42</v>
      </c>
      <c r="N53" s="99">
        <f>'[10]09959 รพ.สต.บือเระ'!AO50</f>
        <v>18</v>
      </c>
      <c r="O53" s="100">
        <f>'[10]09959 รพ.สต.บือเระ'!AP50</f>
        <v>11</v>
      </c>
      <c r="P53" s="101">
        <f>'[10]09959 รพ.สต.บือเระ'!AQ50</f>
        <v>29</v>
      </c>
      <c r="Q53" s="99">
        <f>'[10]09960 รพ.สต.เตราะบอน'!AO50</f>
        <v>35</v>
      </c>
      <c r="R53" s="100">
        <f>'[10]09960 รพ.สต.เตราะบอน'!AP50</f>
        <v>37</v>
      </c>
      <c r="S53" s="101">
        <f>'[10]09960 รพ.สต.เตราะบอน'!AQ50</f>
        <v>72</v>
      </c>
      <c r="T53" s="99">
        <f>'[10]09961 รพ.สต.กะดุนง'!AO50</f>
        <v>16</v>
      </c>
      <c r="U53" s="100">
        <f>'[10]09961 รพ.สต.กะดุนง'!AP50</f>
        <v>23</v>
      </c>
      <c r="V53" s="101">
        <f>'[10]09961 รพ.สต.กะดุนง'!AQ50</f>
        <v>39</v>
      </c>
      <c r="W53" s="99">
        <f>'[10]09962 รพ.สต.ละหาร'!AO50</f>
        <v>27</v>
      </c>
      <c r="X53" s="100">
        <f>'[10]09962 รพ.สต.ละหาร'!AP50</f>
        <v>26</v>
      </c>
      <c r="Y53" s="101">
        <f>'[10]09962 รพ.สต.ละหาร'!AQ50</f>
        <v>53</v>
      </c>
      <c r="Z53" s="99">
        <f>'[10]09963 รพ.สต.มะนังดาลำ'!AO50</f>
        <v>22</v>
      </c>
      <c r="AA53" s="100">
        <f>'[10]09963 รพ.สต.มะนังดาลำ'!AP50</f>
        <v>29</v>
      </c>
      <c r="AB53" s="101">
        <f>'[10]09963 รพ.สต.มะนังดาลำ'!AQ50</f>
        <v>51</v>
      </c>
      <c r="AC53" s="99">
        <f>'[10]09964 รพ.สต.จลาโก'!AO50</f>
        <v>3</v>
      </c>
      <c r="AD53" s="100">
        <f>'[10]09964 รพ.สต.จลาโก'!AP50</f>
        <v>14</v>
      </c>
      <c r="AE53" s="101">
        <f>'[10]09964 รพ.สต.จลาโก'!AQ50</f>
        <v>17</v>
      </c>
      <c r="AF53" s="99">
        <f>'[10]09965 รพ.สต.เจาะโบ'!AO50</f>
        <v>12</v>
      </c>
      <c r="AG53" s="100">
        <f>'[10]09965 รพ.สต.เจาะโบ'!AP50</f>
        <v>12</v>
      </c>
      <c r="AH53" s="101">
        <f>'[10]09965 รพ.สต.เจาะโบ'!AQ50</f>
        <v>24</v>
      </c>
      <c r="AI53" s="99">
        <f>'[10]09966 รพ.สต.แป้น'!AO50</f>
        <v>15</v>
      </c>
      <c r="AJ53" s="100">
        <f>'[10]09966 รพ.สต.แป้น'!AP50</f>
        <v>12</v>
      </c>
      <c r="AK53" s="101">
        <f>'[10]09966 รพ.สต.แป้น'!AQ50</f>
        <v>27</v>
      </c>
      <c r="AL53" s="99">
        <f>'[10]09967 รพ.สต.ทุ่งคล้า'!AO50</f>
        <v>5</v>
      </c>
      <c r="AM53" s="100">
        <f>'[10]09967 รพ.สต.ทุ่งคล้า'!AP50</f>
        <v>7</v>
      </c>
      <c r="AN53" s="101">
        <f>'[10]09967 รพ.สต.ทุ่งคล้า'!AQ50</f>
        <v>12</v>
      </c>
      <c r="AO53" s="99">
        <f>'[10]14364 ท.ตะลุบัน'!AO50</f>
        <v>11</v>
      </c>
      <c r="AP53" s="100">
        <f>'[10]14364 ท.ตะลุบัน'!AP50</f>
        <v>15</v>
      </c>
      <c r="AQ53" s="101">
        <f>'[10]14364 ท.ตะลุบัน'!AQ50</f>
        <v>26</v>
      </c>
      <c r="AR53" s="82">
        <f>'[10]77700 CMU รพ'!AO50</f>
        <v>48</v>
      </c>
      <c r="AS53" s="80">
        <f>'[10]77700 CMU รพ'!AP50</f>
        <v>66</v>
      </c>
      <c r="AT53" s="84">
        <f>'[10]77700 CMU รพ'!AQ50</f>
        <v>114</v>
      </c>
      <c r="AU53" s="68">
        <f>[10]อ.สายบุรี!B51</f>
        <v>305</v>
      </c>
      <c r="AV53" s="70">
        <f>[10]อ.สายบุรี!C51</f>
        <v>337</v>
      </c>
      <c r="AW53" s="71">
        <f>[10]อ.สายบุรี!D51</f>
        <v>642</v>
      </c>
      <c r="AX53" s="54"/>
      <c r="AY53" s="54"/>
      <c r="AZ53" s="54"/>
    </row>
    <row r="54" spans="1:52">
      <c r="A54" s="92" t="s">
        <v>359</v>
      </c>
      <c r="B54" s="99">
        <f>'[10]09955 รพ.สต.ตะบิ้ง'!AO51</f>
        <v>41</v>
      </c>
      <c r="C54" s="100">
        <f>'[10]09955 รพ.สต.ตะบิ้ง'!AP51</f>
        <v>38</v>
      </c>
      <c r="D54" s="101">
        <f>'[10]09955 รพ.สต.ตะบิ้ง'!AQ51</f>
        <v>79</v>
      </c>
      <c r="E54" s="99">
        <f>'[10]09956 รพ.สต.ปะเสยะวอ'!AO51</f>
        <v>30</v>
      </c>
      <c r="F54" s="100">
        <f>'[10]09956 รพ.สต.ปะเสยะวอ'!AP51</f>
        <v>36</v>
      </c>
      <c r="G54" s="101">
        <f>'[10]09956 รพ.สต.ปะเสยะวอ'!AQ51</f>
        <v>66</v>
      </c>
      <c r="H54" s="99">
        <f>'[10]09957 รพ.สต.บาเลาะ'!AO51</f>
        <v>13</v>
      </c>
      <c r="I54" s="100">
        <f>'[10]09957 รพ.สต.บาเลาะ'!AP51</f>
        <v>14</v>
      </c>
      <c r="J54" s="101">
        <f>'[10]09957 รพ.สต.บาเลาะ'!AQ51</f>
        <v>27</v>
      </c>
      <c r="K54" s="99">
        <f>'[10]09958 รพ.สต.บางเก่า'!AO51</f>
        <v>26</v>
      </c>
      <c r="L54" s="100">
        <f>'[10]09958 รพ.สต.บางเก่า'!AP51</f>
        <v>29</v>
      </c>
      <c r="M54" s="101">
        <f>'[10]09958 รพ.สต.บางเก่า'!AQ51</f>
        <v>55</v>
      </c>
      <c r="N54" s="99">
        <f>'[10]09959 รพ.สต.บือเระ'!AO51</f>
        <v>18</v>
      </c>
      <c r="O54" s="100">
        <f>'[10]09959 รพ.สต.บือเระ'!AP51</f>
        <v>14</v>
      </c>
      <c r="P54" s="101">
        <f>'[10]09959 รพ.สต.บือเระ'!AQ51</f>
        <v>32</v>
      </c>
      <c r="Q54" s="99">
        <f>'[10]09960 รพ.สต.เตราะบอน'!AO51</f>
        <v>37</v>
      </c>
      <c r="R54" s="100">
        <f>'[10]09960 รพ.สต.เตราะบอน'!AP51</f>
        <v>41</v>
      </c>
      <c r="S54" s="101">
        <f>'[10]09960 รพ.สต.เตราะบอน'!AQ51</f>
        <v>78</v>
      </c>
      <c r="T54" s="99">
        <f>'[10]09961 รพ.สต.กะดุนง'!AO51</f>
        <v>19</v>
      </c>
      <c r="U54" s="100">
        <f>'[10]09961 รพ.สต.กะดุนง'!AP51</f>
        <v>29</v>
      </c>
      <c r="V54" s="101">
        <f>'[10]09961 รพ.สต.กะดุนง'!AQ51</f>
        <v>48</v>
      </c>
      <c r="W54" s="99">
        <f>'[10]09962 รพ.สต.ละหาร'!AO51</f>
        <v>33</v>
      </c>
      <c r="X54" s="100">
        <f>'[10]09962 รพ.สต.ละหาร'!AP51</f>
        <v>35</v>
      </c>
      <c r="Y54" s="101">
        <f>'[10]09962 รพ.สต.ละหาร'!AQ51</f>
        <v>68</v>
      </c>
      <c r="Z54" s="99">
        <f>'[10]09963 รพ.สต.มะนังดาลำ'!AO51</f>
        <v>23</v>
      </c>
      <c r="AA54" s="100">
        <f>'[10]09963 รพ.สต.มะนังดาลำ'!AP51</f>
        <v>18</v>
      </c>
      <c r="AB54" s="101">
        <f>'[10]09963 รพ.สต.มะนังดาลำ'!AQ51</f>
        <v>41</v>
      </c>
      <c r="AC54" s="99">
        <f>'[10]09964 รพ.สต.จลาโก'!AO51</f>
        <v>11</v>
      </c>
      <c r="AD54" s="100">
        <f>'[10]09964 รพ.สต.จลาโก'!AP51</f>
        <v>15</v>
      </c>
      <c r="AE54" s="101">
        <f>'[10]09964 รพ.สต.จลาโก'!AQ51</f>
        <v>26</v>
      </c>
      <c r="AF54" s="99">
        <f>'[10]09965 รพ.สต.เจาะโบ'!AO51</f>
        <v>13</v>
      </c>
      <c r="AG54" s="100">
        <f>'[10]09965 รพ.สต.เจาะโบ'!AP51</f>
        <v>8</v>
      </c>
      <c r="AH54" s="101">
        <f>'[10]09965 รพ.สต.เจาะโบ'!AQ51</f>
        <v>21</v>
      </c>
      <c r="AI54" s="99">
        <f>'[10]09966 รพ.สต.แป้น'!AO51</f>
        <v>11</v>
      </c>
      <c r="AJ54" s="100">
        <f>'[10]09966 รพ.สต.แป้น'!AP51</f>
        <v>20</v>
      </c>
      <c r="AK54" s="101">
        <f>'[10]09966 รพ.สต.แป้น'!AQ51</f>
        <v>31</v>
      </c>
      <c r="AL54" s="99">
        <f>'[10]09967 รพ.สต.ทุ่งคล้า'!AO51</f>
        <v>17</v>
      </c>
      <c r="AM54" s="100">
        <f>'[10]09967 รพ.สต.ทุ่งคล้า'!AP51</f>
        <v>8</v>
      </c>
      <c r="AN54" s="101">
        <f>'[10]09967 รพ.สต.ทุ่งคล้า'!AQ51</f>
        <v>25</v>
      </c>
      <c r="AO54" s="99">
        <f>'[10]14364 ท.ตะลุบัน'!AO51</f>
        <v>13</v>
      </c>
      <c r="AP54" s="100">
        <f>'[10]14364 ท.ตะลุบัน'!AP51</f>
        <v>17</v>
      </c>
      <c r="AQ54" s="101">
        <f>'[10]14364 ท.ตะลุบัน'!AQ51</f>
        <v>30</v>
      </c>
      <c r="AR54" s="82">
        <f>'[10]77700 CMU รพ'!AO51</f>
        <v>60</v>
      </c>
      <c r="AS54" s="80">
        <f>'[10]77700 CMU รพ'!AP51</f>
        <v>83</v>
      </c>
      <c r="AT54" s="84">
        <f>'[10]77700 CMU รพ'!AQ51</f>
        <v>143</v>
      </c>
      <c r="AU54" s="68">
        <f>[10]อ.สายบุรี!B52</f>
        <v>365</v>
      </c>
      <c r="AV54" s="70">
        <f>[10]อ.สายบุรี!C52</f>
        <v>405</v>
      </c>
      <c r="AW54" s="71">
        <f>[10]อ.สายบุรี!D52</f>
        <v>770</v>
      </c>
      <c r="AX54" s="54"/>
      <c r="AY54" s="54"/>
      <c r="AZ54" s="54"/>
    </row>
    <row r="55" spans="1:52">
      <c r="A55" s="92" t="s">
        <v>358</v>
      </c>
      <c r="B55" s="99">
        <f>'[10]09955 รพ.สต.ตะบิ้ง'!AO52</f>
        <v>34</v>
      </c>
      <c r="C55" s="100">
        <f>'[10]09955 รพ.สต.ตะบิ้ง'!AP52</f>
        <v>36</v>
      </c>
      <c r="D55" s="101">
        <f>'[10]09955 รพ.สต.ตะบิ้ง'!AQ52</f>
        <v>70</v>
      </c>
      <c r="E55" s="99">
        <f>'[10]09956 รพ.สต.ปะเสยะวอ'!AO52</f>
        <v>20</v>
      </c>
      <c r="F55" s="100">
        <f>'[10]09956 รพ.สต.ปะเสยะวอ'!AP52</f>
        <v>29</v>
      </c>
      <c r="G55" s="101">
        <f>'[10]09956 รพ.สต.ปะเสยะวอ'!AQ52</f>
        <v>49</v>
      </c>
      <c r="H55" s="99">
        <f>'[10]09957 รพ.สต.บาเลาะ'!AO52</f>
        <v>11</v>
      </c>
      <c r="I55" s="100">
        <f>'[10]09957 รพ.สต.บาเลาะ'!AP52</f>
        <v>6</v>
      </c>
      <c r="J55" s="101">
        <f>'[10]09957 รพ.สต.บาเลาะ'!AQ52</f>
        <v>17</v>
      </c>
      <c r="K55" s="99">
        <f>'[10]09958 รพ.สต.บางเก่า'!AO52</f>
        <v>18</v>
      </c>
      <c r="L55" s="100">
        <f>'[10]09958 รพ.สต.บางเก่า'!AP52</f>
        <v>23</v>
      </c>
      <c r="M55" s="101">
        <f>'[10]09958 รพ.สต.บางเก่า'!AQ52</f>
        <v>41</v>
      </c>
      <c r="N55" s="99">
        <f>'[10]09959 รพ.สต.บือเระ'!AO52</f>
        <v>16</v>
      </c>
      <c r="O55" s="100">
        <f>'[10]09959 รพ.สต.บือเระ'!AP52</f>
        <v>14</v>
      </c>
      <c r="P55" s="101">
        <f>'[10]09959 รพ.สต.บือเระ'!AQ52</f>
        <v>30</v>
      </c>
      <c r="Q55" s="99">
        <f>'[10]09960 รพ.สต.เตราะบอน'!AO52</f>
        <v>33</v>
      </c>
      <c r="R55" s="100">
        <f>'[10]09960 รพ.สต.เตราะบอน'!AP52</f>
        <v>40</v>
      </c>
      <c r="S55" s="101">
        <f>'[10]09960 รพ.สต.เตราะบอน'!AQ52</f>
        <v>73</v>
      </c>
      <c r="T55" s="99">
        <f>'[10]09961 รพ.สต.กะดุนง'!AO52</f>
        <v>28</v>
      </c>
      <c r="U55" s="100">
        <f>'[10]09961 รพ.สต.กะดุนง'!AP52</f>
        <v>29</v>
      </c>
      <c r="V55" s="101">
        <f>'[10]09961 รพ.สต.กะดุนง'!AQ52</f>
        <v>57</v>
      </c>
      <c r="W55" s="99">
        <f>'[10]09962 รพ.สต.ละหาร'!AO52</f>
        <v>29</v>
      </c>
      <c r="X55" s="100">
        <f>'[10]09962 รพ.สต.ละหาร'!AP52</f>
        <v>34</v>
      </c>
      <c r="Y55" s="101">
        <f>'[10]09962 รพ.สต.ละหาร'!AQ52</f>
        <v>63</v>
      </c>
      <c r="Z55" s="99">
        <f>'[10]09963 รพ.สต.มะนังดาลำ'!AO52</f>
        <v>19</v>
      </c>
      <c r="AA55" s="100">
        <f>'[10]09963 รพ.สต.มะนังดาลำ'!AP52</f>
        <v>27</v>
      </c>
      <c r="AB55" s="101">
        <f>'[10]09963 รพ.สต.มะนังดาลำ'!AQ52</f>
        <v>46</v>
      </c>
      <c r="AC55" s="99">
        <f>'[10]09964 รพ.สต.จลาโก'!AO52</f>
        <v>12</v>
      </c>
      <c r="AD55" s="100">
        <f>'[10]09964 รพ.สต.จลาโก'!AP52</f>
        <v>23</v>
      </c>
      <c r="AE55" s="101">
        <f>'[10]09964 รพ.สต.จลาโก'!AQ52</f>
        <v>35</v>
      </c>
      <c r="AF55" s="99">
        <f>'[10]09965 รพ.สต.เจาะโบ'!AO52</f>
        <v>10</v>
      </c>
      <c r="AG55" s="100">
        <f>'[10]09965 รพ.สต.เจาะโบ'!AP52</f>
        <v>9</v>
      </c>
      <c r="AH55" s="101">
        <f>'[10]09965 รพ.สต.เจาะโบ'!AQ52</f>
        <v>19</v>
      </c>
      <c r="AI55" s="99">
        <f>'[10]09966 รพ.สต.แป้น'!AO52</f>
        <v>6</v>
      </c>
      <c r="AJ55" s="100">
        <f>'[10]09966 รพ.สต.แป้น'!AP52</f>
        <v>15</v>
      </c>
      <c r="AK55" s="101">
        <f>'[10]09966 รพ.สต.แป้น'!AQ52</f>
        <v>21</v>
      </c>
      <c r="AL55" s="99">
        <f>'[10]09967 รพ.สต.ทุ่งคล้า'!AO52</f>
        <v>14</v>
      </c>
      <c r="AM55" s="100">
        <f>'[10]09967 รพ.สต.ทุ่งคล้า'!AP52</f>
        <v>13</v>
      </c>
      <c r="AN55" s="101">
        <f>'[10]09967 รพ.สต.ทุ่งคล้า'!AQ52</f>
        <v>27</v>
      </c>
      <c r="AO55" s="99">
        <f>'[10]14364 ท.ตะลุบัน'!AO52</f>
        <v>11</v>
      </c>
      <c r="AP55" s="100">
        <f>'[10]14364 ท.ตะลุบัน'!AP52</f>
        <v>13</v>
      </c>
      <c r="AQ55" s="101">
        <f>'[10]14364 ท.ตะลุบัน'!AQ52</f>
        <v>24</v>
      </c>
      <c r="AR55" s="82">
        <f>'[10]77700 CMU รพ'!AO52</f>
        <v>59</v>
      </c>
      <c r="AS55" s="80">
        <f>'[10]77700 CMU รพ'!AP52</f>
        <v>66</v>
      </c>
      <c r="AT55" s="84">
        <f>'[10]77700 CMU รพ'!AQ52</f>
        <v>125</v>
      </c>
      <c r="AU55" s="68">
        <f>[10]อ.สายบุรี!B53</f>
        <v>320</v>
      </c>
      <c r="AV55" s="70">
        <f>[10]อ.สายบุรี!C53</f>
        <v>377</v>
      </c>
      <c r="AW55" s="71">
        <f>[10]อ.สายบุรี!D53</f>
        <v>697</v>
      </c>
      <c r="AX55" s="54"/>
      <c r="AY55" s="54"/>
      <c r="AZ55" s="54"/>
    </row>
    <row r="56" spans="1:52">
      <c r="A56" s="92" t="s">
        <v>357</v>
      </c>
      <c r="B56" s="99">
        <f>'[10]09955 รพ.สต.ตะบิ้ง'!AO53</f>
        <v>35</v>
      </c>
      <c r="C56" s="100">
        <f>'[10]09955 รพ.สต.ตะบิ้ง'!AP53</f>
        <v>33</v>
      </c>
      <c r="D56" s="101">
        <f>'[10]09955 รพ.สต.ตะบิ้ง'!AQ53</f>
        <v>68</v>
      </c>
      <c r="E56" s="99">
        <f>'[10]09956 รพ.สต.ปะเสยะวอ'!AO53</f>
        <v>24</v>
      </c>
      <c r="F56" s="100">
        <f>'[10]09956 รพ.สต.ปะเสยะวอ'!AP53</f>
        <v>23</v>
      </c>
      <c r="G56" s="101">
        <f>'[10]09956 รพ.สต.ปะเสยะวอ'!AQ53</f>
        <v>47</v>
      </c>
      <c r="H56" s="99">
        <f>'[10]09957 รพ.สต.บาเลาะ'!AO53</f>
        <v>16</v>
      </c>
      <c r="I56" s="100">
        <f>'[10]09957 รพ.สต.บาเลาะ'!AP53</f>
        <v>17</v>
      </c>
      <c r="J56" s="101">
        <f>'[10]09957 รพ.สต.บาเลาะ'!AQ53</f>
        <v>33</v>
      </c>
      <c r="K56" s="99">
        <f>'[10]09958 รพ.สต.บางเก่า'!AO53</f>
        <v>18</v>
      </c>
      <c r="L56" s="100">
        <f>'[10]09958 รพ.สต.บางเก่า'!AP53</f>
        <v>15</v>
      </c>
      <c r="M56" s="101">
        <f>'[10]09958 รพ.สต.บางเก่า'!AQ53</f>
        <v>33</v>
      </c>
      <c r="N56" s="99">
        <f>'[10]09959 รพ.สต.บือเระ'!AO53</f>
        <v>14</v>
      </c>
      <c r="O56" s="100">
        <f>'[10]09959 รพ.สต.บือเระ'!AP53</f>
        <v>12</v>
      </c>
      <c r="P56" s="101">
        <f>'[10]09959 รพ.สต.บือเระ'!AQ53</f>
        <v>26</v>
      </c>
      <c r="Q56" s="99">
        <f>'[10]09960 รพ.สต.เตราะบอน'!AO53</f>
        <v>28</v>
      </c>
      <c r="R56" s="100">
        <f>'[10]09960 รพ.สต.เตราะบอน'!AP53</f>
        <v>28</v>
      </c>
      <c r="S56" s="101">
        <f>'[10]09960 รพ.สต.เตราะบอน'!AQ53</f>
        <v>56</v>
      </c>
      <c r="T56" s="99">
        <f>'[10]09961 รพ.สต.กะดุนง'!AO53</f>
        <v>24</v>
      </c>
      <c r="U56" s="100">
        <f>'[10]09961 รพ.สต.กะดุนง'!AP53</f>
        <v>25</v>
      </c>
      <c r="V56" s="101">
        <f>'[10]09961 รพ.สต.กะดุนง'!AQ53</f>
        <v>49</v>
      </c>
      <c r="W56" s="99">
        <f>'[10]09962 รพ.สต.ละหาร'!AO53</f>
        <v>14</v>
      </c>
      <c r="X56" s="100">
        <f>'[10]09962 รพ.สต.ละหาร'!AP53</f>
        <v>27</v>
      </c>
      <c r="Y56" s="101">
        <f>'[10]09962 รพ.สต.ละหาร'!AQ53</f>
        <v>41</v>
      </c>
      <c r="Z56" s="99">
        <f>'[10]09963 รพ.สต.มะนังดาลำ'!AO53</f>
        <v>10</v>
      </c>
      <c r="AA56" s="100">
        <f>'[10]09963 รพ.สต.มะนังดาลำ'!AP53</f>
        <v>21</v>
      </c>
      <c r="AB56" s="101">
        <f>'[10]09963 รพ.สต.มะนังดาลำ'!AQ53</f>
        <v>31</v>
      </c>
      <c r="AC56" s="99">
        <f>'[10]09964 รพ.สต.จลาโก'!AO53</f>
        <v>9</v>
      </c>
      <c r="AD56" s="100">
        <f>'[10]09964 รพ.สต.จลาโก'!AP53</f>
        <v>11</v>
      </c>
      <c r="AE56" s="101">
        <f>'[10]09964 รพ.สต.จลาโก'!AQ53</f>
        <v>20</v>
      </c>
      <c r="AF56" s="99">
        <f>'[10]09965 รพ.สต.เจาะโบ'!AO53</f>
        <v>16</v>
      </c>
      <c r="AG56" s="100">
        <f>'[10]09965 รพ.สต.เจาะโบ'!AP53</f>
        <v>5</v>
      </c>
      <c r="AH56" s="101">
        <f>'[10]09965 รพ.สต.เจาะโบ'!AQ53</f>
        <v>21</v>
      </c>
      <c r="AI56" s="99">
        <f>'[10]09966 รพ.สต.แป้น'!AO53</f>
        <v>11</v>
      </c>
      <c r="AJ56" s="100">
        <f>'[10]09966 รพ.สต.แป้น'!AP53</f>
        <v>15</v>
      </c>
      <c r="AK56" s="101">
        <f>'[10]09966 รพ.สต.แป้น'!AQ53</f>
        <v>26</v>
      </c>
      <c r="AL56" s="99">
        <f>'[10]09967 รพ.สต.ทุ่งคล้า'!AO53</f>
        <v>7</v>
      </c>
      <c r="AM56" s="100">
        <f>'[10]09967 รพ.สต.ทุ่งคล้า'!AP53</f>
        <v>9</v>
      </c>
      <c r="AN56" s="101">
        <f>'[10]09967 รพ.สต.ทุ่งคล้า'!AQ53</f>
        <v>16</v>
      </c>
      <c r="AO56" s="99">
        <f>'[10]14364 ท.ตะลุบัน'!AO53</f>
        <v>15</v>
      </c>
      <c r="AP56" s="100">
        <f>'[10]14364 ท.ตะลุบัน'!AP53</f>
        <v>13</v>
      </c>
      <c r="AQ56" s="101">
        <f>'[10]14364 ท.ตะลุบัน'!AQ53</f>
        <v>28</v>
      </c>
      <c r="AR56" s="82">
        <f>'[10]77700 CMU รพ'!AO53</f>
        <v>59</v>
      </c>
      <c r="AS56" s="80">
        <f>'[10]77700 CMU รพ'!AP53</f>
        <v>72</v>
      </c>
      <c r="AT56" s="84">
        <f>'[10]77700 CMU รพ'!AQ53</f>
        <v>131</v>
      </c>
      <c r="AU56" s="68">
        <f>[10]อ.สายบุรี!B54</f>
        <v>300</v>
      </c>
      <c r="AV56" s="70">
        <f>[10]อ.สายบุรี!C54</f>
        <v>326</v>
      </c>
      <c r="AW56" s="71">
        <f>[10]อ.สายบุรี!D54</f>
        <v>626</v>
      </c>
      <c r="AX56" s="54"/>
      <c r="AY56" s="54"/>
      <c r="AZ56" s="54"/>
    </row>
    <row r="57" spans="1:52">
      <c r="A57" s="92" t="s">
        <v>356</v>
      </c>
      <c r="B57" s="99">
        <f>'[10]09955 รพ.สต.ตะบิ้ง'!AO54</f>
        <v>22</v>
      </c>
      <c r="C57" s="100">
        <f>'[10]09955 รพ.สต.ตะบิ้ง'!AP54</f>
        <v>32</v>
      </c>
      <c r="D57" s="101">
        <f>'[10]09955 รพ.สต.ตะบิ้ง'!AQ54</f>
        <v>54</v>
      </c>
      <c r="E57" s="99">
        <f>'[10]09956 รพ.สต.ปะเสยะวอ'!AO54</f>
        <v>18</v>
      </c>
      <c r="F57" s="100">
        <f>'[10]09956 รพ.สต.ปะเสยะวอ'!AP54</f>
        <v>39</v>
      </c>
      <c r="G57" s="101">
        <f>'[10]09956 รพ.สต.ปะเสยะวอ'!AQ54</f>
        <v>57</v>
      </c>
      <c r="H57" s="99">
        <f>'[10]09957 รพ.สต.บาเลาะ'!AO54</f>
        <v>12</v>
      </c>
      <c r="I57" s="100">
        <f>'[10]09957 รพ.สต.บาเลาะ'!AP54</f>
        <v>9</v>
      </c>
      <c r="J57" s="101">
        <f>'[10]09957 รพ.สต.บาเลาะ'!AQ54</f>
        <v>21</v>
      </c>
      <c r="K57" s="99">
        <f>'[10]09958 รพ.สต.บางเก่า'!AO54</f>
        <v>16</v>
      </c>
      <c r="L57" s="100">
        <f>'[10]09958 รพ.สต.บางเก่า'!AP54</f>
        <v>16</v>
      </c>
      <c r="M57" s="101">
        <f>'[10]09958 รพ.สต.บางเก่า'!AQ54</f>
        <v>32</v>
      </c>
      <c r="N57" s="99">
        <f>'[10]09959 รพ.สต.บือเระ'!AO54</f>
        <v>10</v>
      </c>
      <c r="O57" s="100">
        <f>'[10]09959 รพ.สต.บือเระ'!AP54</f>
        <v>14</v>
      </c>
      <c r="P57" s="101">
        <f>'[10]09959 รพ.สต.บือเระ'!AQ54</f>
        <v>24</v>
      </c>
      <c r="Q57" s="99">
        <f>'[10]09960 รพ.สต.เตราะบอน'!AO54</f>
        <v>37</v>
      </c>
      <c r="R57" s="100">
        <f>'[10]09960 รพ.สต.เตราะบอน'!AP54</f>
        <v>37</v>
      </c>
      <c r="S57" s="101">
        <f>'[10]09960 รพ.สต.เตราะบอน'!AQ54</f>
        <v>74</v>
      </c>
      <c r="T57" s="99">
        <f>'[10]09961 รพ.สต.กะดุนง'!AO54</f>
        <v>28</v>
      </c>
      <c r="U57" s="100">
        <f>'[10]09961 รพ.สต.กะดุนง'!AP54</f>
        <v>26</v>
      </c>
      <c r="V57" s="101">
        <f>'[10]09961 รพ.สต.กะดุนง'!AQ54</f>
        <v>54</v>
      </c>
      <c r="W57" s="99">
        <f>'[10]09962 รพ.สต.ละหาร'!AO54</f>
        <v>28</v>
      </c>
      <c r="X57" s="100">
        <f>'[10]09962 รพ.สต.ละหาร'!AP54</f>
        <v>20</v>
      </c>
      <c r="Y57" s="101">
        <f>'[10]09962 รพ.สต.ละหาร'!AQ54</f>
        <v>48</v>
      </c>
      <c r="Z57" s="99">
        <f>'[10]09963 รพ.สต.มะนังดาลำ'!AO54</f>
        <v>18</v>
      </c>
      <c r="AA57" s="100">
        <f>'[10]09963 รพ.สต.มะนังดาลำ'!AP54</f>
        <v>9</v>
      </c>
      <c r="AB57" s="101">
        <f>'[10]09963 รพ.สต.มะนังดาลำ'!AQ54</f>
        <v>27</v>
      </c>
      <c r="AC57" s="99">
        <f>'[10]09964 รพ.สต.จลาโก'!AO54</f>
        <v>8</v>
      </c>
      <c r="AD57" s="100">
        <f>'[10]09964 รพ.สต.จลาโก'!AP54</f>
        <v>10</v>
      </c>
      <c r="AE57" s="101">
        <f>'[10]09964 รพ.สต.จลาโก'!AQ54</f>
        <v>18</v>
      </c>
      <c r="AF57" s="99">
        <f>'[10]09965 รพ.สต.เจาะโบ'!AO54</f>
        <v>16</v>
      </c>
      <c r="AG57" s="100">
        <f>'[10]09965 รพ.สต.เจาะโบ'!AP54</f>
        <v>13</v>
      </c>
      <c r="AH57" s="101">
        <f>'[10]09965 รพ.สต.เจาะโบ'!AQ54</f>
        <v>29</v>
      </c>
      <c r="AI57" s="99">
        <f>'[10]09966 รพ.สต.แป้น'!AO54</f>
        <v>18</v>
      </c>
      <c r="AJ57" s="100">
        <f>'[10]09966 รพ.สต.แป้น'!AP54</f>
        <v>12</v>
      </c>
      <c r="AK57" s="101">
        <f>'[10]09966 รพ.สต.แป้น'!AQ54</f>
        <v>30</v>
      </c>
      <c r="AL57" s="99">
        <f>'[10]09967 รพ.สต.ทุ่งคล้า'!AO54</f>
        <v>7</v>
      </c>
      <c r="AM57" s="100">
        <f>'[10]09967 รพ.สต.ทุ่งคล้า'!AP54</f>
        <v>13</v>
      </c>
      <c r="AN57" s="101">
        <f>'[10]09967 รพ.สต.ทุ่งคล้า'!AQ54</f>
        <v>20</v>
      </c>
      <c r="AO57" s="99">
        <f>'[10]14364 ท.ตะลุบัน'!AO54</f>
        <v>11</v>
      </c>
      <c r="AP57" s="100">
        <f>'[10]14364 ท.ตะลุบัน'!AP54</f>
        <v>11</v>
      </c>
      <c r="AQ57" s="101">
        <f>'[10]14364 ท.ตะลุบัน'!AQ54</f>
        <v>22</v>
      </c>
      <c r="AR57" s="82">
        <f>'[10]77700 CMU รพ'!AO54</f>
        <v>61</v>
      </c>
      <c r="AS57" s="80">
        <f>'[10]77700 CMU รพ'!AP54</f>
        <v>53</v>
      </c>
      <c r="AT57" s="84">
        <f>'[10]77700 CMU รพ'!AQ54</f>
        <v>114</v>
      </c>
      <c r="AU57" s="68">
        <f>[10]อ.สายบุรี!B55</f>
        <v>310</v>
      </c>
      <c r="AV57" s="70">
        <f>[10]อ.สายบุรี!C55</f>
        <v>314</v>
      </c>
      <c r="AW57" s="71">
        <f>[10]อ.สายบุรี!D55</f>
        <v>624</v>
      </c>
      <c r="AX57" s="54"/>
      <c r="AY57" s="54"/>
      <c r="AZ57" s="54"/>
    </row>
    <row r="58" spans="1:52">
      <c r="A58" s="92" t="s">
        <v>355</v>
      </c>
      <c r="B58" s="99">
        <f>'[10]09955 รพ.สต.ตะบิ้ง'!AO55</f>
        <v>28</v>
      </c>
      <c r="C58" s="100">
        <f>'[10]09955 รพ.สต.ตะบิ้ง'!AP55</f>
        <v>33</v>
      </c>
      <c r="D58" s="101">
        <f>'[10]09955 รพ.สต.ตะบิ้ง'!AQ55</f>
        <v>61</v>
      </c>
      <c r="E58" s="99">
        <f>'[10]09956 รพ.สต.ปะเสยะวอ'!AO55</f>
        <v>26</v>
      </c>
      <c r="F58" s="100">
        <f>'[10]09956 รพ.สต.ปะเสยะวอ'!AP55</f>
        <v>28</v>
      </c>
      <c r="G58" s="101">
        <f>'[10]09956 รพ.สต.ปะเสยะวอ'!AQ55</f>
        <v>54</v>
      </c>
      <c r="H58" s="99">
        <f>'[10]09957 รพ.สต.บาเลาะ'!AO55</f>
        <v>7</v>
      </c>
      <c r="I58" s="100">
        <f>'[10]09957 รพ.สต.บาเลาะ'!AP55</f>
        <v>19</v>
      </c>
      <c r="J58" s="101">
        <f>'[10]09957 รพ.สต.บาเลาะ'!AQ55</f>
        <v>26</v>
      </c>
      <c r="K58" s="99">
        <f>'[10]09958 รพ.สต.บางเก่า'!AO55</f>
        <v>17</v>
      </c>
      <c r="L58" s="100">
        <f>'[10]09958 รพ.สต.บางเก่า'!AP55</f>
        <v>13</v>
      </c>
      <c r="M58" s="101">
        <f>'[10]09958 รพ.สต.บางเก่า'!AQ55</f>
        <v>30</v>
      </c>
      <c r="N58" s="99">
        <f>'[10]09959 รพ.สต.บือเระ'!AO55</f>
        <v>18</v>
      </c>
      <c r="O58" s="100">
        <f>'[10]09959 รพ.สต.บือเระ'!AP55</f>
        <v>13</v>
      </c>
      <c r="P58" s="101">
        <f>'[10]09959 รพ.สต.บือเระ'!AQ55</f>
        <v>31</v>
      </c>
      <c r="Q58" s="99">
        <f>'[10]09960 รพ.สต.เตราะบอน'!AO55</f>
        <v>27</v>
      </c>
      <c r="R58" s="100">
        <f>'[10]09960 รพ.สต.เตราะบอน'!AP55</f>
        <v>49</v>
      </c>
      <c r="S58" s="101">
        <f>'[10]09960 รพ.สต.เตราะบอน'!AQ55</f>
        <v>76</v>
      </c>
      <c r="T58" s="99">
        <f>'[10]09961 รพ.สต.กะดุนง'!AO55</f>
        <v>26</v>
      </c>
      <c r="U58" s="100">
        <f>'[10]09961 รพ.สต.กะดุนง'!AP55</f>
        <v>23</v>
      </c>
      <c r="V58" s="101">
        <f>'[10]09961 รพ.สต.กะดุนง'!AQ55</f>
        <v>49</v>
      </c>
      <c r="W58" s="99">
        <f>'[10]09962 รพ.สต.ละหาร'!AO55</f>
        <v>24</v>
      </c>
      <c r="X58" s="100">
        <f>'[10]09962 รพ.สต.ละหาร'!AP55</f>
        <v>20</v>
      </c>
      <c r="Y58" s="101">
        <f>'[10]09962 รพ.สต.ละหาร'!AQ55</f>
        <v>44</v>
      </c>
      <c r="Z58" s="99">
        <f>'[10]09963 รพ.สต.มะนังดาลำ'!AO55</f>
        <v>27</v>
      </c>
      <c r="AA58" s="100">
        <f>'[10]09963 รพ.สต.มะนังดาลำ'!AP55</f>
        <v>22</v>
      </c>
      <c r="AB58" s="101">
        <f>'[10]09963 รพ.สต.มะนังดาลำ'!AQ55</f>
        <v>49</v>
      </c>
      <c r="AC58" s="99">
        <f>'[10]09964 รพ.สต.จลาโก'!AO55</f>
        <v>12</v>
      </c>
      <c r="AD58" s="100">
        <f>'[10]09964 รพ.สต.จลาโก'!AP55</f>
        <v>20</v>
      </c>
      <c r="AE58" s="101">
        <f>'[10]09964 รพ.สต.จลาโก'!AQ55</f>
        <v>32</v>
      </c>
      <c r="AF58" s="99">
        <f>'[10]09965 รพ.สต.เจาะโบ'!AO55</f>
        <v>6</v>
      </c>
      <c r="AG58" s="100">
        <f>'[10]09965 รพ.สต.เจาะโบ'!AP55</f>
        <v>9</v>
      </c>
      <c r="AH58" s="101">
        <f>'[10]09965 รพ.สต.เจาะโบ'!AQ55</f>
        <v>15</v>
      </c>
      <c r="AI58" s="99">
        <f>'[10]09966 รพ.สต.แป้น'!AO55</f>
        <v>14</v>
      </c>
      <c r="AJ58" s="100">
        <f>'[10]09966 รพ.สต.แป้น'!AP55</f>
        <v>23</v>
      </c>
      <c r="AK58" s="101">
        <f>'[10]09966 รพ.สต.แป้น'!AQ55</f>
        <v>37</v>
      </c>
      <c r="AL58" s="99">
        <f>'[10]09967 รพ.สต.ทุ่งคล้า'!AO55</f>
        <v>14</v>
      </c>
      <c r="AM58" s="100">
        <f>'[10]09967 รพ.สต.ทุ่งคล้า'!AP55</f>
        <v>12</v>
      </c>
      <c r="AN58" s="101">
        <f>'[10]09967 รพ.สต.ทุ่งคล้า'!AQ55</f>
        <v>26</v>
      </c>
      <c r="AO58" s="99">
        <f>'[10]14364 ท.ตะลุบัน'!AO55</f>
        <v>13</v>
      </c>
      <c r="AP58" s="100">
        <f>'[10]14364 ท.ตะลุบัน'!AP55</f>
        <v>18</v>
      </c>
      <c r="AQ58" s="101">
        <f>'[10]14364 ท.ตะลุบัน'!AQ55</f>
        <v>31</v>
      </c>
      <c r="AR58" s="82">
        <f>'[10]77700 CMU รพ'!AO55</f>
        <v>74</v>
      </c>
      <c r="AS58" s="80">
        <f>'[10]77700 CMU รพ'!AP55</f>
        <v>59</v>
      </c>
      <c r="AT58" s="84">
        <f>'[10]77700 CMU รพ'!AQ55</f>
        <v>133</v>
      </c>
      <c r="AU58" s="68">
        <f>[10]อ.สายบุรี!B56</f>
        <v>333</v>
      </c>
      <c r="AV58" s="70">
        <f>[10]อ.สายบุรี!C56</f>
        <v>361</v>
      </c>
      <c r="AW58" s="71">
        <f>[10]อ.สายบุรี!D56</f>
        <v>694</v>
      </c>
      <c r="AX58" s="54"/>
      <c r="AY58" s="54"/>
      <c r="AZ58" s="54"/>
    </row>
    <row r="59" spans="1:52">
      <c r="A59" s="92" t="s">
        <v>354</v>
      </c>
      <c r="B59" s="99">
        <f>'[10]09955 รพ.สต.ตะบิ้ง'!AO56</f>
        <v>36</v>
      </c>
      <c r="C59" s="100">
        <f>'[10]09955 รพ.สต.ตะบิ้ง'!AP56</f>
        <v>23</v>
      </c>
      <c r="D59" s="101">
        <f>'[10]09955 รพ.สต.ตะบิ้ง'!AQ56</f>
        <v>59</v>
      </c>
      <c r="E59" s="99">
        <f>'[10]09956 รพ.สต.ปะเสยะวอ'!AO56</f>
        <v>24</v>
      </c>
      <c r="F59" s="100">
        <f>'[10]09956 รพ.สต.ปะเสยะวอ'!AP56</f>
        <v>36</v>
      </c>
      <c r="G59" s="101">
        <f>'[10]09956 รพ.สต.ปะเสยะวอ'!AQ56</f>
        <v>60</v>
      </c>
      <c r="H59" s="99">
        <f>'[10]09957 รพ.สต.บาเลาะ'!AO56</f>
        <v>10</v>
      </c>
      <c r="I59" s="100">
        <f>'[10]09957 รพ.สต.บาเลาะ'!AP56</f>
        <v>10</v>
      </c>
      <c r="J59" s="101">
        <f>'[10]09957 รพ.สต.บาเลาะ'!AQ56</f>
        <v>20</v>
      </c>
      <c r="K59" s="99">
        <f>'[10]09958 รพ.สต.บางเก่า'!AO56</f>
        <v>16</v>
      </c>
      <c r="L59" s="100">
        <f>'[10]09958 รพ.สต.บางเก่า'!AP56</f>
        <v>15</v>
      </c>
      <c r="M59" s="101">
        <f>'[10]09958 รพ.สต.บางเก่า'!AQ56</f>
        <v>31</v>
      </c>
      <c r="N59" s="99">
        <f>'[10]09959 รพ.สต.บือเระ'!AO56</f>
        <v>14</v>
      </c>
      <c r="O59" s="100">
        <f>'[10]09959 รพ.สต.บือเระ'!AP56</f>
        <v>11</v>
      </c>
      <c r="P59" s="101">
        <f>'[10]09959 รพ.สต.บือเระ'!AQ56</f>
        <v>25</v>
      </c>
      <c r="Q59" s="99">
        <f>'[10]09960 รพ.สต.เตราะบอน'!AO56</f>
        <v>43</v>
      </c>
      <c r="R59" s="100">
        <f>'[10]09960 รพ.สต.เตราะบอน'!AP56</f>
        <v>35</v>
      </c>
      <c r="S59" s="101">
        <f>'[10]09960 รพ.สต.เตราะบอน'!AQ56</f>
        <v>78</v>
      </c>
      <c r="T59" s="99">
        <f>'[10]09961 รพ.สต.กะดุนง'!AO56</f>
        <v>26</v>
      </c>
      <c r="U59" s="100">
        <f>'[10]09961 รพ.สต.กะดุนง'!AP56</f>
        <v>27</v>
      </c>
      <c r="V59" s="101">
        <f>'[10]09961 รพ.สต.กะดุนง'!AQ56</f>
        <v>53</v>
      </c>
      <c r="W59" s="99">
        <f>'[10]09962 รพ.สต.ละหาร'!AO56</f>
        <v>28</v>
      </c>
      <c r="X59" s="100">
        <f>'[10]09962 รพ.สต.ละหาร'!AP56</f>
        <v>24</v>
      </c>
      <c r="Y59" s="101">
        <f>'[10]09962 รพ.สต.ละหาร'!AQ56</f>
        <v>52</v>
      </c>
      <c r="Z59" s="99">
        <f>'[10]09963 รพ.สต.มะนังดาลำ'!AO56</f>
        <v>12</v>
      </c>
      <c r="AA59" s="100">
        <f>'[10]09963 รพ.สต.มะนังดาลำ'!AP56</f>
        <v>23</v>
      </c>
      <c r="AB59" s="101">
        <f>'[10]09963 รพ.สต.มะนังดาลำ'!AQ56</f>
        <v>35</v>
      </c>
      <c r="AC59" s="99">
        <f>'[10]09964 รพ.สต.จลาโก'!AO56</f>
        <v>9</v>
      </c>
      <c r="AD59" s="100">
        <f>'[10]09964 รพ.สต.จลาโก'!AP56</f>
        <v>19</v>
      </c>
      <c r="AE59" s="101">
        <f>'[10]09964 รพ.สต.จลาโก'!AQ56</f>
        <v>28</v>
      </c>
      <c r="AF59" s="99">
        <f>'[10]09965 รพ.สต.เจาะโบ'!AO56</f>
        <v>15</v>
      </c>
      <c r="AG59" s="100">
        <f>'[10]09965 รพ.สต.เจาะโบ'!AP56</f>
        <v>15</v>
      </c>
      <c r="AH59" s="101">
        <f>'[10]09965 รพ.สต.เจาะโบ'!AQ56</f>
        <v>30</v>
      </c>
      <c r="AI59" s="99">
        <f>'[10]09966 รพ.สต.แป้น'!AO56</f>
        <v>14</v>
      </c>
      <c r="AJ59" s="100">
        <f>'[10]09966 รพ.สต.แป้น'!AP56</f>
        <v>10</v>
      </c>
      <c r="AK59" s="101">
        <f>'[10]09966 รพ.สต.แป้น'!AQ56</f>
        <v>24</v>
      </c>
      <c r="AL59" s="99">
        <f>'[10]09967 รพ.สต.ทุ่งคล้า'!AO56</f>
        <v>7</v>
      </c>
      <c r="AM59" s="100">
        <f>'[10]09967 รพ.สต.ทุ่งคล้า'!AP56</f>
        <v>9</v>
      </c>
      <c r="AN59" s="101">
        <f>'[10]09967 รพ.สต.ทุ่งคล้า'!AQ56</f>
        <v>16</v>
      </c>
      <c r="AO59" s="99">
        <f>'[10]14364 ท.ตะลุบัน'!AO56</f>
        <v>11</v>
      </c>
      <c r="AP59" s="100">
        <f>'[10]14364 ท.ตะลุบัน'!AP56</f>
        <v>11</v>
      </c>
      <c r="AQ59" s="101">
        <f>'[10]14364 ท.ตะลุบัน'!AQ56</f>
        <v>22</v>
      </c>
      <c r="AR59" s="82">
        <f>'[10]77700 CMU รพ'!AO56</f>
        <v>61</v>
      </c>
      <c r="AS59" s="80">
        <f>'[10]77700 CMU รพ'!AP56</f>
        <v>85</v>
      </c>
      <c r="AT59" s="84">
        <f>'[10]77700 CMU รพ'!AQ56</f>
        <v>146</v>
      </c>
      <c r="AU59" s="68">
        <f>[10]อ.สายบุรี!B57</f>
        <v>326</v>
      </c>
      <c r="AV59" s="70">
        <f>[10]อ.สายบุรี!C57</f>
        <v>353</v>
      </c>
      <c r="AW59" s="71">
        <f>[10]อ.สายบุรี!D57</f>
        <v>679</v>
      </c>
      <c r="AX59" s="54"/>
      <c r="AY59" s="54"/>
      <c r="AZ59" s="54"/>
    </row>
    <row r="60" spans="1:52">
      <c r="A60" s="92" t="s">
        <v>353</v>
      </c>
      <c r="B60" s="99">
        <f>'[10]09955 รพ.สต.ตะบิ้ง'!AO57</f>
        <v>38</v>
      </c>
      <c r="C60" s="100">
        <f>'[10]09955 รพ.สต.ตะบิ้ง'!AP57</f>
        <v>29</v>
      </c>
      <c r="D60" s="101">
        <f>'[10]09955 รพ.สต.ตะบิ้ง'!AQ57</f>
        <v>67</v>
      </c>
      <c r="E60" s="99">
        <f>'[10]09956 รพ.สต.ปะเสยะวอ'!AO57</f>
        <v>20</v>
      </c>
      <c r="F60" s="100">
        <f>'[10]09956 รพ.สต.ปะเสยะวอ'!AP57</f>
        <v>31</v>
      </c>
      <c r="G60" s="101">
        <f>'[10]09956 รพ.สต.ปะเสยะวอ'!AQ57</f>
        <v>51</v>
      </c>
      <c r="H60" s="99">
        <f>'[10]09957 รพ.สต.บาเลาะ'!AO57</f>
        <v>9</v>
      </c>
      <c r="I60" s="100">
        <f>'[10]09957 รพ.สต.บาเลาะ'!AP57</f>
        <v>17</v>
      </c>
      <c r="J60" s="101">
        <f>'[10]09957 รพ.สต.บาเลาะ'!AQ57</f>
        <v>26</v>
      </c>
      <c r="K60" s="99">
        <f>'[10]09958 รพ.สต.บางเก่า'!AO57</f>
        <v>12</v>
      </c>
      <c r="L60" s="100">
        <f>'[10]09958 รพ.สต.บางเก่า'!AP57</f>
        <v>19</v>
      </c>
      <c r="M60" s="101">
        <f>'[10]09958 รพ.สต.บางเก่า'!AQ57</f>
        <v>31</v>
      </c>
      <c r="N60" s="99">
        <f>'[10]09959 รพ.สต.บือเระ'!AO57</f>
        <v>11</v>
      </c>
      <c r="O60" s="100">
        <f>'[10]09959 รพ.สต.บือเระ'!AP57</f>
        <v>15</v>
      </c>
      <c r="P60" s="101">
        <f>'[10]09959 รพ.สต.บือเระ'!AQ57</f>
        <v>26</v>
      </c>
      <c r="Q60" s="99">
        <f>'[10]09960 รพ.สต.เตราะบอน'!AO57</f>
        <v>33</v>
      </c>
      <c r="R60" s="100">
        <f>'[10]09960 รพ.สต.เตราะบอน'!AP57</f>
        <v>27</v>
      </c>
      <c r="S60" s="101">
        <f>'[10]09960 รพ.สต.เตราะบอน'!AQ57</f>
        <v>60</v>
      </c>
      <c r="T60" s="99">
        <f>'[10]09961 รพ.สต.กะดุนง'!AO57</f>
        <v>29</v>
      </c>
      <c r="U60" s="100">
        <f>'[10]09961 รพ.สต.กะดุนง'!AP57</f>
        <v>30</v>
      </c>
      <c r="V60" s="101">
        <f>'[10]09961 รพ.สต.กะดุนง'!AQ57</f>
        <v>59</v>
      </c>
      <c r="W60" s="99">
        <f>'[10]09962 รพ.สต.ละหาร'!AO57</f>
        <v>11</v>
      </c>
      <c r="X60" s="100">
        <f>'[10]09962 รพ.สต.ละหาร'!AP57</f>
        <v>32</v>
      </c>
      <c r="Y60" s="101">
        <f>'[10]09962 รพ.สต.ละหาร'!AQ57</f>
        <v>43</v>
      </c>
      <c r="Z60" s="99">
        <f>'[10]09963 รพ.สต.มะนังดาลำ'!AO57</f>
        <v>14</v>
      </c>
      <c r="AA60" s="100">
        <f>'[10]09963 รพ.สต.มะนังดาลำ'!AP57</f>
        <v>22</v>
      </c>
      <c r="AB60" s="101">
        <f>'[10]09963 รพ.สต.มะนังดาลำ'!AQ57</f>
        <v>36</v>
      </c>
      <c r="AC60" s="99">
        <f>'[10]09964 รพ.สต.จลาโก'!AO57</f>
        <v>11</v>
      </c>
      <c r="AD60" s="100">
        <f>'[10]09964 รพ.สต.จลาโก'!AP57</f>
        <v>6</v>
      </c>
      <c r="AE60" s="101">
        <f>'[10]09964 รพ.สต.จลาโก'!AQ57</f>
        <v>17</v>
      </c>
      <c r="AF60" s="99">
        <f>'[10]09965 รพ.สต.เจาะโบ'!AO57</f>
        <v>16</v>
      </c>
      <c r="AG60" s="100">
        <f>'[10]09965 รพ.สต.เจาะโบ'!AP57</f>
        <v>11</v>
      </c>
      <c r="AH60" s="101">
        <f>'[10]09965 รพ.สต.เจาะโบ'!AQ57</f>
        <v>27</v>
      </c>
      <c r="AI60" s="99">
        <f>'[10]09966 รพ.สต.แป้น'!AO57</f>
        <v>8</v>
      </c>
      <c r="AJ60" s="100">
        <f>'[10]09966 รพ.สต.แป้น'!AP57</f>
        <v>9</v>
      </c>
      <c r="AK60" s="101">
        <f>'[10]09966 รพ.สต.แป้น'!AQ57</f>
        <v>17</v>
      </c>
      <c r="AL60" s="99">
        <f>'[10]09967 รพ.สต.ทุ่งคล้า'!AO57</f>
        <v>3</v>
      </c>
      <c r="AM60" s="100">
        <f>'[10]09967 รพ.สต.ทุ่งคล้า'!AP57</f>
        <v>10</v>
      </c>
      <c r="AN60" s="101">
        <f>'[10]09967 รพ.สต.ทุ่งคล้า'!AQ57</f>
        <v>13</v>
      </c>
      <c r="AO60" s="99">
        <f>'[10]14364 ท.ตะลุบัน'!AO57</f>
        <v>13</v>
      </c>
      <c r="AP60" s="100">
        <f>'[10]14364 ท.ตะลุบัน'!AP57</f>
        <v>13</v>
      </c>
      <c r="AQ60" s="101">
        <f>'[10]14364 ท.ตะลุบัน'!AQ57</f>
        <v>26</v>
      </c>
      <c r="AR60" s="82">
        <f>'[10]77700 CMU รพ'!AO57</f>
        <v>55</v>
      </c>
      <c r="AS60" s="80">
        <f>'[10]77700 CMU รพ'!AP57</f>
        <v>68</v>
      </c>
      <c r="AT60" s="84">
        <f>'[10]77700 CMU รพ'!AQ57</f>
        <v>123</v>
      </c>
      <c r="AU60" s="68">
        <f>[10]อ.สายบุรี!B58</f>
        <v>283</v>
      </c>
      <c r="AV60" s="70">
        <f>[10]อ.สายบุรี!C58</f>
        <v>339</v>
      </c>
      <c r="AW60" s="71">
        <f>[10]อ.สายบุรี!D58</f>
        <v>622</v>
      </c>
      <c r="AX60" s="54"/>
      <c r="AY60" s="54"/>
      <c r="AZ60" s="54"/>
    </row>
    <row r="61" spans="1:52">
      <c r="A61" s="92" t="s">
        <v>352</v>
      </c>
      <c r="B61" s="99">
        <f>'[10]09955 รพ.สต.ตะบิ้ง'!AO58</f>
        <v>26</v>
      </c>
      <c r="C61" s="100">
        <f>'[10]09955 รพ.สต.ตะบิ้ง'!AP58</f>
        <v>27</v>
      </c>
      <c r="D61" s="101">
        <f>'[10]09955 รพ.สต.ตะบิ้ง'!AQ58</f>
        <v>53</v>
      </c>
      <c r="E61" s="99">
        <f>'[10]09956 รพ.สต.ปะเสยะวอ'!AO58</f>
        <v>29</v>
      </c>
      <c r="F61" s="100">
        <f>'[10]09956 รพ.สต.ปะเสยะวอ'!AP58</f>
        <v>24</v>
      </c>
      <c r="G61" s="101">
        <f>'[10]09956 รพ.สต.ปะเสยะวอ'!AQ58</f>
        <v>53</v>
      </c>
      <c r="H61" s="99">
        <f>'[10]09957 รพ.สต.บาเลาะ'!AO58</f>
        <v>10</v>
      </c>
      <c r="I61" s="100">
        <f>'[10]09957 รพ.สต.บาเลาะ'!AP58</f>
        <v>17</v>
      </c>
      <c r="J61" s="101">
        <f>'[10]09957 รพ.สต.บาเลาะ'!AQ58</f>
        <v>27</v>
      </c>
      <c r="K61" s="99">
        <f>'[10]09958 รพ.สต.บางเก่า'!AO58</f>
        <v>19</v>
      </c>
      <c r="L61" s="100">
        <f>'[10]09958 รพ.สต.บางเก่า'!AP58</f>
        <v>15</v>
      </c>
      <c r="M61" s="101">
        <f>'[10]09958 รพ.สต.บางเก่า'!AQ58</f>
        <v>34</v>
      </c>
      <c r="N61" s="99">
        <f>'[10]09959 รพ.สต.บือเระ'!AO58</f>
        <v>12</v>
      </c>
      <c r="O61" s="100">
        <f>'[10]09959 รพ.สต.บือเระ'!AP58</f>
        <v>11</v>
      </c>
      <c r="P61" s="101">
        <f>'[10]09959 รพ.สต.บือเระ'!AQ58</f>
        <v>23</v>
      </c>
      <c r="Q61" s="99">
        <f>'[10]09960 รพ.สต.เตราะบอน'!AO58</f>
        <v>36</v>
      </c>
      <c r="R61" s="100">
        <f>'[10]09960 รพ.สต.เตราะบอน'!AP58</f>
        <v>34</v>
      </c>
      <c r="S61" s="101">
        <f>'[10]09960 รพ.สต.เตราะบอน'!AQ58</f>
        <v>70</v>
      </c>
      <c r="T61" s="99">
        <f>'[10]09961 รพ.สต.กะดุนง'!AO58</f>
        <v>18</v>
      </c>
      <c r="U61" s="100">
        <f>'[10]09961 รพ.สต.กะดุนง'!AP58</f>
        <v>23</v>
      </c>
      <c r="V61" s="101">
        <f>'[10]09961 รพ.สต.กะดุนง'!AQ58</f>
        <v>41</v>
      </c>
      <c r="W61" s="99">
        <f>'[10]09962 รพ.สต.ละหาร'!AO58</f>
        <v>14</v>
      </c>
      <c r="X61" s="100">
        <f>'[10]09962 รพ.สต.ละหาร'!AP58</f>
        <v>25</v>
      </c>
      <c r="Y61" s="101">
        <f>'[10]09962 รพ.สต.ละหาร'!AQ58</f>
        <v>39</v>
      </c>
      <c r="Z61" s="99">
        <f>'[10]09963 รพ.สต.มะนังดาลำ'!AO58</f>
        <v>15</v>
      </c>
      <c r="AA61" s="100">
        <f>'[10]09963 รพ.สต.มะนังดาลำ'!AP58</f>
        <v>24</v>
      </c>
      <c r="AB61" s="101">
        <f>'[10]09963 รพ.สต.มะนังดาลำ'!AQ58</f>
        <v>39</v>
      </c>
      <c r="AC61" s="99">
        <f>'[10]09964 รพ.สต.จลาโก'!AO58</f>
        <v>6</v>
      </c>
      <c r="AD61" s="100">
        <f>'[10]09964 รพ.สต.จลาโก'!AP58</f>
        <v>12</v>
      </c>
      <c r="AE61" s="101">
        <f>'[10]09964 รพ.สต.จลาโก'!AQ58</f>
        <v>18</v>
      </c>
      <c r="AF61" s="99">
        <f>'[10]09965 รพ.สต.เจาะโบ'!AO58</f>
        <v>6</v>
      </c>
      <c r="AG61" s="100">
        <f>'[10]09965 รพ.สต.เจาะโบ'!AP58</f>
        <v>5</v>
      </c>
      <c r="AH61" s="101">
        <f>'[10]09965 รพ.สต.เจาะโบ'!AQ58</f>
        <v>11</v>
      </c>
      <c r="AI61" s="99">
        <f>'[10]09966 รพ.สต.แป้น'!AO58</f>
        <v>13</v>
      </c>
      <c r="AJ61" s="100">
        <f>'[10]09966 รพ.สต.แป้น'!AP58</f>
        <v>10</v>
      </c>
      <c r="AK61" s="101">
        <f>'[10]09966 รพ.สต.แป้น'!AQ58</f>
        <v>23</v>
      </c>
      <c r="AL61" s="99">
        <f>'[10]09967 รพ.สต.ทุ่งคล้า'!AO58</f>
        <v>8</v>
      </c>
      <c r="AM61" s="100">
        <f>'[10]09967 รพ.สต.ทุ่งคล้า'!AP58</f>
        <v>5</v>
      </c>
      <c r="AN61" s="101">
        <f>'[10]09967 รพ.สต.ทุ่งคล้า'!AQ58</f>
        <v>13</v>
      </c>
      <c r="AO61" s="99">
        <f>'[10]14364 ท.ตะลุบัน'!AO58</f>
        <v>7</v>
      </c>
      <c r="AP61" s="100">
        <f>'[10]14364 ท.ตะลุบัน'!AP58</f>
        <v>11</v>
      </c>
      <c r="AQ61" s="101">
        <f>'[10]14364 ท.ตะลุบัน'!AQ58</f>
        <v>18</v>
      </c>
      <c r="AR61" s="82">
        <f>'[10]77700 CMU รพ'!AO58</f>
        <v>39</v>
      </c>
      <c r="AS61" s="80">
        <f>'[10]77700 CMU รพ'!AP58</f>
        <v>80</v>
      </c>
      <c r="AT61" s="84">
        <f>'[10]77700 CMU รพ'!AQ58</f>
        <v>119</v>
      </c>
      <c r="AU61" s="68">
        <f>[10]อ.สายบุรี!B59</f>
        <v>258</v>
      </c>
      <c r="AV61" s="70">
        <f>[10]อ.สายบุรี!C59</f>
        <v>323</v>
      </c>
      <c r="AW61" s="71">
        <f>[10]อ.สายบุรี!D59</f>
        <v>581</v>
      </c>
      <c r="AX61" s="54"/>
      <c r="AY61" s="54"/>
      <c r="AZ61" s="54"/>
    </row>
    <row r="62" spans="1:52">
      <c r="A62" s="92" t="s">
        <v>351</v>
      </c>
      <c r="B62" s="99">
        <f>'[10]09955 รพ.สต.ตะบิ้ง'!AO59</f>
        <v>33</v>
      </c>
      <c r="C62" s="100">
        <f>'[10]09955 รพ.สต.ตะบิ้ง'!AP59</f>
        <v>29</v>
      </c>
      <c r="D62" s="101">
        <f>'[10]09955 รพ.สต.ตะบิ้ง'!AQ59</f>
        <v>62</v>
      </c>
      <c r="E62" s="99">
        <f>'[10]09956 รพ.สต.ปะเสยะวอ'!AO59</f>
        <v>26</v>
      </c>
      <c r="F62" s="100">
        <f>'[10]09956 รพ.สต.ปะเสยะวอ'!AP59</f>
        <v>29</v>
      </c>
      <c r="G62" s="101">
        <f>'[10]09956 รพ.สต.ปะเสยะวอ'!AQ59</f>
        <v>55</v>
      </c>
      <c r="H62" s="99">
        <f>'[10]09957 รพ.สต.บาเลาะ'!AO59</f>
        <v>9</v>
      </c>
      <c r="I62" s="100">
        <f>'[10]09957 รพ.สต.บาเลาะ'!AP59</f>
        <v>11</v>
      </c>
      <c r="J62" s="101">
        <f>'[10]09957 รพ.สต.บาเลาะ'!AQ59</f>
        <v>20</v>
      </c>
      <c r="K62" s="99">
        <f>'[10]09958 รพ.สต.บางเก่า'!AO59</f>
        <v>15</v>
      </c>
      <c r="L62" s="100">
        <f>'[10]09958 รพ.สต.บางเก่า'!AP59</f>
        <v>15</v>
      </c>
      <c r="M62" s="101">
        <f>'[10]09958 รพ.สต.บางเก่า'!AQ59</f>
        <v>30</v>
      </c>
      <c r="N62" s="99">
        <f>'[10]09959 รพ.สต.บือเระ'!AO59</f>
        <v>8</v>
      </c>
      <c r="O62" s="100">
        <f>'[10]09959 รพ.สต.บือเระ'!AP59</f>
        <v>10</v>
      </c>
      <c r="P62" s="101">
        <f>'[10]09959 รพ.สต.บือเระ'!AQ59</f>
        <v>18</v>
      </c>
      <c r="Q62" s="99">
        <f>'[10]09960 รพ.สต.เตราะบอน'!AO59</f>
        <v>37</v>
      </c>
      <c r="R62" s="100">
        <f>'[10]09960 รพ.สต.เตราะบอน'!AP59</f>
        <v>30</v>
      </c>
      <c r="S62" s="101">
        <f>'[10]09960 รพ.สต.เตราะบอน'!AQ59</f>
        <v>67</v>
      </c>
      <c r="T62" s="99">
        <f>'[10]09961 รพ.สต.กะดุนง'!AO59</f>
        <v>19</v>
      </c>
      <c r="U62" s="100">
        <f>'[10]09961 รพ.สต.กะดุนง'!AP59</f>
        <v>25</v>
      </c>
      <c r="V62" s="101">
        <f>'[10]09961 รพ.สต.กะดุนง'!AQ59</f>
        <v>44</v>
      </c>
      <c r="W62" s="99">
        <f>'[10]09962 รพ.สต.ละหาร'!AO59</f>
        <v>20</v>
      </c>
      <c r="X62" s="100">
        <f>'[10]09962 รพ.สต.ละหาร'!AP59</f>
        <v>29</v>
      </c>
      <c r="Y62" s="101">
        <f>'[10]09962 รพ.สต.ละหาร'!AQ59</f>
        <v>49</v>
      </c>
      <c r="Z62" s="99">
        <f>'[10]09963 รพ.สต.มะนังดาลำ'!AO59</f>
        <v>14</v>
      </c>
      <c r="AA62" s="100">
        <f>'[10]09963 รพ.สต.มะนังดาลำ'!AP59</f>
        <v>25</v>
      </c>
      <c r="AB62" s="101">
        <f>'[10]09963 รพ.สต.มะนังดาลำ'!AQ59</f>
        <v>39</v>
      </c>
      <c r="AC62" s="99">
        <f>'[10]09964 รพ.สต.จลาโก'!AO59</f>
        <v>13</v>
      </c>
      <c r="AD62" s="100">
        <f>'[10]09964 รพ.สต.จลาโก'!AP59</f>
        <v>10</v>
      </c>
      <c r="AE62" s="101">
        <f>'[10]09964 รพ.สต.จลาโก'!AQ59</f>
        <v>23</v>
      </c>
      <c r="AF62" s="99">
        <f>'[10]09965 รพ.สต.เจาะโบ'!AO59</f>
        <v>11</v>
      </c>
      <c r="AG62" s="100">
        <f>'[10]09965 รพ.สต.เจาะโบ'!AP59</f>
        <v>3</v>
      </c>
      <c r="AH62" s="101">
        <f>'[10]09965 รพ.สต.เจาะโบ'!AQ59</f>
        <v>14</v>
      </c>
      <c r="AI62" s="99">
        <f>'[10]09966 รพ.สต.แป้น'!AO59</f>
        <v>8</v>
      </c>
      <c r="AJ62" s="100">
        <f>'[10]09966 รพ.สต.แป้น'!AP59</f>
        <v>16</v>
      </c>
      <c r="AK62" s="101">
        <f>'[10]09966 รพ.สต.แป้น'!AQ59</f>
        <v>24</v>
      </c>
      <c r="AL62" s="99">
        <f>'[10]09967 รพ.สต.ทุ่งคล้า'!AO59</f>
        <v>13</v>
      </c>
      <c r="AM62" s="100">
        <f>'[10]09967 รพ.สต.ทุ่งคล้า'!AP59</f>
        <v>17</v>
      </c>
      <c r="AN62" s="101">
        <f>'[10]09967 รพ.สต.ทุ่งคล้า'!AQ59</f>
        <v>30</v>
      </c>
      <c r="AO62" s="99">
        <f>'[10]14364 ท.ตะลุบัน'!AO59</f>
        <v>12</v>
      </c>
      <c r="AP62" s="100">
        <f>'[10]14364 ท.ตะลุบัน'!AP59</f>
        <v>7</v>
      </c>
      <c r="AQ62" s="101">
        <f>'[10]14364 ท.ตะลุบัน'!AQ59</f>
        <v>19</v>
      </c>
      <c r="AR62" s="82">
        <f>'[10]77700 CMU รพ'!AO59</f>
        <v>38</v>
      </c>
      <c r="AS62" s="80">
        <f>'[10]77700 CMU รพ'!AP59</f>
        <v>77</v>
      </c>
      <c r="AT62" s="84">
        <f>'[10]77700 CMU รพ'!AQ59</f>
        <v>115</v>
      </c>
      <c r="AU62" s="68">
        <f>[10]อ.สายบุรี!B60</f>
        <v>276</v>
      </c>
      <c r="AV62" s="70">
        <f>[10]อ.สายบุรี!C60</f>
        <v>333</v>
      </c>
      <c r="AW62" s="71">
        <f>[10]อ.สายบุรี!D60</f>
        <v>609</v>
      </c>
      <c r="AX62" s="54"/>
      <c r="AY62" s="54"/>
      <c r="AZ62" s="54"/>
    </row>
    <row r="63" spans="1:52">
      <c r="A63" s="92" t="s">
        <v>348</v>
      </c>
      <c r="B63" s="99">
        <f>'[10]09955 รพ.สต.ตะบิ้ง'!AO60</f>
        <v>15</v>
      </c>
      <c r="C63" s="100">
        <f>'[10]09955 รพ.สต.ตะบิ้ง'!AP60</f>
        <v>22</v>
      </c>
      <c r="D63" s="101">
        <f>'[10]09955 รพ.สต.ตะบิ้ง'!AQ60</f>
        <v>37</v>
      </c>
      <c r="E63" s="99">
        <f>'[10]09956 รพ.สต.ปะเสยะวอ'!AO60</f>
        <v>16</v>
      </c>
      <c r="F63" s="100">
        <f>'[10]09956 รพ.สต.ปะเสยะวอ'!AP60</f>
        <v>24</v>
      </c>
      <c r="G63" s="101">
        <f>'[10]09956 รพ.สต.ปะเสยะวอ'!AQ60</f>
        <v>40</v>
      </c>
      <c r="H63" s="99">
        <f>'[10]09957 รพ.สต.บาเลาะ'!AO60</f>
        <v>10</v>
      </c>
      <c r="I63" s="100">
        <f>'[10]09957 รพ.สต.บาเลาะ'!AP60</f>
        <v>11</v>
      </c>
      <c r="J63" s="101">
        <f>'[10]09957 รพ.สต.บาเลาะ'!AQ60</f>
        <v>21</v>
      </c>
      <c r="K63" s="99">
        <f>'[10]09958 รพ.สต.บางเก่า'!AO60</f>
        <v>14</v>
      </c>
      <c r="L63" s="100">
        <f>'[10]09958 รพ.สต.บางเก่า'!AP60</f>
        <v>13</v>
      </c>
      <c r="M63" s="101">
        <f>'[10]09958 รพ.สต.บางเก่า'!AQ60</f>
        <v>27</v>
      </c>
      <c r="N63" s="99">
        <f>'[10]09959 รพ.สต.บือเระ'!AO60</f>
        <v>15</v>
      </c>
      <c r="O63" s="100">
        <f>'[10]09959 รพ.สต.บือเระ'!AP60</f>
        <v>12</v>
      </c>
      <c r="P63" s="101">
        <f>'[10]09959 รพ.สต.บือเระ'!AQ60</f>
        <v>27</v>
      </c>
      <c r="Q63" s="99">
        <f>'[10]09960 รพ.สต.เตราะบอน'!AO60</f>
        <v>23</v>
      </c>
      <c r="R63" s="100">
        <f>'[10]09960 รพ.สต.เตราะบอน'!AP60</f>
        <v>33</v>
      </c>
      <c r="S63" s="101">
        <f>'[10]09960 รพ.สต.เตราะบอน'!AQ60</f>
        <v>56</v>
      </c>
      <c r="T63" s="99">
        <f>'[10]09961 รพ.สต.กะดุนง'!AO60</f>
        <v>21</v>
      </c>
      <c r="U63" s="100">
        <f>'[10]09961 รพ.สต.กะดุนง'!AP60</f>
        <v>20</v>
      </c>
      <c r="V63" s="101">
        <f>'[10]09961 รพ.สต.กะดุนง'!AQ60</f>
        <v>41</v>
      </c>
      <c r="W63" s="99">
        <f>'[10]09962 รพ.สต.ละหาร'!AO60</f>
        <v>15</v>
      </c>
      <c r="X63" s="100">
        <f>'[10]09962 รพ.สต.ละหาร'!AP60</f>
        <v>16</v>
      </c>
      <c r="Y63" s="101">
        <f>'[10]09962 รพ.สต.ละหาร'!AQ60</f>
        <v>31</v>
      </c>
      <c r="Z63" s="99">
        <f>'[10]09963 รพ.สต.มะนังดาลำ'!AO60</f>
        <v>15</v>
      </c>
      <c r="AA63" s="100">
        <f>'[10]09963 รพ.สต.มะนังดาลำ'!AP60</f>
        <v>21</v>
      </c>
      <c r="AB63" s="101">
        <f>'[10]09963 รพ.สต.มะนังดาลำ'!AQ60</f>
        <v>36</v>
      </c>
      <c r="AC63" s="99">
        <f>'[10]09964 รพ.สต.จลาโก'!AO60</f>
        <v>14</v>
      </c>
      <c r="AD63" s="100">
        <f>'[10]09964 รพ.สต.จลาโก'!AP60</f>
        <v>13</v>
      </c>
      <c r="AE63" s="101">
        <f>'[10]09964 รพ.สต.จลาโก'!AQ60</f>
        <v>27</v>
      </c>
      <c r="AF63" s="99">
        <f>'[10]09965 รพ.สต.เจาะโบ'!AO60</f>
        <v>8</v>
      </c>
      <c r="AG63" s="100">
        <f>'[10]09965 รพ.สต.เจาะโบ'!AP60</f>
        <v>11</v>
      </c>
      <c r="AH63" s="101">
        <f>'[10]09965 รพ.สต.เจาะโบ'!AQ60</f>
        <v>19</v>
      </c>
      <c r="AI63" s="99">
        <f>'[10]09966 รพ.สต.แป้น'!AO60</f>
        <v>21</v>
      </c>
      <c r="AJ63" s="100">
        <f>'[10]09966 รพ.สต.แป้น'!AP60</f>
        <v>13</v>
      </c>
      <c r="AK63" s="101">
        <f>'[10]09966 รพ.สต.แป้น'!AQ60</f>
        <v>34</v>
      </c>
      <c r="AL63" s="99">
        <f>'[10]09967 รพ.สต.ทุ่งคล้า'!AO60</f>
        <v>6</v>
      </c>
      <c r="AM63" s="100">
        <f>'[10]09967 รพ.สต.ทุ่งคล้า'!AP60</f>
        <v>15</v>
      </c>
      <c r="AN63" s="101">
        <f>'[10]09967 รพ.สต.ทุ่งคล้า'!AQ60</f>
        <v>21</v>
      </c>
      <c r="AO63" s="99">
        <f>'[10]14364 ท.ตะลุบัน'!AO60</f>
        <v>9</v>
      </c>
      <c r="AP63" s="100">
        <f>'[10]14364 ท.ตะลุบัน'!AP60</f>
        <v>15</v>
      </c>
      <c r="AQ63" s="101">
        <f>'[10]14364 ท.ตะลุบัน'!AQ60</f>
        <v>24</v>
      </c>
      <c r="AR63" s="82">
        <f>'[10]77700 CMU รพ'!AO60</f>
        <v>51</v>
      </c>
      <c r="AS63" s="80">
        <f>'[10]77700 CMU รพ'!AP60</f>
        <v>63</v>
      </c>
      <c r="AT63" s="84">
        <f>'[10]77700 CMU รพ'!AQ60</f>
        <v>114</v>
      </c>
      <c r="AU63" s="68">
        <f>[10]อ.สายบุรี!B61</f>
        <v>253</v>
      </c>
      <c r="AV63" s="70">
        <f>[10]อ.สายบุรี!C61</f>
        <v>302</v>
      </c>
      <c r="AW63" s="71">
        <f>[10]อ.สายบุรี!D61</f>
        <v>555</v>
      </c>
      <c r="AX63" s="54"/>
      <c r="AY63" s="54"/>
      <c r="AZ63" s="54"/>
    </row>
    <row r="64" spans="1:52">
      <c r="A64" s="92" t="s">
        <v>347</v>
      </c>
      <c r="B64" s="99">
        <f>'[10]09955 รพ.สต.ตะบิ้ง'!AO61</f>
        <v>23</v>
      </c>
      <c r="C64" s="100">
        <f>'[10]09955 รพ.สต.ตะบิ้ง'!AP61</f>
        <v>16</v>
      </c>
      <c r="D64" s="101">
        <f>'[10]09955 รพ.สต.ตะบิ้ง'!AQ61</f>
        <v>39</v>
      </c>
      <c r="E64" s="99">
        <f>'[10]09956 รพ.สต.ปะเสยะวอ'!AO61</f>
        <v>20</v>
      </c>
      <c r="F64" s="100">
        <f>'[10]09956 รพ.สต.ปะเสยะวอ'!AP61</f>
        <v>23</v>
      </c>
      <c r="G64" s="101">
        <f>'[10]09956 รพ.สต.ปะเสยะวอ'!AQ61</f>
        <v>43</v>
      </c>
      <c r="H64" s="99">
        <f>'[10]09957 รพ.สต.บาเลาะ'!AO61</f>
        <v>14</v>
      </c>
      <c r="I64" s="100">
        <f>'[10]09957 รพ.สต.บาเลาะ'!AP61</f>
        <v>9</v>
      </c>
      <c r="J64" s="101">
        <f>'[10]09957 รพ.สต.บาเลาะ'!AQ61</f>
        <v>23</v>
      </c>
      <c r="K64" s="99">
        <f>'[10]09958 รพ.สต.บางเก่า'!AO61</f>
        <v>16</v>
      </c>
      <c r="L64" s="100">
        <f>'[10]09958 รพ.สต.บางเก่า'!AP61</f>
        <v>9</v>
      </c>
      <c r="M64" s="101">
        <f>'[10]09958 รพ.สต.บางเก่า'!AQ61</f>
        <v>25</v>
      </c>
      <c r="N64" s="99">
        <f>'[10]09959 รพ.สต.บือเระ'!AO61</f>
        <v>8</v>
      </c>
      <c r="O64" s="100">
        <f>'[10]09959 รพ.สต.บือเระ'!AP61</f>
        <v>16</v>
      </c>
      <c r="P64" s="101">
        <f>'[10]09959 รพ.สต.บือเระ'!AQ61</f>
        <v>24</v>
      </c>
      <c r="Q64" s="99">
        <f>'[10]09960 รพ.สต.เตราะบอน'!AO61</f>
        <v>29</v>
      </c>
      <c r="R64" s="100">
        <f>'[10]09960 รพ.สต.เตราะบอน'!AP61</f>
        <v>29</v>
      </c>
      <c r="S64" s="101">
        <f>'[10]09960 รพ.สต.เตราะบอน'!AQ61</f>
        <v>58</v>
      </c>
      <c r="T64" s="99">
        <f>'[10]09961 รพ.สต.กะดุนง'!AO61</f>
        <v>10</v>
      </c>
      <c r="U64" s="100">
        <f>'[10]09961 รพ.สต.กะดุนง'!AP61</f>
        <v>16</v>
      </c>
      <c r="V64" s="101">
        <f>'[10]09961 รพ.สต.กะดุนง'!AQ61</f>
        <v>26</v>
      </c>
      <c r="W64" s="99">
        <f>'[10]09962 รพ.สต.ละหาร'!AO61</f>
        <v>19</v>
      </c>
      <c r="X64" s="100">
        <f>'[10]09962 รพ.สต.ละหาร'!AP61</f>
        <v>28</v>
      </c>
      <c r="Y64" s="101">
        <f>'[10]09962 รพ.สต.ละหาร'!AQ61</f>
        <v>47</v>
      </c>
      <c r="Z64" s="99">
        <f>'[10]09963 รพ.สต.มะนังดาลำ'!AO61</f>
        <v>19</v>
      </c>
      <c r="AA64" s="100">
        <f>'[10]09963 รพ.สต.มะนังดาลำ'!AP61</f>
        <v>23</v>
      </c>
      <c r="AB64" s="101">
        <f>'[10]09963 รพ.สต.มะนังดาลำ'!AQ61</f>
        <v>42</v>
      </c>
      <c r="AC64" s="99">
        <f>'[10]09964 รพ.สต.จลาโก'!AO61</f>
        <v>11</v>
      </c>
      <c r="AD64" s="100">
        <f>'[10]09964 รพ.สต.จลาโก'!AP61</f>
        <v>13</v>
      </c>
      <c r="AE64" s="101">
        <f>'[10]09964 รพ.สต.จลาโก'!AQ61</f>
        <v>24</v>
      </c>
      <c r="AF64" s="99">
        <f>'[10]09965 รพ.สต.เจาะโบ'!AO61</f>
        <v>8</v>
      </c>
      <c r="AG64" s="100">
        <f>'[10]09965 รพ.สต.เจาะโบ'!AP61</f>
        <v>9</v>
      </c>
      <c r="AH64" s="101">
        <f>'[10]09965 รพ.สต.เจาะโบ'!AQ61</f>
        <v>17</v>
      </c>
      <c r="AI64" s="99">
        <f>'[10]09966 รพ.สต.แป้น'!AO61</f>
        <v>10</v>
      </c>
      <c r="AJ64" s="100">
        <f>'[10]09966 รพ.สต.แป้น'!AP61</f>
        <v>10</v>
      </c>
      <c r="AK64" s="101">
        <f>'[10]09966 รพ.สต.แป้น'!AQ61</f>
        <v>20</v>
      </c>
      <c r="AL64" s="99">
        <f>'[10]09967 รพ.สต.ทุ่งคล้า'!AO61</f>
        <v>7</v>
      </c>
      <c r="AM64" s="100">
        <f>'[10]09967 รพ.สต.ทุ่งคล้า'!AP61</f>
        <v>10</v>
      </c>
      <c r="AN64" s="101">
        <f>'[10]09967 รพ.สต.ทุ่งคล้า'!AQ61</f>
        <v>17</v>
      </c>
      <c r="AO64" s="99">
        <f>'[10]14364 ท.ตะลุบัน'!AO61</f>
        <v>2</v>
      </c>
      <c r="AP64" s="100">
        <f>'[10]14364 ท.ตะลุบัน'!AP61</f>
        <v>10</v>
      </c>
      <c r="AQ64" s="101">
        <f>'[10]14364 ท.ตะลุบัน'!AQ61</f>
        <v>12</v>
      </c>
      <c r="AR64" s="82">
        <f>'[10]77700 CMU รพ'!AO61</f>
        <v>55</v>
      </c>
      <c r="AS64" s="80">
        <f>'[10]77700 CMU รพ'!AP61</f>
        <v>68</v>
      </c>
      <c r="AT64" s="84">
        <f>'[10]77700 CMU รพ'!AQ61</f>
        <v>123</v>
      </c>
      <c r="AU64" s="68">
        <f>[10]อ.สายบุรี!B62</f>
        <v>251</v>
      </c>
      <c r="AV64" s="70">
        <f>[10]อ.สายบุรี!C62</f>
        <v>289</v>
      </c>
      <c r="AW64" s="71">
        <f>[10]อ.สายบุรี!D62</f>
        <v>540</v>
      </c>
      <c r="AX64" s="54"/>
      <c r="AY64" s="54"/>
      <c r="AZ64" s="54"/>
    </row>
    <row r="65" spans="1:52">
      <c r="A65" s="92" t="s">
        <v>346</v>
      </c>
      <c r="B65" s="99">
        <f>'[10]09955 รพ.สต.ตะบิ้ง'!AO62</f>
        <v>20</v>
      </c>
      <c r="C65" s="100">
        <f>'[10]09955 รพ.สต.ตะบิ้ง'!AP62</f>
        <v>21</v>
      </c>
      <c r="D65" s="101">
        <f>'[10]09955 รพ.สต.ตะบิ้ง'!AQ62</f>
        <v>41</v>
      </c>
      <c r="E65" s="99">
        <f>'[10]09956 รพ.สต.ปะเสยะวอ'!AO62</f>
        <v>11</v>
      </c>
      <c r="F65" s="100">
        <f>'[10]09956 รพ.สต.ปะเสยะวอ'!AP62</f>
        <v>26</v>
      </c>
      <c r="G65" s="101">
        <f>'[10]09956 รพ.สต.ปะเสยะวอ'!AQ62</f>
        <v>37</v>
      </c>
      <c r="H65" s="99">
        <f>'[10]09957 รพ.สต.บาเลาะ'!AO62</f>
        <v>8</v>
      </c>
      <c r="I65" s="100">
        <f>'[10]09957 รพ.สต.บาเลาะ'!AP62</f>
        <v>8</v>
      </c>
      <c r="J65" s="101">
        <f>'[10]09957 รพ.สต.บาเลาะ'!AQ62</f>
        <v>16</v>
      </c>
      <c r="K65" s="99">
        <f>'[10]09958 รพ.สต.บางเก่า'!AO62</f>
        <v>6</v>
      </c>
      <c r="L65" s="100">
        <f>'[10]09958 รพ.สต.บางเก่า'!AP62</f>
        <v>8</v>
      </c>
      <c r="M65" s="101">
        <f>'[10]09958 รพ.สต.บางเก่า'!AQ62</f>
        <v>14</v>
      </c>
      <c r="N65" s="99">
        <f>'[10]09959 รพ.สต.บือเระ'!AO62</f>
        <v>11</v>
      </c>
      <c r="O65" s="100">
        <f>'[10]09959 รพ.สต.บือเระ'!AP62</f>
        <v>13</v>
      </c>
      <c r="P65" s="101">
        <f>'[10]09959 รพ.สต.บือเระ'!AQ62</f>
        <v>24</v>
      </c>
      <c r="Q65" s="99">
        <f>'[10]09960 รพ.สต.เตราะบอน'!AO62</f>
        <v>20</v>
      </c>
      <c r="R65" s="100">
        <f>'[10]09960 รพ.สต.เตราะบอน'!AP62</f>
        <v>26</v>
      </c>
      <c r="S65" s="101">
        <f>'[10]09960 รพ.สต.เตราะบอน'!AQ62</f>
        <v>46</v>
      </c>
      <c r="T65" s="99">
        <f>'[10]09961 รพ.สต.กะดุนง'!AO62</f>
        <v>16</v>
      </c>
      <c r="U65" s="100">
        <f>'[10]09961 รพ.สต.กะดุนง'!AP62</f>
        <v>16</v>
      </c>
      <c r="V65" s="101">
        <f>'[10]09961 รพ.สต.กะดุนง'!AQ62</f>
        <v>32</v>
      </c>
      <c r="W65" s="99">
        <f>'[10]09962 รพ.สต.ละหาร'!AO62</f>
        <v>11</v>
      </c>
      <c r="X65" s="100">
        <f>'[10]09962 รพ.สต.ละหาร'!AP62</f>
        <v>18</v>
      </c>
      <c r="Y65" s="101">
        <f>'[10]09962 รพ.สต.ละหาร'!AQ62</f>
        <v>29</v>
      </c>
      <c r="Z65" s="99">
        <f>'[10]09963 รพ.สต.มะนังดาลำ'!AO62</f>
        <v>12</v>
      </c>
      <c r="AA65" s="100">
        <f>'[10]09963 รพ.สต.มะนังดาลำ'!AP62</f>
        <v>14</v>
      </c>
      <c r="AB65" s="101">
        <f>'[10]09963 รพ.สต.มะนังดาลำ'!AQ62</f>
        <v>26</v>
      </c>
      <c r="AC65" s="99">
        <f>'[10]09964 รพ.สต.จลาโก'!AO62</f>
        <v>9</v>
      </c>
      <c r="AD65" s="100">
        <f>'[10]09964 รพ.สต.จลาโก'!AP62</f>
        <v>8</v>
      </c>
      <c r="AE65" s="101">
        <f>'[10]09964 รพ.สต.จลาโก'!AQ62</f>
        <v>17</v>
      </c>
      <c r="AF65" s="99">
        <f>'[10]09965 รพ.สต.เจาะโบ'!AO62</f>
        <v>3</v>
      </c>
      <c r="AG65" s="100">
        <f>'[10]09965 รพ.สต.เจาะโบ'!AP62</f>
        <v>4</v>
      </c>
      <c r="AH65" s="101">
        <f>'[10]09965 รพ.สต.เจาะโบ'!AQ62</f>
        <v>7</v>
      </c>
      <c r="AI65" s="99">
        <f>'[10]09966 รพ.สต.แป้น'!AO62</f>
        <v>11</v>
      </c>
      <c r="AJ65" s="100">
        <f>'[10]09966 รพ.สต.แป้น'!AP62</f>
        <v>16</v>
      </c>
      <c r="AK65" s="101">
        <f>'[10]09966 รพ.สต.แป้น'!AQ62</f>
        <v>27</v>
      </c>
      <c r="AL65" s="99">
        <f>'[10]09967 รพ.สต.ทุ่งคล้า'!AO62</f>
        <v>12</v>
      </c>
      <c r="AM65" s="100">
        <f>'[10]09967 รพ.สต.ทุ่งคล้า'!AP62</f>
        <v>6</v>
      </c>
      <c r="AN65" s="101">
        <f>'[10]09967 รพ.สต.ทุ่งคล้า'!AQ62</f>
        <v>18</v>
      </c>
      <c r="AO65" s="99">
        <f>'[10]14364 ท.ตะลุบัน'!AO62</f>
        <v>5</v>
      </c>
      <c r="AP65" s="100">
        <f>'[10]14364 ท.ตะลุบัน'!AP62</f>
        <v>9</v>
      </c>
      <c r="AQ65" s="101">
        <f>'[10]14364 ท.ตะลุบัน'!AQ62</f>
        <v>14</v>
      </c>
      <c r="AR65" s="82">
        <f>'[10]77700 CMU รพ'!AO62</f>
        <v>48</v>
      </c>
      <c r="AS65" s="80">
        <f>'[10]77700 CMU รพ'!AP62</f>
        <v>62</v>
      </c>
      <c r="AT65" s="84">
        <f>'[10]77700 CMU รพ'!AQ62</f>
        <v>110</v>
      </c>
      <c r="AU65" s="68">
        <f>[10]อ.สายบุรี!B63</f>
        <v>203</v>
      </c>
      <c r="AV65" s="70">
        <f>[10]อ.สายบุรี!C63</f>
        <v>255</v>
      </c>
      <c r="AW65" s="71">
        <f>[10]อ.สายบุรี!D63</f>
        <v>458</v>
      </c>
      <c r="AX65" s="54"/>
      <c r="AY65" s="54"/>
      <c r="AZ65" s="54"/>
    </row>
    <row r="66" spans="1:52">
      <c r="A66" s="92" t="s">
        <v>345</v>
      </c>
      <c r="B66" s="99">
        <f>'[10]09955 รพ.สต.ตะบิ้ง'!AO63</f>
        <v>12</v>
      </c>
      <c r="C66" s="100">
        <f>'[10]09955 รพ.สต.ตะบิ้ง'!AP63</f>
        <v>19</v>
      </c>
      <c r="D66" s="101">
        <f>'[10]09955 รพ.สต.ตะบิ้ง'!AQ63</f>
        <v>31</v>
      </c>
      <c r="E66" s="99">
        <f>'[10]09956 รพ.สต.ปะเสยะวอ'!AO63</f>
        <v>19</v>
      </c>
      <c r="F66" s="100">
        <f>'[10]09956 รพ.สต.ปะเสยะวอ'!AP63</f>
        <v>12</v>
      </c>
      <c r="G66" s="101">
        <f>'[10]09956 รพ.สต.ปะเสยะวอ'!AQ63</f>
        <v>31</v>
      </c>
      <c r="H66" s="99">
        <f>'[10]09957 รพ.สต.บาเลาะ'!AO63</f>
        <v>8</v>
      </c>
      <c r="I66" s="100">
        <f>'[10]09957 รพ.สต.บาเลาะ'!AP63</f>
        <v>6</v>
      </c>
      <c r="J66" s="101">
        <f>'[10]09957 รพ.สต.บาเลาะ'!AQ63</f>
        <v>14</v>
      </c>
      <c r="K66" s="99">
        <f>'[10]09958 รพ.สต.บางเก่า'!AO63</f>
        <v>12</v>
      </c>
      <c r="L66" s="100">
        <f>'[10]09958 รพ.สต.บางเก่า'!AP63</f>
        <v>12</v>
      </c>
      <c r="M66" s="101">
        <f>'[10]09958 รพ.สต.บางเก่า'!AQ63</f>
        <v>24</v>
      </c>
      <c r="N66" s="99">
        <f>'[10]09959 รพ.สต.บือเระ'!AO63</f>
        <v>4</v>
      </c>
      <c r="O66" s="100">
        <f>'[10]09959 รพ.สต.บือเระ'!AP63</f>
        <v>6</v>
      </c>
      <c r="P66" s="101">
        <f>'[10]09959 รพ.สต.บือเระ'!AQ63</f>
        <v>10</v>
      </c>
      <c r="Q66" s="99">
        <f>'[10]09960 รพ.สต.เตราะบอน'!AO63</f>
        <v>20</v>
      </c>
      <c r="R66" s="100">
        <f>'[10]09960 รพ.สต.เตราะบอน'!AP63</f>
        <v>25</v>
      </c>
      <c r="S66" s="101">
        <f>'[10]09960 รพ.สต.เตราะบอน'!AQ63</f>
        <v>45</v>
      </c>
      <c r="T66" s="99">
        <f>'[10]09961 รพ.สต.กะดุนง'!AO63</f>
        <v>11</v>
      </c>
      <c r="U66" s="100">
        <f>'[10]09961 รพ.สต.กะดุนง'!AP63</f>
        <v>15</v>
      </c>
      <c r="V66" s="101">
        <f>'[10]09961 รพ.สต.กะดุนง'!AQ63</f>
        <v>26</v>
      </c>
      <c r="W66" s="99">
        <f>'[10]09962 รพ.สต.ละหาร'!AO63</f>
        <v>14</v>
      </c>
      <c r="X66" s="100">
        <f>'[10]09962 รพ.สต.ละหาร'!AP63</f>
        <v>23</v>
      </c>
      <c r="Y66" s="101">
        <f>'[10]09962 รพ.สต.ละหาร'!AQ63</f>
        <v>37</v>
      </c>
      <c r="Z66" s="99">
        <f>'[10]09963 รพ.สต.มะนังดาลำ'!AO63</f>
        <v>9</v>
      </c>
      <c r="AA66" s="100">
        <f>'[10]09963 รพ.สต.มะนังดาลำ'!AP63</f>
        <v>19</v>
      </c>
      <c r="AB66" s="101">
        <f>'[10]09963 รพ.สต.มะนังดาลำ'!AQ63</f>
        <v>28</v>
      </c>
      <c r="AC66" s="99">
        <f>'[10]09964 รพ.สต.จลาโก'!AO63</f>
        <v>9</v>
      </c>
      <c r="AD66" s="100">
        <f>'[10]09964 รพ.สต.จลาโก'!AP63</f>
        <v>9</v>
      </c>
      <c r="AE66" s="101">
        <f>'[10]09964 รพ.สต.จลาโก'!AQ63</f>
        <v>18</v>
      </c>
      <c r="AF66" s="99">
        <f>'[10]09965 รพ.สต.เจาะโบ'!AO63</f>
        <v>7</v>
      </c>
      <c r="AG66" s="100">
        <f>'[10]09965 รพ.สต.เจาะโบ'!AP63</f>
        <v>5</v>
      </c>
      <c r="AH66" s="101">
        <f>'[10]09965 รพ.สต.เจาะโบ'!AQ63</f>
        <v>12</v>
      </c>
      <c r="AI66" s="99">
        <f>'[10]09966 รพ.สต.แป้น'!AO63</f>
        <v>5</v>
      </c>
      <c r="AJ66" s="100">
        <f>'[10]09966 รพ.สต.แป้น'!AP63</f>
        <v>17</v>
      </c>
      <c r="AK66" s="101">
        <f>'[10]09966 รพ.สต.แป้น'!AQ63</f>
        <v>22</v>
      </c>
      <c r="AL66" s="99">
        <f>'[10]09967 รพ.สต.ทุ่งคล้า'!AO63</f>
        <v>7</v>
      </c>
      <c r="AM66" s="100">
        <f>'[10]09967 รพ.สต.ทุ่งคล้า'!AP63</f>
        <v>12</v>
      </c>
      <c r="AN66" s="101">
        <f>'[10]09967 รพ.สต.ทุ่งคล้า'!AQ63</f>
        <v>19</v>
      </c>
      <c r="AO66" s="99">
        <f>'[10]14364 ท.ตะลุบัน'!AO63</f>
        <v>6</v>
      </c>
      <c r="AP66" s="100">
        <f>'[10]14364 ท.ตะลุบัน'!AP63</f>
        <v>8</v>
      </c>
      <c r="AQ66" s="101">
        <f>'[10]14364 ท.ตะลุบัน'!AQ63</f>
        <v>14</v>
      </c>
      <c r="AR66" s="82">
        <f>'[10]77700 CMU รพ'!AO63</f>
        <v>48</v>
      </c>
      <c r="AS66" s="80">
        <f>'[10]77700 CMU รพ'!AP63</f>
        <v>59</v>
      </c>
      <c r="AT66" s="84">
        <f>'[10]77700 CMU รพ'!AQ63</f>
        <v>107</v>
      </c>
      <c r="AU66" s="68">
        <f>[10]อ.สายบุรี!B64</f>
        <v>191</v>
      </c>
      <c r="AV66" s="70">
        <f>[10]อ.สายบุรี!C64</f>
        <v>247</v>
      </c>
      <c r="AW66" s="71">
        <f>[10]อ.สายบุรี!D64</f>
        <v>438</v>
      </c>
      <c r="AX66" s="54"/>
      <c r="AY66" s="54"/>
      <c r="AZ66" s="54"/>
    </row>
    <row r="67" spans="1:52">
      <c r="A67" s="92" t="s">
        <v>344</v>
      </c>
      <c r="B67" s="99">
        <f>'[10]09955 รพ.สต.ตะบิ้ง'!AO64</f>
        <v>20</v>
      </c>
      <c r="C67" s="100">
        <f>'[10]09955 รพ.สต.ตะบิ้ง'!AP64</f>
        <v>19</v>
      </c>
      <c r="D67" s="101">
        <f>'[10]09955 รพ.สต.ตะบิ้ง'!AQ64</f>
        <v>39</v>
      </c>
      <c r="E67" s="99">
        <f>'[10]09956 รพ.สต.ปะเสยะวอ'!AO64</f>
        <v>24</v>
      </c>
      <c r="F67" s="100">
        <f>'[10]09956 รพ.สต.ปะเสยะวอ'!AP64</f>
        <v>22</v>
      </c>
      <c r="G67" s="101">
        <f>'[10]09956 รพ.สต.ปะเสยะวอ'!AQ64</f>
        <v>46</v>
      </c>
      <c r="H67" s="99">
        <f>'[10]09957 รพ.สต.บาเลาะ'!AO64</f>
        <v>4</v>
      </c>
      <c r="I67" s="100">
        <f>'[10]09957 รพ.สต.บาเลาะ'!AP64</f>
        <v>14</v>
      </c>
      <c r="J67" s="101">
        <f>'[10]09957 รพ.สต.บาเลาะ'!AQ64</f>
        <v>18</v>
      </c>
      <c r="K67" s="99">
        <f>'[10]09958 รพ.สต.บางเก่า'!AO64</f>
        <v>8</v>
      </c>
      <c r="L67" s="100">
        <f>'[10]09958 รพ.สต.บางเก่า'!AP64</f>
        <v>15</v>
      </c>
      <c r="M67" s="101">
        <f>'[10]09958 รพ.สต.บางเก่า'!AQ64</f>
        <v>23</v>
      </c>
      <c r="N67" s="99">
        <f>'[10]09959 รพ.สต.บือเระ'!AO64</f>
        <v>5</v>
      </c>
      <c r="O67" s="100">
        <f>'[10]09959 รพ.สต.บือเระ'!AP64</f>
        <v>8</v>
      </c>
      <c r="P67" s="101">
        <f>'[10]09959 รพ.สต.บือเระ'!AQ64</f>
        <v>13</v>
      </c>
      <c r="Q67" s="99">
        <f>'[10]09960 รพ.สต.เตราะบอน'!AO64</f>
        <v>17</v>
      </c>
      <c r="R67" s="100">
        <f>'[10]09960 รพ.สต.เตราะบอน'!AP64</f>
        <v>17</v>
      </c>
      <c r="S67" s="101">
        <f>'[10]09960 รพ.สต.เตราะบอน'!AQ64</f>
        <v>34</v>
      </c>
      <c r="T67" s="99">
        <f>'[10]09961 รพ.สต.กะดุนง'!AO64</f>
        <v>8</v>
      </c>
      <c r="U67" s="100">
        <f>'[10]09961 รพ.สต.กะดุนง'!AP64</f>
        <v>13</v>
      </c>
      <c r="V67" s="101">
        <f>'[10]09961 รพ.สต.กะดุนง'!AQ64</f>
        <v>21</v>
      </c>
      <c r="W67" s="99">
        <f>'[10]09962 รพ.สต.ละหาร'!AO64</f>
        <v>13</v>
      </c>
      <c r="X67" s="100">
        <f>'[10]09962 รพ.สต.ละหาร'!AP64</f>
        <v>9</v>
      </c>
      <c r="Y67" s="101">
        <f>'[10]09962 รพ.สต.ละหาร'!AQ64</f>
        <v>22</v>
      </c>
      <c r="Z67" s="99">
        <f>'[10]09963 รพ.สต.มะนังดาลำ'!AO64</f>
        <v>7</v>
      </c>
      <c r="AA67" s="100">
        <f>'[10]09963 รพ.สต.มะนังดาลำ'!AP64</f>
        <v>7</v>
      </c>
      <c r="AB67" s="101">
        <f>'[10]09963 รพ.สต.มะนังดาลำ'!AQ64</f>
        <v>14</v>
      </c>
      <c r="AC67" s="99">
        <f>'[10]09964 รพ.สต.จลาโก'!AO64</f>
        <v>5</v>
      </c>
      <c r="AD67" s="100">
        <f>'[10]09964 รพ.สต.จลาโก'!AP64</f>
        <v>8</v>
      </c>
      <c r="AE67" s="101">
        <f>'[10]09964 รพ.สต.จลาโก'!AQ64</f>
        <v>13</v>
      </c>
      <c r="AF67" s="99">
        <f>'[10]09965 รพ.สต.เจาะโบ'!AO64</f>
        <v>7</v>
      </c>
      <c r="AG67" s="100">
        <f>'[10]09965 รพ.สต.เจาะโบ'!AP64</f>
        <v>12</v>
      </c>
      <c r="AH67" s="101">
        <f>'[10]09965 รพ.สต.เจาะโบ'!AQ64</f>
        <v>19</v>
      </c>
      <c r="AI67" s="99">
        <f>'[10]09966 รพ.สต.แป้น'!AO64</f>
        <v>8</v>
      </c>
      <c r="AJ67" s="100">
        <f>'[10]09966 รพ.สต.แป้น'!AP64</f>
        <v>7</v>
      </c>
      <c r="AK67" s="101">
        <f>'[10]09966 รพ.สต.แป้น'!AQ64</f>
        <v>15</v>
      </c>
      <c r="AL67" s="99">
        <f>'[10]09967 รพ.สต.ทุ่งคล้า'!AO64</f>
        <v>7</v>
      </c>
      <c r="AM67" s="100">
        <f>'[10]09967 รพ.สต.ทุ่งคล้า'!AP64</f>
        <v>10</v>
      </c>
      <c r="AN67" s="101">
        <f>'[10]09967 รพ.สต.ทุ่งคล้า'!AQ64</f>
        <v>17</v>
      </c>
      <c r="AO67" s="99">
        <f>'[10]14364 ท.ตะลุบัน'!AO64</f>
        <v>5</v>
      </c>
      <c r="AP67" s="100">
        <f>'[10]14364 ท.ตะลุบัน'!AP64</f>
        <v>9</v>
      </c>
      <c r="AQ67" s="101">
        <f>'[10]14364 ท.ตะลุบัน'!AQ64</f>
        <v>14</v>
      </c>
      <c r="AR67" s="82">
        <f>'[10]77700 CMU รพ'!AO64</f>
        <v>35</v>
      </c>
      <c r="AS67" s="80">
        <f>'[10]77700 CMU รพ'!AP64</f>
        <v>56</v>
      </c>
      <c r="AT67" s="84">
        <f>'[10]77700 CMU รพ'!AQ64</f>
        <v>91</v>
      </c>
      <c r="AU67" s="68">
        <f>[10]อ.สายบุรี!B65</f>
        <v>173</v>
      </c>
      <c r="AV67" s="70">
        <f>[10]อ.สายบุรี!C65</f>
        <v>226</v>
      </c>
      <c r="AW67" s="71">
        <f>[10]อ.สายบุรี!D65</f>
        <v>399</v>
      </c>
      <c r="AX67" s="54"/>
      <c r="AY67" s="54"/>
      <c r="AZ67" s="54"/>
    </row>
    <row r="68" spans="1:52">
      <c r="A68" s="92" t="s">
        <v>343</v>
      </c>
      <c r="B68" s="99">
        <f>'[10]09955 รพ.สต.ตะบิ้ง'!AO65</f>
        <v>19</v>
      </c>
      <c r="C68" s="100">
        <f>'[10]09955 รพ.สต.ตะบิ้ง'!AP65</f>
        <v>12</v>
      </c>
      <c r="D68" s="101">
        <f>'[10]09955 รพ.สต.ตะบิ้ง'!AQ65</f>
        <v>31</v>
      </c>
      <c r="E68" s="99">
        <f>'[10]09956 รพ.สต.ปะเสยะวอ'!AO65</f>
        <v>11</v>
      </c>
      <c r="F68" s="100">
        <f>'[10]09956 รพ.สต.ปะเสยะวอ'!AP65</f>
        <v>14</v>
      </c>
      <c r="G68" s="101">
        <f>'[10]09956 รพ.สต.ปะเสยะวอ'!AQ65</f>
        <v>25</v>
      </c>
      <c r="H68" s="99">
        <f>'[10]09957 รพ.สต.บาเลาะ'!AO65</f>
        <v>12</v>
      </c>
      <c r="I68" s="100">
        <f>'[10]09957 รพ.สต.บาเลาะ'!AP65</f>
        <v>9</v>
      </c>
      <c r="J68" s="101">
        <f>'[10]09957 รพ.สต.บาเลาะ'!AQ65</f>
        <v>21</v>
      </c>
      <c r="K68" s="99">
        <f>'[10]09958 รพ.สต.บางเก่า'!AO65</f>
        <v>9</v>
      </c>
      <c r="L68" s="100">
        <f>'[10]09958 รพ.สต.บางเก่า'!AP65</f>
        <v>13</v>
      </c>
      <c r="M68" s="101">
        <f>'[10]09958 รพ.สต.บางเก่า'!AQ65</f>
        <v>22</v>
      </c>
      <c r="N68" s="99">
        <f>'[10]09959 รพ.สต.บือเระ'!AO65</f>
        <v>1</v>
      </c>
      <c r="O68" s="100">
        <f>'[10]09959 รพ.สต.บือเระ'!AP65</f>
        <v>13</v>
      </c>
      <c r="P68" s="101">
        <f>'[10]09959 รพ.สต.บือเระ'!AQ65</f>
        <v>14</v>
      </c>
      <c r="Q68" s="99">
        <f>'[10]09960 รพ.สต.เตราะบอน'!AO65</f>
        <v>18</v>
      </c>
      <c r="R68" s="100">
        <f>'[10]09960 รพ.สต.เตราะบอน'!AP65</f>
        <v>20</v>
      </c>
      <c r="S68" s="101">
        <f>'[10]09960 รพ.สต.เตราะบอน'!AQ65</f>
        <v>38</v>
      </c>
      <c r="T68" s="99">
        <f>'[10]09961 รพ.สต.กะดุนง'!AO65</f>
        <v>3</v>
      </c>
      <c r="U68" s="100">
        <f>'[10]09961 รพ.สต.กะดุนง'!AP65</f>
        <v>8</v>
      </c>
      <c r="V68" s="101">
        <f>'[10]09961 รพ.สต.กะดุนง'!AQ65</f>
        <v>11</v>
      </c>
      <c r="W68" s="99">
        <f>'[10]09962 รพ.สต.ละหาร'!AO65</f>
        <v>10</v>
      </c>
      <c r="X68" s="100">
        <f>'[10]09962 รพ.สต.ละหาร'!AP65</f>
        <v>15</v>
      </c>
      <c r="Y68" s="101">
        <f>'[10]09962 รพ.สต.ละหาร'!AQ65</f>
        <v>25</v>
      </c>
      <c r="Z68" s="99">
        <f>'[10]09963 รพ.สต.มะนังดาลำ'!AO65</f>
        <v>13</v>
      </c>
      <c r="AA68" s="100">
        <f>'[10]09963 รพ.สต.มะนังดาลำ'!AP65</f>
        <v>12</v>
      </c>
      <c r="AB68" s="101">
        <f>'[10]09963 รพ.สต.มะนังดาลำ'!AQ65</f>
        <v>25</v>
      </c>
      <c r="AC68" s="99">
        <f>'[10]09964 รพ.สต.จลาโก'!AO65</f>
        <v>10</v>
      </c>
      <c r="AD68" s="100">
        <f>'[10]09964 รพ.สต.จลาโก'!AP65</f>
        <v>4</v>
      </c>
      <c r="AE68" s="101">
        <f>'[10]09964 รพ.สต.จลาโก'!AQ65</f>
        <v>14</v>
      </c>
      <c r="AF68" s="99">
        <f>'[10]09965 รพ.สต.เจาะโบ'!AO65</f>
        <v>6</v>
      </c>
      <c r="AG68" s="100">
        <f>'[10]09965 รพ.สต.เจาะโบ'!AP65</f>
        <v>2</v>
      </c>
      <c r="AH68" s="101">
        <f>'[10]09965 รพ.สต.เจาะโบ'!AQ65</f>
        <v>8</v>
      </c>
      <c r="AI68" s="99">
        <f>'[10]09966 รพ.สต.แป้น'!AO65</f>
        <v>14</v>
      </c>
      <c r="AJ68" s="100">
        <f>'[10]09966 รพ.สต.แป้น'!AP65</f>
        <v>16</v>
      </c>
      <c r="AK68" s="101">
        <f>'[10]09966 รพ.สต.แป้น'!AQ65</f>
        <v>30</v>
      </c>
      <c r="AL68" s="99">
        <f>'[10]09967 รพ.สต.ทุ่งคล้า'!AO65</f>
        <v>11</v>
      </c>
      <c r="AM68" s="100">
        <f>'[10]09967 รพ.สต.ทุ่งคล้า'!AP65</f>
        <v>13</v>
      </c>
      <c r="AN68" s="101">
        <f>'[10]09967 รพ.สต.ทุ่งคล้า'!AQ65</f>
        <v>24</v>
      </c>
      <c r="AO68" s="99">
        <f>'[10]14364 ท.ตะลุบัน'!AO65</f>
        <v>3</v>
      </c>
      <c r="AP68" s="100">
        <f>'[10]14364 ท.ตะลุบัน'!AP65</f>
        <v>12</v>
      </c>
      <c r="AQ68" s="101">
        <f>'[10]14364 ท.ตะลุบัน'!AQ65</f>
        <v>15</v>
      </c>
      <c r="AR68" s="82">
        <f>'[10]77700 CMU รพ'!AO65</f>
        <v>38</v>
      </c>
      <c r="AS68" s="80">
        <f>'[10]77700 CMU รพ'!AP65</f>
        <v>49</v>
      </c>
      <c r="AT68" s="84">
        <f>'[10]77700 CMU รพ'!AQ65</f>
        <v>87</v>
      </c>
      <c r="AU68" s="68">
        <f>[10]อ.สายบุรี!B66</f>
        <v>178</v>
      </c>
      <c r="AV68" s="70">
        <f>[10]อ.สายบุรี!C66</f>
        <v>212</v>
      </c>
      <c r="AW68" s="71">
        <f>[10]อ.สายบุรี!D66</f>
        <v>390</v>
      </c>
      <c r="AX68" s="54"/>
      <c r="AY68" s="54"/>
      <c r="AZ68" s="54"/>
    </row>
    <row r="69" spans="1:52">
      <c r="A69" s="92" t="s">
        <v>342</v>
      </c>
      <c r="B69" s="99">
        <f>'[10]09955 รพ.สต.ตะบิ้ง'!AO66</f>
        <v>20</v>
      </c>
      <c r="C69" s="100">
        <f>'[10]09955 รพ.สต.ตะบิ้ง'!AP66</f>
        <v>25</v>
      </c>
      <c r="D69" s="101">
        <f>'[10]09955 รพ.สต.ตะบิ้ง'!AQ66</f>
        <v>45</v>
      </c>
      <c r="E69" s="99">
        <f>'[10]09956 รพ.สต.ปะเสยะวอ'!AO66</f>
        <v>23</v>
      </c>
      <c r="F69" s="100">
        <f>'[10]09956 รพ.สต.ปะเสยะวอ'!AP66</f>
        <v>22</v>
      </c>
      <c r="G69" s="101">
        <f>'[10]09956 รพ.สต.ปะเสยะวอ'!AQ66</f>
        <v>45</v>
      </c>
      <c r="H69" s="99">
        <f>'[10]09957 รพ.สต.บาเลาะ'!AO66</f>
        <v>10</v>
      </c>
      <c r="I69" s="100">
        <f>'[10]09957 รพ.สต.บาเลาะ'!AP66</f>
        <v>4</v>
      </c>
      <c r="J69" s="101">
        <f>'[10]09957 รพ.สต.บาเลาะ'!AQ66</f>
        <v>14</v>
      </c>
      <c r="K69" s="99">
        <f>'[10]09958 รพ.สต.บางเก่า'!AO66</f>
        <v>9</v>
      </c>
      <c r="L69" s="100">
        <f>'[10]09958 รพ.สต.บางเก่า'!AP66</f>
        <v>11</v>
      </c>
      <c r="M69" s="101">
        <f>'[10]09958 รพ.สต.บางเก่า'!AQ66</f>
        <v>20</v>
      </c>
      <c r="N69" s="99">
        <f>'[10]09959 รพ.สต.บือเระ'!AO66</f>
        <v>5</v>
      </c>
      <c r="O69" s="100">
        <f>'[10]09959 รพ.สต.บือเระ'!AP66</f>
        <v>15</v>
      </c>
      <c r="P69" s="101">
        <f>'[10]09959 รพ.สต.บือเระ'!AQ66</f>
        <v>20</v>
      </c>
      <c r="Q69" s="99">
        <f>'[10]09960 รพ.สต.เตราะบอน'!AO66</f>
        <v>15</v>
      </c>
      <c r="R69" s="100">
        <f>'[10]09960 รพ.สต.เตราะบอน'!AP66</f>
        <v>28</v>
      </c>
      <c r="S69" s="101">
        <f>'[10]09960 รพ.สต.เตราะบอน'!AQ66</f>
        <v>43</v>
      </c>
      <c r="T69" s="99">
        <f>'[10]09961 รพ.สต.กะดุนง'!AO66</f>
        <v>11</v>
      </c>
      <c r="U69" s="100">
        <f>'[10]09961 รพ.สต.กะดุนง'!AP66</f>
        <v>15</v>
      </c>
      <c r="V69" s="101">
        <f>'[10]09961 รพ.สต.กะดุนง'!AQ66</f>
        <v>26</v>
      </c>
      <c r="W69" s="99">
        <f>'[10]09962 รพ.สต.ละหาร'!AO66</f>
        <v>18</v>
      </c>
      <c r="X69" s="100">
        <f>'[10]09962 รพ.สต.ละหาร'!AP66</f>
        <v>19</v>
      </c>
      <c r="Y69" s="101">
        <f>'[10]09962 รพ.สต.ละหาร'!AQ66</f>
        <v>37</v>
      </c>
      <c r="Z69" s="99">
        <f>'[10]09963 รพ.สต.มะนังดาลำ'!AO66</f>
        <v>19</v>
      </c>
      <c r="AA69" s="100">
        <f>'[10]09963 รพ.สต.มะนังดาลำ'!AP66</f>
        <v>18</v>
      </c>
      <c r="AB69" s="101">
        <f>'[10]09963 รพ.สต.มะนังดาลำ'!AQ66</f>
        <v>37</v>
      </c>
      <c r="AC69" s="99">
        <f>'[10]09964 รพ.สต.จลาโก'!AO66</f>
        <v>7</v>
      </c>
      <c r="AD69" s="100">
        <f>'[10]09964 รพ.สต.จลาโก'!AP66</f>
        <v>6</v>
      </c>
      <c r="AE69" s="101">
        <f>'[10]09964 รพ.สต.จลาโก'!AQ66</f>
        <v>13</v>
      </c>
      <c r="AF69" s="99">
        <f>'[10]09965 รพ.สต.เจาะโบ'!AO66</f>
        <v>4</v>
      </c>
      <c r="AG69" s="100">
        <f>'[10]09965 รพ.สต.เจาะโบ'!AP66</f>
        <v>9</v>
      </c>
      <c r="AH69" s="101">
        <f>'[10]09965 รพ.สต.เจาะโบ'!AQ66</f>
        <v>13</v>
      </c>
      <c r="AI69" s="99">
        <f>'[10]09966 รพ.สต.แป้น'!AO66</f>
        <v>5</v>
      </c>
      <c r="AJ69" s="100">
        <f>'[10]09966 รพ.สต.แป้น'!AP66</f>
        <v>10</v>
      </c>
      <c r="AK69" s="101">
        <f>'[10]09966 รพ.สต.แป้น'!AQ66</f>
        <v>15</v>
      </c>
      <c r="AL69" s="99">
        <f>'[10]09967 รพ.สต.ทุ่งคล้า'!AO66</f>
        <v>3</v>
      </c>
      <c r="AM69" s="100">
        <f>'[10]09967 รพ.สต.ทุ่งคล้า'!AP66</f>
        <v>19</v>
      </c>
      <c r="AN69" s="101">
        <f>'[10]09967 รพ.สต.ทุ่งคล้า'!AQ66</f>
        <v>22</v>
      </c>
      <c r="AO69" s="99">
        <f>'[10]14364 ท.ตะลุบัน'!AO66</f>
        <v>11</v>
      </c>
      <c r="AP69" s="100">
        <f>'[10]14364 ท.ตะลุบัน'!AP66</f>
        <v>6</v>
      </c>
      <c r="AQ69" s="101">
        <f>'[10]14364 ท.ตะลุบัน'!AQ66</f>
        <v>17</v>
      </c>
      <c r="AR69" s="82">
        <f>'[10]77700 CMU รพ'!AO66</f>
        <v>35</v>
      </c>
      <c r="AS69" s="80">
        <f>'[10]77700 CMU รพ'!AP66</f>
        <v>47</v>
      </c>
      <c r="AT69" s="84">
        <f>'[10]77700 CMU รพ'!AQ66</f>
        <v>82</v>
      </c>
      <c r="AU69" s="68">
        <f>[10]อ.สายบุรี!B67</f>
        <v>195</v>
      </c>
      <c r="AV69" s="70">
        <f>[10]อ.สายบุรี!C67</f>
        <v>254</v>
      </c>
      <c r="AW69" s="71">
        <f>[10]อ.สายบุรี!D67</f>
        <v>449</v>
      </c>
      <c r="AX69" s="54"/>
      <c r="AY69" s="54"/>
      <c r="AZ69" s="54"/>
    </row>
    <row r="70" spans="1:52">
      <c r="A70" s="92" t="s">
        <v>341</v>
      </c>
      <c r="B70" s="99">
        <f>'[10]09955 รพ.สต.ตะบิ้ง'!AO67</f>
        <v>15</v>
      </c>
      <c r="C70" s="100">
        <f>'[10]09955 รพ.สต.ตะบิ้ง'!AP67</f>
        <v>23</v>
      </c>
      <c r="D70" s="101">
        <f>'[10]09955 รพ.สต.ตะบิ้ง'!AQ67</f>
        <v>38</v>
      </c>
      <c r="E70" s="99">
        <f>'[10]09956 รพ.สต.ปะเสยะวอ'!AO67</f>
        <v>18</v>
      </c>
      <c r="F70" s="100">
        <f>'[10]09956 รพ.สต.ปะเสยะวอ'!AP67</f>
        <v>23</v>
      </c>
      <c r="G70" s="101">
        <f>'[10]09956 รพ.สต.ปะเสยะวอ'!AQ67</f>
        <v>41</v>
      </c>
      <c r="H70" s="99">
        <f>'[10]09957 รพ.สต.บาเลาะ'!AO67</f>
        <v>9</v>
      </c>
      <c r="I70" s="100">
        <f>'[10]09957 รพ.สต.บาเลาะ'!AP67</f>
        <v>5</v>
      </c>
      <c r="J70" s="101">
        <f>'[10]09957 รพ.สต.บาเลาะ'!AQ67</f>
        <v>14</v>
      </c>
      <c r="K70" s="99">
        <f>'[10]09958 รพ.สต.บางเก่า'!AO67</f>
        <v>9</v>
      </c>
      <c r="L70" s="100">
        <f>'[10]09958 รพ.สต.บางเก่า'!AP67</f>
        <v>12</v>
      </c>
      <c r="M70" s="101">
        <f>'[10]09958 รพ.สต.บางเก่า'!AQ67</f>
        <v>21</v>
      </c>
      <c r="N70" s="99">
        <f>'[10]09959 รพ.สต.บือเระ'!AO67</f>
        <v>9</v>
      </c>
      <c r="O70" s="100">
        <f>'[10]09959 รพ.สต.บือเระ'!AP67</f>
        <v>11</v>
      </c>
      <c r="P70" s="101">
        <f>'[10]09959 รพ.สต.บือเระ'!AQ67</f>
        <v>20</v>
      </c>
      <c r="Q70" s="99">
        <f>'[10]09960 รพ.สต.เตราะบอน'!AO67</f>
        <v>21</v>
      </c>
      <c r="R70" s="100">
        <f>'[10]09960 รพ.สต.เตราะบอน'!AP67</f>
        <v>17</v>
      </c>
      <c r="S70" s="101">
        <f>'[10]09960 รพ.สต.เตราะบอน'!AQ67</f>
        <v>38</v>
      </c>
      <c r="T70" s="99">
        <f>'[10]09961 รพ.สต.กะดุนง'!AO67</f>
        <v>16</v>
      </c>
      <c r="U70" s="100">
        <f>'[10]09961 รพ.สต.กะดุนง'!AP67</f>
        <v>18</v>
      </c>
      <c r="V70" s="101">
        <f>'[10]09961 รพ.สต.กะดุนง'!AQ67</f>
        <v>34</v>
      </c>
      <c r="W70" s="99">
        <f>'[10]09962 รพ.สต.ละหาร'!AO67</f>
        <v>16</v>
      </c>
      <c r="X70" s="100">
        <f>'[10]09962 รพ.สต.ละหาร'!AP67</f>
        <v>18</v>
      </c>
      <c r="Y70" s="101">
        <f>'[10]09962 รพ.สต.ละหาร'!AQ67</f>
        <v>34</v>
      </c>
      <c r="Z70" s="99">
        <f>'[10]09963 รพ.สต.มะนังดาลำ'!AO67</f>
        <v>15</v>
      </c>
      <c r="AA70" s="100">
        <f>'[10]09963 รพ.สต.มะนังดาลำ'!AP67</f>
        <v>12</v>
      </c>
      <c r="AB70" s="101">
        <f>'[10]09963 รพ.สต.มะนังดาลำ'!AQ67</f>
        <v>27</v>
      </c>
      <c r="AC70" s="99">
        <f>'[10]09964 รพ.สต.จลาโก'!AO67</f>
        <v>9</v>
      </c>
      <c r="AD70" s="100">
        <f>'[10]09964 รพ.สต.จลาโก'!AP67</f>
        <v>10</v>
      </c>
      <c r="AE70" s="101">
        <f>'[10]09964 รพ.สต.จลาโก'!AQ67</f>
        <v>19</v>
      </c>
      <c r="AF70" s="99">
        <f>'[10]09965 รพ.สต.เจาะโบ'!AO67</f>
        <v>6</v>
      </c>
      <c r="AG70" s="100">
        <f>'[10]09965 รพ.สต.เจาะโบ'!AP67</f>
        <v>5</v>
      </c>
      <c r="AH70" s="101">
        <f>'[10]09965 รพ.สต.เจาะโบ'!AQ67</f>
        <v>11</v>
      </c>
      <c r="AI70" s="99">
        <f>'[10]09966 รพ.สต.แป้น'!AO67</f>
        <v>15</v>
      </c>
      <c r="AJ70" s="100">
        <f>'[10]09966 รพ.สต.แป้น'!AP67</f>
        <v>12</v>
      </c>
      <c r="AK70" s="101">
        <f>'[10]09966 รพ.สต.แป้น'!AQ67</f>
        <v>27</v>
      </c>
      <c r="AL70" s="99">
        <f>'[10]09967 รพ.สต.ทุ่งคล้า'!AO67</f>
        <v>7</v>
      </c>
      <c r="AM70" s="100">
        <f>'[10]09967 รพ.สต.ทุ่งคล้า'!AP67</f>
        <v>12</v>
      </c>
      <c r="AN70" s="101">
        <f>'[10]09967 รพ.สต.ทุ่งคล้า'!AQ67</f>
        <v>19</v>
      </c>
      <c r="AO70" s="99">
        <f>'[10]14364 ท.ตะลุบัน'!AO67</f>
        <v>12</v>
      </c>
      <c r="AP70" s="100">
        <f>'[10]14364 ท.ตะลุบัน'!AP67</f>
        <v>9</v>
      </c>
      <c r="AQ70" s="101">
        <f>'[10]14364 ท.ตะลุบัน'!AQ67</f>
        <v>21</v>
      </c>
      <c r="AR70" s="82">
        <f>'[10]77700 CMU รพ'!AO67</f>
        <v>45</v>
      </c>
      <c r="AS70" s="80">
        <f>'[10]77700 CMU รพ'!AP67</f>
        <v>57</v>
      </c>
      <c r="AT70" s="84">
        <f>'[10]77700 CMU รพ'!AQ67</f>
        <v>102</v>
      </c>
      <c r="AU70" s="68">
        <f>[10]อ.สายบุรี!B68</f>
        <v>222</v>
      </c>
      <c r="AV70" s="70">
        <f>[10]อ.สายบุรี!C68</f>
        <v>244</v>
      </c>
      <c r="AW70" s="71">
        <f>[10]อ.สายบุรี!D68</f>
        <v>466</v>
      </c>
      <c r="AX70" s="54"/>
      <c r="AY70" s="54"/>
      <c r="AZ70" s="54"/>
    </row>
    <row r="71" spans="1:52">
      <c r="A71" s="92" t="s">
        <v>340</v>
      </c>
      <c r="B71" s="99">
        <f>'[10]09955 รพ.สต.ตะบิ้ง'!AO68</f>
        <v>19</v>
      </c>
      <c r="C71" s="100">
        <f>'[10]09955 รพ.สต.ตะบิ้ง'!AP68</f>
        <v>22</v>
      </c>
      <c r="D71" s="101">
        <f>'[10]09955 รพ.สต.ตะบิ้ง'!AQ68</f>
        <v>41</v>
      </c>
      <c r="E71" s="99">
        <f>'[10]09956 รพ.สต.ปะเสยะวอ'!AO68</f>
        <v>22</v>
      </c>
      <c r="F71" s="100">
        <f>'[10]09956 รพ.สต.ปะเสยะวอ'!AP68</f>
        <v>14</v>
      </c>
      <c r="G71" s="101">
        <f>'[10]09956 รพ.สต.ปะเสยะวอ'!AQ68</f>
        <v>36</v>
      </c>
      <c r="H71" s="99">
        <f>'[10]09957 รพ.สต.บาเลาะ'!AO68</f>
        <v>7</v>
      </c>
      <c r="I71" s="100">
        <f>'[10]09957 รพ.สต.บาเลาะ'!AP68</f>
        <v>17</v>
      </c>
      <c r="J71" s="101">
        <f>'[10]09957 รพ.สต.บาเลาะ'!AQ68</f>
        <v>24</v>
      </c>
      <c r="K71" s="99">
        <f>'[10]09958 รพ.สต.บางเก่า'!AO68</f>
        <v>8</v>
      </c>
      <c r="L71" s="100">
        <f>'[10]09958 รพ.สต.บางเก่า'!AP68</f>
        <v>8</v>
      </c>
      <c r="M71" s="101">
        <f>'[10]09958 รพ.สต.บางเก่า'!AQ68</f>
        <v>16</v>
      </c>
      <c r="N71" s="99">
        <f>'[10]09959 รพ.สต.บือเระ'!AO68</f>
        <v>10</v>
      </c>
      <c r="O71" s="100">
        <f>'[10]09959 รพ.สต.บือเระ'!AP68</f>
        <v>9</v>
      </c>
      <c r="P71" s="101">
        <f>'[10]09959 รพ.สต.บือเระ'!AQ68</f>
        <v>19</v>
      </c>
      <c r="Q71" s="99">
        <f>'[10]09960 รพ.สต.เตราะบอน'!AO68</f>
        <v>27</v>
      </c>
      <c r="R71" s="100">
        <f>'[10]09960 รพ.สต.เตราะบอน'!AP68</f>
        <v>17</v>
      </c>
      <c r="S71" s="101">
        <f>'[10]09960 รพ.สต.เตราะบอน'!AQ68</f>
        <v>44</v>
      </c>
      <c r="T71" s="99">
        <f>'[10]09961 รพ.สต.กะดุนง'!AO68</f>
        <v>9</v>
      </c>
      <c r="U71" s="100">
        <f>'[10]09961 รพ.สต.กะดุนง'!AP68</f>
        <v>14</v>
      </c>
      <c r="V71" s="101">
        <f>'[10]09961 รพ.สต.กะดุนง'!AQ68</f>
        <v>23</v>
      </c>
      <c r="W71" s="99">
        <f>'[10]09962 รพ.สต.ละหาร'!AO68</f>
        <v>16</v>
      </c>
      <c r="X71" s="100">
        <f>'[10]09962 รพ.สต.ละหาร'!AP68</f>
        <v>21</v>
      </c>
      <c r="Y71" s="101">
        <f>'[10]09962 รพ.สต.ละหาร'!AQ68</f>
        <v>37</v>
      </c>
      <c r="Z71" s="99">
        <f>'[10]09963 รพ.สต.มะนังดาลำ'!AO68</f>
        <v>11</v>
      </c>
      <c r="AA71" s="100">
        <f>'[10]09963 รพ.สต.มะนังดาลำ'!AP68</f>
        <v>13</v>
      </c>
      <c r="AB71" s="101">
        <f>'[10]09963 รพ.สต.มะนังดาลำ'!AQ68</f>
        <v>24</v>
      </c>
      <c r="AC71" s="99">
        <f>'[10]09964 รพ.สต.จลาโก'!AO68</f>
        <v>3</v>
      </c>
      <c r="AD71" s="100">
        <f>'[10]09964 รพ.สต.จลาโก'!AP68</f>
        <v>6</v>
      </c>
      <c r="AE71" s="101">
        <f>'[10]09964 รพ.สต.จลาโก'!AQ68</f>
        <v>9</v>
      </c>
      <c r="AF71" s="99">
        <f>'[10]09965 รพ.สต.เจาะโบ'!AO68</f>
        <v>5</v>
      </c>
      <c r="AG71" s="100">
        <f>'[10]09965 รพ.สต.เจาะโบ'!AP68</f>
        <v>4</v>
      </c>
      <c r="AH71" s="101">
        <f>'[10]09965 รพ.สต.เจาะโบ'!AQ68</f>
        <v>9</v>
      </c>
      <c r="AI71" s="99">
        <f>'[10]09966 รพ.สต.แป้น'!AO68</f>
        <v>6</v>
      </c>
      <c r="AJ71" s="100">
        <f>'[10]09966 รพ.สต.แป้น'!AP68</f>
        <v>13</v>
      </c>
      <c r="AK71" s="101">
        <f>'[10]09966 รพ.สต.แป้น'!AQ68</f>
        <v>19</v>
      </c>
      <c r="AL71" s="99">
        <f>'[10]09967 รพ.สต.ทุ่งคล้า'!AO68</f>
        <v>6</v>
      </c>
      <c r="AM71" s="100">
        <f>'[10]09967 รพ.สต.ทุ่งคล้า'!AP68</f>
        <v>15</v>
      </c>
      <c r="AN71" s="101">
        <f>'[10]09967 รพ.สต.ทุ่งคล้า'!AQ68</f>
        <v>21</v>
      </c>
      <c r="AO71" s="99">
        <f>'[10]14364 ท.ตะลุบัน'!AO68</f>
        <v>7</v>
      </c>
      <c r="AP71" s="100">
        <f>'[10]14364 ท.ตะลุบัน'!AP68</f>
        <v>5</v>
      </c>
      <c r="AQ71" s="101">
        <f>'[10]14364 ท.ตะลุบัน'!AQ68</f>
        <v>12</v>
      </c>
      <c r="AR71" s="82">
        <f>'[10]77700 CMU รพ'!AO68</f>
        <v>31</v>
      </c>
      <c r="AS71" s="80">
        <f>'[10]77700 CMU รพ'!AP68</f>
        <v>30</v>
      </c>
      <c r="AT71" s="84">
        <f>'[10]77700 CMU รพ'!AQ68</f>
        <v>61</v>
      </c>
      <c r="AU71" s="68">
        <f>[10]อ.สายบุรี!B69</f>
        <v>187</v>
      </c>
      <c r="AV71" s="70">
        <f>[10]อ.สายบุรี!C69</f>
        <v>208</v>
      </c>
      <c r="AW71" s="71">
        <f>[10]อ.สายบุรี!D69</f>
        <v>395</v>
      </c>
      <c r="AX71" s="54"/>
      <c r="AY71" s="54"/>
      <c r="AZ71" s="54"/>
    </row>
    <row r="72" spans="1:52">
      <c r="A72" s="92" t="s">
        <v>339</v>
      </c>
      <c r="B72" s="99">
        <f>'[10]09955 รพ.สต.ตะบิ้ง'!AO69</f>
        <v>22</v>
      </c>
      <c r="C72" s="100">
        <f>'[10]09955 รพ.สต.ตะบิ้ง'!AP69</f>
        <v>20</v>
      </c>
      <c r="D72" s="101">
        <f>'[10]09955 รพ.สต.ตะบิ้ง'!AQ69</f>
        <v>42</v>
      </c>
      <c r="E72" s="99">
        <f>'[10]09956 รพ.สต.ปะเสยะวอ'!AO69</f>
        <v>11</v>
      </c>
      <c r="F72" s="100">
        <f>'[10]09956 รพ.สต.ปะเสยะวอ'!AP69</f>
        <v>12</v>
      </c>
      <c r="G72" s="101">
        <f>'[10]09956 รพ.สต.ปะเสยะวอ'!AQ69</f>
        <v>23</v>
      </c>
      <c r="H72" s="99">
        <f>'[10]09957 รพ.สต.บาเลาะ'!AO69</f>
        <v>5</v>
      </c>
      <c r="I72" s="100">
        <f>'[10]09957 รพ.สต.บาเลาะ'!AP69</f>
        <v>1</v>
      </c>
      <c r="J72" s="101">
        <f>'[10]09957 รพ.สต.บาเลาะ'!AQ69</f>
        <v>6</v>
      </c>
      <c r="K72" s="99">
        <f>'[10]09958 รพ.สต.บางเก่า'!AO69</f>
        <v>10</v>
      </c>
      <c r="L72" s="100">
        <f>'[10]09958 รพ.สต.บางเก่า'!AP69</f>
        <v>8</v>
      </c>
      <c r="M72" s="101">
        <f>'[10]09958 รพ.สต.บางเก่า'!AQ69</f>
        <v>18</v>
      </c>
      <c r="N72" s="99">
        <f>'[10]09959 รพ.สต.บือเระ'!AO69</f>
        <v>15</v>
      </c>
      <c r="O72" s="100">
        <f>'[10]09959 รพ.สต.บือเระ'!AP69</f>
        <v>9</v>
      </c>
      <c r="P72" s="101">
        <f>'[10]09959 รพ.สต.บือเระ'!AQ69</f>
        <v>24</v>
      </c>
      <c r="Q72" s="99">
        <f>'[10]09960 รพ.สต.เตราะบอน'!AO69</f>
        <v>19</v>
      </c>
      <c r="R72" s="100">
        <f>'[10]09960 รพ.สต.เตราะบอน'!AP69</f>
        <v>26</v>
      </c>
      <c r="S72" s="101">
        <f>'[10]09960 รพ.สต.เตราะบอน'!AQ69</f>
        <v>45</v>
      </c>
      <c r="T72" s="99">
        <f>'[10]09961 รพ.สต.กะดุนง'!AO69</f>
        <v>8</v>
      </c>
      <c r="U72" s="100">
        <f>'[10]09961 รพ.สต.กะดุนง'!AP69</f>
        <v>16</v>
      </c>
      <c r="V72" s="101">
        <f>'[10]09961 รพ.สต.กะดุนง'!AQ69</f>
        <v>24</v>
      </c>
      <c r="W72" s="99">
        <f>'[10]09962 รพ.สต.ละหาร'!AO69</f>
        <v>13</v>
      </c>
      <c r="X72" s="100">
        <f>'[10]09962 รพ.สต.ละหาร'!AP69</f>
        <v>15</v>
      </c>
      <c r="Y72" s="101">
        <f>'[10]09962 รพ.สต.ละหาร'!AQ69</f>
        <v>28</v>
      </c>
      <c r="Z72" s="99">
        <f>'[10]09963 รพ.สต.มะนังดาลำ'!AO69</f>
        <v>6</v>
      </c>
      <c r="AA72" s="100">
        <f>'[10]09963 รพ.สต.มะนังดาลำ'!AP69</f>
        <v>6</v>
      </c>
      <c r="AB72" s="101">
        <f>'[10]09963 รพ.สต.มะนังดาลำ'!AQ69</f>
        <v>12</v>
      </c>
      <c r="AC72" s="99">
        <f>'[10]09964 รพ.สต.จลาโก'!AO69</f>
        <v>3</v>
      </c>
      <c r="AD72" s="100">
        <f>'[10]09964 รพ.สต.จลาโก'!AP69</f>
        <v>15</v>
      </c>
      <c r="AE72" s="101">
        <f>'[10]09964 รพ.สต.จลาโก'!AQ69</f>
        <v>18</v>
      </c>
      <c r="AF72" s="99">
        <f>'[10]09965 รพ.สต.เจาะโบ'!AO69</f>
        <v>4</v>
      </c>
      <c r="AG72" s="100">
        <f>'[10]09965 รพ.สต.เจาะโบ'!AP69</f>
        <v>6</v>
      </c>
      <c r="AH72" s="101">
        <f>'[10]09965 รพ.สต.เจาะโบ'!AQ69</f>
        <v>10</v>
      </c>
      <c r="AI72" s="99">
        <f>'[10]09966 รพ.สต.แป้น'!AO69</f>
        <v>6</v>
      </c>
      <c r="AJ72" s="100">
        <f>'[10]09966 รพ.สต.แป้น'!AP69</f>
        <v>14</v>
      </c>
      <c r="AK72" s="101">
        <f>'[10]09966 รพ.สต.แป้น'!AQ69</f>
        <v>20</v>
      </c>
      <c r="AL72" s="99">
        <f>'[10]09967 รพ.สต.ทุ่งคล้า'!AO69</f>
        <v>7</v>
      </c>
      <c r="AM72" s="100">
        <f>'[10]09967 รพ.สต.ทุ่งคล้า'!AP69</f>
        <v>6</v>
      </c>
      <c r="AN72" s="101">
        <f>'[10]09967 รพ.สต.ทุ่งคล้า'!AQ69</f>
        <v>13</v>
      </c>
      <c r="AO72" s="99">
        <f>'[10]14364 ท.ตะลุบัน'!AO69</f>
        <v>3</v>
      </c>
      <c r="AP72" s="100">
        <f>'[10]14364 ท.ตะลุบัน'!AP69</f>
        <v>8</v>
      </c>
      <c r="AQ72" s="101">
        <f>'[10]14364 ท.ตะลุบัน'!AQ69</f>
        <v>11</v>
      </c>
      <c r="AR72" s="82">
        <f>'[10]77700 CMU รพ'!AO69</f>
        <v>29</v>
      </c>
      <c r="AS72" s="80">
        <f>'[10]77700 CMU รพ'!AP69</f>
        <v>42</v>
      </c>
      <c r="AT72" s="84">
        <f>'[10]77700 CMU รพ'!AQ69</f>
        <v>71</v>
      </c>
      <c r="AU72" s="68">
        <f>[10]อ.สายบุรี!B70</f>
        <v>161</v>
      </c>
      <c r="AV72" s="70">
        <f>[10]อ.สายบุรี!C70</f>
        <v>204</v>
      </c>
      <c r="AW72" s="71">
        <f>[10]อ.สายบุรี!D70</f>
        <v>365</v>
      </c>
      <c r="AX72" s="54"/>
      <c r="AY72" s="54"/>
      <c r="AZ72" s="54"/>
    </row>
    <row r="73" spans="1:52">
      <c r="A73" s="92" t="s">
        <v>338</v>
      </c>
      <c r="B73" s="99">
        <f>'[10]09955 รพ.สต.ตะบิ้ง'!AO70</f>
        <v>13</v>
      </c>
      <c r="C73" s="100">
        <f>'[10]09955 รพ.สต.ตะบิ้ง'!AP70</f>
        <v>19</v>
      </c>
      <c r="D73" s="101">
        <f>'[10]09955 รพ.สต.ตะบิ้ง'!AQ70</f>
        <v>32</v>
      </c>
      <c r="E73" s="99">
        <f>'[10]09956 รพ.สต.ปะเสยะวอ'!AO70</f>
        <v>16</v>
      </c>
      <c r="F73" s="100">
        <f>'[10]09956 รพ.สต.ปะเสยะวอ'!AP70</f>
        <v>13</v>
      </c>
      <c r="G73" s="101">
        <f>'[10]09956 รพ.สต.ปะเสยะวอ'!AQ70</f>
        <v>29</v>
      </c>
      <c r="H73" s="99">
        <f>'[10]09957 รพ.สต.บาเลาะ'!AO70</f>
        <v>6</v>
      </c>
      <c r="I73" s="100">
        <f>'[10]09957 รพ.สต.บาเลาะ'!AP70</f>
        <v>6</v>
      </c>
      <c r="J73" s="101">
        <f>'[10]09957 รพ.สต.บาเลาะ'!AQ70</f>
        <v>12</v>
      </c>
      <c r="K73" s="99">
        <f>'[10]09958 รพ.สต.บางเก่า'!AO70</f>
        <v>11</v>
      </c>
      <c r="L73" s="100">
        <f>'[10]09958 รพ.สต.บางเก่า'!AP70</f>
        <v>8</v>
      </c>
      <c r="M73" s="101">
        <f>'[10]09958 รพ.สต.บางเก่า'!AQ70</f>
        <v>19</v>
      </c>
      <c r="N73" s="99">
        <f>'[10]09959 รพ.สต.บือเระ'!AO70</f>
        <v>12</v>
      </c>
      <c r="O73" s="100">
        <f>'[10]09959 รพ.สต.บือเระ'!AP70</f>
        <v>9</v>
      </c>
      <c r="P73" s="101">
        <f>'[10]09959 รพ.สต.บือเระ'!AQ70</f>
        <v>21</v>
      </c>
      <c r="Q73" s="99">
        <f>'[10]09960 รพ.สต.เตราะบอน'!AO70</f>
        <v>31</v>
      </c>
      <c r="R73" s="100">
        <f>'[10]09960 รพ.สต.เตราะบอน'!AP70</f>
        <v>33</v>
      </c>
      <c r="S73" s="101">
        <f>'[10]09960 รพ.สต.เตราะบอน'!AQ70</f>
        <v>64</v>
      </c>
      <c r="T73" s="99">
        <f>'[10]09961 รพ.สต.กะดุนง'!AO70</f>
        <v>14</v>
      </c>
      <c r="U73" s="100">
        <f>'[10]09961 รพ.สต.กะดุนง'!AP70</f>
        <v>11</v>
      </c>
      <c r="V73" s="101">
        <f>'[10]09961 รพ.สต.กะดุนง'!AQ70</f>
        <v>25</v>
      </c>
      <c r="W73" s="99">
        <f>'[10]09962 รพ.สต.ละหาร'!AO70</f>
        <v>14</v>
      </c>
      <c r="X73" s="100">
        <f>'[10]09962 รพ.สต.ละหาร'!AP70</f>
        <v>15</v>
      </c>
      <c r="Y73" s="101">
        <f>'[10]09962 รพ.สต.ละหาร'!AQ70</f>
        <v>29</v>
      </c>
      <c r="Z73" s="99">
        <f>'[10]09963 รพ.สต.มะนังดาลำ'!AO70</f>
        <v>10</v>
      </c>
      <c r="AA73" s="100">
        <f>'[10]09963 รพ.สต.มะนังดาลำ'!AP70</f>
        <v>18</v>
      </c>
      <c r="AB73" s="101">
        <f>'[10]09963 รพ.สต.มะนังดาลำ'!AQ70</f>
        <v>28</v>
      </c>
      <c r="AC73" s="99">
        <f>'[10]09964 รพ.สต.จลาโก'!AO70</f>
        <v>6</v>
      </c>
      <c r="AD73" s="100">
        <f>'[10]09964 รพ.สต.จลาโก'!AP70</f>
        <v>9</v>
      </c>
      <c r="AE73" s="101">
        <f>'[10]09964 รพ.สต.จลาโก'!AQ70</f>
        <v>15</v>
      </c>
      <c r="AF73" s="99">
        <f>'[10]09965 รพ.สต.เจาะโบ'!AO70</f>
        <v>7</v>
      </c>
      <c r="AG73" s="100">
        <f>'[10]09965 รพ.สต.เจาะโบ'!AP70</f>
        <v>8</v>
      </c>
      <c r="AH73" s="101">
        <f>'[10]09965 รพ.สต.เจาะโบ'!AQ70</f>
        <v>15</v>
      </c>
      <c r="AI73" s="99">
        <f>'[10]09966 รพ.สต.แป้น'!AO70</f>
        <v>12</v>
      </c>
      <c r="AJ73" s="100">
        <f>'[10]09966 รพ.สต.แป้น'!AP70</f>
        <v>16</v>
      </c>
      <c r="AK73" s="101">
        <f>'[10]09966 รพ.สต.แป้น'!AQ70</f>
        <v>28</v>
      </c>
      <c r="AL73" s="99">
        <f>'[10]09967 รพ.สต.ทุ่งคล้า'!AO70</f>
        <v>8</v>
      </c>
      <c r="AM73" s="100">
        <f>'[10]09967 รพ.สต.ทุ่งคล้า'!AP70</f>
        <v>5</v>
      </c>
      <c r="AN73" s="101">
        <f>'[10]09967 รพ.สต.ทุ่งคล้า'!AQ70</f>
        <v>13</v>
      </c>
      <c r="AO73" s="99">
        <f>'[10]14364 ท.ตะลุบัน'!AO70</f>
        <v>8</v>
      </c>
      <c r="AP73" s="100">
        <f>'[10]14364 ท.ตะลุบัน'!AP70</f>
        <v>7</v>
      </c>
      <c r="AQ73" s="101">
        <f>'[10]14364 ท.ตะลุบัน'!AQ70</f>
        <v>15</v>
      </c>
      <c r="AR73" s="82">
        <f>'[10]77700 CMU รพ'!AO70</f>
        <v>34</v>
      </c>
      <c r="AS73" s="80">
        <f>'[10]77700 CMU รพ'!AP70</f>
        <v>26</v>
      </c>
      <c r="AT73" s="84">
        <f>'[10]77700 CMU รพ'!AQ70</f>
        <v>60</v>
      </c>
      <c r="AU73" s="68">
        <f>[10]อ.สายบุรี!B71</f>
        <v>202</v>
      </c>
      <c r="AV73" s="70">
        <f>[10]อ.สายบุรี!C71</f>
        <v>203</v>
      </c>
      <c r="AW73" s="71">
        <f>[10]อ.สายบุรี!D71</f>
        <v>405</v>
      </c>
      <c r="AX73" s="54"/>
      <c r="AY73" s="54"/>
      <c r="AZ73" s="54"/>
    </row>
    <row r="74" spans="1:52">
      <c r="A74" s="92" t="s">
        <v>337</v>
      </c>
      <c r="B74" s="99">
        <f>'[10]09955 รพ.สต.ตะบิ้ง'!AO71</f>
        <v>16</v>
      </c>
      <c r="C74" s="100">
        <f>'[10]09955 รพ.สต.ตะบิ้ง'!AP71</f>
        <v>18</v>
      </c>
      <c r="D74" s="101">
        <f>'[10]09955 รพ.สต.ตะบิ้ง'!AQ71</f>
        <v>34</v>
      </c>
      <c r="E74" s="99">
        <f>'[10]09956 รพ.สต.ปะเสยะวอ'!AO71</f>
        <v>13</v>
      </c>
      <c r="F74" s="100">
        <f>'[10]09956 รพ.สต.ปะเสยะวอ'!AP71</f>
        <v>9</v>
      </c>
      <c r="G74" s="101">
        <f>'[10]09956 รพ.สต.ปะเสยะวอ'!AQ71</f>
        <v>22</v>
      </c>
      <c r="H74" s="99">
        <f>'[10]09957 รพ.สต.บาเลาะ'!AO71</f>
        <v>4</v>
      </c>
      <c r="I74" s="100">
        <f>'[10]09957 รพ.สต.บาเลาะ'!AP71</f>
        <v>13</v>
      </c>
      <c r="J74" s="101">
        <f>'[10]09957 รพ.สต.บาเลาะ'!AQ71</f>
        <v>17</v>
      </c>
      <c r="K74" s="99">
        <f>'[10]09958 รพ.สต.บางเก่า'!AO71</f>
        <v>8</v>
      </c>
      <c r="L74" s="100">
        <f>'[10]09958 รพ.สต.บางเก่า'!AP71</f>
        <v>7</v>
      </c>
      <c r="M74" s="101">
        <f>'[10]09958 รพ.สต.บางเก่า'!AQ71</f>
        <v>15</v>
      </c>
      <c r="N74" s="99">
        <f>'[10]09959 รพ.สต.บือเระ'!AO71</f>
        <v>4</v>
      </c>
      <c r="O74" s="100">
        <f>'[10]09959 รพ.สต.บือเระ'!AP71</f>
        <v>12</v>
      </c>
      <c r="P74" s="101">
        <f>'[10]09959 รพ.สต.บือเระ'!AQ71</f>
        <v>16</v>
      </c>
      <c r="Q74" s="99">
        <f>'[10]09960 รพ.สต.เตราะบอน'!AO71</f>
        <v>16</v>
      </c>
      <c r="R74" s="100">
        <f>'[10]09960 รพ.สต.เตราะบอน'!AP71</f>
        <v>24</v>
      </c>
      <c r="S74" s="101">
        <f>'[10]09960 รพ.สต.เตราะบอน'!AQ71</f>
        <v>40</v>
      </c>
      <c r="T74" s="99">
        <f>'[10]09961 รพ.สต.กะดุนง'!AO71</f>
        <v>15</v>
      </c>
      <c r="U74" s="100">
        <f>'[10]09961 รพ.สต.กะดุนง'!AP71</f>
        <v>13</v>
      </c>
      <c r="V74" s="101">
        <f>'[10]09961 รพ.สต.กะดุนง'!AQ71</f>
        <v>28</v>
      </c>
      <c r="W74" s="99">
        <f>'[10]09962 รพ.สต.ละหาร'!AO71</f>
        <v>16</v>
      </c>
      <c r="X74" s="100">
        <f>'[10]09962 รพ.สต.ละหาร'!AP71</f>
        <v>18</v>
      </c>
      <c r="Y74" s="101">
        <f>'[10]09962 รพ.สต.ละหาร'!AQ71</f>
        <v>34</v>
      </c>
      <c r="Z74" s="99">
        <f>'[10]09963 รพ.สต.มะนังดาลำ'!AO71</f>
        <v>6</v>
      </c>
      <c r="AA74" s="100">
        <f>'[10]09963 รพ.สต.มะนังดาลำ'!AP71</f>
        <v>10</v>
      </c>
      <c r="AB74" s="101">
        <f>'[10]09963 รพ.สต.มะนังดาลำ'!AQ71</f>
        <v>16</v>
      </c>
      <c r="AC74" s="99">
        <f>'[10]09964 รพ.สต.จลาโก'!AO71</f>
        <v>9</v>
      </c>
      <c r="AD74" s="100">
        <f>'[10]09964 รพ.สต.จลาโก'!AP71</f>
        <v>6</v>
      </c>
      <c r="AE74" s="101">
        <f>'[10]09964 รพ.สต.จลาโก'!AQ71</f>
        <v>15</v>
      </c>
      <c r="AF74" s="99">
        <f>'[10]09965 รพ.สต.เจาะโบ'!AO71</f>
        <v>5</v>
      </c>
      <c r="AG74" s="100">
        <f>'[10]09965 รพ.สต.เจาะโบ'!AP71</f>
        <v>7</v>
      </c>
      <c r="AH74" s="101">
        <f>'[10]09965 รพ.สต.เจาะโบ'!AQ71</f>
        <v>12</v>
      </c>
      <c r="AI74" s="99">
        <f>'[10]09966 รพ.สต.แป้น'!AO71</f>
        <v>8</v>
      </c>
      <c r="AJ74" s="100">
        <f>'[10]09966 รพ.สต.แป้น'!AP71</f>
        <v>15</v>
      </c>
      <c r="AK74" s="101">
        <f>'[10]09966 รพ.สต.แป้น'!AQ71</f>
        <v>23</v>
      </c>
      <c r="AL74" s="99">
        <f>'[10]09967 รพ.สต.ทุ่งคล้า'!AO71</f>
        <v>6</v>
      </c>
      <c r="AM74" s="100">
        <f>'[10]09967 รพ.สต.ทุ่งคล้า'!AP71</f>
        <v>8</v>
      </c>
      <c r="AN74" s="101">
        <f>'[10]09967 รพ.สต.ทุ่งคล้า'!AQ71</f>
        <v>14</v>
      </c>
      <c r="AO74" s="99">
        <f>'[10]14364 ท.ตะลุบัน'!AO71</f>
        <v>5</v>
      </c>
      <c r="AP74" s="100">
        <f>'[10]14364 ท.ตะลุบัน'!AP71</f>
        <v>4</v>
      </c>
      <c r="AQ74" s="101">
        <f>'[10]14364 ท.ตะลุบัน'!AQ71</f>
        <v>9</v>
      </c>
      <c r="AR74" s="82">
        <f>'[10]77700 CMU รพ'!AO71</f>
        <v>23</v>
      </c>
      <c r="AS74" s="80">
        <f>'[10]77700 CMU รพ'!AP71</f>
        <v>34</v>
      </c>
      <c r="AT74" s="84">
        <f>'[10]77700 CMU รพ'!AQ71</f>
        <v>57</v>
      </c>
      <c r="AU74" s="68">
        <f>[10]อ.สายบุรี!B72</f>
        <v>154</v>
      </c>
      <c r="AV74" s="70">
        <f>[10]อ.สายบุรี!C72</f>
        <v>198</v>
      </c>
      <c r="AW74" s="71">
        <f>[10]อ.สายบุรี!D72</f>
        <v>352</v>
      </c>
      <c r="AX74" s="54"/>
      <c r="AY74" s="54"/>
      <c r="AZ74" s="54"/>
    </row>
    <row r="75" spans="1:52">
      <c r="A75" s="92" t="s">
        <v>336</v>
      </c>
      <c r="B75" s="99">
        <f>'[10]09955 รพ.สต.ตะบิ้ง'!AO72</f>
        <v>18</v>
      </c>
      <c r="C75" s="100">
        <f>'[10]09955 รพ.สต.ตะบิ้ง'!AP72</f>
        <v>14</v>
      </c>
      <c r="D75" s="101">
        <f>'[10]09955 รพ.สต.ตะบิ้ง'!AQ72</f>
        <v>32</v>
      </c>
      <c r="E75" s="99">
        <f>'[10]09956 รพ.สต.ปะเสยะวอ'!AO72</f>
        <v>10</v>
      </c>
      <c r="F75" s="100">
        <f>'[10]09956 รพ.สต.ปะเสยะวอ'!AP72</f>
        <v>18</v>
      </c>
      <c r="G75" s="101">
        <f>'[10]09956 รพ.สต.ปะเสยะวอ'!AQ72</f>
        <v>28</v>
      </c>
      <c r="H75" s="99">
        <f>'[10]09957 รพ.สต.บาเลาะ'!AO72</f>
        <v>3</v>
      </c>
      <c r="I75" s="100">
        <f>'[10]09957 รพ.สต.บาเลาะ'!AP72</f>
        <v>5</v>
      </c>
      <c r="J75" s="101">
        <f>'[10]09957 รพ.สต.บาเลาะ'!AQ72</f>
        <v>8</v>
      </c>
      <c r="K75" s="99">
        <f>'[10]09958 รพ.สต.บางเก่า'!AO72</f>
        <v>10</v>
      </c>
      <c r="L75" s="100">
        <f>'[10]09958 รพ.สต.บางเก่า'!AP72</f>
        <v>3</v>
      </c>
      <c r="M75" s="101">
        <f>'[10]09958 รพ.สต.บางเก่า'!AQ72</f>
        <v>13</v>
      </c>
      <c r="N75" s="99">
        <f>'[10]09959 รพ.สต.บือเระ'!AO72</f>
        <v>3</v>
      </c>
      <c r="O75" s="100">
        <f>'[10]09959 รพ.สต.บือเระ'!AP72</f>
        <v>5</v>
      </c>
      <c r="P75" s="101">
        <f>'[10]09959 รพ.สต.บือเระ'!AQ72</f>
        <v>8</v>
      </c>
      <c r="Q75" s="99">
        <f>'[10]09960 รพ.สต.เตราะบอน'!AO72</f>
        <v>18</v>
      </c>
      <c r="R75" s="100">
        <f>'[10]09960 รพ.สต.เตราะบอน'!AP72</f>
        <v>20</v>
      </c>
      <c r="S75" s="101">
        <f>'[10]09960 รพ.สต.เตราะบอน'!AQ72</f>
        <v>38</v>
      </c>
      <c r="T75" s="99">
        <f>'[10]09961 รพ.สต.กะดุนง'!AO72</f>
        <v>12</v>
      </c>
      <c r="U75" s="100">
        <f>'[10]09961 รพ.สต.กะดุนง'!AP72</f>
        <v>12</v>
      </c>
      <c r="V75" s="101">
        <f>'[10]09961 รพ.สต.กะดุนง'!AQ72</f>
        <v>24</v>
      </c>
      <c r="W75" s="99">
        <f>'[10]09962 รพ.สต.ละหาร'!AO72</f>
        <v>16</v>
      </c>
      <c r="X75" s="100">
        <f>'[10]09962 รพ.สต.ละหาร'!AP72</f>
        <v>11</v>
      </c>
      <c r="Y75" s="101">
        <f>'[10]09962 รพ.สต.ละหาร'!AQ72</f>
        <v>27</v>
      </c>
      <c r="Z75" s="99">
        <f>'[10]09963 รพ.สต.มะนังดาลำ'!AO72</f>
        <v>9</v>
      </c>
      <c r="AA75" s="100">
        <f>'[10]09963 รพ.สต.มะนังดาลำ'!AP72</f>
        <v>15</v>
      </c>
      <c r="AB75" s="101">
        <f>'[10]09963 รพ.สต.มะนังดาลำ'!AQ72</f>
        <v>24</v>
      </c>
      <c r="AC75" s="99">
        <f>'[10]09964 รพ.สต.จลาโก'!AO72</f>
        <v>5</v>
      </c>
      <c r="AD75" s="100">
        <f>'[10]09964 รพ.สต.จลาโก'!AP72</f>
        <v>6</v>
      </c>
      <c r="AE75" s="101">
        <f>'[10]09964 รพ.สต.จลาโก'!AQ72</f>
        <v>11</v>
      </c>
      <c r="AF75" s="99">
        <f>'[10]09965 รพ.สต.เจาะโบ'!AO72</f>
        <v>3</v>
      </c>
      <c r="AG75" s="100">
        <f>'[10]09965 รพ.สต.เจาะโบ'!AP72</f>
        <v>8</v>
      </c>
      <c r="AH75" s="101">
        <f>'[10]09965 รพ.สต.เจาะโบ'!AQ72</f>
        <v>11</v>
      </c>
      <c r="AI75" s="99">
        <f>'[10]09966 รพ.สต.แป้น'!AO72</f>
        <v>7</v>
      </c>
      <c r="AJ75" s="100">
        <f>'[10]09966 รพ.สต.แป้น'!AP72</f>
        <v>16</v>
      </c>
      <c r="AK75" s="101">
        <f>'[10]09966 รพ.สต.แป้น'!AQ72</f>
        <v>23</v>
      </c>
      <c r="AL75" s="99">
        <f>'[10]09967 รพ.สต.ทุ่งคล้า'!AO72</f>
        <v>8</v>
      </c>
      <c r="AM75" s="100">
        <f>'[10]09967 รพ.สต.ทุ่งคล้า'!AP72</f>
        <v>9</v>
      </c>
      <c r="AN75" s="101">
        <f>'[10]09967 รพ.สต.ทุ่งคล้า'!AQ72</f>
        <v>17</v>
      </c>
      <c r="AO75" s="99">
        <f>'[10]14364 ท.ตะลุบัน'!AO72</f>
        <v>2</v>
      </c>
      <c r="AP75" s="100">
        <f>'[10]14364 ท.ตะลุบัน'!AP72</f>
        <v>5</v>
      </c>
      <c r="AQ75" s="101">
        <f>'[10]14364 ท.ตะลุบัน'!AQ72</f>
        <v>7</v>
      </c>
      <c r="AR75" s="82">
        <f>'[10]77700 CMU รพ'!AO72</f>
        <v>23</v>
      </c>
      <c r="AS75" s="80">
        <f>'[10]77700 CMU รพ'!AP72</f>
        <v>25</v>
      </c>
      <c r="AT75" s="84">
        <f>'[10]77700 CMU รพ'!AQ72</f>
        <v>48</v>
      </c>
      <c r="AU75" s="68">
        <f>[10]อ.สายบุรี!B73</f>
        <v>147</v>
      </c>
      <c r="AV75" s="70">
        <f>[10]อ.สายบุรี!C73</f>
        <v>172</v>
      </c>
      <c r="AW75" s="71">
        <f>[10]อ.สายบุรี!D73</f>
        <v>319</v>
      </c>
      <c r="AX75" s="54"/>
      <c r="AY75" s="54"/>
      <c r="AZ75" s="54"/>
    </row>
    <row r="76" spans="1:52">
      <c r="A76" s="92" t="s">
        <v>335</v>
      </c>
      <c r="B76" s="99">
        <f>'[10]09955 รพ.สต.ตะบิ้ง'!AO73</f>
        <v>9</v>
      </c>
      <c r="C76" s="100">
        <f>'[10]09955 รพ.สต.ตะบิ้ง'!AP73</f>
        <v>10</v>
      </c>
      <c r="D76" s="101">
        <f>'[10]09955 รพ.สต.ตะบิ้ง'!AQ73</f>
        <v>19</v>
      </c>
      <c r="E76" s="99">
        <f>'[10]09956 รพ.สต.ปะเสยะวอ'!AO73</f>
        <v>9</v>
      </c>
      <c r="F76" s="100">
        <f>'[10]09956 รพ.สต.ปะเสยะวอ'!AP73</f>
        <v>14</v>
      </c>
      <c r="G76" s="101">
        <f>'[10]09956 รพ.สต.ปะเสยะวอ'!AQ73</f>
        <v>23</v>
      </c>
      <c r="H76" s="99">
        <f>'[10]09957 รพ.สต.บาเลาะ'!AO73</f>
        <v>1</v>
      </c>
      <c r="I76" s="100">
        <f>'[10]09957 รพ.สต.บาเลาะ'!AP73</f>
        <v>5</v>
      </c>
      <c r="J76" s="101">
        <f>'[10]09957 รพ.สต.บาเลาะ'!AQ73</f>
        <v>6</v>
      </c>
      <c r="K76" s="99">
        <f>'[10]09958 รพ.สต.บางเก่า'!AO73</f>
        <v>7</v>
      </c>
      <c r="L76" s="100">
        <f>'[10]09958 รพ.สต.บางเก่า'!AP73</f>
        <v>5</v>
      </c>
      <c r="M76" s="101">
        <f>'[10]09958 รพ.สต.บางเก่า'!AQ73</f>
        <v>12</v>
      </c>
      <c r="N76" s="99">
        <f>'[10]09959 รพ.สต.บือเระ'!AO73</f>
        <v>6</v>
      </c>
      <c r="O76" s="100">
        <f>'[10]09959 รพ.สต.บือเระ'!AP73</f>
        <v>7</v>
      </c>
      <c r="P76" s="101">
        <f>'[10]09959 รพ.สต.บือเระ'!AQ73</f>
        <v>13</v>
      </c>
      <c r="Q76" s="99">
        <f>'[10]09960 รพ.สต.เตราะบอน'!AO73</f>
        <v>15</v>
      </c>
      <c r="R76" s="100">
        <f>'[10]09960 รพ.สต.เตราะบอน'!AP73</f>
        <v>13</v>
      </c>
      <c r="S76" s="101">
        <f>'[10]09960 รพ.สต.เตราะบอน'!AQ73</f>
        <v>28</v>
      </c>
      <c r="T76" s="99">
        <f>'[10]09961 รพ.สต.กะดุนง'!AO73</f>
        <v>4</v>
      </c>
      <c r="U76" s="100">
        <f>'[10]09961 รพ.สต.กะดุนง'!AP73</f>
        <v>11</v>
      </c>
      <c r="V76" s="101">
        <f>'[10]09961 รพ.สต.กะดุนง'!AQ73</f>
        <v>15</v>
      </c>
      <c r="W76" s="99">
        <f>'[10]09962 รพ.สต.ละหาร'!AO73</f>
        <v>12</v>
      </c>
      <c r="X76" s="100">
        <f>'[10]09962 รพ.สต.ละหาร'!AP73</f>
        <v>14</v>
      </c>
      <c r="Y76" s="101">
        <f>'[10]09962 รพ.สต.ละหาร'!AQ73</f>
        <v>26</v>
      </c>
      <c r="Z76" s="99">
        <f>'[10]09963 รพ.สต.มะนังดาลำ'!AO73</f>
        <v>5</v>
      </c>
      <c r="AA76" s="100">
        <f>'[10]09963 รพ.สต.มะนังดาลำ'!AP73</f>
        <v>10</v>
      </c>
      <c r="AB76" s="101">
        <f>'[10]09963 รพ.สต.มะนังดาลำ'!AQ73</f>
        <v>15</v>
      </c>
      <c r="AC76" s="99">
        <f>'[10]09964 รพ.สต.จลาโก'!AO73</f>
        <v>5</v>
      </c>
      <c r="AD76" s="100">
        <f>'[10]09964 รพ.สต.จลาโก'!AP73</f>
        <v>4</v>
      </c>
      <c r="AE76" s="101">
        <f>'[10]09964 รพ.สต.จลาโก'!AQ73</f>
        <v>9</v>
      </c>
      <c r="AF76" s="99">
        <f>'[10]09965 รพ.สต.เจาะโบ'!AO73</f>
        <v>5</v>
      </c>
      <c r="AG76" s="100">
        <f>'[10]09965 รพ.สต.เจาะโบ'!AP73</f>
        <v>5</v>
      </c>
      <c r="AH76" s="101">
        <f>'[10]09965 รพ.สต.เจาะโบ'!AQ73</f>
        <v>10</v>
      </c>
      <c r="AI76" s="99">
        <f>'[10]09966 รพ.สต.แป้น'!AO73</f>
        <v>13</v>
      </c>
      <c r="AJ76" s="100">
        <f>'[10]09966 รพ.สต.แป้น'!AP73</f>
        <v>3</v>
      </c>
      <c r="AK76" s="101">
        <f>'[10]09966 รพ.สต.แป้น'!AQ73</f>
        <v>16</v>
      </c>
      <c r="AL76" s="99">
        <f>'[10]09967 รพ.สต.ทุ่งคล้า'!AO73</f>
        <v>5</v>
      </c>
      <c r="AM76" s="100">
        <f>'[10]09967 รพ.สต.ทุ่งคล้า'!AP73</f>
        <v>7</v>
      </c>
      <c r="AN76" s="101">
        <f>'[10]09967 รพ.สต.ทุ่งคล้า'!AQ73</f>
        <v>12</v>
      </c>
      <c r="AO76" s="99">
        <f>'[10]14364 ท.ตะลุบัน'!AO73</f>
        <v>5</v>
      </c>
      <c r="AP76" s="100">
        <f>'[10]14364 ท.ตะลุบัน'!AP73</f>
        <v>4</v>
      </c>
      <c r="AQ76" s="101">
        <f>'[10]14364 ท.ตะลุบัน'!AQ73</f>
        <v>9</v>
      </c>
      <c r="AR76" s="82">
        <f>'[10]77700 CMU รพ'!AO73</f>
        <v>31</v>
      </c>
      <c r="AS76" s="80">
        <f>'[10]77700 CMU รพ'!AP73</f>
        <v>31</v>
      </c>
      <c r="AT76" s="84">
        <f>'[10]77700 CMU รพ'!AQ73</f>
        <v>62</v>
      </c>
      <c r="AU76" s="68">
        <f>[10]อ.สายบุรี!B74</f>
        <v>132</v>
      </c>
      <c r="AV76" s="70">
        <f>[10]อ.สายบุรี!C74</f>
        <v>143</v>
      </c>
      <c r="AW76" s="71">
        <f>[10]อ.สายบุรี!D74</f>
        <v>275</v>
      </c>
      <c r="AX76" s="54"/>
      <c r="AY76" s="54"/>
      <c r="AZ76" s="54"/>
    </row>
    <row r="77" spans="1:52">
      <c r="A77" s="92" t="s">
        <v>334</v>
      </c>
      <c r="B77" s="99">
        <f>'[10]09955 รพ.สต.ตะบิ้ง'!AO74</f>
        <v>11</v>
      </c>
      <c r="C77" s="100">
        <f>'[10]09955 รพ.สต.ตะบิ้ง'!AP74</f>
        <v>12</v>
      </c>
      <c r="D77" s="101">
        <f>'[10]09955 รพ.สต.ตะบิ้ง'!AQ74</f>
        <v>23</v>
      </c>
      <c r="E77" s="99">
        <f>'[10]09956 รพ.สต.ปะเสยะวอ'!AO74</f>
        <v>9</v>
      </c>
      <c r="F77" s="100">
        <f>'[10]09956 รพ.สต.ปะเสยะวอ'!AP74</f>
        <v>7</v>
      </c>
      <c r="G77" s="101">
        <f>'[10]09956 รพ.สต.ปะเสยะวอ'!AQ74</f>
        <v>16</v>
      </c>
      <c r="H77" s="99">
        <f>'[10]09957 รพ.สต.บาเลาะ'!AO74</f>
        <v>2</v>
      </c>
      <c r="I77" s="100">
        <f>'[10]09957 รพ.สต.บาเลาะ'!AP74</f>
        <v>3</v>
      </c>
      <c r="J77" s="101">
        <f>'[10]09957 รพ.สต.บาเลาะ'!AQ74</f>
        <v>5</v>
      </c>
      <c r="K77" s="99">
        <f>'[10]09958 รพ.สต.บางเก่า'!AO74</f>
        <v>3</v>
      </c>
      <c r="L77" s="100">
        <f>'[10]09958 รพ.สต.บางเก่า'!AP74</f>
        <v>4</v>
      </c>
      <c r="M77" s="101">
        <f>'[10]09958 รพ.สต.บางเก่า'!AQ74</f>
        <v>7</v>
      </c>
      <c r="N77" s="99">
        <f>'[10]09959 รพ.สต.บือเระ'!AO74</f>
        <v>4</v>
      </c>
      <c r="O77" s="100">
        <f>'[10]09959 รพ.สต.บือเระ'!AP74</f>
        <v>6</v>
      </c>
      <c r="P77" s="101">
        <f>'[10]09959 รพ.สต.บือเระ'!AQ74</f>
        <v>10</v>
      </c>
      <c r="Q77" s="99">
        <f>'[10]09960 รพ.สต.เตราะบอน'!AO74</f>
        <v>9</v>
      </c>
      <c r="R77" s="100">
        <f>'[10]09960 รพ.สต.เตราะบอน'!AP74</f>
        <v>23</v>
      </c>
      <c r="S77" s="101">
        <f>'[10]09960 รพ.สต.เตราะบอน'!AQ74</f>
        <v>32</v>
      </c>
      <c r="T77" s="99">
        <f>'[10]09961 รพ.สต.กะดุนง'!AO74</f>
        <v>13</v>
      </c>
      <c r="U77" s="100">
        <f>'[10]09961 รพ.สต.กะดุนง'!AP74</f>
        <v>8</v>
      </c>
      <c r="V77" s="101">
        <f>'[10]09961 รพ.สต.กะดุนง'!AQ74</f>
        <v>21</v>
      </c>
      <c r="W77" s="99">
        <f>'[10]09962 รพ.สต.ละหาร'!AO74</f>
        <v>7</v>
      </c>
      <c r="X77" s="100">
        <f>'[10]09962 รพ.สต.ละหาร'!AP74</f>
        <v>11</v>
      </c>
      <c r="Y77" s="101">
        <f>'[10]09962 รพ.สต.ละหาร'!AQ74</f>
        <v>18</v>
      </c>
      <c r="Z77" s="99">
        <f>'[10]09963 รพ.สต.มะนังดาลำ'!AO74</f>
        <v>8</v>
      </c>
      <c r="AA77" s="100">
        <f>'[10]09963 รพ.สต.มะนังดาลำ'!AP74</f>
        <v>9</v>
      </c>
      <c r="AB77" s="101">
        <f>'[10]09963 รพ.สต.มะนังดาลำ'!AQ74</f>
        <v>17</v>
      </c>
      <c r="AC77" s="99">
        <f>'[10]09964 รพ.สต.จลาโก'!AO74</f>
        <v>3</v>
      </c>
      <c r="AD77" s="100">
        <f>'[10]09964 รพ.สต.จลาโก'!AP74</f>
        <v>2</v>
      </c>
      <c r="AE77" s="101">
        <f>'[10]09964 รพ.สต.จลาโก'!AQ74</f>
        <v>5</v>
      </c>
      <c r="AF77" s="99">
        <f>'[10]09965 รพ.สต.เจาะโบ'!AO74</f>
        <v>0</v>
      </c>
      <c r="AG77" s="100">
        <f>'[10]09965 รพ.สต.เจาะโบ'!AP74</f>
        <v>0</v>
      </c>
      <c r="AH77" s="101">
        <f>'[10]09965 รพ.สต.เจาะโบ'!AQ74</f>
        <v>0</v>
      </c>
      <c r="AI77" s="99">
        <f>'[10]09966 รพ.สต.แป้น'!AO74</f>
        <v>5</v>
      </c>
      <c r="AJ77" s="100">
        <f>'[10]09966 รพ.สต.แป้น'!AP74</f>
        <v>5</v>
      </c>
      <c r="AK77" s="101">
        <f>'[10]09966 รพ.สต.แป้น'!AQ74</f>
        <v>10</v>
      </c>
      <c r="AL77" s="99">
        <f>'[10]09967 รพ.สต.ทุ่งคล้า'!AO74</f>
        <v>7</v>
      </c>
      <c r="AM77" s="100">
        <f>'[10]09967 รพ.สต.ทุ่งคล้า'!AP74</f>
        <v>9</v>
      </c>
      <c r="AN77" s="101">
        <f>'[10]09967 รพ.สต.ทุ่งคล้า'!AQ74</f>
        <v>16</v>
      </c>
      <c r="AO77" s="99">
        <f>'[10]14364 ท.ตะลุบัน'!AO74</f>
        <v>4</v>
      </c>
      <c r="AP77" s="100">
        <f>'[10]14364 ท.ตะลุบัน'!AP74</f>
        <v>1</v>
      </c>
      <c r="AQ77" s="101">
        <f>'[10]14364 ท.ตะลุบัน'!AQ74</f>
        <v>5</v>
      </c>
      <c r="AR77" s="82">
        <f>'[10]77700 CMU รพ'!AO74</f>
        <v>18</v>
      </c>
      <c r="AS77" s="80">
        <f>'[10]77700 CMU รพ'!AP74</f>
        <v>25</v>
      </c>
      <c r="AT77" s="84">
        <f>'[10]77700 CMU รพ'!AQ74</f>
        <v>43</v>
      </c>
      <c r="AU77" s="68">
        <f>[10]อ.สายบุรี!B75</f>
        <v>103</v>
      </c>
      <c r="AV77" s="70">
        <f>[10]อ.สายบุรี!C75</f>
        <v>125</v>
      </c>
      <c r="AW77" s="71">
        <f>[10]อ.สายบุรี!D75</f>
        <v>228</v>
      </c>
      <c r="AX77" s="54"/>
      <c r="AY77" s="54"/>
      <c r="AZ77" s="54"/>
    </row>
    <row r="78" spans="1:52">
      <c r="A78" s="92" t="s">
        <v>333</v>
      </c>
      <c r="B78" s="99">
        <f>'[10]09955 รพ.สต.ตะบิ้ง'!AO75</f>
        <v>8</v>
      </c>
      <c r="C78" s="100">
        <f>'[10]09955 รพ.สต.ตะบิ้ง'!AP75</f>
        <v>7</v>
      </c>
      <c r="D78" s="101">
        <f>'[10]09955 รพ.สต.ตะบิ้ง'!AQ75</f>
        <v>15</v>
      </c>
      <c r="E78" s="99">
        <f>'[10]09956 รพ.สต.ปะเสยะวอ'!AO75</f>
        <v>6</v>
      </c>
      <c r="F78" s="100">
        <f>'[10]09956 รพ.สต.ปะเสยะวอ'!AP75</f>
        <v>6</v>
      </c>
      <c r="G78" s="101">
        <f>'[10]09956 รพ.สต.ปะเสยะวอ'!AQ75</f>
        <v>12</v>
      </c>
      <c r="H78" s="99">
        <f>'[10]09957 รพ.สต.บาเลาะ'!AO75</f>
        <v>5</v>
      </c>
      <c r="I78" s="100">
        <f>'[10]09957 รพ.สต.บาเลาะ'!AP75</f>
        <v>3</v>
      </c>
      <c r="J78" s="101">
        <f>'[10]09957 รพ.สต.บาเลาะ'!AQ75</f>
        <v>8</v>
      </c>
      <c r="K78" s="99">
        <f>'[10]09958 รพ.สต.บางเก่า'!AO75</f>
        <v>7</v>
      </c>
      <c r="L78" s="100">
        <f>'[10]09958 รพ.สต.บางเก่า'!AP75</f>
        <v>5</v>
      </c>
      <c r="M78" s="101">
        <f>'[10]09958 รพ.สต.บางเก่า'!AQ75</f>
        <v>12</v>
      </c>
      <c r="N78" s="99">
        <f>'[10]09959 รพ.สต.บือเระ'!AO75</f>
        <v>3</v>
      </c>
      <c r="O78" s="100">
        <f>'[10]09959 รพ.สต.บือเระ'!AP75</f>
        <v>9</v>
      </c>
      <c r="P78" s="101">
        <f>'[10]09959 รพ.สต.บือเระ'!AQ75</f>
        <v>12</v>
      </c>
      <c r="Q78" s="99">
        <f>'[10]09960 รพ.สต.เตราะบอน'!AO75</f>
        <v>8</v>
      </c>
      <c r="R78" s="100">
        <f>'[10]09960 รพ.สต.เตราะบอน'!AP75</f>
        <v>12</v>
      </c>
      <c r="S78" s="101">
        <f>'[10]09960 รพ.สต.เตราะบอน'!AQ75</f>
        <v>20</v>
      </c>
      <c r="T78" s="99">
        <f>'[10]09961 รพ.สต.กะดุนง'!AO75</f>
        <v>5</v>
      </c>
      <c r="U78" s="100">
        <f>'[10]09961 รพ.สต.กะดุนง'!AP75</f>
        <v>6</v>
      </c>
      <c r="V78" s="101">
        <f>'[10]09961 รพ.สต.กะดุนง'!AQ75</f>
        <v>11</v>
      </c>
      <c r="W78" s="99">
        <f>'[10]09962 รพ.สต.ละหาร'!AO75</f>
        <v>8</v>
      </c>
      <c r="X78" s="100">
        <f>'[10]09962 รพ.สต.ละหาร'!AP75</f>
        <v>6</v>
      </c>
      <c r="Y78" s="101">
        <f>'[10]09962 รพ.สต.ละหาร'!AQ75</f>
        <v>14</v>
      </c>
      <c r="Z78" s="99">
        <f>'[10]09963 รพ.สต.มะนังดาลำ'!AO75</f>
        <v>6</v>
      </c>
      <c r="AA78" s="100">
        <f>'[10]09963 รพ.สต.มะนังดาลำ'!AP75</f>
        <v>6</v>
      </c>
      <c r="AB78" s="101">
        <f>'[10]09963 รพ.สต.มะนังดาลำ'!AQ75</f>
        <v>12</v>
      </c>
      <c r="AC78" s="99">
        <f>'[10]09964 รพ.สต.จลาโก'!AO75</f>
        <v>3</v>
      </c>
      <c r="AD78" s="100">
        <f>'[10]09964 รพ.สต.จลาโก'!AP75</f>
        <v>7</v>
      </c>
      <c r="AE78" s="101">
        <f>'[10]09964 รพ.สต.จลาโก'!AQ75</f>
        <v>10</v>
      </c>
      <c r="AF78" s="99">
        <f>'[10]09965 รพ.สต.เจาะโบ'!AO75</f>
        <v>3</v>
      </c>
      <c r="AG78" s="100">
        <f>'[10]09965 รพ.สต.เจาะโบ'!AP75</f>
        <v>2</v>
      </c>
      <c r="AH78" s="101">
        <f>'[10]09965 รพ.สต.เจาะโบ'!AQ75</f>
        <v>5</v>
      </c>
      <c r="AI78" s="99">
        <f>'[10]09966 รพ.สต.แป้น'!AO75</f>
        <v>6</v>
      </c>
      <c r="AJ78" s="100">
        <f>'[10]09966 รพ.สต.แป้น'!AP75</f>
        <v>6</v>
      </c>
      <c r="AK78" s="101">
        <f>'[10]09966 รพ.สต.แป้น'!AQ75</f>
        <v>12</v>
      </c>
      <c r="AL78" s="99">
        <f>'[10]09967 รพ.สต.ทุ่งคล้า'!AO75</f>
        <v>3</v>
      </c>
      <c r="AM78" s="100">
        <f>'[10]09967 รพ.สต.ทุ่งคล้า'!AP75</f>
        <v>10</v>
      </c>
      <c r="AN78" s="101">
        <f>'[10]09967 รพ.สต.ทุ่งคล้า'!AQ75</f>
        <v>13</v>
      </c>
      <c r="AO78" s="99">
        <f>'[10]14364 ท.ตะลุบัน'!AO75</f>
        <v>2</v>
      </c>
      <c r="AP78" s="100">
        <f>'[10]14364 ท.ตะลุบัน'!AP75</f>
        <v>3</v>
      </c>
      <c r="AQ78" s="101">
        <f>'[10]14364 ท.ตะลุบัน'!AQ75</f>
        <v>5</v>
      </c>
      <c r="AR78" s="82">
        <f>'[10]77700 CMU รพ'!AO75</f>
        <v>25</v>
      </c>
      <c r="AS78" s="80">
        <f>'[10]77700 CMU รพ'!AP75</f>
        <v>24</v>
      </c>
      <c r="AT78" s="84">
        <f>'[10]77700 CMU รพ'!AQ75</f>
        <v>49</v>
      </c>
      <c r="AU78" s="68">
        <f>[10]อ.สายบุรี!B76</f>
        <v>98</v>
      </c>
      <c r="AV78" s="70">
        <f>[10]อ.สายบุรี!C76</f>
        <v>112</v>
      </c>
      <c r="AW78" s="71">
        <f>[10]อ.สายบุรี!D76</f>
        <v>210</v>
      </c>
      <c r="AX78" s="54"/>
      <c r="AY78" s="54"/>
      <c r="AZ78" s="54"/>
    </row>
    <row r="79" spans="1:52">
      <c r="A79" s="92" t="s">
        <v>332</v>
      </c>
      <c r="B79" s="99">
        <f>'[10]09955 รพ.สต.ตะบิ้ง'!AO76</f>
        <v>10</v>
      </c>
      <c r="C79" s="100">
        <f>'[10]09955 รพ.สต.ตะบิ้ง'!AP76</f>
        <v>9</v>
      </c>
      <c r="D79" s="101">
        <f>'[10]09955 รพ.สต.ตะบิ้ง'!AQ76</f>
        <v>19</v>
      </c>
      <c r="E79" s="99">
        <f>'[10]09956 รพ.สต.ปะเสยะวอ'!AO76</f>
        <v>6</v>
      </c>
      <c r="F79" s="100">
        <f>'[10]09956 รพ.สต.ปะเสยะวอ'!AP76</f>
        <v>9</v>
      </c>
      <c r="G79" s="101">
        <f>'[10]09956 รพ.สต.ปะเสยะวอ'!AQ76</f>
        <v>15</v>
      </c>
      <c r="H79" s="99">
        <f>'[10]09957 รพ.สต.บาเลาะ'!AO76</f>
        <v>6</v>
      </c>
      <c r="I79" s="100">
        <f>'[10]09957 รพ.สต.บาเลาะ'!AP76</f>
        <v>3</v>
      </c>
      <c r="J79" s="101">
        <f>'[10]09957 รพ.สต.บาเลาะ'!AQ76</f>
        <v>9</v>
      </c>
      <c r="K79" s="99">
        <f>'[10]09958 รพ.สต.บางเก่า'!AO76</f>
        <v>3</v>
      </c>
      <c r="L79" s="100">
        <f>'[10]09958 รพ.สต.บางเก่า'!AP76</f>
        <v>2</v>
      </c>
      <c r="M79" s="101">
        <f>'[10]09958 รพ.สต.บางเก่า'!AQ76</f>
        <v>5</v>
      </c>
      <c r="N79" s="99">
        <f>'[10]09959 รพ.สต.บือเระ'!AO76</f>
        <v>4</v>
      </c>
      <c r="O79" s="100">
        <f>'[10]09959 รพ.สต.บือเระ'!AP76</f>
        <v>5</v>
      </c>
      <c r="P79" s="101">
        <f>'[10]09959 รพ.สต.บือเระ'!AQ76</f>
        <v>9</v>
      </c>
      <c r="Q79" s="99">
        <f>'[10]09960 รพ.สต.เตราะบอน'!AO76</f>
        <v>12</v>
      </c>
      <c r="R79" s="100">
        <f>'[10]09960 รพ.สต.เตราะบอน'!AP76</f>
        <v>21</v>
      </c>
      <c r="S79" s="101">
        <f>'[10]09960 รพ.สต.เตราะบอน'!AQ76</f>
        <v>33</v>
      </c>
      <c r="T79" s="99">
        <f>'[10]09961 รพ.สต.กะดุนง'!AO76</f>
        <v>9</v>
      </c>
      <c r="U79" s="100">
        <f>'[10]09961 รพ.สต.กะดุนง'!AP76</f>
        <v>10</v>
      </c>
      <c r="V79" s="101">
        <f>'[10]09961 รพ.สต.กะดุนง'!AQ76</f>
        <v>19</v>
      </c>
      <c r="W79" s="99">
        <f>'[10]09962 รพ.สต.ละหาร'!AO76</f>
        <v>12</v>
      </c>
      <c r="X79" s="100">
        <f>'[10]09962 รพ.สต.ละหาร'!AP76</f>
        <v>2</v>
      </c>
      <c r="Y79" s="101">
        <f>'[10]09962 รพ.สต.ละหาร'!AQ76</f>
        <v>14</v>
      </c>
      <c r="Z79" s="99">
        <f>'[10]09963 รพ.สต.มะนังดาลำ'!AO76</f>
        <v>6</v>
      </c>
      <c r="AA79" s="100">
        <f>'[10]09963 รพ.สต.มะนังดาลำ'!AP76</f>
        <v>9</v>
      </c>
      <c r="AB79" s="101">
        <f>'[10]09963 รพ.สต.มะนังดาลำ'!AQ76</f>
        <v>15</v>
      </c>
      <c r="AC79" s="99">
        <f>'[10]09964 รพ.สต.จลาโก'!AO76</f>
        <v>6</v>
      </c>
      <c r="AD79" s="100">
        <f>'[10]09964 รพ.สต.จลาโก'!AP76</f>
        <v>4</v>
      </c>
      <c r="AE79" s="101">
        <f>'[10]09964 รพ.สต.จลาโก'!AQ76</f>
        <v>10</v>
      </c>
      <c r="AF79" s="99">
        <f>'[10]09965 รพ.สต.เจาะโบ'!AO76</f>
        <v>3</v>
      </c>
      <c r="AG79" s="100">
        <f>'[10]09965 รพ.สต.เจาะโบ'!AP76</f>
        <v>6</v>
      </c>
      <c r="AH79" s="101">
        <f>'[10]09965 รพ.สต.เจาะโบ'!AQ76</f>
        <v>9</v>
      </c>
      <c r="AI79" s="99">
        <f>'[10]09966 รพ.สต.แป้น'!AO76</f>
        <v>7</v>
      </c>
      <c r="AJ79" s="100">
        <f>'[10]09966 รพ.สต.แป้น'!AP76</f>
        <v>6</v>
      </c>
      <c r="AK79" s="101">
        <f>'[10]09966 รพ.สต.แป้น'!AQ76</f>
        <v>13</v>
      </c>
      <c r="AL79" s="99">
        <f>'[10]09967 รพ.สต.ทุ่งคล้า'!AO76</f>
        <v>5</v>
      </c>
      <c r="AM79" s="100">
        <f>'[10]09967 รพ.สต.ทุ่งคล้า'!AP76</f>
        <v>6</v>
      </c>
      <c r="AN79" s="101">
        <f>'[10]09967 รพ.สต.ทุ่งคล้า'!AQ76</f>
        <v>11</v>
      </c>
      <c r="AO79" s="99">
        <f>'[10]14364 ท.ตะลุบัน'!AO76</f>
        <v>6</v>
      </c>
      <c r="AP79" s="100">
        <f>'[10]14364 ท.ตะลุบัน'!AP76</f>
        <v>3</v>
      </c>
      <c r="AQ79" s="101">
        <f>'[10]14364 ท.ตะลุบัน'!AQ76</f>
        <v>9</v>
      </c>
      <c r="AR79" s="82">
        <f>'[10]77700 CMU รพ'!AO76</f>
        <v>18</v>
      </c>
      <c r="AS79" s="80">
        <f>'[10]77700 CMU รพ'!AP76</f>
        <v>20</v>
      </c>
      <c r="AT79" s="84">
        <f>'[10]77700 CMU รพ'!AQ76</f>
        <v>38</v>
      </c>
      <c r="AU79" s="68">
        <f>[10]อ.สายบุรี!B77</f>
        <v>113</v>
      </c>
      <c r="AV79" s="70">
        <f>[10]อ.สายบุรี!C77</f>
        <v>115</v>
      </c>
      <c r="AW79" s="71">
        <f>[10]อ.สายบุรี!D77</f>
        <v>228</v>
      </c>
      <c r="AX79" s="54"/>
      <c r="AY79" s="54"/>
      <c r="AZ79" s="54"/>
    </row>
    <row r="80" spans="1:52">
      <c r="A80" s="92" t="s">
        <v>331</v>
      </c>
      <c r="B80" s="99">
        <f>'[10]09955 รพ.สต.ตะบิ้ง'!AO77</f>
        <v>5</v>
      </c>
      <c r="C80" s="100">
        <f>'[10]09955 รพ.สต.ตะบิ้ง'!AP77</f>
        <v>10</v>
      </c>
      <c r="D80" s="101">
        <f>'[10]09955 รพ.สต.ตะบิ้ง'!AQ77</f>
        <v>15</v>
      </c>
      <c r="E80" s="99">
        <f>'[10]09956 รพ.สต.ปะเสยะวอ'!AO77</f>
        <v>5</v>
      </c>
      <c r="F80" s="100">
        <f>'[10]09956 รพ.สต.ปะเสยะวอ'!AP77</f>
        <v>12</v>
      </c>
      <c r="G80" s="101">
        <f>'[10]09956 รพ.สต.ปะเสยะวอ'!AQ77</f>
        <v>17</v>
      </c>
      <c r="H80" s="99">
        <f>'[10]09957 รพ.สต.บาเลาะ'!AO77</f>
        <v>5</v>
      </c>
      <c r="I80" s="100">
        <f>'[10]09957 รพ.สต.บาเลาะ'!AP77</f>
        <v>5</v>
      </c>
      <c r="J80" s="101">
        <f>'[10]09957 รพ.สต.บาเลาะ'!AQ77</f>
        <v>10</v>
      </c>
      <c r="K80" s="99">
        <f>'[10]09958 รพ.สต.บางเก่า'!AO77</f>
        <v>7</v>
      </c>
      <c r="L80" s="100">
        <f>'[10]09958 รพ.สต.บางเก่า'!AP77</f>
        <v>5</v>
      </c>
      <c r="M80" s="101">
        <f>'[10]09958 รพ.สต.บางเก่า'!AQ77</f>
        <v>12</v>
      </c>
      <c r="N80" s="99">
        <f>'[10]09959 รพ.สต.บือเระ'!AO77</f>
        <v>3</v>
      </c>
      <c r="O80" s="100">
        <f>'[10]09959 รพ.สต.บือเระ'!AP77</f>
        <v>3</v>
      </c>
      <c r="P80" s="101">
        <f>'[10]09959 รพ.สต.บือเระ'!AQ77</f>
        <v>6</v>
      </c>
      <c r="Q80" s="99">
        <f>'[10]09960 รพ.สต.เตราะบอน'!AO77</f>
        <v>13</v>
      </c>
      <c r="R80" s="100">
        <f>'[10]09960 รพ.สต.เตราะบอน'!AP77</f>
        <v>14</v>
      </c>
      <c r="S80" s="101">
        <f>'[10]09960 รพ.สต.เตราะบอน'!AQ77</f>
        <v>27</v>
      </c>
      <c r="T80" s="99">
        <f>'[10]09961 รพ.สต.กะดุนง'!AO77</f>
        <v>9</v>
      </c>
      <c r="U80" s="100">
        <f>'[10]09961 รพ.สต.กะดุนง'!AP77</f>
        <v>15</v>
      </c>
      <c r="V80" s="101">
        <f>'[10]09961 รพ.สต.กะดุนง'!AQ77</f>
        <v>24</v>
      </c>
      <c r="W80" s="99">
        <f>'[10]09962 รพ.สต.ละหาร'!AO77</f>
        <v>7</v>
      </c>
      <c r="X80" s="100">
        <f>'[10]09962 รพ.สต.ละหาร'!AP77</f>
        <v>6</v>
      </c>
      <c r="Y80" s="101">
        <f>'[10]09962 รพ.สต.ละหาร'!AQ77</f>
        <v>13</v>
      </c>
      <c r="Z80" s="99">
        <f>'[10]09963 รพ.สต.มะนังดาลำ'!AO77</f>
        <v>7</v>
      </c>
      <c r="AA80" s="100">
        <f>'[10]09963 รพ.สต.มะนังดาลำ'!AP77</f>
        <v>8</v>
      </c>
      <c r="AB80" s="101">
        <f>'[10]09963 รพ.สต.มะนังดาลำ'!AQ77</f>
        <v>15</v>
      </c>
      <c r="AC80" s="99">
        <f>'[10]09964 รพ.สต.จลาโก'!AO77</f>
        <v>6</v>
      </c>
      <c r="AD80" s="100">
        <f>'[10]09964 รพ.สต.จลาโก'!AP77</f>
        <v>8</v>
      </c>
      <c r="AE80" s="101">
        <f>'[10]09964 รพ.สต.จลาโก'!AQ77</f>
        <v>14</v>
      </c>
      <c r="AF80" s="99">
        <f>'[10]09965 รพ.สต.เจาะโบ'!AO77</f>
        <v>1</v>
      </c>
      <c r="AG80" s="100">
        <f>'[10]09965 รพ.สต.เจาะโบ'!AP77</f>
        <v>3</v>
      </c>
      <c r="AH80" s="101">
        <f>'[10]09965 รพ.สต.เจาะโบ'!AQ77</f>
        <v>4</v>
      </c>
      <c r="AI80" s="99">
        <f>'[10]09966 รพ.สต.แป้น'!AO77</f>
        <v>6</v>
      </c>
      <c r="AJ80" s="100">
        <f>'[10]09966 รพ.สต.แป้น'!AP77</f>
        <v>14</v>
      </c>
      <c r="AK80" s="101">
        <f>'[10]09966 รพ.สต.แป้น'!AQ77</f>
        <v>20</v>
      </c>
      <c r="AL80" s="99">
        <f>'[10]09967 รพ.สต.ทุ่งคล้า'!AO77</f>
        <v>8</v>
      </c>
      <c r="AM80" s="100">
        <f>'[10]09967 รพ.สต.ทุ่งคล้า'!AP77</f>
        <v>9</v>
      </c>
      <c r="AN80" s="101">
        <f>'[10]09967 รพ.สต.ทุ่งคล้า'!AQ77</f>
        <v>17</v>
      </c>
      <c r="AO80" s="99">
        <f>'[10]14364 ท.ตะลุบัน'!AO77</f>
        <v>2</v>
      </c>
      <c r="AP80" s="100">
        <f>'[10]14364 ท.ตะลุบัน'!AP77</f>
        <v>2</v>
      </c>
      <c r="AQ80" s="101">
        <f>'[10]14364 ท.ตะลุบัน'!AQ77</f>
        <v>4</v>
      </c>
      <c r="AR80" s="82">
        <f>'[10]77700 CMU รพ'!AO77</f>
        <v>20</v>
      </c>
      <c r="AS80" s="80">
        <f>'[10]77700 CMU รพ'!AP77</f>
        <v>24</v>
      </c>
      <c r="AT80" s="84">
        <f>'[10]77700 CMU รพ'!AQ77</f>
        <v>44</v>
      </c>
      <c r="AU80" s="68">
        <f>[10]อ.สายบุรี!B78</f>
        <v>104</v>
      </c>
      <c r="AV80" s="70">
        <f>[10]อ.สายบุรี!C78</f>
        <v>138</v>
      </c>
      <c r="AW80" s="71">
        <f>[10]อ.สายบุรี!D78</f>
        <v>242</v>
      </c>
      <c r="AX80" s="54"/>
      <c r="AY80" s="54"/>
      <c r="AZ80" s="54"/>
    </row>
    <row r="81" spans="1:52">
      <c r="A81" s="92" t="s">
        <v>330</v>
      </c>
      <c r="B81" s="99">
        <f>'[10]09955 รพ.สต.ตะบิ้ง'!AO78</f>
        <v>9</v>
      </c>
      <c r="C81" s="100">
        <f>'[10]09955 รพ.สต.ตะบิ้ง'!AP78</f>
        <v>17</v>
      </c>
      <c r="D81" s="101">
        <f>'[10]09955 รพ.สต.ตะบิ้ง'!AQ78</f>
        <v>26</v>
      </c>
      <c r="E81" s="99">
        <f>'[10]09956 รพ.สต.ปะเสยะวอ'!AO78</f>
        <v>6</v>
      </c>
      <c r="F81" s="100">
        <f>'[10]09956 รพ.สต.ปะเสยะวอ'!AP78</f>
        <v>11</v>
      </c>
      <c r="G81" s="101">
        <f>'[10]09956 รพ.สต.ปะเสยะวอ'!AQ78</f>
        <v>17</v>
      </c>
      <c r="H81" s="99">
        <f>'[10]09957 รพ.สต.บาเลาะ'!AO78</f>
        <v>2</v>
      </c>
      <c r="I81" s="100">
        <f>'[10]09957 รพ.สต.บาเลาะ'!AP78</f>
        <v>4</v>
      </c>
      <c r="J81" s="101">
        <f>'[10]09957 รพ.สต.บาเลาะ'!AQ78</f>
        <v>6</v>
      </c>
      <c r="K81" s="99">
        <f>'[10]09958 รพ.สต.บางเก่า'!AO78</f>
        <v>4</v>
      </c>
      <c r="L81" s="100">
        <f>'[10]09958 รพ.สต.บางเก่า'!AP78</f>
        <v>4</v>
      </c>
      <c r="M81" s="101">
        <f>'[10]09958 รพ.สต.บางเก่า'!AQ78</f>
        <v>8</v>
      </c>
      <c r="N81" s="99">
        <f>'[10]09959 รพ.สต.บือเระ'!AO78</f>
        <v>6</v>
      </c>
      <c r="O81" s="100">
        <f>'[10]09959 รพ.สต.บือเระ'!AP78</f>
        <v>8</v>
      </c>
      <c r="P81" s="101">
        <f>'[10]09959 รพ.สต.บือเระ'!AQ78</f>
        <v>14</v>
      </c>
      <c r="Q81" s="99">
        <f>'[10]09960 รพ.สต.เตราะบอน'!AO78</f>
        <v>11</v>
      </c>
      <c r="R81" s="100">
        <f>'[10]09960 รพ.สต.เตราะบอน'!AP78</f>
        <v>22</v>
      </c>
      <c r="S81" s="101">
        <f>'[10]09960 รพ.สต.เตราะบอน'!AQ78</f>
        <v>33</v>
      </c>
      <c r="T81" s="99">
        <f>'[10]09961 รพ.สต.กะดุนง'!AO78</f>
        <v>10</v>
      </c>
      <c r="U81" s="100">
        <f>'[10]09961 รพ.สต.กะดุนง'!AP78</f>
        <v>13</v>
      </c>
      <c r="V81" s="101">
        <f>'[10]09961 รพ.สต.กะดุนง'!AQ78</f>
        <v>23</v>
      </c>
      <c r="W81" s="99">
        <f>'[10]09962 รพ.สต.ละหาร'!AO78</f>
        <v>8</v>
      </c>
      <c r="X81" s="100">
        <f>'[10]09962 รพ.สต.ละหาร'!AP78</f>
        <v>14</v>
      </c>
      <c r="Y81" s="101">
        <f>'[10]09962 รพ.สต.ละหาร'!AQ78</f>
        <v>22</v>
      </c>
      <c r="Z81" s="99">
        <f>'[10]09963 รพ.สต.มะนังดาลำ'!AO78</f>
        <v>6</v>
      </c>
      <c r="AA81" s="100">
        <f>'[10]09963 รพ.สต.มะนังดาลำ'!AP78</f>
        <v>12</v>
      </c>
      <c r="AB81" s="101">
        <f>'[10]09963 รพ.สต.มะนังดาลำ'!AQ78</f>
        <v>18</v>
      </c>
      <c r="AC81" s="99">
        <f>'[10]09964 รพ.สต.จลาโก'!AO78</f>
        <v>3</v>
      </c>
      <c r="AD81" s="100">
        <f>'[10]09964 รพ.สต.จลาโก'!AP78</f>
        <v>10</v>
      </c>
      <c r="AE81" s="101">
        <f>'[10]09964 รพ.สต.จลาโก'!AQ78</f>
        <v>13</v>
      </c>
      <c r="AF81" s="99">
        <f>'[10]09965 รพ.สต.เจาะโบ'!AO78</f>
        <v>4</v>
      </c>
      <c r="AG81" s="100">
        <f>'[10]09965 รพ.สต.เจาะโบ'!AP78</f>
        <v>5</v>
      </c>
      <c r="AH81" s="101">
        <f>'[10]09965 รพ.สต.เจาะโบ'!AQ78</f>
        <v>9</v>
      </c>
      <c r="AI81" s="99">
        <f>'[10]09966 รพ.สต.แป้น'!AO78</f>
        <v>5</v>
      </c>
      <c r="AJ81" s="100">
        <f>'[10]09966 รพ.สต.แป้น'!AP78</f>
        <v>9</v>
      </c>
      <c r="AK81" s="101">
        <f>'[10]09966 รพ.สต.แป้น'!AQ78</f>
        <v>14</v>
      </c>
      <c r="AL81" s="99">
        <f>'[10]09967 รพ.สต.ทุ่งคล้า'!AO78</f>
        <v>4</v>
      </c>
      <c r="AM81" s="100">
        <f>'[10]09967 รพ.สต.ทุ่งคล้า'!AP78</f>
        <v>5</v>
      </c>
      <c r="AN81" s="101">
        <f>'[10]09967 รพ.สต.ทุ่งคล้า'!AQ78</f>
        <v>9</v>
      </c>
      <c r="AO81" s="99">
        <f>'[10]14364 ท.ตะลุบัน'!AO78</f>
        <v>3</v>
      </c>
      <c r="AP81" s="100">
        <f>'[10]14364 ท.ตะลุบัน'!AP78</f>
        <v>7</v>
      </c>
      <c r="AQ81" s="101">
        <f>'[10]14364 ท.ตะลุบัน'!AQ78</f>
        <v>10</v>
      </c>
      <c r="AR81" s="82">
        <f>'[10]77700 CMU รพ'!AO78</f>
        <v>17</v>
      </c>
      <c r="AS81" s="80">
        <f>'[10]77700 CMU รพ'!AP78</f>
        <v>21</v>
      </c>
      <c r="AT81" s="84">
        <f>'[10]77700 CMU รพ'!AQ78</f>
        <v>38</v>
      </c>
      <c r="AU81" s="68">
        <f>[10]อ.สายบุรี!B79</f>
        <v>98</v>
      </c>
      <c r="AV81" s="70">
        <f>[10]อ.สายบุรี!C79</f>
        <v>162</v>
      </c>
      <c r="AW81" s="71">
        <f>[10]อ.สายบุรี!D79</f>
        <v>260</v>
      </c>
      <c r="AX81" s="54"/>
      <c r="AY81" s="54"/>
      <c r="AZ81" s="54"/>
    </row>
    <row r="82" spans="1:52">
      <c r="A82" s="92" t="s">
        <v>329</v>
      </c>
      <c r="B82" s="99">
        <f>'[10]09955 รพ.สต.ตะบิ้ง'!AO79</f>
        <v>7</v>
      </c>
      <c r="C82" s="100">
        <f>'[10]09955 รพ.สต.ตะบิ้ง'!AP79</f>
        <v>12</v>
      </c>
      <c r="D82" s="101">
        <f>'[10]09955 รพ.สต.ตะบิ้ง'!AQ79</f>
        <v>19</v>
      </c>
      <c r="E82" s="99">
        <f>'[10]09956 รพ.สต.ปะเสยะวอ'!AO79</f>
        <v>4</v>
      </c>
      <c r="F82" s="100">
        <f>'[10]09956 รพ.สต.ปะเสยะวอ'!AP79</f>
        <v>14</v>
      </c>
      <c r="G82" s="101">
        <f>'[10]09956 รพ.สต.ปะเสยะวอ'!AQ79</f>
        <v>18</v>
      </c>
      <c r="H82" s="99">
        <f>'[10]09957 รพ.สต.บาเลาะ'!AO79</f>
        <v>4</v>
      </c>
      <c r="I82" s="100">
        <f>'[10]09957 รพ.สต.บาเลาะ'!AP79</f>
        <v>8</v>
      </c>
      <c r="J82" s="101">
        <f>'[10]09957 รพ.สต.บาเลาะ'!AQ79</f>
        <v>12</v>
      </c>
      <c r="K82" s="99">
        <f>'[10]09958 รพ.สต.บางเก่า'!AO79</f>
        <v>2</v>
      </c>
      <c r="L82" s="100">
        <f>'[10]09958 รพ.สต.บางเก่า'!AP79</f>
        <v>7</v>
      </c>
      <c r="M82" s="101">
        <f>'[10]09958 รพ.สต.บางเก่า'!AQ79</f>
        <v>9</v>
      </c>
      <c r="N82" s="99">
        <f>'[10]09959 รพ.สต.บือเระ'!AO79</f>
        <v>6</v>
      </c>
      <c r="O82" s="100">
        <f>'[10]09959 รพ.สต.บือเระ'!AP79</f>
        <v>3</v>
      </c>
      <c r="P82" s="101">
        <f>'[10]09959 รพ.สต.บือเระ'!AQ79</f>
        <v>9</v>
      </c>
      <c r="Q82" s="99">
        <f>'[10]09960 รพ.สต.เตราะบอน'!AO79</f>
        <v>16</v>
      </c>
      <c r="R82" s="100">
        <f>'[10]09960 รพ.สต.เตราะบอน'!AP79</f>
        <v>14</v>
      </c>
      <c r="S82" s="101">
        <f>'[10]09960 รพ.สต.เตราะบอน'!AQ79</f>
        <v>30</v>
      </c>
      <c r="T82" s="99">
        <f>'[10]09961 รพ.สต.กะดุนง'!AO79</f>
        <v>12</v>
      </c>
      <c r="U82" s="100">
        <f>'[10]09961 รพ.สต.กะดุนง'!AP79</f>
        <v>13</v>
      </c>
      <c r="V82" s="101">
        <f>'[10]09961 รพ.สต.กะดุนง'!AQ79</f>
        <v>25</v>
      </c>
      <c r="W82" s="99">
        <f>'[10]09962 รพ.สต.ละหาร'!AO79</f>
        <v>12</v>
      </c>
      <c r="X82" s="100">
        <f>'[10]09962 รพ.สต.ละหาร'!AP79</f>
        <v>12</v>
      </c>
      <c r="Y82" s="101">
        <f>'[10]09962 รพ.สต.ละหาร'!AQ79</f>
        <v>24</v>
      </c>
      <c r="Z82" s="99">
        <f>'[10]09963 รพ.สต.มะนังดาลำ'!AO79</f>
        <v>9</v>
      </c>
      <c r="AA82" s="100">
        <f>'[10]09963 รพ.สต.มะนังดาลำ'!AP79</f>
        <v>7</v>
      </c>
      <c r="AB82" s="101">
        <f>'[10]09963 รพ.สต.มะนังดาลำ'!AQ79</f>
        <v>16</v>
      </c>
      <c r="AC82" s="99">
        <f>'[10]09964 รพ.สต.จลาโก'!AO79</f>
        <v>2</v>
      </c>
      <c r="AD82" s="100">
        <f>'[10]09964 รพ.สต.จลาโก'!AP79</f>
        <v>2</v>
      </c>
      <c r="AE82" s="101">
        <f>'[10]09964 รพ.สต.จลาโก'!AQ79</f>
        <v>4</v>
      </c>
      <c r="AF82" s="99">
        <f>'[10]09965 รพ.สต.เจาะโบ'!AO79</f>
        <v>4</v>
      </c>
      <c r="AG82" s="100">
        <f>'[10]09965 รพ.สต.เจาะโบ'!AP79</f>
        <v>3</v>
      </c>
      <c r="AH82" s="101">
        <f>'[10]09965 รพ.สต.เจาะโบ'!AQ79</f>
        <v>7</v>
      </c>
      <c r="AI82" s="99">
        <f>'[10]09966 รพ.สต.แป้น'!AO79</f>
        <v>12</v>
      </c>
      <c r="AJ82" s="100">
        <f>'[10]09966 รพ.สต.แป้น'!AP79</f>
        <v>13</v>
      </c>
      <c r="AK82" s="101">
        <f>'[10]09966 รพ.สต.แป้น'!AQ79</f>
        <v>25</v>
      </c>
      <c r="AL82" s="99">
        <f>'[10]09967 รพ.สต.ทุ่งคล้า'!AO79</f>
        <v>3</v>
      </c>
      <c r="AM82" s="100">
        <f>'[10]09967 รพ.สต.ทุ่งคล้า'!AP79</f>
        <v>3</v>
      </c>
      <c r="AN82" s="101">
        <f>'[10]09967 รพ.สต.ทุ่งคล้า'!AQ79</f>
        <v>6</v>
      </c>
      <c r="AO82" s="99">
        <f>'[10]14364 ท.ตะลุบัน'!AO79</f>
        <v>4</v>
      </c>
      <c r="AP82" s="100">
        <f>'[10]14364 ท.ตะลุบัน'!AP79</f>
        <v>4</v>
      </c>
      <c r="AQ82" s="101">
        <f>'[10]14364 ท.ตะลุบัน'!AQ79</f>
        <v>8</v>
      </c>
      <c r="AR82" s="82">
        <f>'[10]77700 CMU รพ'!AO79</f>
        <v>9</v>
      </c>
      <c r="AS82" s="80">
        <f>'[10]77700 CMU รพ'!AP79</f>
        <v>23</v>
      </c>
      <c r="AT82" s="84">
        <f>'[10]77700 CMU รพ'!AQ79</f>
        <v>32</v>
      </c>
      <c r="AU82" s="68">
        <f>[10]อ.สายบุรี!B80</f>
        <v>106</v>
      </c>
      <c r="AV82" s="70">
        <f>[10]อ.สายบุรี!C80</f>
        <v>138</v>
      </c>
      <c r="AW82" s="71">
        <f>[10]อ.สายบุรี!D80</f>
        <v>244</v>
      </c>
      <c r="AX82" s="54"/>
      <c r="AY82" s="54"/>
      <c r="AZ82" s="54"/>
    </row>
    <row r="83" spans="1:52">
      <c r="A83" s="92" t="s">
        <v>328</v>
      </c>
      <c r="B83" s="99">
        <f>'[10]09955 รพ.สต.ตะบิ้ง'!AO80</f>
        <v>11</v>
      </c>
      <c r="C83" s="100">
        <f>'[10]09955 รพ.สต.ตะบิ้ง'!AP80</f>
        <v>7</v>
      </c>
      <c r="D83" s="101">
        <f>'[10]09955 รพ.สต.ตะบิ้ง'!AQ80</f>
        <v>18</v>
      </c>
      <c r="E83" s="99">
        <f>'[10]09956 รพ.สต.ปะเสยะวอ'!AO80</f>
        <v>5</v>
      </c>
      <c r="F83" s="100">
        <f>'[10]09956 รพ.สต.ปะเสยะวอ'!AP80</f>
        <v>8</v>
      </c>
      <c r="G83" s="101">
        <f>'[10]09956 รพ.สต.ปะเสยะวอ'!AQ80</f>
        <v>13</v>
      </c>
      <c r="H83" s="99">
        <f>'[10]09957 รพ.สต.บาเลาะ'!AO80</f>
        <v>2</v>
      </c>
      <c r="I83" s="100">
        <f>'[10]09957 รพ.สต.บาเลาะ'!AP80</f>
        <v>4</v>
      </c>
      <c r="J83" s="101">
        <f>'[10]09957 รพ.สต.บาเลาะ'!AQ80</f>
        <v>6</v>
      </c>
      <c r="K83" s="99">
        <f>'[10]09958 รพ.สต.บางเก่า'!AO80</f>
        <v>2</v>
      </c>
      <c r="L83" s="100">
        <f>'[10]09958 รพ.สต.บางเก่า'!AP80</f>
        <v>2</v>
      </c>
      <c r="M83" s="101">
        <f>'[10]09958 รพ.สต.บางเก่า'!AQ80</f>
        <v>4</v>
      </c>
      <c r="N83" s="99">
        <f>'[10]09959 รพ.สต.บือเระ'!AO80</f>
        <v>4</v>
      </c>
      <c r="O83" s="100">
        <f>'[10]09959 รพ.สต.บือเระ'!AP80</f>
        <v>6</v>
      </c>
      <c r="P83" s="101">
        <f>'[10]09959 รพ.สต.บือเระ'!AQ80</f>
        <v>10</v>
      </c>
      <c r="Q83" s="99">
        <f>'[10]09960 รพ.สต.เตราะบอน'!AO80</f>
        <v>8</v>
      </c>
      <c r="R83" s="100">
        <f>'[10]09960 รพ.สต.เตราะบอน'!AP80</f>
        <v>22</v>
      </c>
      <c r="S83" s="101">
        <f>'[10]09960 รพ.สต.เตราะบอน'!AQ80</f>
        <v>30</v>
      </c>
      <c r="T83" s="99">
        <f>'[10]09961 รพ.สต.กะดุนง'!AO80</f>
        <v>10</v>
      </c>
      <c r="U83" s="100">
        <f>'[10]09961 รพ.สต.กะดุนง'!AP80</f>
        <v>12</v>
      </c>
      <c r="V83" s="101">
        <f>'[10]09961 รพ.สต.กะดุนง'!AQ80</f>
        <v>22</v>
      </c>
      <c r="W83" s="99">
        <f>'[10]09962 รพ.สต.ละหาร'!AO80</f>
        <v>1</v>
      </c>
      <c r="X83" s="100">
        <f>'[10]09962 รพ.สต.ละหาร'!AP80</f>
        <v>15</v>
      </c>
      <c r="Y83" s="101">
        <f>'[10]09962 รพ.สต.ละหาร'!AQ80</f>
        <v>16</v>
      </c>
      <c r="Z83" s="99">
        <f>'[10]09963 รพ.สต.มะนังดาลำ'!AO80</f>
        <v>2</v>
      </c>
      <c r="AA83" s="100">
        <f>'[10]09963 รพ.สต.มะนังดาลำ'!AP80</f>
        <v>10</v>
      </c>
      <c r="AB83" s="101">
        <f>'[10]09963 รพ.สต.มะนังดาลำ'!AQ80</f>
        <v>12</v>
      </c>
      <c r="AC83" s="99">
        <f>'[10]09964 รพ.สต.จลาโก'!AO80</f>
        <v>4</v>
      </c>
      <c r="AD83" s="100">
        <f>'[10]09964 รพ.สต.จลาโก'!AP80</f>
        <v>6</v>
      </c>
      <c r="AE83" s="101">
        <f>'[10]09964 รพ.สต.จลาโก'!AQ80</f>
        <v>10</v>
      </c>
      <c r="AF83" s="99">
        <f>'[10]09965 รพ.สต.เจาะโบ'!AO80</f>
        <v>1</v>
      </c>
      <c r="AG83" s="100">
        <f>'[10]09965 รพ.สต.เจาะโบ'!AP80</f>
        <v>8</v>
      </c>
      <c r="AH83" s="101">
        <f>'[10]09965 รพ.สต.เจาะโบ'!AQ80</f>
        <v>9</v>
      </c>
      <c r="AI83" s="99">
        <f>'[10]09966 รพ.สต.แป้น'!AO80</f>
        <v>5</v>
      </c>
      <c r="AJ83" s="100">
        <f>'[10]09966 รพ.สต.แป้น'!AP80</f>
        <v>8</v>
      </c>
      <c r="AK83" s="101">
        <f>'[10]09966 รพ.สต.แป้น'!AQ80</f>
        <v>13</v>
      </c>
      <c r="AL83" s="99">
        <f>'[10]09967 รพ.สต.ทุ่งคล้า'!AO80</f>
        <v>1</v>
      </c>
      <c r="AM83" s="100">
        <f>'[10]09967 รพ.สต.ทุ่งคล้า'!AP80</f>
        <v>8</v>
      </c>
      <c r="AN83" s="101">
        <f>'[10]09967 รพ.สต.ทุ่งคล้า'!AQ80</f>
        <v>9</v>
      </c>
      <c r="AO83" s="99">
        <f>'[10]14364 ท.ตะลุบัน'!AO80</f>
        <v>5</v>
      </c>
      <c r="AP83" s="100">
        <f>'[10]14364 ท.ตะลุบัน'!AP80</f>
        <v>2</v>
      </c>
      <c r="AQ83" s="101">
        <f>'[10]14364 ท.ตะลุบัน'!AQ80</f>
        <v>7</v>
      </c>
      <c r="AR83" s="82">
        <f>'[10]77700 CMU รพ'!AO80</f>
        <v>21</v>
      </c>
      <c r="AS83" s="80">
        <f>'[10]77700 CMU รพ'!AP80</f>
        <v>18</v>
      </c>
      <c r="AT83" s="84">
        <f>'[10]77700 CMU รพ'!AQ80</f>
        <v>39</v>
      </c>
      <c r="AU83" s="68">
        <f>[10]อ.สายบุรี!B81</f>
        <v>82</v>
      </c>
      <c r="AV83" s="70">
        <f>[10]อ.สายบุรี!C81</f>
        <v>136</v>
      </c>
      <c r="AW83" s="71">
        <f>[10]อ.สายบุรี!D81</f>
        <v>218</v>
      </c>
      <c r="AX83" s="54"/>
      <c r="AY83" s="54"/>
      <c r="AZ83" s="54"/>
    </row>
    <row r="84" spans="1:52">
      <c r="A84" s="92" t="s">
        <v>349</v>
      </c>
      <c r="B84" s="99">
        <f>'[10]09955 รพ.สต.ตะบิ้ง'!AO81</f>
        <v>7</v>
      </c>
      <c r="C84" s="100">
        <f>'[10]09955 รพ.สต.ตะบิ้ง'!AP81</f>
        <v>10</v>
      </c>
      <c r="D84" s="101">
        <f>'[10]09955 รพ.สต.ตะบิ้ง'!AQ81</f>
        <v>17</v>
      </c>
      <c r="E84" s="99">
        <f>'[10]09956 รพ.สต.ปะเสยะวอ'!AO81</f>
        <v>7</v>
      </c>
      <c r="F84" s="100">
        <f>'[10]09956 รพ.สต.ปะเสยะวอ'!AP81</f>
        <v>10</v>
      </c>
      <c r="G84" s="101">
        <f>'[10]09956 รพ.สต.ปะเสยะวอ'!AQ81</f>
        <v>17</v>
      </c>
      <c r="H84" s="99">
        <f>'[10]09957 รพ.สต.บาเลาะ'!AO81</f>
        <v>3</v>
      </c>
      <c r="I84" s="100">
        <f>'[10]09957 รพ.สต.บาเลาะ'!AP81</f>
        <v>4</v>
      </c>
      <c r="J84" s="101">
        <f>'[10]09957 รพ.สต.บาเลาะ'!AQ81</f>
        <v>7</v>
      </c>
      <c r="K84" s="99">
        <f>'[10]09958 รพ.สต.บางเก่า'!AO81</f>
        <v>9</v>
      </c>
      <c r="L84" s="100">
        <f>'[10]09958 รพ.สต.บางเก่า'!AP81</f>
        <v>5</v>
      </c>
      <c r="M84" s="101">
        <f>'[10]09958 รพ.สต.บางเก่า'!AQ81</f>
        <v>14</v>
      </c>
      <c r="N84" s="99">
        <f>'[10]09959 รพ.สต.บือเระ'!AO81</f>
        <v>4</v>
      </c>
      <c r="O84" s="100">
        <f>'[10]09959 รพ.สต.บือเระ'!AP81</f>
        <v>5</v>
      </c>
      <c r="P84" s="101">
        <f>'[10]09959 รพ.สต.บือเระ'!AQ81</f>
        <v>9</v>
      </c>
      <c r="Q84" s="99">
        <f>'[10]09960 รพ.สต.เตราะบอน'!AO81</f>
        <v>17</v>
      </c>
      <c r="R84" s="100">
        <f>'[10]09960 รพ.สต.เตราะบอน'!AP81</f>
        <v>17</v>
      </c>
      <c r="S84" s="101">
        <f>'[10]09960 รพ.สต.เตราะบอน'!AQ81</f>
        <v>34</v>
      </c>
      <c r="T84" s="99">
        <f>'[10]09961 รพ.สต.กะดุนง'!AO81</f>
        <v>8</v>
      </c>
      <c r="U84" s="100">
        <f>'[10]09961 รพ.สต.กะดุนง'!AP81</f>
        <v>16</v>
      </c>
      <c r="V84" s="101">
        <f>'[10]09961 รพ.สต.กะดุนง'!AQ81</f>
        <v>24</v>
      </c>
      <c r="W84" s="99">
        <f>'[10]09962 รพ.สต.ละหาร'!AO81</f>
        <v>8</v>
      </c>
      <c r="X84" s="100">
        <f>'[10]09962 รพ.สต.ละหาร'!AP81</f>
        <v>5</v>
      </c>
      <c r="Y84" s="101">
        <f>'[10]09962 รพ.สต.ละหาร'!AQ81</f>
        <v>13</v>
      </c>
      <c r="Z84" s="99">
        <f>'[10]09963 รพ.สต.มะนังดาลำ'!AO81</f>
        <v>3</v>
      </c>
      <c r="AA84" s="100">
        <f>'[10]09963 รพ.สต.มะนังดาลำ'!AP81</f>
        <v>11</v>
      </c>
      <c r="AB84" s="101">
        <f>'[10]09963 รพ.สต.มะนังดาลำ'!AQ81</f>
        <v>14</v>
      </c>
      <c r="AC84" s="99">
        <f>'[10]09964 รพ.สต.จลาโก'!AO81</f>
        <v>3</v>
      </c>
      <c r="AD84" s="100">
        <f>'[10]09964 รพ.สต.จลาโก'!AP81</f>
        <v>5</v>
      </c>
      <c r="AE84" s="101">
        <f>'[10]09964 รพ.สต.จลาโก'!AQ81</f>
        <v>8</v>
      </c>
      <c r="AF84" s="99">
        <f>'[10]09965 รพ.สต.เจาะโบ'!AO81</f>
        <v>2</v>
      </c>
      <c r="AG84" s="100">
        <f>'[10]09965 รพ.สต.เจาะโบ'!AP81</f>
        <v>5</v>
      </c>
      <c r="AH84" s="101">
        <f>'[10]09965 รพ.สต.เจาะโบ'!AQ81</f>
        <v>7</v>
      </c>
      <c r="AI84" s="99">
        <f>'[10]09966 รพ.สต.แป้น'!AO81</f>
        <v>5</v>
      </c>
      <c r="AJ84" s="100">
        <f>'[10]09966 รพ.สต.แป้น'!AP81</f>
        <v>11</v>
      </c>
      <c r="AK84" s="101">
        <f>'[10]09966 รพ.สต.แป้น'!AQ81</f>
        <v>16</v>
      </c>
      <c r="AL84" s="99">
        <f>'[10]09967 รพ.สต.ทุ่งคล้า'!AO81</f>
        <v>4</v>
      </c>
      <c r="AM84" s="100">
        <f>'[10]09967 รพ.สต.ทุ่งคล้า'!AP81</f>
        <v>5</v>
      </c>
      <c r="AN84" s="101">
        <f>'[10]09967 รพ.สต.ทุ่งคล้า'!AQ81</f>
        <v>9</v>
      </c>
      <c r="AO84" s="99">
        <f>'[10]14364 ท.ตะลุบัน'!AO81</f>
        <v>1</v>
      </c>
      <c r="AP84" s="100">
        <f>'[10]14364 ท.ตะลุบัน'!AP81</f>
        <v>2</v>
      </c>
      <c r="AQ84" s="101">
        <f>'[10]14364 ท.ตะลุบัน'!AQ81</f>
        <v>3</v>
      </c>
      <c r="AR84" s="82">
        <f>'[10]77700 CMU รพ'!AO81</f>
        <v>13</v>
      </c>
      <c r="AS84" s="80">
        <f>'[10]77700 CMU รพ'!AP81</f>
        <v>21</v>
      </c>
      <c r="AT84" s="84">
        <f>'[10]77700 CMU รพ'!AQ81</f>
        <v>34</v>
      </c>
      <c r="AU84" s="68">
        <f>[10]อ.สายบุรี!B82</f>
        <v>94</v>
      </c>
      <c r="AV84" s="70">
        <f>[10]อ.สายบุรี!C82</f>
        <v>132</v>
      </c>
      <c r="AW84" s="71">
        <f>[10]อ.สายบุรี!D82</f>
        <v>226</v>
      </c>
      <c r="AX84" s="54"/>
      <c r="AY84" s="54"/>
      <c r="AZ84" s="54"/>
    </row>
    <row r="85" spans="1:52">
      <c r="A85" s="92" t="s">
        <v>327</v>
      </c>
      <c r="B85" s="99">
        <f>'[10]09955 รพ.สต.ตะบิ้ง'!AO82</f>
        <v>4</v>
      </c>
      <c r="C85" s="100">
        <f>'[10]09955 รพ.สต.ตะบิ้ง'!AP82</f>
        <v>6</v>
      </c>
      <c r="D85" s="101">
        <f>'[10]09955 รพ.สต.ตะบิ้ง'!AQ82</f>
        <v>10</v>
      </c>
      <c r="E85" s="99">
        <f>'[10]09956 รพ.สต.ปะเสยะวอ'!AO82</f>
        <v>3</v>
      </c>
      <c r="F85" s="100">
        <f>'[10]09956 รพ.สต.ปะเสยะวอ'!AP82</f>
        <v>8</v>
      </c>
      <c r="G85" s="101">
        <f>'[10]09956 รพ.สต.ปะเสยะวอ'!AQ82</f>
        <v>11</v>
      </c>
      <c r="H85" s="99">
        <f>'[10]09957 รพ.สต.บาเลาะ'!AO82</f>
        <v>0</v>
      </c>
      <c r="I85" s="100">
        <f>'[10]09957 รพ.สต.บาเลาะ'!AP82</f>
        <v>1</v>
      </c>
      <c r="J85" s="101">
        <f>'[10]09957 รพ.สต.บาเลาะ'!AQ82</f>
        <v>1</v>
      </c>
      <c r="K85" s="99">
        <f>'[10]09958 รพ.สต.บางเก่า'!AO82</f>
        <v>2</v>
      </c>
      <c r="L85" s="100">
        <f>'[10]09958 รพ.สต.บางเก่า'!AP82</f>
        <v>5</v>
      </c>
      <c r="M85" s="101">
        <f>'[10]09958 รพ.สต.บางเก่า'!AQ82</f>
        <v>7</v>
      </c>
      <c r="N85" s="99">
        <f>'[10]09959 รพ.สต.บือเระ'!AO82</f>
        <v>2</v>
      </c>
      <c r="O85" s="100">
        <f>'[10]09959 รพ.สต.บือเระ'!AP82</f>
        <v>4</v>
      </c>
      <c r="P85" s="101">
        <f>'[10]09959 รพ.สต.บือเระ'!AQ82</f>
        <v>6</v>
      </c>
      <c r="Q85" s="99">
        <f>'[10]09960 รพ.สต.เตราะบอน'!AO82</f>
        <v>18</v>
      </c>
      <c r="R85" s="100">
        <f>'[10]09960 รพ.สต.เตราะบอน'!AP82</f>
        <v>16</v>
      </c>
      <c r="S85" s="101">
        <f>'[10]09960 รพ.สต.เตราะบอน'!AQ82</f>
        <v>34</v>
      </c>
      <c r="T85" s="99">
        <f>'[10]09961 รพ.สต.กะดุนง'!AO82</f>
        <v>5</v>
      </c>
      <c r="U85" s="100">
        <f>'[10]09961 รพ.สต.กะดุนง'!AP82</f>
        <v>16</v>
      </c>
      <c r="V85" s="101">
        <f>'[10]09961 รพ.สต.กะดุนง'!AQ82</f>
        <v>21</v>
      </c>
      <c r="W85" s="99">
        <f>'[10]09962 รพ.สต.ละหาร'!AO82</f>
        <v>6</v>
      </c>
      <c r="X85" s="100">
        <f>'[10]09962 รพ.สต.ละหาร'!AP82</f>
        <v>12</v>
      </c>
      <c r="Y85" s="101">
        <f>'[10]09962 รพ.สต.ละหาร'!AQ82</f>
        <v>18</v>
      </c>
      <c r="Z85" s="99">
        <f>'[10]09963 รพ.สต.มะนังดาลำ'!AO82</f>
        <v>3</v>
      </c>
      <c r="AA85" s="100">
        <f>'[10]09963 รพ.สต.มะนังดาลำ'!AP82</f>
        <v>9</v>
      </c>
      <c r="AB85" s="101">
        <f>'[10]09963 รพ.สต.มะนังดาลำ'!AQ82</f>
        <v>12</v>
      </c>
      <c r="AC85" s="99">
        <f>'[10]09964 รพ.สต.จลาโก'!AO82</f>
        <v>3</v>
      </c>
      <c r="AD85" s="100">
        <f>'[10]09964 รพ.สต.จลาโก'!AP82</f>
        <v>3</v>
      </c>
      <c r="AE85" s="101">
        <f>'[10]09964 รพ.สต.จลาโก'!AQ82</f>
        <v>6</v>
      </c>
      <c r="AF85" s="99">
        <f>'[10]09965 รพ.สต.เจาะโบ'!AO82</f>
        <v>5</v>
      </c>
      <c r="AG85" s="100">
        <f>'[10]09965 รพ.สต.เจาะโบ'!AP82</f>
        <v>2</v>
      </c>
      <c r="AH85" s="101">
        <f>'[10]09965 รพ.สต.เจาะโบ'!AQ82</f>
        <v>7</v>
      </c>
      <c r="AI85" s="99">
        <f>'[10]09966 รพ.สต.แป้น'!AO82</f>
        <v>3</v>
      </c>
      <c r="AJ85" s="100">
        <f>'[10]09966 รพ.สต.แป้น'!AP82</f>
        <v>6</v>
      </c>
      <c r="AK85" s="101">
        <f>'[10]09966 รพ.สต.แป้น'!AQ82</f>
        <v>9</v>
      </c>
      <c r="AL85" s="99">
        <f>'[10]09967 รพ.สต.ทุ่งคล้า'!AO82</f>
        <v>6</v>
      </c>
      <c r="AM85" s="100">
        <f>'[10]09967 รพ.สต.ทุ่งคล้า'!AP82</f>
        <v>6</v>
      </c>
      <c r="AN85" s="101">
        <f>'[10]09967 รพ.สต.ทุ่งคล้า'!AQ82</f>
        <v>12</v>
      </c>
      <c r="AO85" s="99">
        <f>'[10]14364 ท.ตะลุบัน'!AO82</f>
        <v>24</v>
      </c>
      <c r="AP85" s="100">
        <f>'[10]14364 ท.ตะลุบัน'!AP82</f>
        <v>21</v>
      </c>
      <c r="AQ85" s="101">
        <f>'[10]14364 ท.ตะลุบัน'!AQ82</f>
        <v>45</v>
      </c>
      <c r="AR85" s="82">
        <f>'[10]77700 CMU รพ'!AO82</f>
        <v>14</v>
      </c>
      <c r="AS85" s="80">
        <f>'[10]77700 CMU รพ'!AP82</f>
        <v>18</v>
      </c>
      <c r="AT85" s="84">
        <f>'[10]77700 CMU รพ'!AQ82</f>
        <v>32</v>
      </c>
      <c r="AU85" s="68">
        <f>[10]อ.สายบุรี!B83</f>
        <v>98</v>
      </c>
      <c r="AV85" s="70">
        <f>[10]อ.สายบุรี!C83</f>
        <v>133</v>
      </c>
      <c r="AW85" s="71">
        <f>[10]อ.สายบุรี!D83</f>
        <v>231</v>
      </c>
      <c r="AX85" s="54"/>
      <c r="AY85" s="54"/>
      <c r="AZ85" s="54"/>
    </row>
    <row r="86" spans="1:52">
      <c r="A86" s="92" t="s">
        <v>326</v>
      </c>
      <c r="B86" s="102">
        <f>'[10]09955 รพ.สต.ตะบิ้ง'!AO83</f>
        <v>54</v>
      </c>
      <c r="C86" s="103">
        <f>'[10]09955 รพ.สต.ตะบิ้ง'!AP83</f>
        <v>78</v>
      </c>
      <c r="D86" s="101">
        <f>'[10]09955 รพ.สต.ตะบิ้ง'!AQ83</f>
        <v>132</v>
      </c>
      <c r="E86" s="102">
        <f>'[10]09956 รพ.สต.ปะเสยะวอ'!AO83</f>
        <v>20</v>
      </c>
      <c r="F86" s="104">
        <f>'[10]09956 รพ.สต.ปะเสยะวอ'!AP83</f>
        <v>38</v>
      </c>
      <c r="G86" s="101">
        <f>'[10]09956 รพ.สต.ปะเสยะวอ'!AQ83</f>
        <v>58</v>
      </c>
      <c r="H86" s="102">
        <f>'[10]09957 รพ.สต.บาเลาะ'!AO83</f>
        <v>20</v>
      </c>
      <c r="I86" s="104">
        <f>'[10]09957 รพ.สต.บาเลาะ'!AP83</f>
        <v>28</v>
      </c>
      <c r="J86" s="101">
        <f>'[10]09957 รพ.สต.บาเลาะ'!AQ83</f>
        <v>48</v>
      </c>
      <c r="K86" s="102">
        <f>'[10]09958 รพ.สต.บางเก่า'!AO83</f>
        <v>31</v>
      </c>
      <c r="L86" s="104">
        <f>'[10]09958 รพ.สต.บางเก่า'!AP83</f>
        <v>49</v>
      </c>
      <c r="M86" s="101">
        <f>'[10]09958 รพ.สต.บางเก่า'!AQ83</f>
        <v>80</v>
      </c>
      <c r="N86" s="102">
        <f>'[10]09959 รพ.สต.บือเระ'!AO83</f>
        <v>24</v>
      </c>
      <c r="O86" s="103">
        <f>'[10]09959 รพ.สต.บือเระ'!AP83</f>
        <v>27</v>
      </c>
      <c r="P86" s="101">
        <f>'[10]09959 รพ.สต.บือเระ'!AQ83</f>
        <v>51</v>
      </c>
      <c r="Q86" s="102">
        <f>'[10]09960 รพ.สต.เตราะบอน'!AO83</f>
        <v>50</v>
      </c>
      <c r="R86" s="103">
        <f>'[10]09960 รพ.สต.เตราะบอน'!AP83</f>
        <v>106</v>
      </c>
      <c r="S86" s="101">
        <f>'[10]09960 รพ.สต.เตราะบอน'!AQ83</f>
        <v>156</v>
      </c>
      <c r="T86" s="102">
        <f>'[10]09961 รพ.สต.กะดุนง'!AO83</f>
        <v>36</v>
      </c>
      <c r="U86" s="103">
        <f>'[10]09961 รพ.สต.กะดุนง'!AP83</f>
        <v>55</v>
      </c>
      <c r="V86" s="101">
        <f>'[10]09961 รพ.สต.กะดุนง'!AQ83</f>
        <v>91</v>
      </c>
      <c r="W86" s="102">
        <f>'[10]09962 รพ.สต.ละหาร'!AO83</f>
        <v>36</v>
      </c>
      <c r="X86" s="104">
        <f>'[10]09962 รพ.สต.ละหาร'!AP83</f>
        <v>59</v>
      </c>
      <c r="Y86" s="101">
        <f>'[10]09962 รพ.สต.ละหาร'!AQ83</f>
        <v>95</v>
      </c>
      <c r="Z86" s="102">
        <f>'[10]09963 รพ.สต.มะนังดาลำ'!AO83</f>
        <v>33</v>
      </c>
      <c r="AA86" s="104">
        <f>'[10]09963 รพ.สต.มะนังดาลำ'!AP83</f>
        <v>55</v>
      </c>
      <c r="AB86" s="101">
        <f>'[10]09963 รพ.สต.มะนังดาลำ'!AQ83</f>
        <v>88</v>
      </c>
      <c r="AC86" s="102">
        <f>'[10]09964 รพ.สต.จลาโก'!AO83</f>
        <v>25</v>
      </c>
      <c r="AD86" s="104">
        <f>'[10]09964 รพ.สต.จลาโก'!AP83</f>
        <v>33</v>
      </c>
      <c r="AE86" s="101">
        <f>'[10]09964 รพ.สต.จลาโก'!AQ83</f>
        <v>58</v>
      </c>
      <c r="AF86" s="102">
        <f>'[10]09965 รพ.สต.เจาะโบ'!AO83</f>
        <v>13</v>
      </c>
      <c r="AG86" s="104">
        <f>'[10]09965 รพ.สต.เจาะโบ'!AP83</f>
        <v>25</v>
      </c>
      <c r="AH86" s="101">
        <f>'[10]09965 รพ.สต.เจาะโบ'!AQ83</f>
        <v>38</v>
      </c>
      <c r="AI86" s="102">
        <f>'[10]09966 รพ.สต.แป้น'!AO83</f>
        <v>33</v>
      </c>
      <c r="AJ86" s="104">
        <f>'[10]09966 รพ.สต.แป้น'!AP83</f>
        <v>58</v>
      </c>
      <c r="AK86" s="101">
        <f>'[10]09966 รพ.สต.แป้น'!AQ83</f>
        <v>91</v>
      </c>
      <c r="AL86" s="102">
        <f>'[10]09967 รพ.สต.ทุ่งคล้า'!AO83</f>
        <v>26</v>
      </c>
      <c r="AM86" s="104">
        <f>'[10]09967 รพ.สต.ทุ่งคล้า'!AP83</f>
        <v>54</v>
      </c>
      <c r="AN86" s="101">
        <f>'[10]09967 รพ.สต.ทุ่งคล้า'!AQ83</f>
        <v>80</v>
      </c>
      <c r="AO86" s="102">
        <f>'[10]14364 ท.ตะลุบัน'!AO83</f>
        <v>7</v>
      </c>
      <c r="AP86" s="104">
        <f>'[10]14364 ท.ตะลุบัน'!AP83</f>
        <v>22</v>
      </c>
      <c r="AQ86" s="101">
        <f>'[10]14364 ท.ตะลุบัน'!AQ83</f>
        <v>29</v>
      </c>
      <c r="AR86" s="82">
        <f>'[10]77700 CMU รพ'!AO83</f>
        <v>79</v>
      </c>
      <c r="AS86" s="80">
        <f>'[10]77700 CMU รพ'!AP83</f>
        <v>122</v>
      </c>
      <c r="AT86" s="84">
        <f>'[10]77700 CMU รพ'!AQ83</f>
        <v>201</v>
      </c>
      <c r="AU86" s="68">
        <f>[10]อ.สายบุรี!B84</f>
        <v>487</v>
      </c>
      <c r="AV86" s="70">
        <f>[10]อ.สายบุรี!C84</f>
        <v>809</v>
      </c>
      <c r="AW86" s="71">
        <f>[10]อ.สายบุรี!D84</f>
        <v>1296</v>
      </c>
      <c r="AX86" s="54"/>
      <c r="AY86" s="54"/>
      <c r="AZ86" s="54"/>
    </row>
    <row r="87" spans="1:52">
      <c r="A87" s="90" t="s">
        <v>402</v>
      </c>
      <c r="B87" s="83">
        <f>'[10]09955 รพ.สต.ตะบิ้ง'!AO84</f>
        <v>3141</v>
      </c>
      <c r="C87" s="81">
        <f>'[10]09955 รพ.สต.ตะบิ้ง'!AP84</f>
        <v>3129</v>
      </c>
      <c r="D87" s="85">
        <f>'[10]09955 รพ.สต.ตะบิ้ง'!AQ84</f>
        <v>6270</v>
      </c>
      <c r="E87" s="83">
        <f>'[10]09956 รพ.สต.ปะเสยะวอ'!AO84</f>
        <v>2256</v>
      </c>
      <c r="F87" s="81">
        <f>'[10]09956 รพ.สต.ปะเสยะวอ'!AP84</f>
        <v>2409</v>
      </c>
      <c r="G87" s="85">
        <f>'[10]09956 รพ.สต.ปะเสยะวอ'!AQ84</f>
        <v>4665</v>
      </c>
      <c r="H87" s="83">
        <f>'[10]09957 รพ.สต.บาเลาะ'!AO84</f>
        <v>1446</v>
      </c>
      <c r="I87" s="81">
        <f>'[10]09957 รพ.สต.บาเลาะ'!AP84</f>
        <v>1536</v>
      </c>
      <c r="J87" s="85">
        <f>'[10]09957 รพ.สต.บาเลาะ'!AQ84</f>
        <v>2982</v>
      </c>
      <c r="K87" s="83">
        <f>'[10]09958 รพ.สต.บางเก่า'!AO84</f>
        <v>1765</v>
      </c>
      <c r="L87" s="81">
        <f>'[10]09958 รพ.สต.บางเก่า'!AP84</f>
        <v>1857</v>
      </c>
      <c r="M87" s="85">
        <f>'[10]09958 รพ.สต.บางเก่า'!AQ84</f>
        <v>3622</v>
      </c>
      <c r="N87" s="83">
        <f>'[10]09959 รพ.สต.บือเระ'!AO84</f>
        <v>1459</v>
      </c>
      <c r="O87" s="81">
        <f>'[10]09959 รพ.สต.บือเระ'!AP84</f>
        <v>1431</v>
      </c>
      <c r="P87" s="85">
        <f>'[10]09959 รพ.สต.บือเระ'!AQ84</f>
        <v>2890</v>
      </c>
      <c r="Q87" s="83">
        <f>'[10]09960 รพ.สต.เตราะบอน'!AO84</f>
        <v>3671</v>
      </c>
      <c r="R87" s="81">
        <f>'[10]09960 รพ.สต.เตราะบอน'!AP84</f>
        <v>3635</v>
      </c>
      <c r="S87" s="85">
        <f>'[10]09960 รพ.สต.เตราะบอน'!AQ84</f>
        <v>7306</v>
      </c>
      <c r="T87" s="83">
        <f>'[10]09961 รพ.สต.กะดุนง'!AO84</f>
        <v>2479</v>
      </c>
      <c r="U87" s="81">
        <f>'[10]09961 รพ.สต.กะดุนง'!AP84</f>
        <v>2608</v>
      </c>
      <c r="V87" s="85">
        <f>'[10]09961 รพ.สต.กะดุนง'!AQ84</f>
        <v>5087</v>
      </c>
      <c r="W87" s="83">
        <f>'[10]09962 รพ.สต.ละหาร'!AO84</f>
        <v>2176</v>
      </c>
      <c r="X87" s="81">
        <f>'[10]09962 รพ.สต.ละหาร'!AP84</f>
        <v>2348</v>
      </c>
      <c r="Y87" s="85">
        <f>'[10]09962 รพ.สต.ละหาร'!AQ84</f>
        <v>4524</v>
      </c>
      <c r="Z87" s="83">
        <f>'[10]09963 รพ.สต.มะนังดาลำ'!AO84</f>
        <v>1904</v>
      </c>
      <c r="AA87" s="81">
        <f>'[10]09963 รพ.สต.มะนังดาลำ'!AP84</f>
        <v>2025</v>
      </c>
      <c r="AB87" s="85">
        <f>'[10]09963 รพ.สต.มะนังดาลำ'!AQ84</f>
        <v>3929</v>
      </c>
      <c r="AC87" s="83">
        <f>'[10]09964 รพ.สต.จลาโก'!AO84</f>
        <v>1271</v>
      </c>
      <c r="AD87" s="81">
        <f>'[10]09964 รพ.สต.จลาโก'!AP84</f>
        <v>1333</v>
      </c>
      <c r="AE87" s="85">
        <f>'[10]09964 รพ.สต.จลาโก'!AQ84</f>
        <v>2604</v>
      </c>
      <c r="AF87" s="83">
        <f>'[10]09965 รพ.สต.เจาะโบ'!AO84</f>
        <v>1026</v>
      </c>
      <c r="AG87" s="81">
        <f>'[10]09965 รพ.สต.เจาะโบ'!AP84</f>
        <v>1002</v>
      </c>
      <c r="AH87" s="85">
        <f>'[10]09965 รพ.สต.เจาะโบ'!AQ84</f>
        <v>2028</v>
      </c>
      <c r="AI87" s="83">
        <f>'[10]09966 รพ.สต.แป้น'!AO84</f>
        <v>1201</v>
      </c>
      <c r="AJ87" s="81">
        <f>'[10]09966 รพ.สต.แป้น'!AP84</f>
        <v>1301</v>
      </c>
      <c r="AK87" s="85">
        <f>'[10]09966 รพ.สต.แป้น'!AQ84</f>
        <v>2502</v>
      </c>
      <c r="AL87" s="83">
        <f>'[10]09967 รพ.สต.ทุ่งคล้า'!AO84</f>
        <v>836</v>
      </c>
      <c r="AM87" s="81">
        <f>'[10]09967 รพ.สต.ทุ่งคล้า'!AP84</f>
        <v>918</v>
      </c>
      <c r="AN87" s="85">
        <f>'[10]09967 รพ.สต.ทุ่งคล้า'!AQ84</f>
        <v>1754</v>
      </c>
      <c r="AO87" s="83">
        <f>'[10]14364 ท.ตะลุบัน'!AO84</f>
        <v>1273</v>
      </c>
      <c r="AP87" s="81">
        <f>'[10]14364 ท.ตะลุบัน'!AP84</f>
        <v>1285</v>
      </c>
      <c r="AQ87" s="85">
        <f>'[10]14364 ท.ตะลุบัน'!AQ84</f>
        <v>2558</v>
      </c>
      <c r="AR87" s="83">
        <f>'[10]77700 CMU รพ'!AO84</f>
        <v>5187</v>
      </c>
      <c r="AS87" s="81">
        <f>'[10]77700 CMU รพ'!AP84</f>
        <v>5595</v>
      </c>
      <c r="AT87" s="85">
        <f>'[10]77700 CMU รพ'!AQ84</f>
        <v>10782</v>
      </c>
      <c r="AU87" s="67">
        <f>[10]อ.สายบุรี!B85</f>
        <v>31091</v>
      </c>
      <c r="AV87" s="69">
        <f>[10]อ.สายบุรี!C85</f>
        <v>32412</v>
      </c>
      <c r="AW87" s="79">
        <f>[10]อ.สายบุรี!D85</f>
        <v>63503</v>
      </c>
    </row>
    <row r="88" spans="1:52">
      <c r="A88" s="93" t="s">
        <v>303</v>
      </c>
      <c r="B88" s="117">
        <f>B87+C87</f>
        <v>6270</v>
      </c>
      <c r="C88" s="118"/>
      <c r="D88" s="119"/>
      <c r="E88" s="117">
        <f>E87+F87</f>
        <v>4665</v>
      </c>
      <c r="F88" s="118"/>
      <c r="G88" s="119"/>
      <c r="H88" s="117">
        <f>H87+I87</f>
        <v>2982</v>
      </c>
      <c r="I88" s="118"/>
      <c r="J88" s="119"/>
      <c r="K88" s="117">
        <f>K87+L87</f>
        <v>3622</v>
      </c>
      <c r="L88" s="118"/>
      <c r="M88" s="119"/>
      <c r="N88" s="117">
        <f>N87+O87</f>
        <v>2890</v>
      </c>
      <c r="O88" s="118"/>
      <c r="P88" s="119"/>
      <c r="Q88" s="117">
        <f>Q87+R87</f>
        <v>7306</v>
      </c>
      <c r="R88" s="118"/>
      <c r="S88" s="119"/>
      <c r="T88" s="117">
        <f>T87+U87</f>
        <v>5087</v>
      </c>
      <c r="U88" s="118"/>
      <c r="V88" s="119"/>
      <c r="W88" s="117">
        <f>W87+X87</f>
        <v>4524</v>
      </c>
      <c r="X88" s="118"/>
      <c r="Y88" s="119"/>
      <c r="Z88" s="117">
        <f>Z87+AA87</f>
        <v>3929</v>
      </c>
      <c r="AA88" s="118"/>
      <c r="AB88" s="119"/>
      <c r="AC88" s="117">
        <f>AC87+AD87</f>
        <v>2604</v>
      </c>
      <c r="AD88" s="118"/>
      <c r="AE88" s="119"/>
      <c r="AF88" s="117">
        <f>AF87+AG87</f>
        <v>2028</v>
      </c>
      <c r="AG88" s="118"/>
      <c r="AH88" s="119"/>
      <c r="AI88" s="117">
        <f>AI87+AJ87</f>
        <v>2502</v>
      </c>
      <c r="AJ88" s="118"/>
      <c r="AK88" s="119"/>
      <c r="AL88" s="117">
        <f>AL87+AM87</f>
        <v>1754</v>
      </c>
      <c r="AM88" s="118"/>
      <c r="AN88" s="119"/>
      <c r="AO88" s="117">
        <f>AO87+AP87</f>
        <v>2558</v>
      </c>
      <c r="AP88" s="118"/>
      <c r="AQ88" s="119"/>
      <c r="AR88" s="117">
        <f>AR87+AS87</f>
        <v>10782</v>
      </c>
      <c r="AS88" s="118"/>
      <c r="AT88" s="119"/>
      <c r="AU88" s="117">
        <f>AU87+AV87</f>
        <v>63503</v>
      </c>
      <c r="AV88" s="118"/>
      <c r="AW88" s="119"/>
      <c r="AX88" s="54"/>
      <c r="AY88" s="54"/>
      <c r="AZ88" s="54"/>
    </row>
    <row r="89" spans="1:52">
      <c r="E89" s="51" t="s">
        <v>241</v>
      </c>
    </row>
    <row r="94" spans="1:52" ht="27.75">
      <c r="A94" s="56"/>
      <c r="B94" s="108" t="s">
        <v>490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10"/>
    </row>
    <row r="95" spans="1:52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05">
        <v>7</v>
      </c>
      <c r="U95" s="106"/>
      <c r="V95" s="107"/>
      <c r="W95" s="106">
        <v>8</v>
      </c>
      <c r="X95" s="106"/>
      <c r="Y95" s="107"/>
      <c r="Z95" s="105">
        <v>9</v>
      </c>
      <c r="AA95" s="106"/>
      <c r="AB95" s="107"/>
      <c r="AC95" s="105">
        <v>10</v>
      </c>
      <c r="AD95" s="106"/>
      <c r="AE95" s="107"/>
      <c r="AF95" s="105">
        <v>11</v>
      </c>
      <c r="AG95" s="106"/>
      <c r="AH95" s="107"/>
      <c r="AI95" s="105">
        <v>12</v>
      </c>
      <c r="AJ95" s="106"/>
      <c r="AK95" s="107"/>
      <c r="AL95" s="105">
        <v>13</v>
      </c>
      <c r="AM95" s="106"/>
      <c r="AN95" s="107"/>
      <c r="AO95" s="105">
        <v>14</v>
      </c>
      <c r="AP95" s="106"/>
      <c r="AQ95" s="107"/>
      <c r="AR95" s="105">
        <v>15</v>
      </c>
      <c r="AS95" s="106"/>
      <c r="AT95" s="107"/>
      <c r="AU95" s="111" t="s">
        <v>506</v>
      </c>
      <c r="AV95" s="112"/>
      <c r="AW95" s="113"/>
    </row>
    <row r="96" spans="1:52">
      <c r="A96" s="59" t="s">
        <v>302</v>
      </c>
      <c r="B96" s="105" t="s">
        <v>491</v>
      </c>
      <c r="C96" s="106"/>
      <c r="D96" s="107"/>
      <c r="E96" s="105" t="s">
        <v>492</v>
      </c>
      <c r="F96" s="106"/>
      <c r="G96" s="107"/>
      <c r="H96" s="105" t="s">
        <v>493</v>
      </c>
      <c r="I96" s="106"/>
      <c r="J96" s="107"/>
      <c r="K96" s="105" t="s">
        <v>494</v>
      </c>
      <c r="L96" s="106"/>
      <c r="M96" s="107"/>
      <c r="N96" s="105" t="s">
        <v>495</v>
      </c>
      <c r="O96" s="106"/>
      <c r="P96" s="107"/>
      <c r="Q96" s="105" t="s">
        <v>496</v>
      </c>
      <c r="R96" s="106"/>
      <c r="S96" s="107"/>
      <c r="T96" s="105" t="s">
        <v>497</v>
      </c>
      <c r="U96" s="106"/>
      <c r="V96" s="107"/>
      <c r="W96" s="105" t="s">
        <v>498</v>
      </c>
      <c r="X96" s="106"/>
      <c r="Y96" s="107"/>
      <c r="Z96" s="105" t="s">
        <v>499</v>
      </c>
      <c r="AA96" s="106"/>
      <c r="AB96" s="107"/>
      <c r="AC96" s="105" t="s">
        <v>500</v>
      </c>
      <c r="AD96" s="106"/>
      <c r="AE96" s="107"/>
      <c r="AF96" s="105" t="s">
        <v>501</v>
      </c>
      <c r="AG96" s="106"/>
      <c r="AH96" s="107"/>
      <c r="AI96" s="105" t="s">
        <v>502</v>
      </c>
      <c r="AJ96" s="106"/>
      <c r="AK96" s="107"/>
      <c r="AL96" s="105" t="s">
        <v>503</v>
      </c>
      <c r="AM96" s="106"/>
      <c r="AN96" s="107"/>
      <c r="AO96" s="105" t="s">
        <v>505</v>
      </c>
      <c r="AP96" s="106"/>
      <c r="AQ96" s="107"/>
      <c r="AR96" s="105" t="s">
        <v>504</v>
      </c>
      <c r="AS96" s="106"/>
      <c r="AT96" s="107"/>
      <c r="AU96" s="114"/>
      <c r="AV96" s="115"/>
      <c r="AW96" s="116"/>
    </row>
    <row r="97" spans="1:49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4" t="s">
        <v>15</v>
      </c>
      <c r="AM97" s="65" t="s">
        <v>16</v>
      </c>
      <c r="AN97" s="66" t="s">
        <v>0</v>
      </c>
      <c r="AO97" s="64" t="s">
        <v>15</v>
      </c>
      <c r="AP97" s="65" t="s">
        <v>16</v>
      </c>
      <c r="AQ97" s="66" t="s">
        <v>0</v>
      </c>
      <c r="AR97" s="64" t="s">
        <v>15</v>
      </c>
      <c r="AS97" s="65" t="s">
        <v>16</v>
      </c>
      <c r="AT97" s="66" t="s">
        <v>0</v>
      </c>
      <c r="AU97" s="67" t="s">
        <v>15</v>
      </c>
      <c r="AV97" s="69" t="s">
        <v>16</v>
      </c>
      <c r="AW97" s="66" t="s">
        <v>0</v>
      </c>
    </row>
    <row r="98" spans="1:49">
      <c r="A98" s="88" t="s">
        <v>403</v>
      </c>
      <c r="B98" s="82">
        <f>'[10]09955 รพ.สต.ตะบิ้ง'!AT2</f>
        <v>254</v>
      </c>
      <c r="C98" s="80">
        <f>'[10]09955 รพ.สต.ตะบิ้ง'!AU2</f>
        <v>268</v>
      </c>
      <c r="D98" s="84">
        <f>'[10]09955 รพ.สต.ตะบิ้ง'!AV2</f>
        <v>522</v>
      </c>
      <c r="E98" s="82">
        <f>'[10]09956 รพ.สต.ปะเสยะวอ'!AT2</f>
        <v>169</v>
      </c>
      <c r="F98" s="80">
        <f>'[10]09956 รพ.สต.ปะเสยะวอ'!AU2</f>
        <v>185</v>
      </c>
      <c r="G98" s="84">
        <f>'[10]09956 รพ.สต.ปะเสยะวอ'!AV2</f>
        <v>354</v>
      </c>
      <c r="H98" s="82">
        <f>'[10]09957 รพ.สต.บาเลาะ'!AT2</f>
        <v>116</v>
      </c>
      <c r="I98" s="80">
        <f>'[10]09957 รพ.สต.บาเลาะ'!AU2</f>
        <v>158</v>
      </c>
      <c r="J98" s="84">
        <f>'[10]09957 รพ.สต.บาเลาะ'!AV2</f>
        <v>274</v>
      </c>
      <c r="K98" s="82">
        <f>'[10]09958 รพ.สต.บางเก่า'!AT2</f>
        <v>152</v>
      </c>
      <c r="L98" s="80">
        <f>'[10]09958 รพ.สต.บางเก่า'!AU2</f>
        <v>144</v>
      </c>
      <c r="M98" s="84">
        <f>'[10]09958 รพ.สต.บางเก่า'!AV2</f>
        <v>296</v>
      </c>
      <c r="N98" s="82">
        <f>'[10]09959 รพ.สต.บือเระ'!AT2</f>
        <v>125</v>
      </c>
      <c r="O98" s="80">
        <f>'[10]09959 รพ.สต.บือเระ'!AU2</f>
        <v>115</v>
      </c>
      <c r="P98" s="84">
        <f>'[10]09959 รพ.สต.บือเระ'!AV2</f>
        <v>240</v>
      </c>
      <c r="Q98" s="82">
        <f>'[10]09960 รพ.สต.เตราะบอน'!AT2</f>
        <v>306</v>
      </c>
      <c r="R98" s="80">
        <f>'[10]09960 รพ.สต.เตราะบอน'!AU2</f>
        <v>288</v>
      </c>
      <c r="S98" s="84">
        <f>'[10]09960 รพ.สต.เตราะบอน'!AV2</f>
        <v>594</v>
      </c>
      <c r="T98" s="82">
        <f>'[10]09961 รพ.สต.กะดุนง'!AT2</f>
        <v>213</v>
      </c>
      <c r="U98" s="80">
        <f>'[10]09961 รพ.สต.กะดุนง'!AU2</f>
        <v>215</v>
      </c>
      <c r="V98" s="84">
        <f>'[10]09961 รพ.สต.กะดุนง'!AV2</f>
        <v>428</v>
      </c>
      <c r="W98" s="82">
        <f>'[10]09962 รพ.สต.ละหาร'!AT2</f>
        <v>162</v>
      </c>
      <c r="X98" s="80">
        <f>'[10]09962 รพ.สต.ละหาร'!AU2</f>
        <v>166</v>
      </c>
      <c r="Y98" s="84">
        <f>'[10]09962 รพ.สต.ละหาร'!AV2</f>
        <v>328</v>
      </c>
      <c r="Z98" s="82">
        <f>'[10]09963 รพ.สต.มะนังดาลำ'!AT2</f>
        <v>165</v>
      </c>
      <c r="AA98" s="80">
        <f>'[10]09963 รพ.สต.มะนังดาลำ'!AU2</f>
        <v>152</v>
      </c>
      <c r="AB98" s="84">
        <f>'[10]09963 รพ.สต.มะนังดาลำ'!AV2</f>
        <v>317</v>
      </c>
      <c r="AC98" s="82">
        <f>'[10]09964 รพ.สต.จลาโก'!AT2</f>
        <v>124</v>
      </c>
      <c r="AD98" s="80">
        <f>'[10]09964 รพ.สต.จลาโก'!AU2</f>
        <v>98</v>
      </c>
      <c r="AE98" s="84">
        <f>'[10]09964 รพ.สต.จลาโก'!AV2</f>
        <v>222</v>
      </c>
      <c r="AF98" s="82">
        <f>'[10]09965 รพ.สต.เจาะโบ'!AT2</f>
        <v>69</v>
      </c>
      <c r="AG98" s="80">
        <f>'[10]09965 รพ.สต.เจาะโบ'!AU2</f>
        <v>84</v>
      </c>
      <c r="AH98" s="84">
        <f>'[10]09965 รพ.สต.เจาะโบ'!AV2</f>
        <v>153</v>
      </c>
      <c r="AI98" s="82">
        <f>'[10]09966 รพ.สต.แป้น'!AT2</f>
        <v>84</v>
      </c>
      <c r="AJ98" s="80">
        <f>'[10]09966 รพ.สต.แป้น'!AU2</f>
        <v>80</v>
      </c>
      <c r="AK98" s="84">
        <f>'[10]09966 รพ.สต.แป้น'!AV2</f>
        <v>164</v>
      </c>
      <c r="AL98" s="82">
        <f>'[10]09967 รพ.สต.ทุ่งคล้า'!AT2</f>
        <v>66</v>
      </c>
      <c r="AM98" s="80">
        <f>'[10]09967 รพ.สต.ทุ่งคล้า'!AU2</f>
        <v>54</v>
      </c>
      <c r="AN98" s="84">
        <f>'[10]09967 รพ.สต.ทุ่งคล้า'!AV2</f>
        <v>120</v>
      </c>
      <c r="AO98" s="82">
        <f>'[10]14364 ท.ตะลุบัน'!AT2</f>
        <v>144</v>
      </c>
      <c r="AP98" s="80">
        <f>'[10]14364 ท.ตะลุบัน'!AU2</f>
        <v>115</v>
      </c>
      <c r="AQ98" s="84">
        <f>'[10]14364 ท.ตะลุบัน'!AV2</f>
        <v>259</v>
      </c>
      <c r="AR98" s="82">
        <f>'[10]77700 CMU รพ'!AT2</f>
        <v>355</v>
      </c>
      <c r="AS98" s="80">
        <f>'[10]77700 CMU รพ'!AU2</f>
        <v>330</v>
      </c>
      <c r="AT98" s="84">
        <f>'[10]77700 CMU รพ'!AV2</f>
        <v>685</v>
      </c>
      <c r="AU98" s="73">
        <f>[10]อ.สายบุรี!H3</f>
        <v>2504</v>
      </c>
      <c r="AV98" s="74">
        <f>[10]อ.สายบุรี!I3</f>
        <v>2452</v>
      </c>
      <c r="AW98" s="75">
        <f>[10]อ.สายบุรี!J3</f>
        <v>4956</v>
      </c>
    </row>
    <row r="99" spans="1:49">
      <c r="A99" s="88" t="s">
        <v>404</v>
      </c>
      <c r="B99" s="82">
        <f>'[10]09955 รพ.สต.ตะบิ้ง'!AT3</f>
        <v>270</v>
      </c>
      <c r="C99" s="80">
        <f>'[10]09955 รพ.สต.ตะบิ้ง'!AU3</f>
        <v>278</v>
      </c>
      <c r="D99" s="84">
        <f>'[10]09955 รพ.สต.ตะบิ้ง'!AV3</f>
        <v>548</v>
      </c>
      <c r="E99" s="82">
        <f>'[10]09956 รพ.สต.ปะเสยะวอ'!AT3</f>
        <v>171</v>
      </c>
      <c r="F99" s="80">
        <f>'[10]09956 รพ.สต.ปะเสยะวอ'!AU3</f>
        <v>167</v>
      </c>
      <c r="G99" s="84">
        <f>'[10]09956 รพ.สต.ปะเสยะวอ'!AV3</f>
        <v>338</v>
      </c>
      <c r="H99" s="82">
        <f>'[10]09957 รพ.สต.บาเลาะ'!AT3</f>
        <v>146</v>
      </c>
      <c r="I99" s="80">
        <f>'[10]09957 รพ.สต.บาเลาะ'!AU3</f>
        <v>141</v>
      </c>
      <c r="J99" s="84">
        <f>'[10]09957 รพ.สต.บาเลาะ'!AV3</f>
        <v>287</v>
      </c>
      <c r="K99" s="82">
        <f>'[10]09958 รพ.สต.บางเก่า'!AT3</f>
        <v>148</v>
      </c>
      <c r="L99" s="80">
        <f>'[10]09958 รพ.สต.บางเก่า'!AU3</f>
        <v>181</v>
      </c>
      <c r="M99" s="84">
        <f>'[10]09958 รพ.สต.บางเก่า'!AV3</f>
        <v>329</v>
      </c>
      <c r="N99" s="82">
        <f>'[10]09959 รพ.สต.บือเระ'!AT3</f>
        <v>139</v>
      </c>
      <c r="O99" s="80">
        <f>'[10]09959 รพ.สต.บือเระ'!AU3</f>
        <v>146</v>
      </c>
      <c r="P99" s="84">
        <f>'[10]09959 รพ.สต.บือเระ'!AV3</f>
        <v>285</v>
      </c>
      <c r="Q99" s="82">
        <f>'[10]09960 รพ.สต.เตราะบอน'!AT3</f>
        <v>335</v>
      </c>
      <c r="R99" s="80">
        <f>'[10]09960 รพ.สต.เตราะบอน'!AU3</f>
        <v>283</v>
      </c>
      <c r="S99" s="84">
        <f>'[10]09960 รพ.สต.เตราะบอน'!AV3</f>
        <v>618</v>
      </c>
      <c r="T99" s="82">
        <f>'[10]09961 รพ.สต.กะดุนง'!AT3</f>
        <v>218</v>
      </c>
      <c r="U99" s="80">
        <f>'[10]09961 รพ.สต.กะดุนง'!AU3</f>
        <v>229</v>
      </c>
      <c r="V99" s="84">
        <f>'[10]09961 รพ.สต.กะดุนง'!AV3</f>
        <v>447</v>
      </c>
      <c r="W99" s="82">
        <f>'[10]09962 รพ.สต.ละหาร'!AT3</f>
        <v>232</v>
      </c>
      <c r="X99" s="80">
        <f>'[10]09962 รพ.สต.ละหาร'!AU3</f>
        <v>215</v>
      </c>
      <c r="Y99" s="84">
        <f>'[10]09962 รพ.สต.ละหาร'!AV3</f>
        <v>447</v>
      </c>
      <c r="Z99" s="82">
        <f>'[10]09963 รพ.สต.มะนังดาลำ'!AT3</f>
        <v>171</v>
      </c>
      <c r="AA99" s="80">
        <f>'[10]09963 รพ.สต.มะนังดาลำ'!AU3</f>
        <v>163</v>
      </c>
      <c r="AB99" s="84">
        <f>'[10]09963 รพ.สต.มะนังดาลำ'!AV3</f>
        <v>334</v>
      </c>
      <c r="AC99" s="82">
        <f>'[10]09964 รพ.สต.จลาโก'!AT3</f>
        <v>134</v>
      </c>
      <c r="AD99" s="80">
        <f>'[10]09964 รพ.สต.จลาโก'!AU3</f>
        <v>147</v>
      </c>
      <c r="AE99" s="84">
        <f>'[10]09964 รพ.สต.จลาโก'!AV3</f>
        <v>281</v>
      </c>
      <c r="AF99" s="82">
        <f>'[10]09965 รพ.สต.เจาะโบ'!AT3</f>
        <v>106</v>
      </c>
      <c r="AG99" s="80">
        <f>'[10]09965 รพ.สต.เจาะโบ'!AU3</f>
        <v>84</v>
      </c>
      <c r="AH99" s="84">
        <f>'[10]09965 รพ.สต.เจาะโบ'!AV3</f>
        <v>190</v>
      </c>
      <c r="AI99" s="82">
        <f>'[10]09966 รพ.สต.แป้น'!AT3</f>
        <v>81</v>
      </c>
      <c r="AJ99" s="80">
        <f>'[10]09966 รพ.สต.แป้น'!AU3</f>
        <v>93</v>
      </c>
      <c r="AK99" s="84">
        <f>'[10]09966 รพ.สต.แป้น'!AV3</f>
        <v>174</v>
      </c>
      <c r="AL99" s="82">
        <f>'[10]09967 รพ.สต.ทุ่งคล้า'!AT3</f>
        <v>63</v>
      </c>
      <c r="AM99" s="80">
        <f>'[10]09967 รพ.สต.ทุ่งคล้า'!AU3</f>
        <v>72</v>
      </c>
      <c r="AN99" s="84">
        <f>'[10]09967 รพ.สต.ทุ่งคล้า'!AV3</f>
        <v>135</v>
      </c>
      <c r="AO99" s="82">
        <f>'[10]14364 ท.ตะลุบัน'!AT3</f>
        <v>106</v>
      </c>
      <c r="AP99" s="80">
        <f>'[10]14364 ท.ตะลุบัน'!AU3</f>
        <v>115</v>
      </c>
      <c r="AQ99" s="84">
        <f>'[10]14364 ท.ตะลุบัน'!AV3</f>
        <v>221</v>
      </c>
      <c r="AR99" s="82">
        <f>'[10]77700 CMU รพ'!AT3</f>
        <v>468</v>
      </c>
      <c r="AS99" s="80">
        <f>'[10]77700 CMU รพ'!AU3</f>
        <v>451</v>
      </c>
      <c r="AT99" s="84">
        <f>'[10]77700 CMU รพ'!AV3</f>
        <v>919</v>
      </c>
      <c r="AU99" s="73">
        <f>[10]อ.สายบุรี!H4</f>
        <v>2788</v>
      </c>
      <c r="AV99" s="74">
        <f>[10]อ.สายบุรี!I4</f>
        <v>2765</v>
      </c>
      <c r="AW99" s="75">
        <f>[10]อ.สายบุรี!J4</f>
        <v>5553</v>
      </c>
    </row>
    <row r="100" spans="1:49">
      <c r="A100" s="88" t="s">
        <v>209</v>
      </c>
      <c r="B100" s="82">
        <f>'[10]09955 รพ.สต.ตะบิ้ง'!AT4</f>
        <v>314</v>
      </c>
      <c r="C100" s="80">
        <f>'[10]09955 รพ.สต.ตะบิ้ง'!AU4</f>
        <v>275</v>
      </c>
      <c r="D100" s="84">
        <f>'[10]09955 รพ.สต.ตะบิ้ง'!AV4</f>
        <v>589</v>
      </c>
      <c r="E100" s="82">
        <f>'[10]09956 รพ.สต.ปะเสยะวอ'!AT4</f>
        <v>178</v>
      </c>
      <c r="F100" s="80">
        <f>'[10]09956 รพ.สต.ปะเสยะวอ'!AU4</f>
        <v>202</v>
      </c>
      <c r="G100" s="84">
        <f>'[10]09956 รพ.สต.ปะเสยะวอ'!AV4</f>
        <v>380</v>
      </c>
      <c r="H100" s="82">
        <f>'[10]09957 รพ.สต.บาเลาะ'!AT4</f>
        <v>165</v>
      </c>
      <c r="I100" s="80">
        <f>'[10]09957 รพ.สต.บาเลาะ'!AU4</f>
        <v>149</v>
      </c>
      <c r="J100" s="84">
        <f>'[10]09957 รพ.สต.บาเลาะ'!AV4</f>
        <v>314</v>
      </c>
      <c r="K100" s="82">
        <f>'[10]09958 รพ.สต.บางเก่า'!AT4</f>
        <v>181</v>
      </c>
      <c r="L100" s="80">
        <f>'[10]09958 รพ.สต.บางเก่า'!AU4</f>
        <v>181</v>
      </c>
      <c r="M100" s="84">
        <f>'[10]09958 รพ.สต.บางเก่า'!AV4</f>
        <v>362</v>
      </c>
      <c r="N100" s="82">
        <f>'[10]09959 รพ.สต.บือเระ'!AT4</f>
        <v>143</v>
      </c>
      <c r="O100" s="80">
        <f>'[10]09959 รพ.สต.บือเระ'!AU4</f>
        <v>133</v>
      </c>
      <c r="P100" s="84">
        <f>'[10]09959 รพ.สต.บือเระ'!AV4</f>
        <v>276</v>
      </c>
      <c r="Q100" s="82">
        <f>'[10]09960 รพ.สต.เตราะบอน'!AT4</f>
        <v>369</v>
      </c>
      <c r="R100" s="80">
        <f>'[10]09960 รพ.สต.เตราะบอน'!AU4</f>
        <v>319</v>
      </c>
      <c r="S100" s="84">
        <f>'[10]09960 รพ.สต.เตราะบอน'!AV4</f>
        <v>688</v>
      </c>
      <c r="T100" s="82">
        <f>'[10]09961 รพ.สต.กะดุนง'!AT4</f>
        <v>276</v>
      </c>
      <c r="U100" s="80">
        <f>'[10]09961 รพ.สต.กะดุนง'!AU4</f>
        <v>253</v>
      </c>
      <c r="V100" s="84">
        <f>'[10]09961 รพ.สต.กะดุนง'!AV4</f>
        <v>529</v>
      </c>
      <c r="W100" s="82">
        <f>'[10]09962 รพ.สต.ละหาร'!AT4</f>
        <v>193</v>
      </c>
      <c r="X100" s="80">
        <f>'[10]09962 รพ.สต.ละหาร'!AU4</f>
        <v>200</v>
      </c>
      <c r="Y100" s="84">
        <f>'[10]09962 รพ.สต.ละหาร'!AV4</f>
        <v>393</v>
      </c>
      <c r="Z100" s="82">
        <f>'[10]09963 รพ.สต.มะนังดาลำ'!AT4</f>
        <v>191</v>
      </c>
      <c r="AA100" s="80">
        <f>'[10]09963 รพ.สต.มะนังดาลำ'!AU4</f>
        <v>173</v>
      </c>
      <c r="AB100" s="84">
        <f>'[10]09963 รพ.สต.มะนังดาลำ'!AV4</f>
        <v>364</v>
      </c>
      <c r="AC100" s="82">
        <f>'[10]09964 รพ.สต.จลาโก'!AT4</f>
        <v>154</v>
      </c>
      <c r="AD100" s="80">
        <f>'[10]09964 รพ.สต.จลาโก'!AU4</f>
        <v>136</v>
      </c>
      <c r="AE100" s="84">
        <f>'[10]09964 รพ.สต.จลาโก'!AV4</f>
        <v>290</v>
      </c>
      <c r="AF100" s="82">
        <f>'[10]09965 รพ.สต.เจาะโบ'!AT4</f>
        <v>102</v>
      </c>
      <c r="AG100" s="80">
        <f>'[10]09965 รพ.สต.เจาะโบ'!AU4</f>
        <v>83</v>
      </c>
      <c r="AH100" s="84">
        <f>'[10]09965 รพ.สต.เจาะโบ'!AV4</f>
        <v>185</v>
      </c>
      <c r="AI100" s="82">
        <f>'[10]09966 รพ.สต.แป้น'!AT4</f>
        <v>88</v>
      </c>
      <c r="AJ100" s="80">
        <f>'[10]09966 รพ.สต.แป้น'!AU4</f>
        <v>89</v>
      </c>
      <c r="AK100" s="84">
        <f>'[10]09966 รพ.สต.แป้น'!AV4</f>
        <v>177</v>
      </c>
      <c r="AL100" s="82">
        <f>'[10]09967 รพ.สต.ทุ่งคล้า'!AT4</f>
        <v>66</v>
      </c>
      <c r="AM100" s="80">
        <f>'[10]09967 รพ.สต.ทุ่งคล้า'!AU4</f>
        <v>80</v>
      </c>
      <c r="AN100" s="84">
        <f>'[10]09967 รพ.สต.ทุ่งคล้า'!AV4</f>
        <v>146</v>
      </c>
      <c r="AO100" s="82">
        <f>'[10]14364 ท.ตะลุบัน'!AT4</f>
        <v>134</v>
      </c>
      <c r="AP100" s="80">
        <f>'[10]14364 ท.ตะลุบัน'!AU4</f>
        <v>110</v>
      </c>
      <c r="AQ100" s="84">
        <f>'[10]14364 ท.ตะลุบัน'!AV4</f>
        <v>244</v>
      </c>
      <c r="AR100" s="82">
        <f>'[10]77700 CMU รพ'!AT4</f>
        <v>509</v>
      </c>
      <c r="AS100" s="80">
        <f>'[10]77700 CMU รพ'!AU4</f>
        <v>433</v>
      </c>
      <c r="AT100" s="84">
        <f>'[10]77700 CMU รพ'!AV4</f>
        <v>942</v>
      </c>
      <c r="AU100" s="73">
        <f>[10]อ.สายบุรี!H5</f>
        <v>3063</v>
      </c>
      <c r="AV100" s="74">
        <f>[10]อ.สายบุรี!I5</f>
        <v>2816</v>
      </c>
      <c r="AW100" s="75">
        <f>[10]อ.สายบุรี!J5</f>
        <v>5879</v>
      </c>
    </row>
    <row r="101" spans="1:49">
      <c r="A101" s="88" t="s">
        <v>405</v>
      </c>
      <c r="B101" s="82">
        <f>'[10]09955 รพ.สต.ตะบิ้ง'!AT5</f>
        <v>269</v>
      </c>
      <c r="C101" s="80">
        <f>'[10]09955 รพ.สต.ตะบิ้ง'!AU5</f>
        <v>290</v>
      </c>
      <c r="D101" s="84">
        <f>'[10]09955 รพ.สต.ตะบิ้ง'!AV5</f>
        <v>559</v>
      </c>
      <c r="E101" s="82">
        <f>'[10]09956 รพ.สต.ปะเสยะวอ'!AT5</f>
        <v>201</v>
      </c>
      <c r="F101" s="80">
        <f>'[10]09956 รพ.สต.ปะเสยะวอ'!AU5</f>
        <v>205</v>
      </c>
      <c r="G101" s="84">
        <f>'[10]09956 รพ.สต.ปะเสยะวอ'!AV5</f>
        <v>406</v>
      </c>
      <c r="H101" s="82">
        <f>'[10]09957 รพ.สต.บาเลาะ'!AT5</f>
        <v>156</v>
      </c>
      <c r="I101" s="80">
        <f>'[10]09957 รพ.สต.บาเลาะ'!AU5</f>
        <v>137</v>
      </c>
      <c r="J101" s="84">
        <f>'[10]09957 รพ.สต.บาเลาะ'!AV5</f>
        <v>293</v>
      </c>
      <c r="K101" s="82">
        <f>'[10]09958 รพ.สต.บางเก่า'!AT5</f>
        <v>190</v>
      </c>
      <c r="L101" s="80">
        <f>'[10]09958 รพ.สต.บางเก่า'!AU5</f>
        <v>155</v>
      </c>
      <c r="M101" s="84">
        <f>'[10]09958 รพ.สต.บางเก่า'!AV5</f>
        <v>345</v>
      </c>
      <c r="N101" s="82">
        <f>'[10]09959 รพ.สต.บือเระ'!AT5</f>
        <v>153</v>
      </c>
      <c r="O101" s="80">
        <f>'[10]09959 รพ.สต.บือเระ'!AU5</f>
        <v>144</v>
      </c>
      <c r="P101" s="84">
        <f>'[10]09959 รพ.สต.บือเระ'!AV5</f>
        <v>297</v>
      </c>
      <c r="Q101" s="82">
        <f>'[10]09960 รพ.สต.เตราะบอน'!AT5</f>
        <v>384</v>
      </c>
      <c r="R101" s="80">
        <f>'[10]09960 รพ.สต.เตราะบอน'!AU5</f>
        <v>344</v>
      </c>
      <c r="S101" s="84">
        <f>'[10]09960 รพ.สต.เตราะบอน'!AV5</f>
        <v>728</v>
      </c>
      <c r="T101" s="82">
        <f>'[10]09961 รพ.สต.กะดุนง'!AT5</f>
        <v>267</v>
      </c>
      <c r="U101" s="80">
        <f>'[10]09961 รพ.สต.กะดุนง'!AU5</f>
        <v>266</v>
      </c>
      <c r="V101" s="84">
        <f>'[10]09961 รพ.สต.กะดุนง'!AV5</f>
        <v>533</v>
      </c>
      <c r="W101" s="82">
        <f>'[10]09962 รพ.สต.ละหาร'!AT5</f>
        <v>196</v>
      </c>
      <c r="X101" s="80">
        <f>'[10]09962 รพ.สต.ละหาร'!AU5</f>
        <v>209</v>
      </c>
      <c r="Y101" s="84">
        <f>'[10]09962 รพ.สต.ละหาร'!AV5</f>
        <v>405</v>
      </c>
      <c r="Z101" s="82">
        <f>'[10]09963 รพ.สต.มะนังดาลำ'!AT5</f>
        <v>213</v>
      </c>
      <c r="AA101" s="80">
        <f>'[10]09963 รพ.สต.มะนังดาลำ'!AU5</f>
        <v>169</v>
      </c>
      <c r="AB101" s="84">
        <f>'[10]09963 รพ.สต.มะนังดาลำ'!AV5</f>
        <v>382</v>
      </c>
      <c r="AC101" s="82">
        <f>'[10]09964 รพ.สต.จลาโก'!AT5</f>
        <v>115</v>
      </c>
      <c r="AD101" s="80">
        <f>'[10]09964 รพ.สต.จลาโก'!AU5</f>
        <v>109</v>
      </c>
      <c r="AE101" s="84">
        <f>'[10]09964 รพ.สต.จลาโก'!AV5</f>
        <v>224</v>
      </c>
      <c r="AF101" s="82">
        <f>'[10]09965 รพ.สต.เจาะโบ'!AT5</f>
        <v>109</v>
      </c>
      <c r="AG101" s="80">
        <f>'[10]09965 รพ.สต.เจาะโบ'!AU5</f>
        <v>99</v>
      </c>
      <c r="AH101" s="84">
        <f>'[10]09965 รพ.สต.เจาะโบ'!AV5</f>
        <v>208</v>
      </c>
      <c r="AI101" s="82">
        <f>'[10]09966 รพ.สต.แป้น'!AT5</f>
        <v>113</v>
      </c>
      <c r="AJ101" s="80">
        <f>'[10]09966 รพ.สต.แป้น'!AU5</f>
        <v>85</v>
      </c>
      <c r="AK101" s="84">
        <f>'[10]09966 รพ.สต.แป้น'!AV5</f>
        <v>198</v>
      </c>
      <c r="AL101" s="82">
        <f>'[10]09967 รพ.สต.ทุ่งคล้า'!AT5</f>
        <v>74</v>
      </c>
      <c r="AM101" s="80">
        <f>'[10]09967 รพ.สต.ทุ่งคล้า'!AU5</f>
        <v>51</v>
      </c>
      <c r="AN101" s="84">
        <f>'[10]09967 รพ.สต.ทุ่งคล้า'!AV5</f>
        <v>125</v>
      </c>
      <c r="AO101" s="82">
        <f>'[10]14364 ท.ตะลุบัน'!AT5</f>
        <v>100</v>
      </c>
      <c r="AP101" s="80">
        <f>'[10]14364 ท.ตะลุบัน'!AU5</f>
        <v>120</v>
      </c>
      <c r="AQ101" s="84">
        <f>'[10]14364 ท.ตะลุบัน'!AV5</f>
        <v>220</v>
      </c>
      <c r="AR101" s="82">
        <f>'[10]77700 CMU รพ'!AT5</f>
        <v>533</v>
      </c>
      <c r="AS101" s="80">
        <f>'[10]77700 CMU รพ'!AU5</f>
        <v>517</v>
      </c>
      <c r="AT101" s="84">
        <f>'[10]77700 CMU รพ'!AV5</f>
        <v>1050</v>
      </c>
      <c r="AU101" s="73">
        <f>[10]อ.สายบุรี!H6</f>
        <v>3073</v>
      </c>
      <c r="AV101" s="74">
        <f>[10]อ.สายบุรี!I6</f>
        <v>2900</v>
      </c>
      <c r="AW101" s="75">
        <f>[10]อ.สายบุรี!J6</f>
        <v>5973</v>
      </c>
    </row>
    <row r="102" spans="1:49">
      <c r="A102" s="88" t="s">
        <v>406</v>
      </c>
      <c r="B102" s="82">
        <f>'[10]09955 รพ.สต.ตะบิ้ง'!AT6</f>
        <v>328</v>
      </c>
      <c r="C102" s="80">
        <f>'[10]09955 รพ.สต.ตะบิ้ง'!AU6</f>
        <v>278</v>
      </c>
      <c r="D102" s="84">
        <f>'[10]09955 รพ.สต.ตะบิ้ง'!AV6</f>
        <v>606</v>
      </c>
      <c r="E102" s="82">
        <f>'[10]09956 รพ.สต.ปะเสยะวอ'!AT6</f>
        <v>201</v>
      </c>
      <c r="F102" s="80">
        <f>'[10]09956 รพ.สต.ปะเสยะวอ'!AU6</f>
        <v>210</v>
      </c>
      <c r="G102" s="84">
        <f>'[10]09956 รพ.สต.ปะเสยะวอ'!AV6</f>
        <v>411</v>
      </c>
      <c r="H102" s="82">
        <f>'[10]09957 รพ.สต.บาเลาะ'!AT6</f>
        <v>135</v>
      </c>
      <c r="I102" s="80">
        <f>'[10]09957 รพ.สต.บาเลาะ'!AU6</f>
        <v>156</v>
      </c>
      <c r="J102" s="84">
        <f>'[10]09957 รพ.สต.บาเลาะ'!AV6</f>
        <v>291</v>
      </c>
      <c r="K102" s="82">
        <f>'[10]09958 รพ.สต.บางเก่า'!AT6</f>
        <v>160</v>
      </c>
      <c r="L102" s="80">
        <f>'[10]09958 รพ.สต.บางเก่า'!AU6</f>
        <v>149</v>
      </c>
      <c r="M102" s="84">
        <f>'[10]09958 รพ.สต.บางเก่า'!AV6</f>
        <v>309</v>
      </c>
      <c r="N102" s="82">
        <f>'[10]09959 รพ.สต.บือเระ'!AT6</f>
        <v>165</v>
      </c>
      <c r="O102" s="80">
        <f>'[10]09959 รพ.สต.บือเระ'!AU6</f>
        <v>126</v>
      </c>
      <c r="P102" s="84">
        <f>'[10]09959 รพ.สต.บือเระ'!AV6</f>
        <v>291</v>
      </c>
      <c r="Q102" s="82">
        <f>'[10]09960 รพ.สต.เตราะบอน'!AT6</f>
        <v>358</v>
      </c>
      <c r="R102" s="80">
        <f>'[10]09960 รพ.สต.เตราะบอน'!AU6</f>
        <v>352</v>
      </c>
      <c r="S102" s="84">
        <f>'[10]09960 รพ.สต.เตราะบอน'!AV6</f>
        <v>710</v>
      </c>
      <c r="T102" s="82">
        <f>'[10]09961 รพ.สต.กะดุนง'!AT6</f>
        <v>248</v>
      </c>
      <c r="U102" s="80">
        <f>'[10]09961 รพ.สต.กะดุนง'!AU6</f>
        <v>255</v>
      </c>
      <c r="V102" s="84">
        <f>'[10]09961 รพ.สต.กะดุนง'!AV6</f>
        <v>503</v>
      </c>
      <c r="W102" s="82">
        <f>'[10]09962 รพ.สต.ละหาร'!AT6</f>
        <v>176</v>
      </c>
      <c r="X102" s="80">
        <f>'[10]09962 รพ.สต.ละหาร'!AU6</f>
        <v>184</v>
      </c>
      <c r="Y102" s="84">
        <f>'[10]09962 รพ.สต.ละหาร'!AV6</f>
        <v>360</v>
      </c>
      <c r="Z102" s="82">
        <f>'[10]09963 รพ.สต.มะนังดาลำ'!AT6</f>
        <v>191</v>
      </c>
      <c r="AA102" s="80">
        <f>'[10]09963 รพ.สต.มะนังดาลำ'!AU6</f>
        <v>206</v>
      </c>
      <c r="AB102" s="84">
        <f>'[10]09963 รพ.สต.มะนังดาลำ'!AV6</f>
        <v>397</v>
      </c>
      <c r="AC102" s="82">
        <f>'[10]09964 รพ.สต.จลาโก'!AT6</f>
        <v>124</v>
      </c>
      <c r="AD102" s="80">
        <f>'[10]09964 รพ.สต.จลาโก'!AU6</f>
        <v>111</v>
      </c>
      <c r="AE102" s="84">
        <f>'[10]09964 รพ.สต.จลาโก'!AV6</f>
        <v>235</v>
      </c>
      <c r="AF102" s="82">
        <f>'[10]09965 รพ.สต.เจาะโบ'!AT6</f>
        <v>90</v>
      </c>
      <c r="AG102" s="80">
        <f>'[10]09965 รพ.สต.เจาะโบ'!AU6</f>
        <v>92</v>
      </c>
      <c r="AH102" s="84">
        <f>'[10]09965 รพ.สต.เจาะโบ'!AV6</f>
        <v>182</v>
      </c>
      <c r="AI102" s="82">
        <f>'[10]09966 รพ.สต.แป้น'!AT6</f>
        <v>132</v>
      </c>
      <c r="AJ102" s="80">
        <f>'[10]09966 รพ.สต.แป้น'!AU6</f>
        <v>102</v>
      </c>
      <c r="AK102" s="84">
        <f>'[10]09966 รพ.สต.แป้น'!AV6</f>
        <v>234</v>
      </c>
      <c r="AL102" s="82">
        <f>'[10]09967 รพ.สต.ทุ่งคล้า'!AT6</f>
        <v>69</v>
      </c>
      <c r="AM102" s="80">
        <f>'[10]09967 รพ.สต.ทุ่งคล้า'!AU6</f>
        <v>55</v>
      </c>
      <c r="AN102" s="84">
        <f>'[10]09967 รพ.สต.ทุ่งคล้า'!AV6</f>
        <v>124</v>
      </c>
      <c r="AO102" s="82">
        <f>'[10]14364 ท.ตะลุบัน'!AT6</f>
        <v>95</v>
      </c>
      <c r="AP102" s="80">
        <f>'[10]14364 ท.ตะลุบัน'!AU6</f>
        <v>105</v>
      </c>
      <c r="AQ102" s="84">
        <f>'[10]14364 ท.ตะลุบัน'!AV6</f>
        <v>200</v>
      </c>
      <c r="AR102" s="82">
        <f>'[10]77700 CMU รพ'!AT6</f>
        <v>418</v>
      </c>
      <c r="AS102" s="80">
        <f>'[10]77700 CMU รพ'!AU6</f>
        <v>417</v>
      </c>
      <c r="AT102" s="84">
        <f>'[10]77700 CMU รพ'!AV6</f>
        <v>835</v>
      </c>
      <c r="AU102" s="73">
        <f>[10]อ.สายบุรี!H7</f>
        <v>2890</v>
      </c>
      <c r="AV102" s="74">
        <f>[10]อ.สายบุรี!I7</f>
        <v>2798</v>
      </c>
      <c r="AW102" s="75">
        <f>[10]อ.สายบุรี!J7</f>
        <v>5688</v>
      </c>
    </row>
    <row r="103" spans="1:49">
      <c r="A103" s="88" t="s">
        <v>407</v>
      </c>
      <c r="B103" s="82">
        <f>'[10]09955 รพ.สต.ตะบิ้ง'!AT7</f>
        <v>288</v>
      </c>
      <c r="C103" s="80">
        <f>'[10]09955 รพ.สต.ตะบิ้ง'!AU7</f>
        <v>299</v>
      </c>
      <c r="D103" s="84">
        <f>'[10]09955 รพ.สต.ตะบิ้ง'!AV7</f>
        <v>587</v>
      </c>
      <c r="E103" s="82">
        <f>'[10]09956 รพ.สต.ปะเสยะวอ'!AT7</f>
        <v>182</v>
      </c>
      <c r="F103" s="80">
        <f>'[10]09956 รพ.สต.ปะเสยะวอ'!AU7</f>
        <v>169</v>
      </c>
      <c r="G103" s="84">
        <f>'[10]09956 รพ.สต.ปะเสยะวอ'!AV7</f>
        <v>351</v>
      </c>
      <c r="H103" s="82">
        <f>'[10]09957 รพ.สต.บาเลาะ'!AT7</f>
        <v>134</v>
      </c>
      <c r="I103" s="80">
        <f>'[10]09957 รพ.สต.บาเลาะ'!AU7</f>
        <v>130</v>
      </c>
      <c r="J103" s="84">
        <f>'[10]09957 รพ.สต.บาเลาะ'!AV7</f>
        <v>264</v>
      </c>
      <c r="K103" s="82">
        <f>'[10]09958 รพ.สต.บางเก่า'!AT7</f>
        <v>145</v>
      </c>
      <c r="L103" s="80">
        <f>'[10]09958 รพ.สต.บางเก่า'!AU7</f>
        <v>157</v>
      </c>
      <c r="M103" s="84">
        <f>'[10]09958 รพ.สต.บางเก่า'!AV7</f>
        <v>302</v>
      </c>
      <c r="N103" s="82">
        <f>'[10]09959 รพ.สต.บือเระ'!AT7</f>
        <v>120</v>
      </c>
      <c r="O103" s="80">
        <f>'[10]09959 รพ.สต.บือเระ'!AU7</f>
        <v>123</v>
      </c>
      <c r="P103" s="84">
        <f>'[10]09959 รพ.สต.บือเระ'!AV7</f>
        <v>243</v>
      </c>
      <c r="Q103" s="82">
        <f>'[10]09960 รพ.สต.เตราะบอน'!AT7</f>
        <v>330</v>
      </c>
      <c r="R103" s="80">
        <f>'[10]09960 รพ.สต.เตราะบอน'!AU7</f>
        <v>346</v>
      </c>
      <c r="S103" s="84">
        <f>'[10]09960 รพ.สต.เตราะบอน'!AV7</f>
        <v>676</v>
      </c>
      <c r="T103" s="82">
        <f>'[10]09961 รพ.สต.กะดุนง'!AT7</f>
        <v>248</v>
      </c>
      <c r="U103" s="80">
        <f>'[10]09961 รพ.สต.กะดุนง'!AU7</f>
        <v>223</v>
      </c>
      <c r="V103" s="84">
        <f>'[10]09961 รพ.สต.กะดุนง'!AV7</f>
        <v>471</v>
      </c>
      <c r="W103" s="82">
        <f>'[10]09962 รพ.สต.ละหาร'!AT7</f>
        <v>189</v>
      </c>
      <c r="X103" s="80">
        <f>'[10]09962 รพ.สต.ละหาร'!AU7</f>
        <v>179</v>
      </c>
      <c r="Y103" s="84">
        <f>'[10]09962 รพ.สต.ละหาร'!AV7</f>
        <v>368</v>
      </c>
      <c r="Z103" s="82">
        <f>'[10]09963 รพ.สต.มะนังดาลำ'!AT7</f>
        <v>176</v>
      </c>
      <c r="AA103" s="80">
        <f>'[10]09963 รพ.สต.มะนังดาลำ'!AU7</f>
        <v>172</v>
      </c>
      <c r="AB103" s="84">
        <f>'[10]09963 รพ.สต.มะนังดาลำ'!AV7</f>
        <v>348</v>
      </c>
      <c r="AC103" s="82">
        <f>'[10]09964 รพ.สต.จลาโก'!AT7</f>
        <v>106</v>
      </c>
      <c r="AD103" s="80">
        <f>'[10]09964 รพ.สต.จลาโก'!AU7</f>
        <v>108</v>
      </c>
      <c r="AE103" s="84">
        <f>'[10]09964 รพ.สต.จลาโก'!AV7</f>
        <v>214</v>
      </c>
      <c r="AF103" s="82">
        <f>'[10]09965 รพ.สต.เจาะโบ'!AT7</f>
        <v>90</v>
      </c>
      <c r="AG103" s="80">
        <f>'[10]09965 รพ.สต.เจาะโบ'!AU7</f>
        <v>81</v>
      </c>
      <c r="AH103" s="84">
        <f>'[10]09965 รพ.สต.เจาะโบ'!AV7</f>
        <v>171</v>
      </c>
      <c r="AI103" s="82">
        <f>'[10]09966 รพ.สต.แป้น'!AT7</f>
        <v>86</v>
      </c>
      <c r="AJ103" s="80">
        <f>'[10]09966 รพ.สต.แป้น'!AU7</f>
        <v>88</v>
      </c>
      <c r="AK103" s="84">
        <f>'[10]09966 รพ.สต.แป้น'!AV7</f>
        <v>174</v>
      </c>
      <c r="AL103" s="82">
        <f>'[10]09967 รพ.สต.ทุ่งคล้า'!AT7</f>
        <v>52</v>
      </c>
      <c r="AM103" s="80">
        <f>'[10]09967 รพ.สต.ทุ่งคล้า'!AU7</f>
        <v>67</v>
      </c>
      <c r="AN103" s="84">
        <f>'[10]09967 รพ.สต.ทุ่งคล้า'!AV7</f>
        <v>119</v>
      </c>
      <c r="AO103" s="82">
        <f>'[10]14364 ท.ตะลุบัน'!AT7</f>
        <v>105</v>
      </c>
      <c r="AP103" s="80">
        <f>'[10]14364 ท.ตะลุบัน'!AU7</f>
        <v>95</v>
      </c>
      <c r="AQ103" s="84">
        <f>'[10]14364 ท.ตะลุบัน'!AV7</f>
        <v>200</v>
      </c>
      <c r="AR103" s="82">
        <f>'[10]77700 CMU รพ'!AT7</f>
        <v>349</v>
      </c>
      <c r="AS103" s="80">
        <f>'[10]77700 CMU รพ'!AU7</f>
        <v>418</v>
      </c>
      <c r="AT103" s="84">
        <f>'[10]77700 CMU รพ'!AV7</f>
        <v>767</v>
      </c>
      <c r="AU103" s="73">
        <f>[10]อ.สายบุรี!H8</f>
        <v>2600</v>
      </c>
      <c r="AV103" s="74">
        <f>[10]อ.สายบุรี!I8</f>
        <v>2655</v>
      </c>
      <c r="AW103" s="75">
        <f>[10]อ.สายบุรี!J8</f>
        <v>5255</v>
      </c>
    </row>
    <row r="104" spans="1:49">
      <c r="A104" s="88" t="s">
        <v>408</v>
      </c>
      <c r="B104" s="82">
        <f>'[10]09955 รพ.สต.ตะบิ้ง'!AT8</f>
        <v>225</v>
      </c>
      <c r="C104" s="80">
        <f>'[10]09955 รพ.สต.ตะบิ้ง'!AU8</f>
        <v>265</v>
      </c>
      <c r="D104" s="84">
        <f>'[10]09955 รพ.สต.ตะบิ้ง'!AV8</f>
        <v>490</v>
      </c>
      <c r="E104" s="82">
        <f>'[10]09956 รพ.สต.ปะเสยะวอ'!AT8</f>
        <v>176</v>
      </c>
      <c r="F104" s="80">
        <f>'[10]09956 รพ.สต.ปะเสยะวอ'!AU8</f>
        <v>186</v>
      </c>
      <c r="G104" s="84">
        <f>'[10]09956 รพ.สต.ปะเสยะวอ'!AV8</f>
        <v>362</v>
      </c>
      <c r="H104" s="82">
        <f>'[10]09957 รพ.สต.บาเลาะ'!AT8</f>
        <v>127</v>
      </c>
      <c r="I104" s="80">
        <f>'[10]09957 รพ.สต.บาเลาะ'!AU8</f>
        <v>120</v>
      </c>
      <c r="J104" s="84">
        <f>'[10]09957 รพ.สต.บาเลาะ'!AV8</f>
        <v>247</v>
      </c>
      <c r="K104" s="82">
        <f>'[10]09958 รพ.สต.บางเก่า'!AT8</f>
        <v>112</v>
      </c>
      <c r="L104" s="80">
        <f>'[10]09958 รพ.สต.บางเก่า'!AU8</f>
        <v>148</v>
      </c>
      <c r="M104" s="84">
        <f>'[10]09958 รพ.สต.บางเก่า'!AV8</f>
        <v>260</v>
      </c>
      <c r="N104" s="82">
        <f>'[10]09959 รพ.สต.บือเระ'!AT8</f>
        <v>105</v>
      </c>
      <c r="O104" s="80">
        <f>'[10]09959 รพ.สต.บือเระ'!AU8</f>
        <v>119</v>
      </c>
      <c r="P104" s="84">
        <f>'[10]09959 รพ.สต.บือเระ'!AV8</f>
        <v>224</v>
      </c>
      <c r="Q104" s="82">
        <f>'[10]09960 รพ.สต.เตราะบอน'!AT8</f>
        <v>290</v>
      </c>
      <c r="R104" s="80">
        <f>'[10]09960 รพ.สต.เตราะบอน'!AU8</f>
        <v>274</v>
      </c>
      <c r="S104" s="84">
        <f>'[10]09960 รพ.สต.เตราะบอน'!AV8</f>
        <v>564</v>
      </c>
      <c r="T104" s="82">
        <f>'[10]09961 รพ.สต.กะดุนง'!AT8</f>
        <v>204</v>
      </c>
      <c r="U104" s="80">
        <f>'[10]09961 รพ.สต.กะดุนง'!AU8</f>
        <v>207</v>
      </c>
      <c r="V104" s="84">
        <f>'[10]09961 รพ.สต.กะดุนง'!AV8</f>
        <v>411</v>
      </c>
      <c r="W104" s="82">
        <f>'[10]09962 รพ.สต.ละหาร'!AT8</f>
        <v>136</v>
      </c>
      <c r="X104" s="80">
        <f>'[10]09962 รพ.สต.ละหาร'!AU8</f>
        <v>175</v>
      </c>
      <c r="Y104" s="84">
        <f>'[10]09962 รพ.สต.ละหาร'!AV8</f>
        <v>311</v>
      </c>
      <c r="Z104" s="82">
        <f>'[10]09963 รพ.สต.มะนังดาลำ'!AT8</f>
        <v>129</v>
      </c>
      <c r="AA104" s="80">
        <f>'[10]09963 รพ.สต.มะนังดาลำ'!AU8</f>
        <v>131</v>
      </c>
      <c r="AB104" s="84">
        <f>'[10]09963 รพ.สต.มะนังดาลำ'!AV8</f>
        <v>260</v>
      </c>
      <c r="AC104" s="82">
        <f>'[10]09964 รพ.สต.จลาโก'!AT8</f>
        <v>85</v>
      </c>
      <c r="AD104" s="80">
        <f>'[10]09964 รพ.สต.จลาโก'!AU8</f>
        <v>95</v>
      </c>
      <c r="AE104" s="84">
        <f>'[10]09964 รพ.สต.จลาโก'!AV8</f>
        <v>180</v>
      </c>
      <c r="AF104" s="82">
        <f>'[10]09965 รพ.สต.เจาะโบ'!AT8</f>
        <v>66</v>
      </c>
      <c r="AG104" s="80">
        <f>'[10]09965 รพ.สต.เจาะโบ'!AU8</f>
        <v>79</v>
      </c>
      <c r="AH104" s="84">
        <f>'[10]09965 รพ.สต.เจาะโบ'!AV8</f>
        <v>145</v>
      </c>
      <c r="AI104" s="82">
        <f>'[10]09966 รพ.สต.แป้น'!AT8</f>
        <v>84</v>
      </c>
      <c r="AJ104" s="80">
        <f>'[10]09966 รพ.สต.แป้น'!AU8</f>
        <v>87</v>
      </c>
      <c r="AK104" s="84">
        <f>'[10]09966 รพ.สต.แป้น'!AV8</f>
        <v>171</v>
      </c>
      <c r="AL104" s="82">
        <f>'[10]09967 รพ.สต.ทุ่งคล้า'!AT8</f>
        <v>64</v>
      </c>
      <c r="AM104" s="80">
        <f>'[10]09967 รพ.สต.ทุ่งคล้า'!AU8</f>
        <v>57</v>
      </c>
      <c r="AN104" s="84">
        <f>'[10]09967 รพ.สต.ทุ่งคล้า'!AV8</f>
        <v>121</v>
      </c>
      <c r="AO104" s="82">
        <f>'[10]14364 ท.ตะลุบัน'!AT8</f>
        <v>92</v>
      </c>
      <c r="AP104" s="80">
        <f>'[10]14364 ท.ตะลุบัน'!AU8</f>
        <v>114</v>
      </c>
      <c r="AQ104" s="84">
        <f>'[10]14364 ท.ตะลุบัน'!AV8</f>
        <v>206</v>
      </c>
      <c r="AR104" s="82">
        <f>'[10]77700 CMU รพ'!AT8</f>
        <v>390</v>
      </c>
      <c r="AS104" s="80">
        <f>'[10]77700 CMU รพ'!AU8</f>
        <v>431</v>
      </c>
      <c r="AT104" s="84">
        <f>'[10]77700 CMU รพ'!AV8</f>
        <v>821</v>
      </c>
      <c r="AU104" s="73">
        <f>[10]อ.สายบุรี!H9</f>
        <v>2285</v>
      </c>
      <c r="AV104" s="74">
        <f>[10]อ.สายบุรี!I9</f>
        <v>2488</v>
      </c>
      <c r="AW104" s="75">
        <f>[10]อ.สายบุรี!J9</f>
        <v>4773</v>
      </c>
    </row>
    <row r="105" spans="1:49">
      <c r="A105" s="88" t="s">
        <v>409</v>
      </c>
      <c r="B105" s="82">
        <f>'[10]09955 รพ.สต.ตะบิ้ง'!AT9</f>
        <v>181</v>
      </c>
      <c r="C105" s="80">
        <f>'[10]09955 รพ.สต.ตะบิ้ง'!AU9</f>
        <v>154</v>
      </c>
      <c r="D105" s="84">
        <f>'[10]09955 รพ.สต.ตะบิ้ง'!AV9</f>
        <v>335</v>
      </c>
      <c r="E105" s="82">
        <f>'[10]09956 รพ.สต.ปะเสยะวอ'!AT9</f>
        <v>180</v>
      </c>
      <c r="F105" s="80">
        <f>'[10]09956 รพ.สต.ปะเสยะวอ'!AU9</f>
        <v>164</v>
      </c>
      <c r="G105" s="84">
        <f>'[10]09956 รพ.สต.ปะเสยะวอ'!AV9</f>
        <v>344</v>
      </c>
      <c r="H105" s="82">
        <f>'[10]09957 รพ.สต.บาเลาะ'!AT9</f>
        <v>96</v>
      </c>
      <c r="I105" s="80">
        <f>'[10]09957 รพ.สต.บาเลาะ'!AU9</f>
        <v>96</v>
      </c>
      <c r="J105" s="84">
        <f>'[10]09957 รพ.สต.บาเลาะ'!AV9</f>
        <v>192</v>
      </c>
      <c r="K105" s="82">
        <f>'[10]09958 รพ.สต.บางเก่า'!AT9</f>
        <v>119</v>
      </c>
      <c r="L105" s="80">
        <f>'[10]09958 รพ.สต.บางเก่า'!AU9</f>
        <v>127</v>
      </c>
      <c r="M105" s="84">
        <f>'[10]09958 รพ.สต.บางเก่า'!AV9</f>
        <v>246</v>
      </c>
      <c r="N105" s="82">
        <f>'[10]09959 รพ.สต.บือเระ'!AT9</f>
        <v>90</v>
      </c>
      <c r="O105" s="80">
        <f>'[10]09959 รพ.สต.บือเระ'!AU9</f>
        <v>71</v>
      </c>
      <c r="P105" s="84">
        <f>'[10]09959 รพ.สต.บือเระ'!AV9</f>
        <v>161</v>
      </c>
      <c r="Q105" s="82">
        <f>'[10]09960 รพ.สต.เตราะบอน'!AT9</f>
        <v>190</v>
      </c>
      <c r="R105" s="80">
        <f>'[10]09960 รพ.สต.เตราะบอน'!AU9</f>
        <v>176</v>
      </c>
      <c r="S105" s="84">
        <f>'[10]09960 รพ.สต.เตราะบอน'!AV9</f>
        <v>366</v>
      </c>
      <c r="T105" s="82">
        <f>'[10]09961 รพ.สต.กะดุนง'!AT9</f>
        <v>115</v>
      </c>
      <c r="U105" s="80">
        <f>'[10]09961 รพ.สต.กะดุนง'!AU9</f>
        <v>150</v>
      </c>
      <c r="V105" s="84">
        <f>'[10]09961 รพ.สต.กะดุนง'!AV9</f>
        <v>265</v>
      </c>
      <c r="W105" s="82">
        <f>'[10]09962 รพ.สต.ละหาร'!AT9</f>
        <v>164</v>
      </c>
      <c r="X105" s="80">
        <f>'[10]09962 รพ.สต.ละหาร'!AU9</f>
        <v>152</v>
      </c>
      <c r="Y105" s="84">
        <f>'[10]09962 รพ.สต.ละหาร'!AV9</f>
        <v>316</v>
      </c>
      <c r="Z105" s="82">
        <f>'[10]09963 รพ.สต.มะนังดาลำ'!AT9</f>
        <v>112</v>
      </c>
      <c r="AA105" s="80">
        <f>'[10]09963 รพ.สต.มะนังดาลำ'!AU9</f>
        <v>119</v>
      </c>
      <c r="AB105" s="84">
        <f>'[10]09963 รพ.สต.มะนังดาลำ'!AV9</f>
        <v>231</v>
      </c>
      <c r="AC105" s="82">
        <f>'[10]09964 รพ.สต.จลาโก'!AT9</f>
        <v>69</v>
      </c>
      <c r="AD105" s="80">
        <f>'[10]09964 รพ.สต.จลาโก'!AU9</f>
        <v>86</v>
      </c>
      <c r="AE105" s="84">
        <f>'[10]09964 รพ.สต.จลาโก'!AV9</f>
        <v>155</v>
      </c>
      <c r="AF105" s="82">
        <f>'[10]09965 รพ.สต.เจาะโบ'!AT9</f>
        <v>64</v>
      </c>
      <c r="AG105" s="80">
        <f>'[10]09965 รพ.สต.เจาะโบ'!AU9</f>
        <v>69</v>
      </c>
      <c r="AH105" s="84">
        <f>'[10]09965 รพ.สต.เจาะโบ'!AV9</f>
        <v>133</v>
      </c>
      <c r="AI105" s="82">
        <f>'[10]09966 รพ.สต.แป้น'!AT9</f>
        <v>71</v>
      </c>
      <c r="AJ105" s="80">
        <f>'[10]09966 รพ.สต.แป้น'!AU9</f>
        <v>82</v>
      </c>
      <c r="AK105" s="84">
        <f>'[10]09966 รพ.สต.แป้น'!AV9</f>
        <v>153</v>
      </c>
      <c r="AL105" s="82">
        <f>'[10]09967 รพ.สต.ทุ่งคล้า'!AT9</f>
        <v>48</v>
      </c>
      <c r="AM105" s="80">
        <f>'[10]09967 รพ.สต.ทุ่งคล้า'!AU9</f>
        <v>50</v>
      </c>
      <c r="AN105" s="84">
        <f>'[10]09967 รพ.สต.ทุ่งคล้า'!AV9</f>
        <v>98</v>
      </c>
      <c r="AO105" s="82">
        <f>'[10]14364 ท.ตะลุบัน'!AT9</f>
        <v>100</v>
      </c>
      <c r="AP105" s="80">
        <f>'[10]14364 ท.ตะลุบัน'!AU9</f>
        <v>86</v>
      </c>
      <c r="AQ105" s="84">
        <f>'[10]14364 ท.ตะลุบัน'!AV9</f>
        <v>186</v>
      </c>
      <c r="AR105" s="82">
        <f>'[10]77700 CMU รพ'!AT9</f>
        <v>339</v>
      </c>
      <c r="AS105" s="80">
        <f>'[10]77700 CMU รพ'!AU9</f>
        <v>347</v>
      </c>
      <c r="AT105" s="84">
        <f>'[10]77700 CMU รพ'!AV9</f>
        <v>686</v>
      </c>
      <c r="AU105" s="73">
        <f>[10]อ.สายบุรี!H10</f>
        <v>1938</v>
      </c>
      <c r="AV105" s="74">
        <f>[10]อ.สายบุรี!I10</f>
        <v>1929</v>
      </c>
      <c r="AW105" s="75">
        <f>[10]อ.สายบุรี!J10</f>
        <v>3867</v>
      </c>
    </row>
    <row r="106" spans="1:49">
      <c r="A106" s="88" t="s">
        <v>215</v>
      </c>
      <c r="B106" s="82">
        <f>'[10]09955 รพ.สต.ตะบิ้ง'!AT10</f>
        <v>198</v>
      </c>
      <c r="C106" s="80">
        <f>'[10]09955 รพ.สต.ตะบิ้ง'!AU10</f>
        <v>177</v>
      </c>
      <c r="D106" s="84">
        <f>'[10]09955 รพ.สต.ตะบิ้ง'!AV10</f>
        <v>375</v>
      </c>
      <c r="E106" s="82">
        <f>'[10]09956 รพ.สต.ปะเสยะวอ'!AT10</f>
        <v>180</v>
      </c>
      <c r="F106" s="80">
        <f>'[10]09956 รพ.สต.ปะเสยะวอ'!AU10</f>
        <v>158</v>
      </c>
      <c r="G106" s="84">
        <f>'[10]09956 รพ.สต.ปะเสยะวอ'!AV10</f>
        <v>338</v>
      </c>
      <c r="H106" s="82">
        <f>'[10]09957 รพ.สต.บาเลาะ'!AT10</f>
        <v>69</v>
      </c>
      <c r="I106" s="80">
        <f>'[10]09957 รพ.สต.บาเลาะ'!AU10</f>
        <v>74</v>
      </c>
      <c r="J106" s="84">
        <f>'[10]09957 รพ.สต.บาเลาะ'!AV10</f>
        <v>143</v>
      </c>
      <c r="K106" s="82">
        <f>'[10]09958 รพ.สต.บางเก่า'!AT10</f>
        <v>103</v>
      </c>
      <c r="L106" s="80">
        <f>'[10]09958 รพ.สต.บางเก่า'!AU10</f>
        <v>140</v>
      </c>
      <c r="M106" s="84">
        <f>'[10]09958 รพ.สต.บางเก่า'!AV10</f>
        <v>243</v>
      </c>
      <c r="N106" s="82">
        <f>'[10]09959 รพ.สต.บือเระ'!AT10</f>
        <v>65</v>
      </c>
      <c r="O106" s="80">
        <f>'[10]09959 รพ.สต.บือเระ'!AU10</f>
        <v>68</v>
      </c>
      <c r="P106" s="84">
        <f>'[10]09959 รพ.สต.บือเระ'!AV10</f>
        <v>133</v>
      </c>
      <c r="Q106" s="82">
        <f>'[10]09960 รพ.สต.เตราะบอน'!AT10</f>
        <v>193</v>
      </c>
      <c r="R106" s="80">
        <f>'[10]09960 รพ.สต.เตราะบอน'!AU10</f>
        <v>192</v>
      </c>
      <c r="S106" s="84">
        <f>'[10]09960 รพ.สต.เตราะบอน'!AV10</f>
        <v>385</v>
      </c>
      <c r="T106" s="82">
        <f>'[10]09961 รพ.สต.กะดุนง'!AT10</f>
        <v>114</v>
      </c>
      <c r="U106" s="80">
        <f>'[10]09961 รพ.สต.กะดุนง'!AU10</f>
        <v>98</v>
      </c>
      <c r="V106" s="84">
        <f>'[10]09961 รพ.สต.กะดุนง'!AV10</f>
        <v>212</v>
      </c>
      <c r="W106" s="82">
        <f>'[10]09962 รพ.สต.ละหาร'!AT10</f>
        <v>123</v>
      </c>
      <c r="X106" s="80">
        <f>'[10]09962 รพ.สต.ละหาร'!AU10</f>
        <v>132</v>
      </c>
      <c r="Y106" s="84">
        <f>'[10]09962 รพ.สต.ละหาร'!AV10</f>
        <v>255</v>
      </c>
      <c r="Z106" s="82">
        <f>'[10]09963 รพ.สต.มะนังดาลำ'!AT10</f>
        <v>84</v>
      </c>
      <c r="AA106" s="80">
        <f>'[10]09963 รพ.สต.มะนังดาลำ'!AU10</f>
        <v>100</v>
      </c>
      <c r="AB106" s="84">
        <f>'[10]09963 รพ.สต.มะนังดาลำ'!AV10</f>
        <v>184</v>
      </c>
      <c r="AC106" s="82">
        <f>'[10]09964 รพ.สต.จลาโก'!AT10</f>
        <v>61</v>
      </c>
      <c r="AD106" s="80">
        <f>'[10]09964 รพ.สต.จลาโก'!AU10</f>
        <v>64</v>
      </c>
      <c r="AE106" s="84">
        <f>'[10]09964 รพ.สต.จลาโก'!AV10</f>
        <v>125</v>
      </c>
      <c r="AF106" s="82">
        <f>'[10]09965 รพ.สต.เจาะโบ'!AT10</f>
        <v>62</v>
      </c>
      <c r="AG106" s="80">
        <f>'[10]09965 รพ.สต.เจาะโบ'!AU10</f>
        <v>54</v>
      </c>
      <c r="AH106" s="84">
        <f>'[10]09965 รพ.สต.เจาะโบ'!AV10</f>
        <v>116</v>
      </c>
      <c r="AI106" s="82">
        <f>'[10]09966 รพ.สต.แป้น'!AT10</f>
        <v>74</v>
      </c>
      <c r="AJ106" s="80">
        <f>'[10]09966 รพ.สต.แป้น'!AU10</f>
        <v>93</v>
      </c>
      <c r="AK106" s="84">
        <f>'[10]09966 รพ.สต.แป้น'!AV10</f>
        <v>167</v>
      </c>
      <c r="AL106" s="82">
        <f>'[10]09967 รพ.สต.ทุ่งคล้า'!AT10</f>
        <v>46</v>
      </c>
      <c r="AM106" s="80">
        <f>'[10]09967 รพ.สต.ทุ่งคล้า'!AU10</f>
        <v>37</v>
      </c>
      <c r="AN106" s="84">
        <f>'[10]09967 รพ.สต.ทุ่งคล้า'!AV10</f>
        <v>83</v>
      </c>
      <c r="AO106" s="82">
        <f>'[10]14364 ท.ตะลุบัน'!AT10</f>
        <v>94</v>
      </c>
      <c r="AP106" s="80">
        <f>'[10]14364 ท.ตะลุบัน'!AU10</f>
        <v>77</v>
      </c>
      <c r="AQ106" s="84">
        <f>'[10]14364 ท.ตะลุบัน'!AV10</f>
        <v>171</v>
      </c>
      <c r="AR106" s="82">
        <f>'[10]77700 CMU รพ'!AT10</f>
        <v>309</v>
      </c>
      <c r="AS106" s="80">
        <f>'[10]77700 CMU รพ'!AU10</f>
        <v>359</v>
      </c>
      <c r="AT106" s="84">
        <f>'[10]77700 CMU รพ'!AV10</f>
        <v>668</v>
      </c>
      <c r="AU106" s="73">
        <f>[10]อ.สายบุรี!H11</f>
        <v>1775</v>
      </c>
      <c r="AV106" s="74">
        <f>[10]อ.สายบุรี!I11</f>
        <v>1823</v>
      </c>
      <c r="AW106" s="75">
        <f>[10]อ.สายบุรี!J11</f>
        <v>3598</v>
      </c>
    </row>
    <row r="107" spans="1:49">
      <c r="A107" s="88" t="s">
        <v>410</v>
      </c>
      <c r="B107" s="82">
        <f>'[10]09955 รพ.สต.ตะบิ้ง'!AT11</f>
        <v>195</v>
      </c>
      <c r="C107" s="80">
        <f>'[10]09955 รพ.สต.ตะบิ้ง'!AU11</f>
        <v>175</v>
      </c>
      <c r="D107" s="84">
        <f>'[10]09955 รพ.สต.ตะบิ้ง'!AV11</f>
        <v>370</v>
      </c>
      <c r="E107" s="82">
        <f>'[10]09956 รพ.สต.ปะเสยะวอ'!AT11</f>
        <v>137</v>
      </c>
      <c r="F107" s="80">
        <f>'[10]09956 รพ.สต.ปะเสยะวอ'!AU11</f>
        <v>155</v>
      </c>
      <c r="G107" s="84">
        <f>'[10]09956 รพ.สต.ปะเสยะวอ'!AV11</f>
        <v>292</v>
      </c>
      <c r="H107" s="82">
        <f>'[10]09957 รพ.สต.บาเลาะ'!AT11</f>
        <v>68</v>
      </c>
      <c r="I107" s="80">
        <f>'[10]09957 รพ.สต.บาเลาะ'!AU11</f>
        <v>93</v>
      </c>
      <c r="J107" s="84">
        <f>'[10]09957 รพ.สต.บาเลาะ'!AV11</f>
        <v>161</v>
      </c>
      <c r="K107" s="82">
        <f>'[10]09958 รพ.สต.บางเก่า'!AT11</f>
        <v>117</v>
      </c>
      <c r="L107" s="80">
        <f>'[10]09958 รพ.สต.บางเก่า'!AU11</f>
        <v>124</v>
      </c>
      <c r="M107" s="84">
        <f>'[10]09958 รพ.สต.บางเก่า'!AV11</f>
        <v>241</v>
      </c>
      <c r="N107" s="82">
        <f>'[10]09959 รพ.สต.บือเระ'!AT11</f>
        <v>83</v>
      </c>
      <c r="O107" s="80">
        <f>'[10]09959 รพ.สต.บือเระ'!AU11</f>
        <v>65</v>
      </c>
      <c r="P107" s="84">
        <f>'[10]09959 รพ.สต.บือเระ'!AV11</f>
        <v>148</v>
      </c>
      <c r="Q107" s="82">
        <f>'[10]09960 รพ.สต.เตราะบอน'!AT11</f>
        <v>191</v>
      </c>
      <c r="R107" s="80">
        <f>'[10]09960 รพ.สต.เตราะบอน'!AU11</f>
        <v>186</v>
      </c>
      <c r="S107" s="84">
        <f>'[10]09960 รพ.สต.เตราะบอน'!AV11</f>
        <v>377</v>
      </c>
      <c r="T107" s="82">
        <f>'[10]09961 รพ.สต.กะดุนง'!AT11</f>
        <v>103</v>
      </c>
      <c r="U107" s="80">
        <f>'[10]09961 รพ.สต.กะดุนง'!AU11</f>
        <v>142</v>
      </c>
      <c r="V107" s="84">
        <f>'[10]09961 รพ.สต.กะดุนง'!AV11</f>
        <v>245</v>
      </c>
      <c r="W107" s="82">
        <f>'[10]09962 รพ.สต.ละหาร'!AT11</f>
        <v>129</v>
      </c>
      <c r="X107" s="80">
        <f>'[10]09962 รพ.สต.ละหาร'!AU11</f>
        <v>143</v>
      </c>
      <c r="Y107" s="84">
        <f>'[10]09962 รพ.สต.ละหาร'!AV11</f>
        <v>272</v>
      </c>
      <c r="Z107" s="82">
        <f>'[10]09963 รพ.สต.มะนังดาลำ'!AT11</f>
        <v>104</v>
      </c>
      <c r="AA107" s="80">
        <f>'[10]09963 รพ.สต.มะนังดาลำ'!AU11</f>
        <v>133</v>
      </c>
      <c r="AB107" s="84">
        <f>'[10]09963 รพ.สต.มะนังดาลำ'!AV11</f>
        <v>237</v>
      </c>
      <c r="AC107" s="82">
        <f>'[10]09964 รพ.สต.จลาโก'!AT11</f>
        <v>56</v>
      </c>
      <c r="AD107" s="80">
        <f>'[10]09964 รพ.สต.จลาโก'!AU11</f>
        <v>71</v>
      </c>
      <c r="AE107" s="84">
        <f>'[10]09964 รพ.สต.จลาโก'!AV11</f>
        <v>127</v>
      </c>
      <c r="AF107" s="82">
        <f>'[10]09965 รพ.สต.เจาะโบ'!AT11</f>
        <v>58</v>
      </c>
      <c r="AG107" s="80">
        <f>'[10]09965 รพ.สต.เจาะโบ'!AU11</f>
        <v>53</v>
      </c>
      <c r="AH107" s="84">
        <f>'[10]09965 รพ.สต.เจาะโบ'!AV11</f>
        <v>111</v>
      </c>
      <c r="AI107" s="82">
        <f>'[10]09966 รพ.สต.แป้น'!AT11</f>
        <v>68</v>
      </c>
      <c r="AJ107" s="80">
        <f>'[10]09966 รพ.สต.แป้น'!AU11</f>
        <v>78</v>
      </c>
      <c r="AK107" s="84">
        <f>'[10]09966 รพ.สต.แป้น'!AV11</f>
        <v>146</v>
      </c>
      <c r="AL107" s="82">
        <f>'[10]09967 รพ.สต.ทุ่งคล้า'!AT11</f>
        <v>48</v>
      </c>
      <c r="AM107" s="80">
        <f>'[10]09967 รพ.สต.ทุ่งคล้า'!AU11</f>
        <v>45</v>
      </c>
      <c r="AN107" s="84">
        <f>'[10]09967 รพ.สต.ทุ่งคล้า'!AV11</f>
        <v>93</v>
      </c>
      <c r="AO107" s="82">
        <f>'[10]14364 ท.ตะลุบัน'!AT11</f>
        <v>69</v>
      </c>
      <c r="AP107" s="80">
        <f>'[10]14364 ท.ตะลุบัน'!AU11</f>
        <v>73</v>
      </c>
      <c r="AQ107" s="84">
        <f>'[10]14364 ท.ตะลุบัน'!AV11</f>
        <v>142</v>
      </c>
      <c r="AR107" s="82">
        <f>'[10]77700 CMU รพ'!AT11</f>
        <v>311</v>
      </c>
      <c r="AS107" s="80">
        <f>'[10]77700 CMU รพ'!AU11</f>
        <v>367</v>
      </c>
      <c r="AT107" s="84">
        <f>'[10]77700 CMU รพ'!AV11</f>
        <v>678</v>
      </c>
      <c r="AU107" s="73">
        <f>[10]อ.สายบุรี!H12</f>
        <v>1737</v>
      </c>
      <c r="AV107" s="74">
        <f>[10]อ.สายบุรี!I12</f>
        <v>1903</v>
      </c>
      <c r="AW107" s="75">
        <f>[10]อ.สายบุรี!J12</f>
        <v>3640</v>
      </c>
    </row>
    <row r="108" spans="1:49">
      <c r="A108" s="88" t="s">
        <v>411</v>
      </c>
      <c r="B108" s="82">
        <f>'[10]09955 รพ.สต.ตะบิ้ง'!AT12</f>
        <v>155</v>
      </c>
      <c r="C108" s="80">
        <f>'[10]09955 รพ.สต.ตะบิ้ง'!AU12</f>
        <v>157</v>
      </c>
      <c r="D108" s="84">
        <f>'[10]09955 รพ.สต.ตะบิ้ง'!AV12</f>
        <v>312</v>
      </c>
      <c r="E108" s="82">
        <f>'[10]09956 รพ.สต.ปะเสยะวอ'!AT12</f>
        <v>112</v>
      </c>
      <c r="F108" s="80">
        <f>'[10]09956 รพ.สต.ปะเสยะวอ'!AU12</f>
        <v>155</v>
      </c>
      <c r="G108" s="84">
        <f>'[10]09956 รพ.สต.ปะเสยะวอ'!AV12</f>
        <v>267</v>
      </c>
      <c r="H108" s="82">
        <f>'[10]09957 รพ.สต.บาเลาะ'!AT12</f>
        <v>56</v>
      </c>
      <c r="I108" s="80">
        <f>'[10]09957 รพ.สต.บาเลาะ'!AU12</f>
        <v>61</v>
      </c>
      <c r="J108" s="84">
        <f>'[10]09957 รพ.สต.บาเลาะ'!AV12</f>
        <v>117</v>
      </c>
      <c r="K108" s="82">
        <f>'[10]09958 รพ.สต.บางเก่า'!AT12</f>
        <v>85</v>
      </c>
      <c r="L108" s="80">
        <f>'[10]09958 รพ.สต.บางเก่า'!AU12</f>
        <v>82</v>
      </c>
      <c r="M108" s="84">
        <f>'[10]09958 รพ.สต.บางเก่า'!AV12</f>
        <v>167</v>
      </c>
      <c r="N108" s="82">
        <f>'[10]09959 รพ.สต.บือเระ'!AT12</f>
        <v>72</v>
      </c>
      <c r="O108" s="80">
        <f>'[10]09959 รพ.สต.บือเระ'!AU12</f>
        <v>64</v>
      </c>
      <c r="P108" s="84">
        <f>'[10]09959 รพ.สต.บือเระ'!AV12</f>
        <v>136</v>
      </c>
      <c r="Q108" s="82">
        <f>'[10]09960 รพ.สต.เตราะบอน'!AT12</f>
        <v>168</v>
      </c>
      <c r="R108" s="80">
        <f>'[10]09960 รพ.สต.เตราะบอน'!AU12</f>
        <v>189</v>
      </c>
      <c r="S108" s="84">
        <f>'[10]09960 รพ.สต.เตราะบอน'!AV12</f>
        <v>357</v>
      </c>
      <c r="T108" s="82">
        <f>'[10]09961 รพ.สต.กะดุนง'!AT12</f>
        <v>132</v>
      </c>
      <c r="U108" s="80">
        <f>'[10]09961 รพ.สต.กะดุนง'!AU12</f>
        <v>130</v>
      </c>
      <c r="V108" s="84">
        <f>'[10]09961 รพ.สต.กะดุนง'!AV12</f>
        <v>262</v>
      </c>
      <c r="W108" s="82">
        <f>'[10]09962 รพ.สต.ละหาร'!AT12</f>
        <v>123</v>
      </c>
      <c r="X108" s="80">
        <f>'[10]09962 รพ.สต.ละหาร'!AU12</f>
        <v>125</v>
      </c>
      <c r="Y108" s="84">
        <f>'[10]09962 รพ.สต.ละหาร'!AV12</f>
        <v>248</v>
      </c>
      <c r="Z108" s="82">
        <f>'[10]09963 รพ.สต.มะนังดาลำ'!AT12</f>
        <v>86</v>
      </c>
      <c r="AA108" s="80">
        <f>'[10]09963 รพ.สต.มะนังดาลำ'!AU12</f>
        <v>102</v>
      </c>
      <c r="AB108" s="84">
        <f>'[10]09963 รพ.สต.มะนังดาลำ'!AV12</f>
        <v>188</v>
      </c>
      <c r="AC108" s="82">
        <f>'[10]09964 รพ.สต.จลาโก'!AT12</f>
        <v>50</v>
      </c>
      <c r="AD108" s="80">
        <f>'[10]09964 รพ.สต.จลาโก'!AU12</f>
        <v>83</v>
      </c>
      <c r="AE108" s="84">
        <f>'[10]09964 รพ.สต.จลาโก'!AV12</f>
        <v>133</v>
      </c>
      <c r="AF108" s="82">
        <f>'[10]09965 รพ.สต.เจาะโบ'!AT12</f>
        <v>63</v>
      </c>
      <c r="AG108" s="80">
        <f>'[10]09965 รพ.สต.เจาะโบ'!AU12</f>
        <v>51</v>
      </c>
      <c r="AH108" s="84">
        <f>'[10]09965 รพ.สต.เจาะโบ'!AV12</f>
        <v>114</v>
      </c>
      <c r="AI108" s="82">
        <f>'[10]09966 รพ.สต.แป้น'!AT12</f>
        <v>63</v>
      </c>
      <c r="AJ108" s="80">
        <f>'[10]09966 รพ.สต.แป้น'!AU12</f>
        <v>75</v>
      </c>
      <c r="AK108" s="84">
        <f>'[10]09966 รพ.สต.แป้น'!AV12</f>
        <v>138</v>
      </c>
      <c r="AL108" s="82">
        <f>'[10]09967 รพ.สต.ทุ่งคล้า'!AT12</f>
        <v>49</v>
      </c>
      <c r="AM108" s="80">
        <f>'[10]09967 รพ.สต.ทุ่งคล้า'!AU12</f>
        <v>56</v>
      </c>
      <c r="AN108" s="84">
        <f>'[10]09967 รพ.สต.ทุ่งคล้า'!AV12</f>
        <v>105</v>
      </c>
      <c r="AO108" s="82">
        <f>'[10]14364 ท.ตะลุบัน'!AT12</f>
        <v>61</v>
      </c>
      <c r="AP108" s="80">
        <f>'[10]14364 ท.ตะลุบัน'!AU12</f>
        <v>66</v>
      </c>
      <c r="AQ108" s="84">
        <f>'[10]14364 ท.ตะลุบัน'!AV12</f>
        <v>127</v>
      </c>
      <c r="AR108" s="82">
        <f>'[10]77700 CMU รพ'!AT12</f>
        <v>314</v>
      </c>
      <c r="AS108" s="80">
        <f>'[10]77700 CMU รพ'!AU12</f>
        <v>335</v>
      </c>
      <c r="AT108" s="84">
        <f>'[10]77700 CMU รพ'!AV12</f>
        <v>649</v>
      </c>
      <c r="AU108" s="73">
        <f>[10]อ.สายบุรี!H13</f>
        <v>1589</v>
      </c>
      <c r="AV108" s="74">
        <f>[10]อ.สายบุรี!I13</f>
        <v>1731</v>
      </c>
      <c r="AW108" s="75">
        <f>[10]อ.สายบุรี!J13</f>
        <v>3320</v>
      </c>
    </row>
    <row r="109" spans="1:49">
      <c r="A109" s="88" t="s">
        <v>412</v>
      </c>
      <c r="B109" s="82">
        <f>'[10]09955 รพ.สต.ตะบิ้ง'!AT13</f>
        <v>135</v>
      </c>
      <c r="C109" s="80">
        <f>'[10]09955 รพ.สต.ตะบิ้ง'!AU13</f>
        <v>123</v>
      </c>
      <c r="D109" s="84">
        <f>'[10]09955 รพ.สต.ตะบิ้ง'!AV13</f>
        <v>258</v>
      </c>
      <c r="E109" s="82">
        <f>'[10]09956 รพ.สต.ปะเสยะวอ'!AT13</f>
        <v>111</v>
      </c>
      <c r="F109" s="80">
        <f>'[10]09956 รพ.สต.ปะเสยะวอ'!AU13</f>
        <v>131</v>
      </c>
      <c r="G109" s="84">
        <f>'[10]09956 รพ.สต.ปะเสยะวอ'!AV13</f>
        <v>242</v>
      </c>
      <c r="H109" s="82">
        <f>'[10]09957 รพ.สต.บาเลาะ'!AT13</f>
        <v>52</v>
      </c>
      <c r="I109" s="80">
        <f>'[10]09957 รพ.สต.บาเลาะ'!AU13</f>
        <v>65</v>
      </c>
      <c r="J109" s="84">
        <f>'[10]09957 รพ.สต.บาเลาะ'!AV13</f>
        <v>117</v>
      </c>
      <c r="K109" s="82">
        <f>'[10]09958 รพ.สต.บางเก่า'!AT13</f>
        <v>76</v>
      </c>
      <c r="L109" s="80">
        <f>'[10]09958 รพ.สต.บางเก่า'!AU13</f>
        <v>71</v>
      </c>
      <c r="M109" s="84">
        <f>'[10]09958 รพ.สต.บางเก่า'!AV13</f>
        <v>147</v>
      </c>
      <c r="N109" s="82">
        <f>'[10]09959 รพ.สต.บือเระ'!AT13</f>
        <v>54</v>
      </c>
      <c r="O109" s="80">
        <f>'[10]09959 รพ.สต.บือเระ'!AU13</f>
        <v>64</v>
      </c>
      <c r="P109" s="84">
        <f>'[10]09959 รพ.สต.บือเระ'!AV13</f>
        <v>118</v>
      </c>
      <c r="Q109" s="82">
        <f>'[10]09960 รพ.สต.เตราะบอน'!AT13</f>
        <v>158</v>
      </c>
      <c r="R109" s="80">
        <f>'[10]09960 รพ.สต.เตราะบอน'!AU13</f>
        <v>153</v>
      </c>
      <c r="S109" s="84">
        <f>'[10]09960 รพ.สต.เตราะบอน'!AV13</f>
        <v>311</v>
      </c>
      <c r="T109" s="82">
        <f>'[10]09961 รพ.สต.กะดุนง'!AT13</f>
        <v>97</v>
      </c>
      <c r="U109" s="80">
        <f>'[10]09961 รพ.สต.กะดุนง'!AU13</f>
        <v>114</v>
      </c>
      <c r="V109" s="84">
        <f>'[10]09961 รพ.สต.กะดุนง'!AV13</f>
        <v>211</v>
      </c>
      <c r="W109" s="82">
        <f>'[10]09962 รพ.สต.ละหาร'!AT13</f>
        <v>79</v>
      </c>
      <c r="X109" s="80">
        <f>'[10]09962 รพ.สต.ละหาร'!AU13</f>
        <v>130</v>
      </c>
      <c r="Y109" s="84">
        <f>'[10]09962 รพ.สต.ละหาร'!AV13</f>
        <v>209</v>
      </c>
      <c r="Z109" s="82">
        <f>'[10]09963 รพ.สต.มะนังดาลำ'!AT13</f>
        <v>77</v>
      </c>
      <c r="AA109" s="80">
        <f>'[10]09963 รพ.สต.มะนังดาลำ'!AU13</f>
        <v>115</v>
      </c>
      <c r="AB109" s="84">
        <f>'[10]09963 รพ.สต.มะนังดาลำ'!AV13</f>
        <v>192</v>
      </c>
      <c r="AC109" s="82">
        <f>'[10]09964 รพ.สต.จลาโก'!AT13</f>
        <v>55</v>
      </c>
      <c r="AD109" s="80">
        <f>'[10]09964 รพ.สต.จลาโก'!AU13</f>
        <v>54</v>
      </c>
      <c r="AE109" s="84">
        <f>'[10]09964 รพ.สต.จลาโก'!AV13</f>
        <v>109</v>
      </c>
      <c r="AF109" s="82">
        <f>'[10]09965 รพ.สต.เจาะโบ'!AT13</f>
        <v>49</v>
      </c>
      <c r="AG109" s="80">
        <f>'[10]09965 รพ.สต.เจาะโบ'!AU13</f>
        <v>39</v>
      </c>
      <c r="AH109" s="84">
        <f>'[10]09965 รพ.สต.เจาะโบ'!AV13</f>
        <v>88</v>
      </c>
      <c r="AI109" s="82">
        <f>'[10]09966 รพ.สต.แป้น'!AT13</f>
        <v>60</v>
      </c>
      <c r="AJ109" s="80">
        <f>'[10]09966 รพ.สต.แป้น'!AU13</f>
        <v>58</v>
      </c>
      <c r="AK109" s="84">
        <f>'[10]09966 รพ.สต.แป้น'!AV13</f>
        <v>118</v>
      </c>
      <c r="AL109" s="82">
        <f>'[10]09967 รพ.สต.ทุ่งคล้า'!AT13</f>
        <v>37</v>
      </c>
      <c r="AM109" s="80">
        <f>'[10]09967 รพ.สต.ทุ่งคล้า'!AU13</f>
        <v>57</v>
      </c>
      <c r="AN109" s="84">
        <f>'[10]09967 รพ.สต.ทุ่งคล้า'!AV13</f>
        <v>94</v>
      </c>
      <c r="AO109" s="82">
        <f>'[10]14364 ท.ตะลุบัน'!AT13</f>
        <v>43</v>
      </c>
      <c r="AP109" s="80">
        <f>'[10]14364 ท.ตะลุบัน'!AU13</f>
        <v>56</v>
      </c>
      <c r="AQ109" s="84">
        <f>'[10]14364 ท.ตะลุบัน'!AV13</f>
        <v>99</v>
      </c>
      <c r="AR109" s="82">
        <f>'[10]77700 CMU รพ'!AT13</f>
        <v>238</v>
      </c>
      <c r="AS109" s="80">
        <f>'[10]77700 CMU รพ'!AU13</f>
        <v>356</v>
      </c>
      <c r="AT109" s="84">
        <f>'[10]77700 CMU รพ'!AV13</f>
        <v>594</v>
      </c>
      <c r="AU109" s="73">
        <f>[10]อ.สายบุรี!H14</f>
        <v>1321</v>
      </c>
      <c r="AV109" s="74">
        <f>[10]อ.สายบุรี!I14</f>
        <v>1586</v>
      </c>
      <c r="AW109" s="75">
        <f>[10]อ.สายบุรี!J14</f>
        <v>2907</v>
      </c>
    </row>
    <row r="110" spans="1:49">
      <c r="A110" s="88" t="s">
        <v>413</v>
      </c>
      <c r="B110" s="82">
        <f>'[10]09955 รพ.สต.ตะบิ้ง'!AT14</f>
        <v>91</v>
      </c>
      <c r="C110" s="80">
        <f>'[10]09955 รพ.สต.ตะบิ้ง'!AU14</f>
        <v>96</v>
      </c>
      <c r="D110" s="84">
        <f>'[10]09955 รพ.สต.ตะบิ้ง'!AV14</f>
        <v>187</v>
      </c>
      <c r="E110" s="82">
        <f>'[10]09956 รพ.สต.ปะเสยะวอ'!AT14</f>
        <v>88</v>
      </c>
      <c r="F110" s="80">
        <f>'[10]09956 รพ.สต.ปะเสยะวอ'!AU14</f>
        <v>96</v>
      </c>
      <c r="G110" s="84">
        <f>'[10]09956 รพ.สต.ปะเสยะวอ'!AV14</f>
        <v>184</v>
      </c>
      <c r="H110" s="82">
        <f>'[10]09957 รพ.สต.บาเลาะ'!AT14</f>
        <v>42</v>
      </c>
      <c r="I110" s="80">
        <f>'[10]09957 รพ.สต.บาเลาะ'!AU14</f>
        <v>41</v>
      </c>
      <c r="J110" s="84">
        <f>'[10]09957 รพ.สต.บาเลาะ'!AV14</f>
        <v>83</v>
      </c>
      <c r="K110" s="82">
        <f>'[10]09958 รพ.สต.บางเก่า'!AT14</f>
        <v>44</v>
      </c>
      <c r="L110" s="80">
        <f>'[10]09958 รพ.สต.บางเก่า'!AU14</f>
        <v>59</v>
      </c>
      <c r="M110" s="84">
        <f>'[10]09958 รพ.สต.บางเก่า'!AV14</f>
        <v>103</v>
      </c>
      <c r="N110" s="82">
        <f>'[10]09959 รพ.สต.บือเระ'!AT14</f>
        <v>26</v>
      </c>
      <c r="O110" s="80">
        <f>'[10]09959 รพ.สต.บือเระ'!AU14</f>
        <v>55</v>
      </c>
      <c r="P110" s="84">
        <f>'[10]09959 รพ.สต.บือเระ'!AV14</f>
        <v>81</v>
      </c>
      <c r="Q110" s="82">
        <f>'[10]09960 รพ.สต.เตราะบอน'!AT14</f>
        <v>90</v>
      </c>
      <c r="R110" s="80">
        <f>'[10]09960 รพ.สต.เตราะบอน'!AU14</f>
        <v>116</v>
      </c>
      <c r="S110" s="84">
        <f>'[10]09960 รพ.สต.เตราะบอน'!AV14</f>
        <v>206</v>
      </c>
      <c r="T110" s="82">
        <f>'[10]09961 รพ.สต.กะดุนง'!AT14</f>
        <v>49</v>
      </c>
      <c r="U110" s="80">
        <f>'[10]09961 รพ.สต.กะดุนง'!AU14</f>
        <v>67</v>
      </c>
      <c r="V110" s="84">
        <f>'[10]09961 รพ.สต.กะดุนง'!AV14</f>
        <v>116</v>
      </c>
      <c r="W110" s="82">
        <f>'[10]09962 รพ.สต.ละหาร'!AT14</f>
        <v>66</v>
      </c>
      <c r="X110" s="80">
        <f>'[10]09962 รพ.สต.ละหาร'!AU14</f>
        <v>84</v>
      </c>
      <c r="Y110" s="84">
        <f>'[10]09962 รพ.สต.ละหาร'!AV14</f>
        <v>150</v>
      </c>
      <c r="Z110" s="82">
        <f>'[10]09963 รพ.สต.มะนังดาลำ'!AT14</f>
        <v>60</v>
      </c>
      <c r="AA110" s="80">
        <f>'[10]09963 รพ.สต.มะนังดาลำ'!AU14</f>
        <v>70</v>
      </c>
      <c r="AB110" s="84">
        <f>'[10]09963 รพ.สต.มะนังดาลำ'!AV14</f>
        <v>130</v>
      </c>
      <c r="AC110" s="82">
        <f>'[10]09964 รพ.สต.จลาโก'!AT14</f>
        <v>40</v>
      </c>
      <c r="AD110" s="80">
        <f>'[10]09964 รพ.สต.จลาโก'!AU14</f>
        <v>35</v>
      </c>
      <c r="AE110" s="84">
        <f>'[10]09964 รพ.สต.จลาโก'!AV14</f>
        <v>75</v>
      </c>
      <c r="AF110" s="82">
        <f>'[10]09965 รพ.สต.เจาะโบ'!AT14</f>
        <v>27</v>
      </c>
      <c r="AG110" s="80">
        <f>'[10]09965 รพ.สต.เจาะโบ'!AU14</f>
        <v>32</v>
      </c>
      <c r="AH110" s="84">
        <f>'[10]09965 รพ.สต.เจาะโบ'!AV14</f>
        <v>59</v>
      </c>
      <c r="AI110" s="82">
        <f>'[10]09966 รพ.สต.แป้น'!AT14</f>
        <v>43</v>
      </c>
      <c r="AJ110" s="80">
        <f>'[10]09966 รพ.สต.แป้น'!AU14</f>
        <v>66</v>
      </c>
      <c r="AK110" s="84">
        <f>'[10]09966 รพ.สต.แป้น'!AV14</f>
        <v>109</v>
      </c>
      <c r="AL110" s="82">
        <f>'[10]09967 รพ.สต.ทุ่งคล้า'!AT14</f>
        <v>40</v>
      </c>
      <c r="AM110" s="80">
        <f>'[10]09967 รพ.สต.ทุ่งคล้า'!AU14</f>
        <v>60</v>
      </c>
      <c r="AN110" s="84">
        <f>'[10]09967 รพ.สต.ทุ่งคล้า'!AV14</f>
        <v>100</v>
      </c>
      <c r="AO110" s="82">
        <f>'[10]14364 ท.ตะลุบัน'!AT14</f>
        <v>30</v>
      </c>
      <c r="AP110" s="80">
        <f>'[10]14364 ท.ตะลุบัน'!AU14</f>
        <v>44</v>
      </c>
      <c r="AQ110" s="84">
        <f>'[10]14364 ท.ตะลุบัน'!AV14</f>
        <v>74</v>
      </c>
      <c r="AR110" s="82">
        <f>'[10]77700 CMU รพ'!AT14</f>
        <v>204</v>
      </c>
      <c r="AS110" s="80">
        <f>'[10]77700 CMU รพ'!AU14</f>
        <v>273</v>
      </c>
      <c r="AT110" s="84">
        <f>'[10]77700 CMU รพ'!AV14</f>
        <v>477</v>
      </c>
      <c r="AU110" s="73">
        <f>[10]อ.สายบุรี!H15</f>
        <v>940</v>
      </c>
      <c r="AV110" s="74">
        <f>[10]อ.สายบุรี!I15</f>
        <v>1194</v>
      </c>
      <c r="AW110" s="75">
        <f>[10]อ.สายบุรี!J15</f>
        <v>2134</v>
      </c>
    </row>
    <row r="111" spans="1:49">
      <c r="A111" s="88" t="s">
        <v>414</v>
      </c>
      <c r="B111" s="82">
        <f>'[10]09955 รพ.สต.ตะบิ้ง'!AT15</f>
        <v>85</v>
      </c>
      <c r="C111" s="80">
        <f>'[10]09955 รพ.สต.ตะบิ้ง'!AU15</f>
        <v>102</v>
      </c>
      <c r="D111" s="84">
        <f>'[10]09955 รพ.สต.ตะบิ้ง'!AV15</f>
        <v>187</v>
      </c>
      <c r="E111" s="82">
        <f>'[10]09956 รพ.สต.ปะเสยะวอ'!AT15</f>
        <v>80</v>
      </c>
      <c r="F111" s="80">
        <f>'[10]09956 รพ.สต.ปะเสยะวอ'!AU15</f>
        <v>71</v>
      </c>
      <c r="G111" s="84">
        <f>'[10]09956 รพ.สต.ปะเสยะวอ'!AV15</f>
        <v>151</v>
      </c>
      <c r="H111" s="82">
        <f>'[10]09957 รพ.สต.บาเลาะ'!AT15</f>
        <v>31</v>
      </c>
      <c r="I111" s="80">
        <f>'[10]09957 รพ.สต.บาเลาะ'!AU15</f>
        <v>42</v>
      </c>
      <c r="J111" s="84">
        <f>'[10]09957 รพ.สต.บาเลาะ'!AV15</f>
        <v>73</v>
      </c>
      <c r="K111" s="82">
        <f>'[10]09958 รพ.สต.บางเก่า'!AT15</f>
        <v>46</v>
      </c>
      <c r="L111" s="80">
        <f>'[10]09958 รพ.สต.บางเก่า'!AU15</f>
        <v>43</v>
      </c>
      <c r="M111" s="84">
        <f>'[10]09958 รพ.สต.บางเก่า'!AV15</f>
        <v>89</v>
      </c>
      <c r="N111" s="82">
        <f>'[10]09959 รพ.สต.บือเระ'!AT15</f>
        <v>50</v>
      </c>
      <c r="O111" s="80">
        <f>'[10]09959 รพ.สต.บือเระ'!AU15</f>
        <v>50</v>
      </c>
      <c r="P111" s="84">
        <f>'[10]09959 รพ.สต.บือเระ'!AV15</f>
        <v>100</v>
      </c>
      <c r="Q111" s="82">
        <f>'[10]09960 รพ.สต.เตราะบอน'!AT15</f>
        <v>114</v>
      </c>
      <c r="R111" s="80">
        <f>'[10]09960 รพ.สต.เตราะบอน'!AU15</f>
        <v>117</v>
      </c>
      <c r="S111" s="84">
        <f>'[10]09960 รพ.สต.เตราะบอน'!AV15</f>
        <v>231</v>
      </c>
      <c r="T111" s="82">
        <f>'[10]09961 รพ.สต.กะดุนง'!AT15</f>
        <v>62</v>
      </c>
      <c r="U111" s="80">
        <f>'[10]09961 รพ.สต.กะดุนง'!AU15</f>
        <v>72</v>
      </c>
      <c r="V111" s="84">
        <f>'[10]09961 รพ.สต.กะดุนง'!AV15</f>
        <v>134</v>
      </c>
      <c r="W111" s="82">
        <f>'[10]09962 รพ.สต.ละหาร'!AT15</f>
        <v>75</v>
      </c>
      <c r="X111" s="80">
        <f>'[10]09962 รพ.สต.ละหาร'!AU15</f>
        <v>87</v>
      </c>
      <c r="Y111" s="84">
        <f>'[10]09962 รพ.สต.ละหาร'!AV15</f>
        <v>162</v>
      </c>
      <c r="Z111" s="82">
        <f>'[10]09963 รพ.สต.มะนังดาลำ'!AT15</f>
        <v>48</v>
      </c>
      <c r="AA111" s="80">
        <f>'[10]09963 รพ.สต.มะนังดาลำ'!AU15</f>
        <v>59</v>
      </c>
      <c r="AB111" s="84">
        <f>'[10]09963 รพ.สต.มะนังดาลำ'!AV15</f>
        <v>107</v>
      </c>
      <c r="AC111" s="82">
        <f>'[10]09964 รพ.สต.จลาโก'!AT15</f>
        <v>30</v>
      </c>
      <c r="AD111" s="80">
        <f>'[10]09964 รพ.สต.จลาโก'!AU15</f>
        <v>46</v>
      </c>
      <c r="AE111" s="84">
        <f>'[10]09964 รพ.สต.จลาโก'!AV15</f>
        <v>76</v>
      </c>
      <c r="AF111" s="82">
        <f>'[10]09965 รพ.สต.เจาะโบ'!AT15</f>
        <v>27</v>
      </c>
      <c r="AG111" s="80">
        <f>'[10]09965 รพ.สต.เจาะโบ'!AU15</f>
        <v>30</v>
      </c>
      <c r="AH111" s="84">
        <f>'[10]09965 รพ.สต.เจาะโบ'!AV15</f>
        <v>57</v>
      </c>
      <c r="AI111" s="82">
        <f>'[10]09966 รพ.สต.แป้น'!AT15</f>
        <v>47</v>
      </c>
      <c r="AJ111" s="80">
        <f>'[10]09966 รพ.สต.แป้น'!AU15</f>
        <v>70</v>
      </c>
      <c r="AK111" s="84">
        <f>'[10]09966 รพ.สต.แป้น'!AV15</f>
        <v>117</v>
      </c>
      <c r="AL111" s="82">
        <f>'[10]09967 รพ.สต.ทุ่งคล้า'!AT15</f>
        <v>34</v>
      </c>
      <c r="AM111" s="80">
        <f>'[10]09967 รพ.สต.ทุ่งคล้า'!AU15</f>
        <v>46</v>
      </c>
      <c r="AN111" s="84">
        <f>'[10]09967 รพ.สต.ทุ่งคล้า'!AV15</f>
        <v>80</v>
      </c>
      <c r="AO111" s="82">
        <f>'[10]14364 ท.ตะลุบัน'!AT15</f>
        <v>35</v>
      </c>
      <c r="AP111" s="80">
        <f>'[10]14364 ท.ตะลุบัน'!AU15</f>
        <v>33</v>
      </c>
      <c r="AQ111" s="84">
        <f>'[10]14364 ท.ตะลุบัน'!AV15</f>
        <v>68</v>
      </c>
      <c r="AR111" s="82">
        <f>'[10]77700 CMU รพ'!AT15</f>
        <v>162</v>
      </c>
      <c r="AS111" s="80">
        <f>'[10]77700 CMU รพ'!AU15</f>
        <v>189</v>
      </c>
      <c r="AT111" s="84">
        <f>'[10]77700 CMU รพ'!AV15</f>
        <v>351</v>
      </c>
      <c r="AU111" s="73">
        <f>[10]อ.สายบุรี!H16</f>
        <v>926</v>
      </c>
      <c r="AV111" s="74">
        <f>[10]อ.สายบุรี!I16</f>
        <v>1057</v>
      </c>
      <c r="AW111" s="75">
        <f>[10]อ.สายบุรี!J16</f>
        <v>1983</v>
      </c>
    </row>
    <row r="112" spans="1:49">
      <c r="A112" s="88" t="s">
        <v>415</v>
      </c>
      <c r="B112" s="82">
        <f>'[10]09955 รพ.สต.ตะบิ้ง'!AT16</f>
        <v>56</v>
      </c>
      <c r="C112" s="80">
        <f>'[10]09955 รพ.สต.ตะบิ้ง'!AU16</f>
        <v>52</v>
      </c>
      <c r="D112" s="84">
        <f>'[10]09955 รพ.สต.ตะบิ้ง'!AV16</f>
        <v>108</v>
      </c>
      <c r="E112" s="82">
        <f>'[10]09956 รพ.สต.ปะเสยะวอ'!AT16</f>
        <v>40</v>
      </c>
      <c r="F112" s="80">
        <f>'[10]09956 รพ.สต.ปะเสยะวอ'!AU16</f>
        <v>54</v>
      </c>
      <c r="G112" s="84">
        <f>'[10]09956 รพ.สต.ปะเสยะวอ'!AV16</f>
        <v>94</v>
      </c>
      <c r="H112" s="82">
        <f>'[10]09957 รพ.สต.บาเลาะ'!AT16</f>
        <v>17</v>
      </c>
      <c r="I112" s="80">
        <f>'[10]09957 รพ.สต.บาเลาะ'!AU16</f>
        <v>19</v>
      </c>
      <c r="J112" s="84">
        <f>'[10]09957 รพ.สต.บาเลาะ'!AV16</f>
        <v>36</v>
      </c>
      <c r="K112" s="82">
        <f>'[10]09958 รพ.สต.บางเก่า'!AT16</f>
        <v>30</v>
      </c>
      <c r="L112" s="80">
        <f>'[10]09958 รพ.สต.บางเก่า'!AU16</f>
        <v>19</v>
      </c>
      <c r="M112" s="84">
        <f>'[10]09958 รพ.สต.บางเก่า'!AV16</f>
        <v>49</v>
      </c>
      <c r="N112" s="82">
        <f>'[10]09959 รพ.สต.บือเระ'!AT16</f>
        <v>20</v>
      </c>
      <c r="O112" s="80">
        <f>'[10]09959 รพ.สต.บือเระ'!AU16</f>
        <v>32</v>
      </c>
      <c r="P112" s="84">
        <f>'[10]09959 รพ.สต.บือเระ'!AV16</f>
        <v>52</v>
      </c>
      <c r="Q112" s="82">
        <f>'[10]09960 รพ.สต.เตราะบอน'!AT16</f>
        <v>62</v>
      </c>
      <c r="R112" s="80">
        <f>'[10]09960 รพ.สต.เตราะบอน'!AU16</f>
        <v>89</v>
      </c>
      <c r="S112" s="84">
        <f>'[10]09960 รพ.สต.เตราะบอน'!AV16</f>
        <v>151</v>
      </c>
      <c r="T112" s="82">
        <f>'[10]09961 รพ.สต.กะดุนง'!AT16</f>
        <v>43</v>
      </c>
      <c r="U112" s="80">
        <f>'[10]09961 รพ.สต.กะดุนง'!AU16</f>
        <v>47</v>
      </c>
      <c r="V112" s="84">
        <f>'[10]09961 รพ.สต.กะดุนง'!AV16</f>
        <v>90</v>
      </c>
      <c r="W112" s="82">
        <f>'[10]09962 รพ.สต.ละหาร'!AT16</f>
        <v>55</v>
      </c>
      <c r="X112" s="80">
        <f>'[10]09962 รพ.สต.ละหาร'!AU16</f>
        <v>44</v>
      </c>
      <c r="Y112" s="84">
        <f>'[10]09962 รพ.สต.ละหาร'!AV16</f>
        <v>99</v>
      </c>
      <c r="Z112" s="82">
        <f>'[10]09963 รพ.สต.มะนังดาลำ'!AT16</f>
        <v>34</v>
      </c>
      <c r="AA112" s="80">
        <f>'[10]09963 รพ.สต.มะนังดาลำ'!AU16</f>
        <v>49</v>
      </c>
      <c r="AB112" s="84">
        <f>'[10]09963 รพ.สต.มะนังดาลำ'!AV16</f>
        <v>83</v>
      </c>
      <c r="AC112" s="82">
        <f>'[10]09964 รพ.สต.จลาโก'!AT16</f>
        <v>22</v>
      </c>
      <c r="AD112" s="80">
        <f>'[10]09964 รพ.สต.จลาโก'!AU16</f>
        <v>23</v>
      </c>
      <c r="AE112" s="84">
        <f>'[10]09964 รพ.สต.จลาโก'!AV16</f>
        <v>45</v>
      </c>
      <c r="AF112" s="82">
        <f>'[10]09965 รพ.สต.เจาะโบ'!AT16</f>
        <v>14</v>
      </c>
      <c r="AG112" s="80">
        <f>'[10]09965 รพ.สต.เจาะโบ'!AU16</f>
        <v>21</v>
      </c>
      <c r="AH112" s="84">
        <f>'[10]09965 รพ.สต.เจาะโบ'!AV16</f>
        <v>35</v>
      </c>
      <c r="AI112" s="82">
        <f>'[10]09966 รพ.สต.แป้น'!AT16</f>
        <v>38</v>
      </c>
      <c r="AJ112" s="80">
        <f>'[10]09966 รพ.สต.แป้น'!AU16</f>
        <v>36</v>
      </c>
      <c r="AK112" s="84">
        <f>'[10]09966 รพ.สต.แป้น'!AV16</f>
        <v>74</v>
      </c>
      <c r="AL112" s="82">
        <f>'[10]09967 รพ.สต.ทุ่งคล้า'!AT16</f>
        <v>28</v>
      </c>
      <c r="AM112" s="80">
        <f>'[10]09967 รพ.สต.ทุ่งคล้า'!AU16</f>
        <v>41</v>
      </c>
      <c r="AN112" s="84">
        <f>'[10]09967 รพ.สต.ทุ่งคล้า'!AV16</f>
        <v>69</v>
      </c>
      <c r="AO112" s="82">
        <f>'[10]14364 ท.ตะลุบัน'!AT16</f>
        <v>19</v>
      </c>
      <c r="AP112" s="80">
        <f>'[10]14364 ท.ตะลุบัน'!AU16</f>
        <v>16</v>
      </c>
      <c r="AQ112" s="84">
        <f>'[10]14364 ท.ตะลุบัน'!AV16</f>
        <v>35</v>
      </c>
      <c r="AR112" s="82">
        <f>'[10]77700 CMU รพ'!AT16</f>
        <v>115</v>
      </c>
      <c r="AS112" s="80">
        <f>'[10]77700 CMU รพ'!AU16</f>
        <v>125</v>
      </c>
      <c r="AT112" s="84">
        <f>'[10]77700 CMU รพ'!AV16</f>
        <v>240</v>
      </c>
      <c r="AU112" s="73">
        <f>[10]อ.สายบุรี!H17</f>
        <v>593</v>
      </c>
      <c r="AV112" s="74">
        <f>[10]อ.สายบุรี!I17</f>
        <v>667</v>
      </c>
      <c r="AW112" s="75">
        <f>[10]อ.สายบุรี!J17</f>
        <v>1260</v>
      </c>
    </row>
    <row r="113" spans="1:50">
      <c r="A113" s="88" t="s">
        <v>416</v>
      </c>
      <c r="B113" s="82">
        <f>'[10]09955 รพ.สต.ตะบิ้ง'!AT17</f>
        <v>39</v>
      </c>
      <c r="C113" s="80">
        <f>'[10]09955 รพ.สต.ตะบิ้ง'!AU17</f>
        <v>56</v>
      </c>
      <c r="D113" s="84">
        <f>'[10]09955 รพ.สต.ตะบิ้ง'!AV17</f>
        <v>95</v>
      </c>
      <c r="E113" s="82">
        <f>'[10]09956 รพ.สต.ปะเสยะวอ'!AT17</f>
        <v>27</v>
      </c>
      <c r="F113" s="80">
        <f>'[10]09956 รพ.สต.ปะเสยะวอ'!AU17</f>
        <v>55</v>
      </c>
      <c r="G113" s="84">
        <f>'[10]09956 รพ.สต.ปะเสยะวอ'!AV17</f>
        <v>82</v>
      </c>
      <c r="H113" s="82">
        <f>'[10]09957 รพ.สต.บาเลาะ'!AT17</f>
        <v>16</v>
      </c>
      <c r="I113" s="80">
        <f>'[10]09957 รพ.สต.บาเลาะ'!AU17</f>
        <v>25</v>
      </c>
      <c r="J113" s="84">
        <f>'[10]09957 รพ.สต.บาเลาะ'!AV17</f>
        <v>41</v>
      </c>
      <c r="K113" s="82">
        <f>'[10]09958 รพ.สต.บางเก่า'!AT17</f>
        <v>24</v>
      </c>
      <c r="L113" s="80">
        <f>'[10]09958 รพ.สต.บางเก่า'!AU17</f>
        <v>23</v>
      </c>
      <c r="M113" s="84">
        <f>'[10]09958 รพ.สต.บางเก่า'!AV17</f>
        <v>47</v>
      </c>
      <c r="N113" s="82">
        <f>'[10]09959 รพ.สต.บือเระ'!AT17</f>
        <v>23</v>
      </c>
      <c r="O113" s="80">
        <f>'[10]09959 รพ.สต.บือเระ'!AU17</f>
        <v>25</v>
      </c>
      <c r="P113" s="84">
        <f>'[10]09959 รพ.สต.บือเระ'!AV17</f>
        <v>48</v>
      </c>
      <c r="Q113" s="82">
        <f>'[10]09960 รพ.สต.เตราะบอน'!AT17</f>
        <v>65</v>
      </c>
      <c r="R113" s="80">
        <f>'[10]09960 รพ.สต.เตราะบอน'!AU17</f>
        <v>89</v>
      </c>
      <c r="S113" s="84">
        <f>'[10]09960 รพ.สต.เตราะบอน'!AV17</f>
        <v>154</v>
      </c>
      <c r="T113" s="82">
        <f>'[10]09961 รพ.สต.กะดุนง'!AT17</f>
        <v>49</v>
      </c>
      <c r="U113" s="80">
        <f>'[10]09961 รพ.สต.กะดุนง'!AU17</f>
        <v>69</v>
      </c>
      <c r="V113" s="84">
        <f>'[10]09961 รพ.สต.กะดุนง'!AV17</f>
        <v>118</v>
      </c>
      <c r="W113" s="82">
        <f>'[10]09962 รพ.สต.ละหาร'!AT17</f>
        <v>36</v>
      </c>
      <c r="X113" s="80">
        <f>'[10]09962 รพ.สต.ละหาร'!AU17</f>
        <v>52</v>
      </c>
      <c r="Y113" s="84">
        <f>'[10]09962 รพ.สต.ละหาร'!AV17</f>
        <v>88</v>
      </c>
      <c r="Z113" s="82">
        <f>'[10]09963 รพ.สต.มะนังดาลำ'!AT17</f>
        <v>27</v>
      </c>
      <c r="AA113" s="80">
        <f>'[10]09963 รพ.สต.มะนังดาลำ'!AU17</f>
        <v>48</v>
      </c>
      <c r="AB113" s="84">
        <f>'[10]09963 รพ.สต.มะนังดาลำ'!AV17</f>
        <v>75</v>
      </c>
      <c r="AC113" s="82">
        <f>'[10]09964 รพ.สต.จลาโก'!AT17</f>
        <v>18</v>
      </c>
      <c r="AD113" s="80">
        <f>'[10]09964 รพ.สต.จลาโก'!AU17</f>
        <v>31</v>
      </c>
      <c r="AE113" s="84">
        <f>'[10]09964 รพ.สต.จลาโก'!AV17</f>
        <v>49</v>
      </c>
      <c r="AF113" s="82">
        <f>'[10]09965 รพ.สต.เจาะโบ'!AT17</f>
        <v>12</v>
      </c>
      <c r="AG113" s="80">
        <f>'[10]09965 รพ.สต.เจาะโบ'!AU17</f>
        <v>24</v>
      </c>
      <c r="AH113" s="84">
        <f>'[10]09965 รพ.สต.เจาะโบ'!AV17</f>
        <v>36</v>
      </c>
      <c r="AI113" s="82">
        <f>'[10]09966 รพ.สต.แป้น'!AT17</f>
        <v>33</v>
      </c>
      <c r="AJ113" s="80">
        <f>'[10]09966 รพ.สต.แป้น'!AU17</f>
        <v>55</v>
      </c>
      <c r="AK113" s="84">
        <f>'[10]09966 รพ.สต.แป้น'!AV17</f>
        <v>88</v>
      </c>
      <c r="AL113" s="82">
        <f>'[10]09967 รพ.สต.ทุ่งคล้า'!AT17</f>
        <v>20</v>
      </c>
      <c r="AM113" s="80">
        <f>'[10]09967 รพ.สต.ทุ่งคล้า'!AU17</f>
        <v>30</v>
      </c>
      <c r="AN113" s="84">
        <f>'[10]09967 รพ.สต.ทุ่งคล้า'!AV17</f>
        <v>50</v>
      </c>
      <c r="AO113" s="82">
        <f>'[10]14364 ท.ตะลุบัน'!AT17</f>
        <v>15</v>
      </c>
      <c r="AP113" s="80">
        <f>'[10]14364 ท.ตะลุบัน'!AU17</f>
        <v>17</v>
      </c>
      <c r="AQ113" s="84">
        <f>'[10]14364 ท.ตะลุบัน'!AV17</f>
        <v>32</v>
      </c>
      <c r="AR113" s="82">
        <f>'[10]77700 CMU รพ'!AT17</f>
        <v>80</v>
      </c>
      <c r="AS113" s="80">
        <f>'[10]77700 CMU รพ'!AU17</f>
        <v>107</v>
      </c>
      <c r="AT113" s="84">
        <f>'[10]77700 CMU รพ'!AV17</f>
        <v>187</v>
      </c>
      <c r="AU113" s="73">
        <f>[10]อ.สายบุรี!H18</f>
        <v>484</v>
      </c>
      <c r="AV113" s="74">
        <f>[10]อ.สายบุรี!I18</f>
        <v>706</v>
      </c>
      <c r="AW113" s="75">
        <f>[10]อ.สายบุรี!J18</f>
        <v>1190</v>
      </c>
    </row>
    <row r="114" spans="1:50">
      <c r="A114" s="88" t="s">
        <v>417</v>
      </c>
      <c r="B114" s="82">
        <f>'[10]09955 รพ.สต.ตะบิ้ง'!AT18</f>
        <v>58</v>
      </c>
      <c r="C114" s="80">
        <f>'[10]09955 รพ.สต.ตะบิ้ง'!AU18</f>
        <v>84</v>
      </c>
      <c r="D114" s="84">
        <f>'[10]09955 รพ.สต.ตะบิ้ง'!AV18</f>
        <v>142</v>
      </c>
      <c r="E114" s="82">
        <f>'[10]09956 รพ.สต.ปะเสยะวอ'!AT18</f>
        <v>23</v>
      </c>
      <c r="F114" s="80">
        <f>'[10]09956 รพ.สต.ปะเสยะวอ'!AU18</f>
        <v>46</v>
      </c>
      <c r="G114" s="84">
        <f>'[10]09956 รพ.สต.ปะเสยะวอ'!AV18</f>
        <v>69</v>
      </c>
      <c r="H114" s="82">
        <f>'[10]09957 รพ.สต.บาเลาะ'!AT18</f>
        <v>20</v>
      </c>
      <c r="I114" s="80">
        <f>'[10]09957 รพ.สต.บาเลาะ'!AU18</f>
        <v>29</v>
      </c>
      <c r="J114" s="84">
        <f>'[10]09957 รพ.สต.บาเลาะ'!AV18</f>
        <v>49</v>
      </c>
      <c r="K114" s="82">
        <f>'[10]09958 รพ.สต.บางเก่า'!AT18</f>
        <v>33</v>
      </c>
      <c r="L114" s="80">
        <f>'[10]09958 รพ.สต.บางเก่า'!AU18</f>
        <v>54</v>
      </c>
      <c r="M114" s="84">
        <f>'[10]09958 รพ.สต.บางเก่า'!AV18</f>
        <v>87</v>
      </c>
      <c r="N114" s="82">
        <f>'[10]09959 รพ.สต.บือเระ'!AT18</f>
        <v>26</v>
      </c>
      <c r="O114" s="80">
        <f>'[10]09959 รพ.สต.บือเระ'!AU18</f>
        <v>31</v>
      </c>
      <c r="P114" s="84">
        <f>'[10]09959 รพ.สต.บือเระ'!AV18</f>
        <v>57</v>
      </c>
      <c r="Q114" s="82">
        <f>'[10]09960 รพ.สต.เตราะบอน'!AT18</f>
        <v>68</v>
      </c>
      <c r="R114" s="80">
        <f>'[10]09960 รพ.สต.เตราะบอน'!AU18</f>
        <v>122</v>
      </c>
      <c r="S114" s="84">
        <f>'[10]09960 รพ.สต.เตราะบอน'!AV18</f>
        <v>190</v>
      </c>
      <c r="T114" s="82">
        <f>'[10]09961 รพ.สต.กะดุนง'!AT18</f>
        <v>41</v>
      </c>
      <c r="U114" s="80">
        <f>'[10]09961 รพ.สต.กะดุนง'!AU18</f>
        <v>71</v>
      </c>
      <c r="V114" s="84">
        <f>'[10]09961 รพ.สต.กะดุนง'!AV18</f>
        <v>112</v>
      </c>
      <c r="W114" s="82">
        <f>'[10]09962 รพ.สต.ละหาร'!AT18</f>
        <v>42</v>
      </c>
      <c r="X114" s="80">
        <f>'[10]09962 รพ.สต.ละหาร'!AU18</f>
        <v>71</v>
      </c>
      <c r="Y114" s="84">
        <f>'[10]09962 รพ.สต.ละหาร'!AV18</f>
        <v>113</v>
      </c>
      <c r="Z114" s="82">
        <f>'[10]09963 รพ.สต.มะนังดาลำ'!AT18</f>
        <v>36</v>
      </c>
      <c r="AA114" s="80">
        <f>'[10]09963 รพ.สต.มะนังดาลำ'!AU18</f>
        <v>64</v>
      </c>
      <c r="AB114" s="84">
        <f>'[10]09963 รพ.สต.มะนังดาลำ'!AV18</f>
        <v>100</v>
      </c>
      <c r="AC114" s="82">
        <f>'[10]09964 รพ.สต.จลาโก'!AT18</f>
        <v>28</v>
      </c>
      <c r="AD114" s="80">
        <f>'[10]09964 รพ.สต.จลาโก'!AU18</f>
        <v>36</v>
      </c>
      <c r="AE114" s="84">
        <f>'[10]09964 รพ.สต.จลาโก'!AV18</f>
        <v>64</v>
      </c>
      <c r="AF114" s="82">
        <f>'[10]09965 รพ.สต.เจาะโบ'!AT18</f>
        <v>18</v>
      </c>
      <c r="AG114" s="80">
        <f>'[10]09965 รพ.สต.เจาะโบ'!AU18</f>
        <v>27</v>
      </c>
      <c r="AH114" s="84">
        <f>'[10]09965 รพ.สต.เจาะโบ'!AV18</f>
        <v>45</v>
      </c>
      <c r="AI114" s="82">
        <f>'[10]09966 รพ.สต.แป้น'!AT18</f>
        <v>36</v>
      </c>
      <c r="AJ114" s="80">
        <f>'[10]09966 รพ.สต.แป้น'!AU18</f>
        <v>64</v>
      </c>
      <c r="AK114" s="84">
        <f>'[10]09966 รพ.สต.แป้น'!AV18</f>
        <v>100</v>
      </c>
      <c r="AL114" s="82">
        <f>'[10]09967 รพ.สต.ทุ่งคล้า'!AT18</f>
        <v>32</v>
      </c>
      <c r="AM114" s="80">
        <f>'[10]09967 รพ.สต.ทุ่งคล้า'!AU18</f>
        <v>60</v>
      </c>
      <c r="AN114" s="84">
        <f>'[10]09967 รพ.สต.ทุ่งคล้า'!AV18</f>
        <v>92</v>
      </c>
      <c r="AO114" s="82">
        <f>'[10]14364 ท.ตะลุบัน'!AT18</f>
        <v>31</v>
      </c>
      <c r="AP114" s="80">
        <f>'[10]14364 ท.ตะลุบัน'!AU18</f>
        <v>43</v>
      </c>
      <c r="AQ114" s="84">
        <f>'[10]14364 ท.ตะลุบัน'!AV18</f>
        <v>74</v>
      </c>
      <c r="AR114" s="82">
        <f>'[10]77700 CMU รพ'!AT18</f>
        <v>93</v>
      </c>
      <c r="AS114" s="80">
        <f>'[10]77700 CMU รพ'!AU18</f>
        <v>140</v>
      </c>
      <c r="AT114" s="84">
        <f>'[10]77700 CMU รพ'!AV18</f>
        <v>233</v>
      </c>
      <c r="AU114" s="73">
        <f>[10]อ.สายบุรี!H19</f>
        <v>585</v>
      </c>
      <c r="AV114" s="74">
        <f>[10]อ.สายบุรี!I19</f>
        <v>942</v>
      </c>
      <c r="AW114" s="75">
        <f>[10]อ.สายบุรี!J19</f>
        <v>1527</v>
      </c>
    </row>
    <row r="115" spans="1:50">
      <c r="A115" s="87" t="s">
        <v>402</v>
      </c>
      <c r="B115" s="83">
        <f>'[10]09955 รพ.สต.ตะบิ้ง'!AT19</f>
        <v>3141</v>
      </c>
      <c r="C115" s="81">
        <f>'[10]09955 รพ.สต.ตะบิ้ง'!AU19</f>
        <v>3129</v>
      </c>
      <c r="D115" s="85">
        <f>'[10]09955 รพ.สต.ตะบิ้ง'!AV19</f>
        <v>6270</v>
      </c>
      <c r="E115" s="83">
        <f>'[10]09956 รพ.สต.ปะเสยะวอ'!AT19</f>
        <v>2256</v>
      </c>
      <c r="F115" s="81">
        <f>'[10]09956 รพ.สต.ปะเสยะวอ'!AU19</f>
        <v>2409</v>
      </c>
      <c r="G115" s="85">
        <f>'[10]09956 รพ.สต.ปะเสยะวอ'!AV19</f>
        <v>4665</v>
      </c>
      <c r="H115" s="83">
        <f>'[10]09957 รพ.สต.บาเลาะ'!AT19</f>
        <v>1446</v>
      </c>
      <c r="I115" s="81">
        <f>'[10]09957 รพ.สต.บาเลาะ'!AU19</f>
        <v>1536</v>
      </c>
      <c r="J115" s="85">
        <f>'[10]09957 รพ.สต.บาเลาะ'!AV19</f>
        <v>2982</v>
      </c>
      <c r="K115" s="83">
        <f>'[10]09958 รพ.สต.บางเก่า'!AT19</f>
        <v>1765</v>
      </c>
      <c r="L115" s="81">
        <f>'[10]09958 รพ.สต.บางเก่า'!AU19</f>
        <v>1857</v>
      </c>
      <c r="M115" s="85">
        <f>'[10]09958 รพ.สต.บางเก่า'!AV19</f>
        <v>3622</v>
      </c>
      <c r="N115" s="83">
        <f>'[10]09959 รพ.สต.บือเระ'!AT19</f>
        <v>1459</v>
      </c>
      <c r="O115" s="81">
        <f>'[10]09959 รพ.สต.บือเระ'!AU19</f>
        <v>1431</v>
      </c>
      <c r="P115" s="85">
        <f>'[10]09959 รพ.สต.บือเระ'!AV19</f>
        <v>2890</v>
      </c>
      <c r="Q115" s="83">
        <f>'[10]09960 รพ.สต.เตราะบอน'!AT19</f>
        <v>3671</v>
      </c>
      <c r="R115" s="81">
        <f>'[10]09960 รพ.สต.เตราะบอน'!AU19</f>
        <v>3635</v>
      </c>
      <c r="S115" s="85">
        <f>'[10]09960 รพ.สต.เตราะบอน'!AV19</f>
        <v>7306</v>
      </c>
      <c r="T115" s="83">
        <f>'[10]09961 รพ.สต.กะดุนง'!AT19</f>
        <v>2479</v>
      </c>
      <c r="U115" s="81">
        <f>'[10]09961 รพ.สต.กะดุนง'!AU19</f>
        <v>2608</v>
      </c>
      <c r="V115" s="85">
        <f>'[10]09961 รพ.สต.กะดุนง'!AV19</f>
        <v>5087</v>
      </c>
      <c r="W115" s="83">
        <f>'[10]09962 รพ.สต.ละหาร'!AT19</f>
        <v>2176</v>
      </c>
      <c r="X115" s="81">
        <f>'[10]09962 รพ.สต.ละหาร'!AU19</f>
        <v>2348</v>
      </c>
      <c r="Y115" s="85">
        <f>'[10]09962 รพ.สต.ละหาร'!AV19</f>
        <v>4524</v>
      </c>
      <c r="Z115" s="83">
        <f>'[10]09963 รพ.สต.มะนังดาลำ'!AT19</f>
        <v>1904</v>
      </c>
      <c r="AA115" s="81">
        <f>'[10]09963 รพ.สต.มะนังดาลำ'!AU19</f>
        <v>2025</v>
      </c>
      <c r="AB115" s="85">
        <f>'[10]09963 รพ.สต.มะนังดาลำ'!AV19</f>
        <v>3929</v>
      </c>
      <c r="AC115" s="83">
        <f>'[10]09964 รพ.สต.จลาโก'!AT19</f>
        <v>1271</v>
      </c>
      <c r="AD115" s="81">
        <f>'[10]09964 รพ.สต.จลาโก'!AU19</f>
        <v>1333</v>
      </c>
      <c r="AE115" s="85">
        <f>'[10]09964 รพ.สต.จลาโก'!AV19</f>
        <v>2604</v>
      </c>
      <c r="AF115" s="83">
        <f>'[10]09965 รพ.สต.เจาะโบ'!AT19</f>
        <v>1026</v>
      </c>
      <c r="AG115" s="81">
        <f>'[10]09965 รพ.สต.เจาะโบ'!AU19</f>
        <v>1002</v>
      </c>
      <c r="AH115" s="85">
        <f>'[10]09965 รพ.สต.เจาะโบ'!AV19</f>
        <v>2028</v>
      </c>
      <c r="AI115" s="83">
        <f>'[10]09966 รพ.สต.แป้น'!AT19</f>
        <v>1201</v>
      </c>
      <c r="AJ115" s="81">
        <f>'[10]09966 รพ.สต.แป้น'!AU19</f>
        <v>1301</v>
      </c>
      <c r="AK115" s="85">
        <f>'[10]09966 รพ.สต.แป้น'!AV19</f>
        <v>2502</v>
      </c>
      <c r="AL115" s="83">
        <f>'[10]09967 รพ.สต.ทุ่งคล้า'!AT19</f>
        <v>836</v>
      </c>
      <c r="AM115" s="81">
        <f>'[10]09967 รพ.สต.ทุ่งคล้า'!AU19</f>
        <v>918</v>
      </c>
      <c r="AN115" s="85">
        <f>'[10]09967 รพ.สต.ทุ่งคล้า'!AV19</f>
        <v>1754</v>
      </c>
      <c r="AO115" s="83">
        <f>'[10]14364 ท.ตะลุบัน'!AT19</f>
        <v>1273</v>
      </c>
      <c r="AP115" s="81">
        <f>'[10]14364 ท.ตะลุบัน'!AU19</f>
        <v>1285</v>
      </c>
      <c r="AQ115" s="85">
        <f>'[10]14364 ท.ตะลุบัน'!AV19</f>
        <v>2558</v>
      </c>
      <c r="AR115" s="83">
        <f>'[10]77700 CMU รพ'!AT19</f>
        <v>5187</v>
      </c>
      <c r="AS115" s="81">
        <f>'[10]77700 CMU รพ'!AU19</f>
        <v>5595</v>
      </c>
      <c r="AT115" s="85">
        <f>'[10]77700 CMU รพ'!AV19</f>
        <v>10782</v>
      </c>
      <c r="AU115" s="76">
        <f>[10]อ.สายบุรี!H20</f>
        <v>31091</v>
      </c>
      <c r="AV115" s="77">
        <f>[10]อ.สายบุรี!I20</f>
        <v>32412</v>
      </c>
      <c r="AW115" s="78">
        <f>[10]อ.สายบุรี!J20</f>
        <v>63503</v>
      </c>
    </row>
    <row r="116" spans="1:50">
      <c r="A116" s="89" t="s">
        <v>303</v>
      </c>
      <c r="B116" s="117">
        <f>B115+C115</f>
        <v>6270</v>
      </c>
      <c r="C116" s="118"/>
      <c r="D116" s="119"/>
      <c r="E116" s="117">
        <f>E115+F115</f>
        <v>4665</v>
      </c>
      <c r="F116" s="118"/>
      <c r="G116" s="119"/>
      <c r="H116" s="117">
        <f>H115+I115</f>
        <v>2982</v>
      </c>
      <c r="I116" s="118"/>
      <c r="J116" s="119"/>
      <c r="K116" s="117">
        <f>K115+L115</f>
        <v>3622</v>
      </c>
      <c r="L116" s="118"/>
      <c r="M116" s="119"/>
      <c r="N116" s="117">
        <f>N115+O115</f>
        <v>2890</v>
      </c>
      <c r="O116" s="118"/>
      <c r="P116" s="119"/>
      <c r="Q116" s="117">
        <f>Q115+R115</f>
        <v>7306</v>
      </c>
      <c r="R116" s="118"/>
      <c r="S116" s="119"/>
      <c r="T116" s="117">
        <f>T115+U115</f>
        <v>5087</v>
      </c>
      <c r="U116" s="118"/>
      <c r="V116" s="119"/>
      <c r="W116" s="117">
        <f>W115+X115</f>
        <v>4524</v>
      </c>
      <c r="X116" s="118"/>
      <c r="Y116" s="119"/>
      <c r="Z116" s="117">
        <f>Z115+AA115</f>
        <v>3929</v>
      </c>
      <c r="AA116" s="118"/>
      <c r="AB116" s="119"/>
      <c r="AC116" s="117">
        <f>AC115+AD115</f>
        <v>2604</v>
      </c>
      <c r="AD116" s="118"/>
      <c r="AE116" s="119"/>
      <c r="AF116" s="117">
        <f>AF115+AG115</f>
        <v>2028</v>
      </c>
      <c r="AG116" s="118"/>
      <c r="AH116" s="119"/>
      <c r="AI116" s="117">
        <f>AI115+AJ115</f>
        <v>2502</v>
      </c>
      <c r="AJ116" s="118"/>
      <c r="AK116" s="119"/>
      <c r="AL116" s="117">
        <f>AL115+AM115</f>
        <v>1754</v>
      </c>
      <c r="AM116" s="118"/>
      <c r="AN116" s="119"/>
      <c r="AO116" s="117">
        <f>AO115+AP115</f>
        <v>2558</v>
      </c>
      <c r="AP116" s="118"/>
      <c r="AQ116" s="119"/>
      <c r="AR116" s="117">
        <f>AR115+AS115</f>
        <v>10782</v>
      </c>
      <c r="AS116" s="118"/>
      <c r="AT116" s="119"/>
      <c r="AU116" s="117">
        <f>AU115+AV115</f>
        <v>63503</v>
      </c>
      <c r="AV116" s="118"/>
      <c r="AW116" s="119"/>
      <c r="AX116" s="54"/>
    </row>
  </sheetData>
  <mergeCells count="96">
    <mergeCell ref="AU95:AW96"/>
    <mergeCell ref="AL3:AN3"/>
    <mergeCell ref="AR3:AT3"/>
    <mergeCell ref="AO3:AQ3"/>
    <mergeCell ref="AF3:AH3"/>
    <mergeCell ref="AI3:AK3"/>
    <mergeCell ref="AF88:AH88"/>
    <mergeCell ref="AI88:AK88"/>
    <mergeCell ref="AL88:AN88"/>
    <mergeCell ref="AR88:AT88"/>
    <mergeCell ref="AU88:AW88"/>
    <mergeCell ref="AO88:AQ88"/>
    <mergeCell ref="B94:AW94"/>
    <mergeCell ref="B95:D95"/>
    <mergeCell ref="E95:G95"/>
    <mergeCell ref="H3:J3"/>
    <mergeCell ref="K3:M3"/>
    <mergeCell ref="N3:P3"/>
    <mergeCell ref="Q3:S3"/>
    <mergeCell ref="Q88:S88"/>
    <mergeCell ref="H95:J95"/>
    <mergeCell ref="T3:V3"/>
    <mergeCell ref="AF2:AH2"/>
    <mergeCell ref="Z2:AB2"/>
    <mergeCell ref="AC2:AE2"/>
    <mergeCell ref="Z3:AB3"/>
    <mergeCell ref="AC3:AE3"/>
    <mergeCell ref="W3:Y3"/>
    <mergeCell ref="B1:AW1"/>
    <mergeCell ref="AR2:AT2"/>
    <mergeCell ref="AO2:AQ2"/>
    <mergeCell ref="N2:P2"/>
    <mergeCell ref="Q2:S2"/>
    <mergeCell ref="AL2:AN2"/>
    <mergeCell ref="T2:V2"/>
    <mergeCell ref="W2:Y2"/>
    <mergeCell ref="B2:D2"/>
    <mergeCell ref="E2:G2"/>
    <mergeCell ref="H2:J2"/>
    <mergeCell ref="K2:M2"/>
    <mergeCell ref="AU2:AW3"/>
    <mergeCell ref="B3:D3"/>
    <mergeCell ref="E3:G3"/>
    <mergeCell ref="AI2:AK2"/>
    <mergeCell ref="B88:D88"/>
    <mergeCell ref="E88:G88"/>
    <mergeCell ref="H88:J88"/>
    <mergeCell ref="K88:M88"/>
    <mergeCell ref="N88:P88"/>
    <mergeCell ref="T88:V88"/>
    <mergeCell ref="W88:Y88"/>
    <mergeCell ref="Z88:AB88"/>
    <mergeCell ref="AC88:AE88"/>
    <mergeCell ref="K95:M95"/>
    <mergeCell ref="N95:P95"/>
    <mergeCell ref="Q95:S95"/>
    <mergeCell ref="T95:V95"/>
    <mergeCell ref="W95:Y95"/>
    <mergeCell ref="Z95:AB95"/>
    <mergeCell ref="AC95:AE95"/>
    <mergeCell ref="AF95:AH95"/>
    <mergeCell ref="AI95:AK95"/>
    <mergeCell ref="AL95:AN95"/>
    <mergeCell ref="AR95:AT95"/>
    <mergeCell ref="B96:D96"/>
    <mergeCell ref="E96:G96"/>
    <mergeCell ref="H96:J96"/>
    <mergeCell ref="K96:M96"/>
    <mergeCell ref="N96:P96"/>
    <mergeCell ref="AR96:AT96"/>
    <mergeCell ref="Q96:S96"/>
    <mergeCell ref="T96:V96"/>
    <mergeCell ref="W96:Y96"/>
    <mergeCell ref="Z96:AB96"/>
    <mergeCell ref="AC96:AE96"/>
    <mergeCell ref="AO95:AQ95"/>
    <mergeCell ref="AO96:AQ96"/>
    <mergeCell ref="AF96:AH96"/>
    <mergeCell ref="AI96:AK96"/>
    <mergeCell ref="B116:D116"/>
    <mergeCell ref="E116:G116"/>
    <mergeCell ref="H116:J116"/>
    <mergeCell ref="K116:M116"/>
    <mergeCell ref="N116:P116"/>
    <mergeCell ref="AL96:AN96"/>
    <mergeCell ref="AR116:AT116"/>
    <mergeCell ref="AU116:AW116"/>
    <mergeCell ref="Q116:S116"/>
    <mergeCell ref="T116:V116"/>
    <mergeCell ref="W116:Y116"/>
    <mergeCell ref="Z116:AB116"/>
    <mergeCell ref="AC116:AE116"/>
    <mergeCell ref="AO116:AQ116"/>
    <mergeCell ref="AF116:AH116"/>
    <mergeCell ref="AI116:AK116"/>
    <mergeCell ref="AL116:AN116"/>
  </mergeCells>
  <phoneticPr fontId="1" type="noConversion"/>
  <pageMargins left="0.11811023622047245" right="0.11811023622047245" top="0.31496062992125984" bottom="0.35433070866141736" header="0.27559055118110237" footer="0.51181102362204722"/>
  <pageSetup paperSize="9" scale="95" orientation="landscape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116"/>
  <sheetViews>
    <sheetView zoomScaleNormal="100" workbookViewId="0">
      <pane ySplit="1" topLeftCell="A2" activePane="bottomLeft" state="frozen"/>
      <selection activeCell="AR7" sqref="AR7:AS89"/>
      <selection pane="bottomLeft" activeCell="B1" sqref="B1:V1"/>
    </sheetView>
  </sheetViews>
  <sheetFormatPr defaultRowHeight="24"/>
  <cols>
    <col min="1" max="1" width="35" style="51" bestFit="1" customWidth="1"/>
    <col min="2" max="22" width="10.7109375" style="51" customWidth="1"/>
    <col min="23" max="25" width="7.5703125" style="51" customWidth="1"/>
    <col min="26" max="16384" width="9.140625" style="51"/>
  </cols>
  <sheetData>
    <row r="1" spans="1:32" s="58" customFormat="1" ht="27.75">
      <c r="A1" s="56"/>
      <c r="B1" s="108" t="s">
        <v>507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10"/>
      <c r="W1" s="57"/>
      <c r="X1" s="57"/>
      <c r="Y1" s="57"/>
    </row>
    <row r="2" spans="1:32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11" t="s">
        <v>515</v>
      </c>
      <c r="U2" s="112"/>
      <c r="V2" s="113"/>
      <c r="W2" s="50"/>
      <c r="X2" s="50"/>
      <c r="Y2" s="50"/>
    </row>
    <row r="3" spans="1:32">
      <c r="A3" s="59" t="s">
        <v>302</v>
      </c>
      <c r="B3" s="105" t="s">
        <v>509</v>
      </c>
      <c r="C3" s="106"/>
      <c r="D3" s="107"/>
      <c r="E3" s="105" t="s">
        <v>510</v>
      </c>
      <c r="F3" s="106"/>
      <c r="G3" s="107"/>
      <c r="H3" s="105" t="s">
        <v>511</v>
      </c>
      <c r="I3" s="106"/>
      <c r="J3" s="107"/>
      <c r="K3" s="105" t="s">
        <v>512</v>
      </c>
      <c r="L3" s="106"/>
      <c r="M3" s="107"/>
      <c r="N3" s="105" t="s">
        <v>513</v>
      </c>
      <c r="O3" s="106"/>
      <c r="P3" s="107"/>
      <c r="Q3" s="105" t="s">
        <v>514</v>
      </c>
      <c r="R3" s="106"/>
      <c r="S3" s="107"/>
      <c r="T3" s="114"/>
      <c r="U3" s="115"/>
      <c r="V3" s="116"/>
      <c r="W3" s="54"/>
      <c r="X3" s="54"/>
      <c r="Y3" s="54"/>
    </row>
    <row r="4" spans="1:32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3"/>
      <c r="X4" s="63"/>
      <c r="Y4" s="63"/>
    </row>
    <row r="5" spans="1:32">
      <c r="A5" s="91" t="s">
        <v>399</v>
      </c>
      <c r="B5" s="60">
        <f>'[11]09968 รพ.สต.ไม้แก่น'!AO2</f>
        <v>5</v>
      </c>
      <c r="C5" s="61">
        <f>'[11]09968 รพ.สต.ไม้แก่น'!AP2</f>
        <v>5</v>
      </c>
      <c r="D5" s="62">
        <f>'[11]09968 รพ.สต.ไม้แก่น'!AQ2</f>
        <v>10</v>
      </c>
      <c r="E5" s="60">
        <f>'[11]09969 รพ.สต.บ้านใหญ่'!AO2</f>
        <v>12</v>
      </c>
      <c r="F5" s="61">
        <f>'[11]09969 รพ.สต.บ้านใหญ่'!AP2</f>
        <v>13</v>
      </c>
      <c r="G5" s="62">
        <f>'[11]09969 รพ.สต.บ้านใหญ่'!AQ2</f>
        <v>25</v>
      </c>
      <c r="H5" s="60">
        <f>'[11]09970 รพ.สต.ดินเสมอ'!AO2</f>
        <v>30</v>
      </c>
      <c r="I5" s="61">
        <f>'[11]09970 รพ.สต.ดินเสมอ'!AP2</f>
        <v>15</v>
      </c>
      <c r="J5" s="62">
        <f>'[11]09970 รพ.สต.ดินเสมอ'!AQ2</f>
        <v>45</v>
      </c>
      <c r="K5" s="60">
        <f>'[11]09971 รพ.สต.รังมดแดง'!AO2</f>
        <v>15</v>
      </c>
      <c r="L5" s="61">
        <f>'[11]09971 รพ.สต.รังมดแดง'!AP2</f>
        <v>11</v>
      </c>
      <c r="M5" s="62">
        <f>'[11]09971 รพ.สต.รังมดแดง'!AQ2</f>
        <v>26</v>
      </c>
      <c r="N5" s="60">
        <f>'[11]14107 รพ.สต.ป่าไหม้'!AO2</f>
        <v>21</v>
      </c>
      <c r="O5" s="61">
        <f>'[11]14107 รพ.สต.ป่าไหม้'!AP2</f>
        <v>17</v>
      </c>
      <c r="P5" s="62">
        <f>'[11]14107 รพ.สต.ป่าไหม้'!AQ2</f>
        <v>38</v>
      </c>
      <c r="Q5" s="60">
        <f>'[11]99871 PCU รพ.ไม้แก่น'!AO2</f>
        <v>42</v>
      </c>
      <c r="R5" s="61">
        <f>'[11]99871 PCU รพ.ไม้แก่น'!AP2</f>
        <v>36</v>
      </c>
      <c r="S5" s="62">
        <f>'[11]99871 PCU รพ.ไม้แก่น'!AQ2</f>
        <v>78</v>
      </c>
      <c r="T5" s="60">
        <f>[11]อ.ไม้แก่น!B3</f>
        <v>125</v>
      </c>
      <c r="U5" s="61">
        <f>[11]อ.ไม้แก่น!C3</f>
        <v>97</v>
      </c>
      <c r="V5" s="62">
        <f>[11]อ.ไม้แก่น!D3</f>
        <v>222</v>
      </c>
      <c r="W5" s="54"/>
      <c r="X5" s="54"/>
      <c r="Y5" s="54"/>
    </row>
    <row r="6" spans="1:32">
      <c r="A6" s="91" t="s">
        <v>397</v>
      </c>
      <c r="B6" s="60">
        <f>'[11]09968 รพ.สต.ไม้แก่น'!AO3</f>
        <v>5</v>
      </c>
      <c r="C6" s="61">
        <f>'[11]09968 รพ.สต.ไม้แก่น'!AP3</f>
        <v>2</v>
      </c>
      <c r="D6" s="62">
        <f>'[11]09968 รพ.สต.ไม้แก่น'!AQ3</f>
        <v>7</v>
      </c>
      <c r="E6" s="60">
        <f>'[11]09969 รพ.สต.บ้านใหญ่'!AO3</f>
        <v>8</v>
      </c>
      <c r="F6" s="61">
        <f>'[11]09969 รพ.สต.บ้านใหญ่'!AP3</f>
        <v>8</v>
      </c>
      <c r="G6" s="62">
        <f>'[11]09969 รพ.สต.บ้านใหญ่'!AQ3</f>
        <v>16</v>
      </c>
      <c r="H6" s="60">
        <f>'[11]09970 รพ.สต.ดินเสมอ'!AO3</f>
        <v>16</v>
      </c>
      <c r="I6" s="61">
        <f>'[11]09970 รพ.สต.ดินเสมอ'!AP3</f>
        <v>17</v>
      </c>
      <c r="J6" s="62">
        <f>'[11]09970 รพ.สต.ดินเสมอ'!AQ3</f>
        <v>33</v>
      </c>
      <c r="K6" s="60">
        <f>'[11]09971 รพ.สต.รังมดแดง'!AO3</f>
        <v>7</v>
      </c>
      <c r="L6" s="61">
        <f>'[11]09971 รพ.สต.รังมดแดง'!AP3</f>
        <v>14</v>
      </c>
      <c r="M6" s="62">
        <f>'[11]09971 รพ.สต.รังมดแดง'!AQ3</f>
        <v>21</v>
      </c>
      <c r="N6" s="60">
        <f>'[11]14107 รพ.สต.ป่าไหม้'!AO3</f>
        <v>12</v>
      </c>
      <c r="O6" s="61">
        <f>'[11]14107 รพ.สต.ป่าไหม้'!AP3</f>
        <v>14</v>
      </c>
      <c r="P6" s="62">
        <f>'[11]14107 รพ.สต.ป่าไหม้'!AQ3</f>
        <v>26</v>
      </c>
      <c r="Q6" s="60">
        <f>'[11]99871 PCU รพ.ไม้แก่น'!AO3</f>
        <v>17</v>
      </c>
      <c r="R6" s="61">
        <f>'[11]99871 PCU รพ.ไม้แก่น'!AP3</f>
        <v>29</v>
      </c>
      <c r="S6" s="62">
        <f>'[11]99871 PCU รพ.ไม้แก่น'!AQ3</f>
        <v>46</v>
      </c>
      <c r="T6" s="60">
        <f>[11]อ.ไม้แก่น!B4</f>
        <v>65</v>
      </c>
      <c r="U6" s="61">
        <f>[11]อ.ไม้แก่น!C4</f>
        <v>84</v>
      </c>
      <c r="V6" s="62">
        <f>[11]อ.ไม้แก่น!D4</f>
        <v>149</v>
      </c>
      <c r="W6" s="54"/>
      <c r="X6" s="54"/>
      <c r="Y6" s="54"/>
    </row>
    <row r="7" spans="1:32">
      <c r="A7" s="91" t="s">
        <v>318</v>
      </c>
      <c r="B7" s="60">
        <f>'[11]09968 รพ.สต.ไม้แก่น'!AO4</f>
        <v>3</v>
      </c>
      <c r="C7" s="61">
        <f>'[11]09968 รพ.สต.ไม้แก่น'!AP4</f>
        <v>5</v>
      </c>
      <c r="D7" s="62">
        <f>'[11]09968 รพ.สต.ไม้แก่น'!AQ4</f>
        <v>8</v>
      </c>
      <c r="E7" s="60">
        <f>'[11]09969 รพ.สต.บ้านใหญ่'!AO4</f>
        <v>8</v>
      </c>
      <c r="F7" s="61">
        <f>'[11]09969 รพ.สต.บ้านใหญ่'!AP4</f>
        <v>7</v>
      </c>
      <c r="G7" s="62">
        <f>'[11]09969 รพ.สต.บ้านใหญ่'!AQ4</f>
        <v>15</v>
      </c>
      <c r="H7" s="60">
        <f>'[11]09970 รพ.สต.ดินเสมอ'!AO4</f>
        <v>25</v>
      </c>
      <c r="I7" s="61">
        <f>'[11]09970 รพ.สต.ดินเสมอ'!AP4</f>
        <v>12</v>
      </c>
      <c r="J7" s="62">
        <f>'[11]09970 รพ.สต.ดินเสมอ'!AQ4</f>
        <v>37</v>
      </c>
      <c r="K7" s="60">
        <f>'[11]09971 รพ.สต.รังมดแดง'!AO4</f>
        <v>12</v>
      </c>
      <c r="L7" s="61">
        <f>'[11]09971 รพ.สต.รังมดแดง'!AP4</f>
        <v>10</v>
      </c>
      <c r="M7" s="62">
        <f>'[11]09971 รพ.สต.รังมดแดง'!AQ4</f>
        <v>22</v>
      </c>
      <c r="N7" s="60">
        <f>'[11]14107 รพ.สต.ป่าไหม้'!AO4</f>
        <v>9</v>
      </c>
      <c r="O7" s="61">
        <f>'[11]14107 รพ.สต.ป่าไหม้'!AP4</f>
        <v>16</v>
      </c>
      <c r="P7" s="62">
        <f>'[11]14107 รพ.สต.ป่าไหม้'!AQ4</f>
        <v>25</v>
      </c>
      <c r="Q7" s="60">
        <f>'[11]99871 PCU รพ.ไม้แก่น'!AO4</f>
        <v>45</v>
      </c>
      <c r="R7" s="61">
        <f>'[11]99871 PCU รพ.ไม้แก่น'!AP4</f>
        <v>27</v>
      </c>
      <c r="S7" s="62">
        <f>'[11]99871 PCU รพ.ไม้แก่น'!AQ4</f>
        <v>72</v>
      </c>
      <c r="T7" s="60">
        <f>[11]อ.ไม้แก่น!B5</f>
        <v>102</v>
      </c>
      <c r="U7" s="61">
        <f>[11]อ.ไม้แก่น!C5</f>
        <v>77</v>
      </c>
      <c r="V7" s="62">
        <f>[11]อ.ไม้แก่น!D5</f>
        <v>179</v>
      </c>
      <c r="W7" s="54"/>
      <c r="X7" s="54"/>
      <c r="Y7" s="54"/>
    </row>
    <row r="8" spans="1:32">
      <c r="A8" s="92" t="s">
        <v>398</v>
      </c>
      <c r="B8" s="60">
        <f>'[11]09968 รพ.สต.ไม้แก่น'!AO5</f>
        <v>5</v>
      </c>
      <c r="C8" s="61">
        <f>'[11]09968 รพ.สต.ไม้แก่น'!AP5</f>
        <v>5</v>
      </c>
      <c r="D8" s="62">
        <f>'[11]09968 รพ.สต.ไม้แก่น'!AQ5</f>
        <v>10</v>
      </c>
      <c r="E8" s="60">
        <f>'[11]09969 รพ.สต.บ้านใหญ่'!AO5</f>
        <v>17</v>
      </c>
      <c r="F8" s="61">
        <f>'[11]09969 รพ.สต.บ้านใหญ่'!AP5</f>
        <v>11</v>
      </c>
      <c r="G8" s="62">
        <f>'[11]09969 รพ.สต.บ้านใหญ่'!AQ5</f>
        <v>28</v>
      </c>
      <c r="H8" s="60">
        <f>'[11]09970 รพ.สต.ดินเสมอ'!AO5</f>
        <v>24</v>
      </c>
      <c r="I8" s="61">
        <f>'[11]09970 รพ.สต.ดินเสมอ'!AP5</f>
        <v>20</v>
      </c>
      <c r="J8" s="62">
        <f>'[11]09970 รพ.สต.ดินเสมอ'!AQ5</f>
        <v>44</v>
      </c>
      <c r="K8" s="60">
        <f>'[11]09971 รพ.สต.รังมดแดง'!AO5</f>
        <v>8</v>
      </c>
      <c r="L8" s="61">
        <f>'[11]09971 รพ.สต.รังมดแดง'!AP5</f>
        <v>15</v>
      </c>
      <c r="M8" s="62">
        <f>'[11]09971 รพ.สต.รังมดแดง'!AQ5</f>
        <v>23</v>
      </c>
      <c r="N8" s="60">
        <f>'[11]14107 รพ.สต.ป่าไหม้'!AO5</f>
        <v>5</v>
      </c>
      <c r="O8" s="61">
        <f>'[11]14107 รพ.สต.ป่าไหม้'!AP5</f>
        <v>11</v>
      </c>
      <c r="P8" s="62">
        <f>'[11]14107 รพ.สต.ป่าไหม้'!AQ5</f>
        <v>16</v>
      </c>
      <c r="Q8" s="60">
        <f>'[11]99871 PCU รพ.ไม้แก่น'!AO5</f>
        <v>30</v>
      </c>
      <c r="R8" s="61">
        <f>'[11]99871 PCU รพ.ไม้แก่น'!AP5</f>
        <v>30</v>
      </c>
      <c r="S8" s="62">
        <f>'[11]99871 PCU รพ.ไม้แก่น'!AQ5</f>
        <v>60</v>
      </c>
      <c r="T8" s="60">
        <f>[11]อ.ไม้แก่น!B6</f>
        <v>89</v>
      </c>
      <c r="U8" s="61">
        <f>[11]อ.ไม้แก่น!C6</f>
        <v>92</v>
      </c>
      <c r="V8" s="62">
        <f>[11]อ.ไม้แก่น!D6</f>
        <v>181</v>
      </c>
      <c r="W8" s="54"/>
      <c r="X8" s="54"/>
      <c r="Y8" s="54"/>
      <c r="AA8" s="54"/>
      <c r="AB8" s="54"/>
      <c r="AC8" s="54"/>
      <c r="AD8" s="54"/>
      <c r="AF8" s="54"/>
    </row>
    <row r="9" spans="1:32">
      <c r="A9" s="92" t="s">
        <v>319</v>
      </c>
      <c r="B9" s="60">
        <f>'[11]09968 รพ.สต.ไม้แก่น'!AO6</f>
        <v>3</v>
      </c>
      <c r="C9" s="61">
        <f>'[11]09968 รพ.สต.ไม้แก่น'!AP6</f>
        <v>1</v>
      </c>
      <c r="D9" s="62">
        <f>'[11]09968 รพ.สต.ไม้แก่น'!AQ6</f>
        <v>4</v>
      </c>
      <c r="E9" s="60">
        <f>'[11]09969 รพ.สต.บ้านใหญ่'!AO6</f>
        <v>5</v>
      </c>
      <c r="F9" s="61">
        <f>'[11]09969 รพ.สต.บ้านใหญ่'!AP6</f>
        <v>14</v>
      </c>
      <c r="G9" s="62">
        <f>'[11]09969 รพ.สต.บ้านใหญ่'!AQ6</f>
        <v>19</v>
      </c>
      <c r="H9" s="60">
        <f>'[11]09970 รพ.สต.ดินเสมอ'!AO6</f>
        <v>20</v>
      </c>
      <c r="I9" s="61">
        <f>'[11]09970 รพ.สต.ดินเสมอ'!AP6</f>
        <v>15</v>
      </c>
      <c r="J9" s="62">
        <f>'[11]09970 รพ.สต.ดินเสมอ'!AQ6</f>
        <v>35</v>
      </c>
      <c r="K9" s="60">
        <f>'[11]09971 รพ.สต.รังมดแดง'!AO6</f>
        <v>5</v>
      </c>
      <c r="L9" s="61">
        <f>'[11]09971 รพ.สต.รังมดแดง'!AP6</f>
        <v>12</v>
      </c>
      <c r="M9" s="62">
        <f>'[11]09971 รพ.สต.รังมดแดง'!AQ6</f>
        <v>17</v>
      </c>
      <c r="N9" s="60">
        <f>'[11]14107 รพ.สต.ป่าไหม้'!AO6</f>
        <v>12</v>
      </c>
      <c r="O9" s="61">
        <f>'[11]14107 รพ.สต.ป่าไหม้'!AP6</f>
        <v>17</v>
      </c>
      <c r="P9" s="62">
        <f>'[11]14107 รพ.สต.ป่าไหม้'!AQ6</f>
        <v>29</v>
      </c>
      <c r="Q9" s="60">
        <f>'[11]99871 PCU รพ.ไม้แก่น'!AO6</f>
        <v>22</v>
      </c>
      <c r="R9" s="61">
        <f>'[11]99871 PCU รพ.ไม้แก่น'!AP6</f>
        <v>24</v>
      </c>
      <c r="S9" s="62">
        <f>'[11]99871 PCU รพ.ไม้แก่น'!AQ6</f>
        <v>46</v>
      </c>
      <c r="T9" s="60">
        <f>[11]อ.ไม้แก่น!B7</f>
        <v>67</v>
      </c>
      <c r="U9" s="61">
        <f>[11]อ.ไม้แก่น!C7</f>
        <v>83</v>
      </c>
      <c r="V9" s="62">
        <f>[11]อ.ไม้แก่น!D7</f>
        <v>150</v>
      </c>
      <c r="W9" s="54"/>
      <c r="X9" s="54"/>
      <c r="Y9" s="54"/>
    </row>
    <row r="10" spans="1:32">
      <c r="A10" s="92" t="s">
        <v>350</v>
      </c>
      <c r="B10" s="60">
        <f>'[11]09968 รพ.สต.ไม้แก่น'!AO7</f>
        <v>3</v>
      </c>
      <c r="C10" s="61">
        <f>'[11]09968 รพ.สต.ไม้แก่น'!AP7</f>
        <v>1</v>
      </c>
      <c r="D10" s="62">
        <f>'[11]09968 รพ.สต.ไม้แก่น'!AQ7</f>
        <v>4</v>
      </c>
      <c r="E10" s="60">
        <f>'[11]09969 รพ.สต.บ้านใหญ่'!AO7</f>
        <v>7</v>
      </c>
      <c r="F10" s="61">
        <f>'[11]09969 รพ.สต.บ้านใหญ่'!AP7</f>
        <v>13</v>
      </c>
      <c r="G10" s="62">
        <f>'[11]09969 รพ.สต.บ้านใหญ่'!AQ7</f>
        <v>20</v>
      </c>
      <c r="H10" s="60">
        <f>'[11]09970 รพ.สต.ดินเสมอ'!AO7</f>
        <v>16</v>
      </c>
      <c r="I10" s="61">
        <f>'[11]09970 รพ.สต.ดินเสมอ'!AP7</f>
        <v>19</v>
      </c>
      <c r="J10" s="62">
        <f>'[11]09970 รพ.สต.ดินเสมอ'!AQ7</f>
        <v>35</v>
      </c>
      <c r="K10" s="60">
        <f>'[11]09971 รพ.สต.รังมดแดง'!AO7</f>
        <v>13</v>
      </c>
      <c r="L10" s="61">
        <f>'[11]09971 รพ.สต.รังมดแดง'!AP7</f>
        <v>11</v>
      </c>
      <c r="M10" s="62">
        <f>'[11]09971 รพ.สต.รังมดแดง'!AQ7</f>
        <v>24</v>
      </c>
      <c r="N10" s="60">
        <f>'[11]14107 รพ.สต.ป่าไหม้'!AO7</f>
        <v>9</v>
      </c>
      <c r="O10" s="61">
        <f>'[11]14107 รพ.สต.ป่าไหม้'!AP7</f>
        <v>26</v>
      </c>
      <c r="P10" s="62">
        <f>'[11]14107 รพ.สต.ป่าไหม้'!AQ7</f>
        <v>35</v>
      </c>
      <c r="Q10" s="60">
        <f>'[11]99871 PCU รพ.ไม้แก่น'!AO7</f>
        <v>32</v>
      </c>
      <c r="R10" s="61">
        <f>'[11]99871 PCU รพ.ไม้แก่น'!AP7</f>
        <v>41</v>
      </c>
      <c r="S10" s="62">
        <f>'[11]99871 PCU รพ.ไม้แก่น'!AQ7</f>
        <v>73</v>
      </c>
      <c r="T10" s="60">
        <f>[11]อ.ไม้แก่น!B8</f>
        <v>80</v>
      </c>
      <c r="U10" s="61">
        <f>[11]อ.ไม้แก่น!C8</f>
        <v>111</v>
      </c>
      <c r="V10" s="62">
        <f>[11]อ.ไม้แก่น!D8</f>
        <v>191</v>
      </c>
      <c r="W10" s="54"/>
      <c r="X10" s="54"/>
      <c r="Y10" s="54"/>
    </row>
    <row r="11" spans="1:32">
      <c r="A11" s="92" t="s">
        <v>320</v>
      </c>
      <c r="B11" s="60">
        <f>'[11]09968 รพ.สต.ไม้แก่น'!AO8</f>
        <v>2</v>
      </c>
      <c r="C11" s="61">
        <f>'[11]09968 รพ.สต.ไม้แก่น'!AP8</f>
        <v>3</v>
      </c>
      <c r="D11" s="62">
        <f>'[11]09968 รพ.สต.ไม้แก่น'!AQ8</f>
        <v>5</v>
      </c>
      <c r="E11" s="60">
        <f>'[11]09969 รพ.สต.บ้านใหญ่'!AO8</f>
        <v>13</v>
      </c>
      <c r="F11" s="61">
        <f>'[11]09969 รพ.สต.บ้านใหญ่'!AP8</f>
        <v>12</v>
      </c>
      <c r="G11" s="62">
        <f>'[11]09969 รพ.สต.บ้านใหญ่'!AQ8</f>
        <v>25</v>
      </c>
      <c r="H11" s="60">
        <f>'[11]09970 รพ.สต.ดินเสมอ'!AO8</f>
        <v>28</v>
      </c>
      <c r="I11" s="61">
        <f>'[11]09970 รพ.สต.ดินเสมอ'!AP8</f>
        <v>20</v>
      </c>
      <c r="J11" s="62">
        <f>'[11]09970 รพ.สต.ดินเสมอ'!AQ8</f>
        <v>48</v>
      </c>
      <c r="K11" s="60">
        <f>'[11]09971 รพ.สต.รังมดแดง'!AO8</f>
        <v>9</v>
      </c>
      <c r="L11" s="61">
        <f>'[11]09971 รพ.สต.รังมดแดง'!AP8</f>
        <v>18</v>
      </c>
      <c r="M11" s="62">
        <f>'[11]09971 รพ.สต.รังมดแดง'!AQ8</f>
        <v>27</v>
      </c>
      <c r="N11" s="60">
        <f>'[11]14107 รพ.สต.ป่าไหม้'!AO8</f>
        <v>14</v>
      </c>
      <c r="O11" s="61">
        <f>'[11]14107 รพ.สต.ป่าไหม้'!AP8</f>
        <v>13</v>
      </c>
      <c r="P11" s="62">
        <f>'[11]14107 รพ.สต.ป่าไหม้'!AQ8</f>
        <v>27</v>
      </c>
      <c r="Q11" s="60">
        <f>'[11]99871 PCU รพ.ไม้แก่น'!AO8</f>
        <v>35</v>
      </c>
      <c r="R11" s="61">
        <f>'[11]99871 PCU รพ.ไม้แก่น'!AP8</f>
        <v>36</v>
      </c>
      <c r="S11" s="62">
        <f>'[11]99871 PCU รพ.ไม้แก่น'!AQ8</f>
        <v>71</v>
      </c>
      <c r="T11" s="60">
        <f>[11]อ.ไม้แก่น!B9</f>
        <v>101</v>
      </c>
      <c r="U11" s="61">
        <f>[11]อ.ไม้แก่น!C9</f>
        <v>102</v>
      </c>
      <c r="V11" s="62">
        <f>[11]อ.ไม้แก่น!D9</f>
        <v>203</v>
      </c>
      <c r="W11" s="54"/>
      <c r="X11" s="54"/>
      <c r="Y11" s="54"/>
    </row>
    <row r="12" spans="1:32">
      <c r="A12" s="92" t="s">
        <v>321</v>
      </c>
      <c r="B12" s="60">
        <f>'[11]09968 รพ.สต.ไม้แก่น'!AO9</f>
        <v>2</v>
      </c>
      <c r="C12" s="61">
        <f>'[11]09968 รพ.สต.ไม้แก่น'!AP9</f>
        <v>2</v>
      </c>
      <c r="D12" s="62">
        <f>'[11]09968 รพ.สต.ไม้แก่น'!AQ9</f>
        <v>4</v>
      </c>
      <c r="E12" s="60">
        <f>'[11]09969 รพ.สต.บ้านใหญ่'!AO9</f>
        <v>10</v>
      </c>
      <c r="F12" s="61">
        <f>'[11]09969 รพ.สต.บ้านใหญ่'!AP9</f>
        <v>7</v>
      </c>
      <c r="G12" s="62">
        <f>'[11]09969 รพ.สต.บ้านใหญ่'!AQ9</f>
        <v>17</v>
      </c>
      <c r="H12" s="60">
        <f>'[11]09970 รพ.สต.ดินเสมอ'!AO9</f>
        <v>23</v>
      </c>
      <c r="I12" s="61">
        <f>'[11]09970 รพ.สต.ดินเสมอ'!AP9</f>
        <v>20</v>
      </c>
      <c r="J12" s="62">
        <f>'[11]09970 รพ.สต.ดินเสมอ'!AQ9</f>
        <v>43</v>
      </c>
      <c r="K12" s="60">
        <f>'[11]09971 รพ.สต.รังมดแดง'!AO9</f>
        <v>7</v>
      </c>
      <c r="L12" s="61">
        <f>'[11]09971 รพ.สต.รังมดแดง'!AP9</f>
        <v>14</v>
      </c>
      <c r="M12" s="62">
        <f>'[11]09971 รพ.สต.รังมดแดง'!AQ9</f>
        <v>21</v>
      </c>
      <c r="N12" s="60">
        <f>'[11]14107 รพ.สต.ป่าไหม้'!AO9</f>
        <v>14</v>
      </c>
      <c r="O12" s="61">
        <f>'[11]14107 รพ.สต.ป่าไหม้'!AP9</f>
        <v>13</v>
      </c>
      <c r="P12" s="62">
        <f>'[11]14107 รพ.สต.ป่าไหม้'!AQ9</f>
        <v>27</v>
      </c>
      <c r="Q12" s="60">
        <f>'[11]99871 PCU รพ.ไม้แก่น'!AO9</f>
        <v>26</v>
      </c>
      <c r="R12" s="61">
        <f>'[11]99871 PCU รพ.ไม้แก่น'!AP9</f>
        <v>31</v>
      </c>
      <c r="S12" s="62">
        <f>'[11]99871 PCU รพ.ไม้แก่น'!AQ9</f>
        <v>57</v>
      </c>
      <c r="T12" s="60">
        <f>[11]อ.ไม้แก่น!B10</f>
        <v>82</v>
      </c>
      <c r="U12" s="61">
        <f>[11]อ.ไม้แก่น!C10</f>
        <v>87</v>
      </c>
      <c r="V12" s="62">
        <f>[11]อ.ไม้แก่น!D10</f>
        <v>169</v>
      </c>
      <c r="W12" s="54"/>
      <c r="X12" s="54"/>
      <c r="Y12" s="54"/>
    </row>
    <row r="13" spans="1:32">
      <c r="A13" s="92" t="s">
        <v>322</v>
      </c>
      <c r="B13" s="60">
        <f>'[11]09968 รพ.สต.ไม้แก่น'!AO10</f>
        <v>3</v>
      </c>
      <c r="C13" s="61">
        <f>'[11]09968 รพ.สต.ไม้แก่น'!AP10</f>
        <v>5</v>
      </c>
      <c r="D13" s="62">
        <f>'[11]09968 รพ.สต.ไม้แก่น'!AQ10</f>
        <v>8</v>
      </c>
      <c r="E13" s="60">
        <f>'[11]09969 รพ.สต.บ้านใหญ่'!AO10</f>
        <v>14</v>
      </c>
      <c r="F13" s="61">
        <f>'[11]09969 รพ.สต.บ้านใหญ่'!AP10</f>
        <v>21</v>
      </c>
      <c r="G13" s="62">
        <f>'[11]09969 รพ.สต.บ้านใหญ่'!AQ10</f>
        <v>35</v>
      </c>
      <c r="H13" s="60">
        <f>'[11]09970 รพ.สต.ดินเสมอ'!AO10</f>
        <v>23</v>
      </c>
      <c r="I13" s="61">
        <f>'[11]09970 รพ.สต.ดินเสมอ'!AP10</f>
        <v>23</v>
      </c>
      <c r="J13" s="62">
        <f>'[11]09970 รพ.สต.ดินเสมอ'!AQ10</f>
        <v>46</v>
      </c>
      <c r="K13" s="60">
        <f>'[11]09971 รพ.สต.รังมดแดง'!AO10</f>
        <v>11</v>
      </c>
      <c r="L13" s="61">
        <f>'[11]09971 รพ.สต.รังมดแดง'!AP10</f>
        <v>10</v>
      </c>
      <c r="M13" s="62">
        <f>'[11]09971 รพ.สต.รังมดแดง'!AQ10</f>
        <v>21</v>
      </c>
      <c r="N13" s="60">
        <f>'[11]14107 รพ.สต.ป่าไหม้'!AO10</f>
        <v>17</v>
      </c>
      <c r="O13" s="61">
        <f>'[11]14107 รพ.สต.ป่าไหม้'!AP10</f>
        <v>19</v>
      </c>
      <c r="P13" s="62">
        <f>'[11]14107 รพ.สต.ป่าไหม้'!AQ10</f>
        <v>36</v>
      </c>
      <c r="Q13" s="60">
        <f>'[11]99871 PCU รพ.ไม้แก่น'!AO10</f>
        <v>33</v>
      </c>
      <c r="R13" s="61">
        <f>'[11]99871 PCU รพ.ไม้แก่น'!AP10</f>
        <v>32</v>
      </c>
      <c r="S13" s="62">
        <f>'[11]99871 PCU รพ.ไม้แก่น'!AQ10</f>
        <v>65</v>
      </c>
      <c r="T13" s="60">
        <f>[11]อ.ไม้แก่น!B11</f>
        <v>101</v>
      </c>
      <c r="U13" s="61">
        <f>[11]อ.ไม้แก่น!C11</f>
        <v>110</v>
      </c>
      <c r="V13" s="62">
        <f>[11]อ.ไม้แก่น!D11</f>
        <v>211</v>
      </c>
      <c r="W13" s="54"/>
      <c r="X13" s="54"/>
      <c r="Y13" s="54"/>
    </row>
    <row r="14" spans="1:32">
      <c r="A14" s="92" t="s">
        <v>323</v>
      </c>
      <c r="B14" s="60">
        <f>'[11]09968 รพ.สต.ไม้แก่น'!AO11</f>
        <v>1</v>
      </c>
      <c r="C14" s="61">
        <f>'[11]09968 รพ.สต.ไม้แก่น'!AP11</f>
        <v>3</v>
      </c>
      <c r="D14" s="62">
        <f>'[11]09968 รพ.สต.ไม้แก่น'!AQ11</f>
        <v>4</v>
      </c>
      <c r="E14" s="60">
        <f>'[11]09969 รพ.สต.บ้านใหญ่'!AO11</f>
        <v>8</v>
      </c>
      <c r="F14" s="61">
        <f>'[11]09969 รพ.สต.บ้านใหญ่'!AP11</f>
        <v>12</v>
      </c>
      <c r="G14" s="62">
        <f>'[11]09969 รพ.สต.บ้านใหญ่'!AQ11</f>
        <v>20</v>
      </c>
      <c r="H14" s="60">
        <f>'[11]09970 รพ.สต.ดินเสมอ'!AO11</f>
        <v>32</v>
      </c>
      <c r="I14" s="61">
        <f>'[11]09970 รพ.สต.ดินเสมอ'!AP11</f>
        <v>22</v>
      </c>
      <c r="J14" s="62">
        <f>'[11]09970 รพ.สต.ดินเสมอ'!AQ11</f>
        <v>54</v>
      </c>
      <c r="K14" s="60">
        <f>'[11]09971 รพ.สต.รังมดแดง'!AO11</f>
        <v>19</v>
      </c>
      <c r="L14" s="61">
        <f>'[11]09971 รพ.สต.รังมดแดง'!AP11</f>
        <v>14</v>
      </c>
      <c r="M14" s="62">
        <f>'[11]09971 รพ.สต.รังมดแดง'!AQ11</f>
        <v>33</v>
      </c>
      <c r="N14" s="60">
        <f>'[11]14107 รพ.สต.ป่าไหม้'!AO11</f>
        <v>12</v>
      </c>
      <c r="O14" s="61">
        <f>'[11]14107 รพ.สต.ป่าไหม้'!AP11</f>
        <v>17</v>
      </c>
      <c r="P14" s="62">
        <f>'[11]14107 รพ.สต.ป่าไหม้'!AQ11</f>
        <v>29</v>
      </c>
      <c r="Q14" s="60">
        <f>'[11]99871 PCU รพ.ไม้แก่น'!AO11</f>
        <v>42</v>
      </c>
      <c r="R14" s="61">
        <f>'[11]99871 PCU รพ.ไม้แก่น'!AP11</f>
        <v>50</v>
      </c>
      <c r="S14" s="62">
        <f>'[11]99871 PCU รพ.ไม้แก่น'!AQ11</f>
        <v>92</v>
      </c>
      <c r="T14" s="60">
        <f>[11]อ.ไม้แก่น!B12</f>
        <v>114</v>
      </c>
      <c r="U14" s="61">
        <f>[11]อ.ไม้แก่น!C12</f>
        <v>118</v>
      </c>
      <c r="V14" s="62">
        <f>[11]อ.ไม้แก่น!D12</f>
        <v>232</v>
      </c>
      <c r="W14" s="54"/>
      <c r="X14" s="54"/>
      <c r="Y14" s="54"/>
    </row>
    <row r="15" spans="1:32">
      <c r="A15" s="92" t="s">
        <v>324</v>
      </c>
      <c r="B15" s="60">
        <f>'[11]09968 รพ.สต.ไม้แก่น'!AO12</f>
        <v>4</v>
      </c>
      <c r="C15" s="61">
        <f>'[11]09968 รพ.สต.ไม้แก่น'!AP12</f>
        <v>2</v>
      </c>
      <c r="D15" s="62">
        <f>'[11]09968 รพ.สต.ไม้แก่น'!AQ12</f>
        <v>6</v>
      </c>
      <c r="E15" s="60">
        <f>'[11]09969 รพ.สต.บ้านใหญ่'!AO12</f>
        <v>10</v>
      </c>
      <c r="F15" s="61">
        <f>'[11]09969 รพ.สต.บ้านใหญ่'!AP12</f>
        <v>10</v>
      </c>
      <c r="G15" s="62">
        <f>'[11]09969 รพ.สต.บ้านใหญ่'!AQ12</f>
        <v>20</v>
      </c>
      <c r="H15" s="60">
        <f>'[11]09970 รพ.สต.ดินเสมอ'!AO12</f>
        <v>21</v>
      </c>
      <c r="I15" s="61">
        <f>'[11]09970 รพ.สต.ดินเสมอ'!AP12</f>
        <v>23</v>
      </c>
      <c r="J15" s="62">
        <f>'[11]09970 รพ.สต.ดินเสมอ'!AQ12</f>
        <v>44</v>
      </c>
      <c r="K15" s="60">
        <f>'[11]09971 รพ.สต.รังมดแดง'!AO12</f>
        <v>11</v>
      </c>
      <c r="L15" s="61">
        <f>'[11]09971 รพ.สต.รังมดแดง'!AP12</f>
        <v>12</v>
      </c>
      <c r="M15" s="62">
        <f>'[11]09971 รพ.สต.รังมดแดง'!AQ12</f>
        <v>23</v>
      </c>
      <c r="N15" s="60">
        <f>'[11]14107 รพ.สต.ป่าไหม้'!AO12</f>
        <v>13</v>
      </c>
      <c r="O15" s="61">
        <f>'[11]14107 รพ.สต.ป่าไหม้'!AP12</f>
        <v>17</v>
      </c>
      <c r="P15" s="62">
        <f>'[11]14107 รพ.สต.ป่าไหม้'!AQ12</f>
        <v>30</v>
      </c>
      <c r="Q15" s="60">
        <f>'[11]99871 PCU รพ.ไม้แก่น'!AO12</f>
        <v>36</v>
      </c>
      <c r="R15" s="61">
        <f>'[11]99871 PCU รพ.ไม้แก่น'!AP12</f>
        <v>36</v>
      </c>
      <c r="S15" s="62">
        <f>'[11]99871 PCU รพ.ไม้แก่น'!AQ12</f>
        <v>72</v>
      </c>
      <c r="T15" s="60">
        <f>[11]อ.ไม้แก่น!B13</f>
        <v>95</v>
      </c>
      <c r="U15" s="61">
        <f>[11]อ.ไม้แก่น!C13</f>
        <v>100</v>
      </c>
      <c r="V15" s="62">
        <f>[11]อ.ไม้แก่น!D13</f>
        <v>195</v>
      </c>
      <c r="W15" s="54"/>
      <c r="X15" s="54"/>
      <c r="Y15" s="54"/>
    </row>
    <row r="16" spans="1:32">
      <c r="A16" s="92" t="s">
        <v>325</v>
      </c>
      <c r="B16" s="60">
        <f>'[11]09968 รพ.สต.ไม้แก่น'!AO13</f>
        <v>3</v>
      </c>
      <c r="C16" s="61">
        <f>'[11]09968 รพ.สต.ไม้แก่น'!AP13</f>
        <v>5</v>
      </c>
      <c r="D16" s="62">
        <f>'[11]09968 รพ.สต.ไม้แก่น'!AQ13</f>
        <v>8</v>
      </c>
      <c r="E16" s="60">
        <f>'[11]09969 รพ.สต.บ้านใหญ่'!AO13</f>
        <v>13</v>
      </c>
      <c r="F16" s="61">
        <f>'[11]09969 รพ.สต.บ้านใหญ่'!AP13</f>
        <v>18</v>
      </c>
      <c r="G16" s="62">
        <f>'[11]09969 รพ.สต.บ้านใหญ่'!AQ13</f>
        <v>31</v>
      </c>
      <c r="H16" s="60">
        <f>'[11]09970 รพ.สต.ดินเสมอ'!AO13</f>
        <v>28</v>
      </c>
      <c r="I16" s="61">
        <f>'[11]09970 รพ.สต.ดินเสมอ'!AP13</f>
        <v>29</v>
      </c>
      <c r="J16" s="62">
        <f>'[11]09970 รพ.สต.ดินเสมอ'!AQ13</f>
        <v>57</v>
      </c>
      <c r="K16" s="60">
        <f>'[11]09971 รพ.สต.รังมดแดง'!AO13</f>
        <v>12</v>
      </c>
      <c r="L16" s="61">
        <f>'[11]09971 รพ.สต.รังมดแดง'!AP13</f>
        <v>10</v>
      </c>
      <c r="M16" s="62">
        <f>'[11]09971 รพ.สต.รังมดแดง'!AQ13</f>
        <v>22</v>
      </c>
      <c r="N16" s="60">
        <f>'[11]14107 รพ.สต.ป่าไหม้'!AO13</f>
        <v>14</v>
      </c>
      <c r="O16" s="61">
        <f>'[11]14107 รพ.สต.ป่าไหม้'!AP13</f>
        <v>16</v>
      </c>
      <c r="P16" s="62">
        <f>'[11]14107 รพ.สต.ป่าไหม้'!AQ13</f>
        <v>30</v>
      </c>
      <c r="Q16" s="60">
        <f>'[11]99871 PCU รพ.ไม้แก่น'!AO13</f>
        <v>29</v>
      </c>
      <c r="R16" s="61">
        <f>'[11]99871 PCU รพ.ไม้แก่น'!AP13</f>
        <v>39</v>
      </c>
      <c r="S16" s="62">
        <f>'[11]99871 PCU รพ.ไม้แก่น'!AQ13</f>
        <v>68</v>
      </c>
      <c r="T16" s="60">
        <f>[11]อ.ไม้แก่น!B14</f>
        <v>99</v>
      </c>
      <c r="U16" s="61">
        <f>[11]อ.ไม้แก่น!C14</f>
        <v>117</v>
      </c>
      <c r="V16" s="62">
        <f>[11]อ.ไม้แก่น!D14</f>
        <v>216</v>
      </c>
      <c r="W16" s="54"/>
      <c r="X16" s="54"/>
      <c r="Y16" s="54"/>
    </row>
    <row r="17" spans="1:25">
      <c r="A17" s="92" t="s">
        <v>391</v>
      </c>
      <c r="B17" s="60">
        <f>'[11]09968 รพ.สต.ไม้แก่น'!AO14</f>
        <v>7</v>
      </c>
      <c r="C17" s="61">
        <f>'[11]09968 รพ.สต.ไม้แก่น'!AP14</f>
        <v>7</v>
      </c>
      <c r="D17" s="62">
        <f>'[11]09968 รพ.สต.ไม้แก่น'!AQ14</f>
        <v>14</v>
      </c>
      <c r="E17" s="60">
        <f>'[11]09969 รพ.สต.บ้านใหญ่'!AO14</f>
        <v>12</v>
      </c>
      <c r="F17" s="61">
        <f>'[11]09969 รพ.สต.บ้านใหญ่'!AP14</f>
        <v>12</v>
      </c>
      <c r="G17" s="62">
        <f>'[11]09969 รพ.สต.บ้านใหญ่'!AQ14</f>
        <v>24</v>
      </c>
      <c r="H17" s="60">
        <f>'[11]09970 รพ.สต.ดินเสมอ'!AO14</f>
        <v>17</v>
      </c>
      <c r="I17" s="61">
        <f>'[11]09970 รพ.สต.ดินเสมอ'!AP14</f>
        <v>16</v>
      </c>
      <c r="J17" s="62">
        <f>'[11]09970 รพ.สต.ดินเสมอ'!AQ14</f>
        <v>33</v>
      </c>
      <c r="K17" s="60">
        <f>'[11]09971 รพ.สต.รังมดแดง'!AO14</f>
        <v>12</v>
      </c>
      <c r="L17" s="61">
        <f>'[11]09971 รพ.สต.รังมดแดง'!AP14</f>
        <v>7</v>
      </c>
      <c r="M17" s="62">
        <f>'[11]09971 รพ.สต.รังมดแดง'!AQ14</f>
        <v>19</v>
      </c>
      <c r="N17" s="60">
        <f>'[11]14107 รพ.สต.ป่าไหม้'!AO14</f>
        <v>20</v>
      </c>
      <c r="O17" s="61">
        <f>'[11]14107 รพ.สต.ป่าไหม้'!AP14</f>
        <v>16</v>
      </c>
      <c r="P17" s="62">
        <f>'[11]14107 รพ.สต.ป่าไหม้'!AQ14</f>
        <v>36</v>
      </c>
      <c r="Q17" s="60">
        <f>'[11]99871 PCU รพ.ไม้แก่น'!AO14</f>
        <v>38</v>
      </c>
      <c r="R17" s="61">
        <f>'[11]99871 PCU รพ.ไม้แก่น'!AP14</f>
        <v>40</v>
      </c>
      <c r="S17" s="62">
        <f>'[11]99871 PCU รพ.ไม้แก่น'!AQ14</f>
        <v>78</v>
      </c>
      <c r="T17" s="60">
        <f>[11]อ.ไม้แก่น!B15</f>
        <v>106</v>
      </c>
      <c r="U17" s="61">
        <f>[11]อ.ไม้แก่น!C15</f>
        <v>98</v>
      </c>
      <c r="V17" s="62">
        <f>[11]อ.ไม้แก่น!D15</f>
        <v>204</v>
      </c>
      <c r="W17" s="54"/>
      <c r="X17" s="54"/>
      <c r="Y17" s="54"/>
    </row>
    <row r="18" spans="1:25">
      <c r="A18" s="92" t="s">
        <v>392</v>
      </c>
      <c r="B18" s="60">
        <f>'[11]09968 รพ.สต.ไม้แก่น'!AO15</f>
        <v>4</v>
      </c>
      <c r="C18" s="61">
        <f>'[11]09968 รพ.สต.ไม้แก่น'!AP15</f>
        <v>3</v>
      </c>
      <c r="D18" s="62">
        <f>'[11]09968 รพ.สต.ไม้แก่น'!AQ15</f>
        <v>7</v>
      </c>
      <c r="E18" s="60">
        <f>'[11]09969 รพ.สต.บ้านใหญ่'!AO15</f>
        <v>14</v>
      </c>
      <c r="F18" s="61">
        <f>'[11]09969 รพ.สต.บ้านใหญ่'!AP15</f>
        <v>8</v>
      </c>
      <c r="G18" s="62">
        <f>'[11]09969 รพ.สต.บ้านใหญ่'!AQ15</f>
        <v>22</v>
      </c>
      <c r="H18" s="60">
        <f>'[11]09970 รพ.สต.ดินเสมอ'!AO15</f>
        <v>23</v>
      </c>
      <c r="I18" s="61">
        <f>'[11]09970 รพ.สต.ดินเสมอ'!AP15</f>
        <v>19</v>
      </c>
      <c r="J18" s="62">
        <f>'[11]09970 รพ.สต.ดินเสมอ'!AQ15</f>
        <v>42</v>
      </c>
      <c r="K18" s="60">
        <f>'[11]09971 รพ.สต.รังมดแดง'!AO15</f>
        <v>14</v>
      </c>
      <c r="L18" s="61">
        <f>'[11]09971 รพ.สต.รังมดแดง'!AP15</f>
        <v>10</v>
      </c>
      <c r="M18" s="62">
        <f>'[11]09971 รพ.สต.รังมดแดง'!AQ15</f>
        <v>24</v>
      </c>
      <c r="N18" s="60">
        <f>'[11]14107 รพ.สต.ป่าไหม้'!AO15</f>
        <v>17</v>
      </c>
      <c r="O18" s="61">
        <f>'[11]14107 รพ.สต.ป่าไหม้'!AP15</f>
        <v>17</v>
      </c>
      <c r="P18" s="62">
        <f>'[11]14107 รพ.สต.ป่าไหม้'!AQ15</f>
        <v>34</v>
      </c>
      <c r="Q18" s="60">
        <f>'[11]99871 PCU รพ.ไม้แก่น'!AO15</f>
        <v>25</v>
      </c>
      <c r="R18" s="61">
        <f>'[11]99871 PCU รพ.ไม้แก่น'!AP15</f>
        <v>37</v>
      </c>
      <c r="S18" s="62">
        <f>'[11]99871 PCU รพ.ไม้แก่น'!AQ15</f>
        <v>62</v>
      </c>
      <c r="T18" s="60">
        <f>[11]อ.ไม้แก่น!B16</f>
        <v>97</v>
      </c>
      <c r="U18" s="61">
        <f>[11]อ.ไม้แก่น!C16</f>
        <v>94</v>
      </c>
      <c r="V18" s="62">
        <f>[11]อ.ไม้แก่น!D16</f>
        <v>191</v>
      </c>
      <c r="W18" s="54"/>
      <c r="X18" s="54"/>
      <c r="Y18" s="54"/>
    </row>
    <row r="19" spans="1:25">
      <c r="A19" s="92" t="s">
        <v>393</v>
      </c>
      <c r="B19" s="60">
        <f>'[11]09968 รพ.สต.ไม้แก่น'!AO16</f>
        <v>4</v>
      </c>
      <c r="C19" s="61">
        <f>'[11]09968 รพ.สต.ไม้แก่น'!AP16</f>
        <v>5</v>
      </c>
      <c r="D19" s="62">
        <f>'[11]09968 รพ.สต.ไม้แก่น'!AQ16</f>
        <v>9</v>
      </c>
      <c r="E19" s="60">
        <f>'[11]09969 รพ.สต.บ้านใหญ่'!AO16</f>
        <v>5</v>
      </c>
      <c r="F19" s="61">
        <f>'[11]09969 รพ.สต.บ้านใหญ่'!AP16</f>
        <v>12</v>
      </c>
      <c r="G19" s="62">
        <f>'[11]09969 รพ.สต.บ้านใหญ่'!AQ16</f>
        <v>17</v>
      </c>
      <c r="H19" s="60">
        <f>'[11]09970 รพ.สต.ดินเสมอ'!AO16</f>
        <v>24</v>
      </c>
      <c r="I19" s="61">
        <f>'[11]09970 รพ.สต.ดินเสมอ'!AP16</f>
        <v>11</v>
      </c>
      <c r="J19" s="62">
        <f>'[11]09970 รพ.สต.ดินเสมอ'!AQ16</f>
        <v>35</v>
      </c>
      <c r="K19" s="60">
        <f>'[11]09971 รพ.สต.รังมดแดง'!AO16</f>
        <v>9</v>
      </c>
      <c r="L19" s="61">
        <f>'[11]09971 รพ.สต.รังมดแดง'!AP16</f>
        <v>11</v>
      </c>
      <c r="M19" s="62">
        <f>'[11]09971 รพ.สต.รังมดแดง'!AQ16</f>
        <v>20</v>
      </c>
      <c r="N19" s="60">
        <f>'[11]14107 รพ.สต.ป่าไหม้'!AO16</f>
        <v>16</v>
      </c>
      <c r="O19" s="61">
        <f>'[11]14107 รพ.สต.ป่าไหม้'!AP16</f>
        <v>12</v>
      </c>
      <c r="P19" s="62">
        <f>'[11]14107 รพ.สต.ป่าไหม้'!AQ16</f>
        <v>28</v>
      </c>
      <c r="Q19" s="60">
        <f>'[11]99871 PCU รพ.ไม้แก่น'!AO16</f>
        <v>42</v>
      </c>
      <c r="R19" s="61">
        <f>'[11]99871 PCU รพ.ไม้แก่น'!AP16</f>
        <v>31</v>
      </c>
      <c r="S19" s="62">
        <f>'[11]99871 PCU รพ.ไม้แก่น'!AQ16</f>
        <v>73</v>
      </c>
      <c r="T19" s="60">
        <f>[11]อ.ไม้แก่น!B17</f>
        <v>100</v>
      </c>
      <c r="U19" s="61">
        <f>[11]อ.ไม้แก่น!C17</f>
        <v>82</v>
      </c>
      <c r="V19" s="62">
        <f>[11]อ.ไม้แก่น!D17</f>
        <v>182</v>
      </c>
      <c r="W19" s="54"/>
      <c r="X19" s="54"/>
      <c r="Y19" s="54"/>
    </row>
    <row r="20" spans="1:25">
      <c r="A20" s="92" t="s">
        <v>394</v>
      </c>
      <c r="B20" s="60">
        <f>'[11]09968 รพ.สต.ไม้แก่น'!AO17</f>
        <v>6</v>
      </c>
      <c r="C20" s="61">
        <f>'[11]09968 รพ.สต.ไม้แก่น'!AP17</f>
        <v>1</v>
      </c>
      <c r="D20" s="62">
        <f>'[11]09968 รพ.สต.ไม้แก่น'!AQ17</f>
        <v>7</v>
      </c>
      <c r="E20" s="60">
        <f>'[11]09969 รพ.สต.บ้านใหญ่'!AO17</f>
        <v>12</v>
      </c>
      <c r="F20" s="61">
        <f>'[11]09969 รพ.สต.บ้านใหญ่'!AP17</f>
        <v>14</v>
      </c>
      <c r="G20" s="62">
        <f>'[11]09969 รพ.สต.บ้านใหญ่'!AQ17</f>
        <v>26</v>
      </c>
      <c r="H20" s="60">
        <f>'[11]09970 รพ.สต.ดินเสมอ'!AO17</f>
        <v>29</v>
      </c>
      <c r="I20" s="61">
        <f>'[11]09970 รพ.สต.ดินเสมอ'!AP17</f>
        <v>20</v>
      </c>
      <c r="J20" s="62">
        <f>'[11]09970 รพ.สต.ดินเสมอ'!AQ17</f>
        <v>49</v>
      </c>
      <c r="K20" s="60">
        <f>'[11]09971 รพ.สต.รังมดแดง'!AO17</f>
        <v>18</v>
      </c>
      <c r="L20" s="61">
        <f>'[11]09971 รพ.สต.รังมดแดง'!AP17</f>
        <v>12</v>
      </c>
      <c r="M20" s="62">
        <f>'[11]09971 รพ.สต.รังมดแดง'!AQ17</f>
        <v>30</v>
      </c>
      <c r="N20" s="60">
        <f>'[11]14107 รพ.สต.ป่าไหม้'!AO17</f>
        <v>18</v>
      </c>
      <c r="O20" s="61">
        <f>'[11]14107 รพ.สต.ป่าไหม้'!AP17</f>
        <v>16</v>
      </c>
      <c r="P20" s="62">
        <f>'[11]14107 รพ.สต.ป่าไหม้'!AQ17</f>
        <v>34</v>
      </c>
      <c r="Q20" s="60">
        <f>'[11]99871 PCU รพ.ไม้แก่น'!AO17</f>
        <v>44</v>
      </c>
      <c r="R20" s="61">
        <f>'[11]99871 PCU รพ.ไม้แก่น'!AP17</f>
        <v>34</v>
      </c>
      <c r="S20" s="62">
        <f>'[11]99871 PCU รพ.ไม้แก่น'!AQ17</f>
        <v>78</v>
      </c>
      <c r="T20" s="60">
        <f>[11]อ.ไม้แก่น!B18</f>
        <v>127</v>
      </c>
      <c r="U20" s="61">
        <f>[11]อ.ไม้แก่น!C18</f>
        <v>97</v>
      </c>
      <c r="V20" s="62">
        <f>[11]อ.ไม้แก่น!D18</f>
        <v>224</v>
      </c>
      <c r="W20" s="54"/>
      <c r="X20" s="54"/>
      <c r="Y20" s="54"/>
    </row>
    <row r="21" spans="1:25">
      <c r="A21" s="92" t="s">
        <v>395</v>
      </c>
      <c r="B21" s="60">
        <f>'[11]09968 รพ.สต.ไม้แก่น'!AO18</f>
        <v>1</v>
      </c>
      <c r="C21" s="61">
        <f>'[11]09968 รพ.สต.ไม้แก่น'!AP18</f>
        <v>3</v>
      </c>
      <c r="D21" s="62">
        <f>'[11]09968 รพ.สต.ไม้แก่น'!AQ18</f>
        <v>4</v>
      </c>
      <c r="E21" s="60">
        <f>'[11]09969 รพ.สต.บ้านใหญ่'!AO18</f>
        <v>15</v>
      </c>
      <c r="F21" s="61">
        <f>'[11]09969 รพ.สต.บ้านใหญ่'!AP18</f>
        <v>12</v>
      </c>
      <c r="G21" s="62">
        <f>'[11]09969 รพ.สต.บ้านใหญ่'!AQ18</f>
        <v>27</v>
      </c>
      <c r="H21" s="60">
        <f>'[11]09970 รพ.สต.ดินเสมอ'!AO18</f>
        <v>25</v>
      </c>
      <c r="I21" s="61">
        <f>'[11]09970 รพ.สต.ดินเสมอ'!AP18</f>
        <v>12</v>
      </c>
      <c r="J21" s="62">
        <f>'[11]09970 รพ.สต.ดินเสมอ'!AQ18</f>
        <v>37</v>
      </c>
      <c r="K21" s="60">
        <f>'[11]09971 รพ.สต.รังมดแดง'!AO18</f>
        <v>17</v>
      </c>
      <c r="L21" s="61">
        <f>'[11]09971 รพ.สต.รังมดแดง'!AP18</f>
        <v>11</v>
      </c>
      <c r="M21" s="62">
        <f>'[11]09971 รพ.สต.รังมดแดง'!AQ18</f>
        <v>28</v>
      </c>
      <c r="N21" s="60">
        <f>'[11]14107 รพ.สต.ป่าไหม้'!AO18</f>
        <v>11</v>
      </c>
      <c r="O21" s="61">
        <f>'[11]14107 รพ.สต.ป่าไหม้'!AP18</f>
        <v>8</v>
      </c>
      <c r="P21" s="62">
        <f>'[11]14107 รพ.สต.ป่าไหม้'!AQ18</f>
        <v>19</v>
      </c>
      <c r="Q21" s="60">
        <f>'[11]99871 PCU รพ.ไม้แก่น'!AO18</f>
        <v>28</v>
      </c>
      <c r="R21" s="61">
        <f>'[11]99871 PCU รพ.ไม้แก่น'!AP18</f>
        <v>35</v>
      </c>
      <c r="S21" s="62">
        <f>'[11]99871 PCU รพ.ไม้แก่น'!AQ18</f>
        <v>63</v>
      </c>
      <c r="T21" s="60">
        <f>[11]อ.ไม้แก่น!B19</f>
        <v>97</v>
      </c>
      <c r="U21" s="61">
        <f>[11]อ.ไม้แก่น!C19</f>
        <v>81</v>
      </c>
      <c r="V21" s="62">
        <f>[11]อ.ไม้แก่น!D19</f>
        <v>178</v>
      </c>
      <c r="W21" s="54"/>
      <c r="X21" s="54"/>
      <c r="Y21" s="54"/>
    </row>
    <row r="22" spans="1:25">
      <c r="A22" s="92" t="s">
        <v>396</v>
      </c>
      <c r="B22" s="60">
        <f>'[11]09968 รพ.สต.ไม้แก่น'!AO19</f>
        <v>3</v>
      </c>
      <c r="C22" s="61">
        <f>'[11]09968 รพ.สต.ไม้แก่น'!AP19</f>
        <v>5</v>
      </c>
      <c r="D22" s="62">
        <f>'[11]09968 รพ.สต.ไม้แก่น'!AQ19</f>
        <v>8</v>
      </c>
      <c r="E22" s="60">
        <f>'[11]09969 รพ.สต.บ้านใหญ่'!AO19</f>
        <v>7</v>
      </c>
      <c r="F22" s="61">
        <f>'[11]09969 รพ.สต.บ้านใหญ่'!AP19</f>
        <v>3</v>
      </c>
      <c r="G22" s="62">
        <f>'[11]09969 รพ.สต.บ้านใหญ่'!AQ19</f>
        <v>10</v>
      </c>
      <c r="H22" s="60">
        <f>'[11]09970 รพ.สต.ดินเสมอ'!AO19</f>
        <v>28</v>
      </c>
      <c r="I22" s="61">
        <f>'[11]09970 รพ.สต.ดินเสมอ'!AP19</f>
        <v>14</v>
      </c>
      <c r="J22" s="62">
        <f>'[11]09970 รพ.สต.ดินเสมอ'!AQ19</f>
        <v>42</v>
      </c>
      <c r="K22" s="60">
        <f>'[11]09971 รพ.สต.รังมดแดง'!AO19</f>
        <v>15</v>
      </c>
      <c r="L22" s="61">
        <f>'[11]09971 รพ.สต.รังมดแดง'!AP19</f>
        <v>8</v>
      </c>
      <c r="M22" s="62">
        <f>'[11]09971 รพ.สต.รังมดแดง'!AQ19</f>
        <v>23</v>
      </c>
      <c r="N22" s="60">
        <f>'[11]14107 รพ.สต.ป่าไหม้'!AO19</f>
        <v>12</v>
      </c>
      <c r="O22" s="61">
        <f>'[11]14107 รพ.สต.ป่าไหม้'!AP19</f>
        <v>11</v>
      </c>
      <c r="P22" s="62">
        <f>'[11]14107 รพ.สต.ป่าไหม้'!AQ19</f>
        <v>23</v>
      </c>
      <c r="Q22" s="60">
        <f>'[11]99871 PCU รพ.ไม้แก่น'!AO19</f>
        <v>30</v>
      </c>
      <c r="R22" s="61">
        <f>'[11]99871 PCU รพ.ไม้แก่น'!AP19</f>
        <v>35</v>
      </c>
      <c r="S22" s="62">
        <f>'[11]99871 PCU รพ.ไม้แก่น'!AQ19</f>
        <v>65</v>
      </c>
      <c r="T22" s="60">
        <f>[11]อ.ไม้แก่น!B20</f>
        <v>95</v>
      </c>
      <c r="U22" s="61">
        <f>[11]อ.ไม้แก่น!C20</f>
        <v>76</v>
      </c>
      <c r="V22" s="62">
        <f>[11]อ.ไม้แก่น!D20</f>
        <v>171</v>
      </c>
      <c r="W22" s="54"/>
      <c r="X22" s="54"/>
      <c r="Y22" s="54"/>
    </row>
    <row r="23" spans="1:25">
      <c r="A23" s="92" t="s">
        <v>383</v>
      </c>
      <c r="B23" s="60">
        <f>'[11]09968 รพ.สต.ไม้แก่น'!AO20</f>
        <v>2</v>
      </c>
      <c r="C23" s="61">
        <f>'[11]09968 รพ.สต.ไม้แก่น'!AP20</f>
        <v>3</v>
      </c>
      <c r="D23" s="62">
        <f>'[11]09968 รพ.สต.ไม้แก่น'!AQ20</f>
        <v>5</v>
      </c>
      <c r="E23" s="60">
        <f>'[11]09969 รพ.สต.บ้านใหญ่'!AO20</f>
        <v>12</v>
      </c>
      <c r="F23" s="61">
        <f>'[11]09969 รพ.สต.บ้านใหญ่'!AP20</f>
        <v>10</v>
      </c>
      <c r="G23" s="62">
        <f>'[11]09969 รพ.สต.บ้านใหญ่'!AQ20</f>
        <v>22</v>
      </c>
      <c r="H23" s="60">
        <f>'[11]09970 รพ.สต.ดินเสมอ'!AO20</f>
        <v>21</v>
      </c>
      <c r="I23" s="61">
        <f>'[11]09970 รพ.สต.ดินเสมอ'!AP20</f>
        <v>17</v>
      </c>
      <c r="J23" s="62">
        <f>'[11]09970 รพ.สต.ดินเสมอ'!AQ20</f>
        <v>38</v>
      </c>
      <c r="K23" s="60">
        <f>'[11]09971 รพ.สต.รังมดแดง'!AO20</f>
        <v>16</v>
      </c>
      <c r="L23" s="61">
        <f>'[11]09971 รพ.สต.รังมดแดง'!AP20</f>
        <v>16</v>
      </c>
      <c r="M23" s="62">
        <f>'[11]09971 รพ.สต.รังมดแดง'!AQ20</f>
        <v>32</v>
      </c>
      <c r="N23" s="60">
        <f>'[11]14107 รพ.สต.ป่าไหม้'!AO20</f>
        <v>18</v>
      </c>
      <c r="O23" s="61">
        <f>'[11]14107 รพ.สต.ป่าไหม้'!AP20</f>
        <v>14</v>
      </c>
      <c r="P23" s="62">
        <f>'[11]14107 รพ.สต.ป่าไหม้'!AQ20</f>
        <v>32</v>
      </c>
      <c r="Q23" s="60">
        <f>'[11]99871 PCU รพ.ไม้แก่น'!AO20</f>
        <v>33</v>
      </c>
      <c r="R23" s="61">
        <f>'[11]99871 PCU รพ.ไม้แก่น'!AP20</f>
        <v>38</v>
      </c>
      <c r="S23" s="62">
        <f>'[11]99871 PCU รพ.ไม้แก่น'!AQ20</f>
        <v>71</v>
      </c>
      <c r="T23" s="60">
        <f>[11]อ.ไม้แก่น!B21</f>
        <v>102</v>
      </c>
      <c r="U23" s="61">
        <f>[11]อ.ไม้แก่น!C21</f>
        <v>98</v>
      </c>
      <c r="V23" s="62">
        <f>[11]อ.ไม้แก่น!D21</f>
        <v>200</v>
      </c>
      <c r="W23" s="54"/>
      <c r="Y23" s="54"/>
    </row>
    <row r="24" spans="1:25">
      <c r="A24" s="92" t="s">
        <v>384</v>
      </c>
      <c r="B24" s="60">
        <f>'[11]09968 รพ.สต.ไม้แก่น'!AO21</f>
        <v>5</v>
      </c>
      <c r="C24" s="61">
        <f>'[11]09968 รพ.สต.ไม้แก่น'!AP21</f>
        <v>3</v>
      </c>
      <c r="D24" s="62">
        <f>'[11]09968 รพ.สต.ไม้แก่น'!AQ21</f>
        <v>8</v>
      </c>
      <c r="E24" s="60">
        <f>'[11]09969 รพ.สต.บ้านใหญ่'!AO21</f>
        <v>13</v>
      </c>
      <c r="F24" s="61">
        <f>'[11]09969 รพ.สต.บ้านใหญ่'!AP21</f>
        <v>7</v>
      </c>
      <c r="G24" s="62">
        <f>'[11]09969 รพ.สต.บ้านใหญ่'!AQ21</f>
        <v>20</v>
      </c>
      <c r="H24" s="60">
        <f>'[11]09970 รพ.สต.ดินเสมอ'!AO21</f>
        <v>24</v>
      </c>
      <c r="I24" s="61">
        <f>'[11]09970 รพ.สต.ดินเสมอ'!AP21</f>
        <v>14</v>
      </c>
      <c r="J24" s="62">
        <f>'[11]09970 รพ.สต.ดินเสมอ'!AQ21</f>
        <v>38</v>
      </c>
      <c r="K24" s="60">
        <f>'[11]09971 รพ.สต.รังมดแดง'!AO21</f>
        <v>7</v>
      </c>
      <c r="L24" s="61">
        <f>'[11]09971 รพ.สต.รังมดแดง'!AP21</f>
        <v>8</v>
      </c>
      <c r="M24" s="62">
        <f>'[11]09971 รพ.สต.รังมดแดง'!AQ21</f>
        <v>15</v>
      </c>
      <c r="N24" s="60">
        <f>'[11]14107 รพ.สต.ป่าไหม้'!AO21</f>
        <v>10</v>
      </c>
      <c r="O24" s="61">
        <f>'[11]14107 รพ.สต.ป่าไหม้'!AP21</f>
        <v>12</v>
      </c>
      <c r="P24" s="62">
        <f>'[11]14107 รพ.สต.ป่าไหม้'!AQ21</f>
        <v>22</v>
      </c>
      <c r="Q24" s="60">
        <f>'[11]99871 PCU รพ.ไม้แก่น'!AO21</f>
        <v>29</v>
      </c>
      <c r="R24" s="61">
        <f>'[11]99871 PCU รพ.ไม้แก่น'!AP21</f>
        <v>34</v>
      </c>
      <c r="S24" s="62">
        <f>'[11]99871 PCU รพ.ไม้แก่น'!AQ21</f>
        <v>63</v>
      </c>
      <c r="T24" s="60">
        <f>[11]อ.ไม้แก่น!B22</f>
        <v>88</v>
      </c>
      <c r="U24" s="61">
        <f>[11]อ.ไม้แก่น!C22</f>
        <v>78</v>
      </c>
      <c r="V24" s="62">
        <f>[11]อ.ไม้แก่น!D22</f>
        <v>166</v>
      </c>
      <c r="W24" s="54"/>
      <c r="Y24" s="54"/>
    </row>
    <row r="25" spans="1:25">
      <c r="A25" s="92" t="s">
        <v>385</v>
      </c>
      <c r="B25" s="60">
        <f>'[11]09968 รพ.สต.ไม้แก่น'!AO22</f>
        <v>3</v>
      </c>
      <c r="C25" s="61">
        <f>'[11]09968 รพ.สต.ไม้แก่น'!AP22</f>
        <v>2</v>
      </c>
      <c r="D25" s="62">
        <f>'[11]09968 รพ.สต.ไม้แก่น'!AQ22</f>
        <v>5</v>
      </c>
      <c r="E25" s="60">
        <f>'[11]09969 รพ.สต.บ้านใหญ่'!AO22</f>
        <v>10</v>
      </c>
      <c r="F25" s="61">
        <f>'[11]09969 รพ.สต.บ้านใหญ่'!AP22</f>
        <v>13</v>
      </c>
      <c r="G25" s="62">
        <f>'[11]09969 รพ.สต.บ้านใหญ่'!AQ22</f>
        <v>23</v>
      </c>
      <c r="H25" s="60">
        <f>'[11]09970 รพ.สต.ดินเสมอ'!AO22</f>
        <v>19</v>
      </c>
      <c r="I25" s="61">
        <f>'[11]09970 รพ.สต.ดินเสมอ'!AP22</f>
        <v>15</v>
      </c>
      <c r="J25" s="62">
        <f>'[11]09970 รพ.สต.ดินเสมอ'!AQ22</f>
        <v>34</v>
      </c>
      <c r="K25" s="60">
        <f>'[11]09971 รพ.สต.รังมดแดง'!AO22</f>
        <v>12</v>
      </c>
      <c r="L25" s="61">
        <f>'[11]09971 รพ.สต.รังมดแดง'!AP22</f>
        <v>17</v>
      </c>
      <c r="M25" s="62">
        <f>'[11]09971 รพ.สต.รังมดแดง'!AQ22</f>
        <v>29</v>
      </c>
      <c r="N25" s="60">
        <f>'[11]14107 รพ.สต.ป่าไหม้'!AO22</f>
        <v>14</v>
      </c>
      <c r="O25" s="61">
        <f>'[11]14107 รพ.สต.ป่าไหม้'!AP22</f>
        <v>11</v>
      </c>
      <c r="P25" s="62">
        <f>'[11]14107 รพ.สต.ป่าไหม้'!AQ22</f>
        <v>25</v>
      </c>
      <c r="Q25" s="60">
        <f>'[11]99871 PCU รพ.ไม้แก่น'!AO22</f>
        <v>33</v>
      </c>
      <c r="R25" s="61">
        <f>'[11]99871 PCU รพ.ไม้แก่น'!AP22</f>
        <v>25</v>
      </c>
      <c r="S25" s="62">
        <f>'[11]99871 PCU รพ.ไม้แก่น'!AQ22</f>
        <v>58</v>
      </c>
      <c r="T25" s="60">
        <f>[11]อ.ไม้แก่น!B23</f>
        <v>91</v>
      </c>
      <c r="U25" s="61">
        <f>[11]อ.ไม้แก่น!C23</f>
        <v>83</v>
      </c>
      <c r="V25" s="62">
        <f>[11]อ.ไม้แก่น!D23</f>
        <v>174</v>
      </c>
      <c r="W25" s="54"/>
      <c r="X25" s="55"/>
      <c r="Y25" s="54"/>
    </row>
    <row r="26" spans="1:25">
      <c r="A26" s="92" t="s">
        <v>386</v>
      </c>
      <c r="B26" s="60">
        <f>'[11]09968 รพ.สต.ไม้แก่น'!AO23</f>
        <v>4</v>
      </c>
      <c r="C26" s="61">
        <f>'[11]09968 รพ.สต.ไม้แก่น'!AP23</f>
        <v>1</v>
      </c>
      <c r="D26" s="62">
        <f>'[11]09968 รพ.สต.ไม้แก่น'!AQ23</f>
        <v>5</v>
      </c>
      <c r="E26" s="60">
        <f>'[11]09969 รพ.สต.บ้านใหญ่'!AO23</f>
        <v>9</v>
      </c>
      <c r="F26" s="61">
        <f>'[11]09969 รพ.สต.บ้านใหญ่'!AP23</f>
        <v>7</v>
      </c>
      <c r="G26" s="62">
        <f>'[11]09969 รพ.สต.บ้านใหญ่'!AQ23</f>
        <v>16</v>
      </c>
      <c r="H26" s="60">
        <f>'[11]09970 รพ.สต.ดินเสมอ'!AO23</f>
        <v>18</v>
      </c>
      <c r="I26" s="61">
        <f>'[11]09970 รพ.สต.ดินเสมอ'!AP23</f>
        <v>21</v>
      </c>
      <c r="J26" s="62">
        <f>'[11]09970 รพ.สต.ดินเสมอ'!AQ23</f>
        <v>39</v>
      </c>
      <c r="K26" s="60">
        <f>'[11]09971 รพ.สต.รังมดแดง'!AO23</f>
        <v>11</v>
      </c>
      <c r="L26" s="61">
        <f>'[11]09971 รพ.สต.รังมดแดง'!AP23</f>
        <v>14</v>
      </c>
      <c r="M26" s="62">
        <f>'[11]09971 รพ.สต.รังมดแดง'!AQ23</f>
        <v>25</v>
      </c>
      <c r="N26" s="60">
        <f>'[11]14107 รพ.สต.ป่าไหม้'!AO23</f>
        <v>10</v>
      </c>
      <c r="O26" s="61">
        <f>'[11]14107 รพ.สต.ป่าไหม้'!AP23</f>
        <v>21</v>
      </c>
      <c r="P26" s="62">
        <f>'[11]14107 รพ.สต.ป่าไหม้'!AQ23</f>
        <v>31</v>
      </c>
      <c r="Q26" s="60">
        <f>'[11]99871 PCU รพ.ไม้แก่น'!AO23</f>
        <v>30</v>
      </c>
      <c r="R26" s="61">
        <f>'[11]99871 PCU รพ.ไม้แก่น'!AP23</f>
        <v>31</v>
      </c>
      <c r="S26" s="62">
        <f>'[11]99871 PCU รพ.ไม้แก่น'!AQ23</f>
        <v>61</v>
      </c>
      <c r="T26" s="60">
        <f>[11]อ.ไม้แก่น!B24</f>
        <v>82</v>
      </c>
      <c r="U26" s="61">
        <f>[11]อ.ไม้แก่น!C24</f>
        <v>95</v>
      </c>
      <c r="V26" s="62">
        <f>[11]อ.ไม้แก่น!D24</f>
        <v>177</v>
      </c>
      <c r="W26" s="54"/>
      <c r="X26" s="55"/>
      <c r="Y26" s="54"/>
    </row>
    <row r="27" spans="1:25">
      <c r="A27" s="92" t="s">
        <v>387</v>
      </c>
      <c r="B27" s="60">
        <f>'[11]09968 รพ.สต.ไม้แก่น'!AO24</f>
        <v>2</v>
      </c>
      <c r="C27" s="61">
        <f>'[11]09968 รพ.สต.ไม้แก่น'!AP24</f>
        <v>3</v>
      </c>
      <c r="D27" s="62">
        <f>'[11]09968 รพ.สต.ไม้แก่น'!AQ24</f>
        <v>5</v>
      </c>
      <c r="E27" s="60">
        <f>'[11]09969 รพ.สต.บ้านใหญ่'!AO24</f>
        <v>10</v>
      </c>
      <c r="F27" s="61">
        <f>'[11]09969 รพ.สต.บ้านใหญ่'!AP24</f>
        <v>7</v>
      </c>
      <c r="G27" s="62">
        <f>'[11]09969 รพ.สต.บ้านใหญ่'!AQ24</f>
        <v>17</v>
      </c>
      <c r="H27" s="60">
        <f>'[11]09970 รพ.สต.ดินเสมอ'!AO24</f>
        <v>20</v>
      </c>
      <c r="I27" s="61">
        <f>'[11]09970 รพ.สต.ดินเสมอ'!AP24</f>
        <v>11</v>
      </c>
      <c r="J27" s="62">
        <f>'[11]09970 รพ.สต.ดินเสมอ'!AQ24</f>
        <v>31</v>
      </c>
      <c r="K27" s="60">
        <f>'[11]09971 รพ.สต.รังมดแดง'!AO24</f>
        <v>8</v>
      </c>
      <c r="L27" s="61">
        <f>'[11]09971 รพ.สต.รังมดแดง'!AP24</f>
        <v>7</v>
      </c>
      <c r="M27" s="62">
        <f>'[11]09971 รพ.สต.รังมดแดง'!AQ24</f>
        <v>15</v>
      </c>
      <c r="N27" s="60">
        <f>'[11]14107 รพ.สต.ป่าไหม้'!AO24</f>
        <v>14</v>
      </c>
      <c r="O27" s="61">
        <f>'[11]14107 รพ.สต.ป่าไหม้'!AP24</f>
        <v>14</v>
      </c>
      <c r="P27" s="62">
        <f>'[11]14107 รพ.สต.ป่าไหม้'!AQ24</f>
        <v>28</v>
      </c>
      <c r="Q27" s="60">
        <f>'[11]99871 PCU รพ.ไม้แก่น'!AO24</f>
        <v>26</v>
      </c>
      <c r="R27" s="61">
        <f>'[11]99871 PCU รพ.ไม้แก่น'!AP24</f>
        <v>24</v>
      </c>
      <c r="S27" s="62">
        <f>'[11]99871 PCU รพ.ไม้แก่น'!AQ24</f>
        <v>50</v>
      </c>
      <c r="T27" s="60">
        <f>[11]อ.ไม้แก่น!B25</f>
        <v>80</v>
      </c>
      <c r="U27" s="61">
        <f>[11]อ.ไม้แก่น!C25</f>
        <v>66</v>
      </c>
      <c r="V27" s="62">
        <f>[11]อ.ไม้แก่น!D25</f>
        <v>146</v>
      </c>
      <c r="W27" s="54"/>
      <c r="X27" s="55"/>
      <c r="Y27" s="54"/>
    </row>
    <row r="28" spans="1:25">
      <c r="A28" s="92" t="s">
        <v>388</v>
      </c>
      <c r="B28" s="60">
        <f>'[11]09968 รพ.สต.ไม้แก่น'!AO25</f>
        <v>1</v>
      </c>
      <c r="C28" s="61">
        <f>'[11]09968 รพ.สต.ไม้แก่น'!AP25</f>
        <v>2</v>
      </c>
      <c r="D28" s="62">
        <f>'[11]09968 รพ.สต.ไม้แก่น'!AQ25</f>
        <v>3</v>
      </c>
      <c r="E28" s="60">
        <f>'[11]09969 รพ.สต.บ้านใหญ่'!AO25</f>
        <v>6</v>
      </c>
      <c r="F28" s="61">
        <f>'[11]09969 รพ.สต.บ้านใหญ่'!AP25</f>
        <v>6</v>
      </c>
      <c r="G28" s="62">
        <f>'[11]09969 รพ.สต.บ้านใหญ่'!AQ25</f>
        <v>12</v>
      </c>
      <c r="H28" s="60">
        <f>'[11]09970 รพ.สต.ดินเสมอ'!AO25</f>
        <v>15</v>
      </c>
      <c r="I28" s="61">
        <f>'[11]09970 รพ.สต.ดินเสมอ'!AP25</f>
        <v>16</v>
      </c>
      <c r="J28" s="62">
        <f>'[11]09970 รพ.สต.ดินเสมอ'!AQ25</f>
        <v>31</v>
      </c>
      <c r="K28" s="60">
        <f>'[11]09971 รพ.สต.รังมดแดง'!AO25</f>
        <v>11</v>
      </c>
      <c r="L28" s="61">
        <f>'[11]09971 รพ.สต.รังมดแดง'!AP25</f>
        <v>13</v>
      </c>
      <c r="M28" s="62">
        <f>'[11]09971 รพ.สต.รังมดแดง'!AQ25</f>
        <v>24</v>
      </c>
      <c r="N28" s="60">
        <f>'[11]14107 รพ.สต.ป่าไหม้'!AO25</f>
        <v>12</v>
      </c>
      <c r="O28" s="61">
        <f>'[11]14107 รพ.สต.ป่าไหม้'!AP25</f>
        <v>9</v>
      </c>
      <c r="P28" s="62">
        <f>'[11]14107 รพ.สต.ป่าไหม้'!AQ25</f>
        <v>21</v>
      </c>
      <c r="Q28" s="60">
        <f>'[11]99871 PCU รพ.ไม้แก่น'!AO25</f>
        <v>31</v>
      </c>
      <c r="R28" s="61">
        <f>'[11]99871 PCU รพ.ไม้แก่น'!AP25</f>
        <v>25</v>
      </c>
      <c r="S28" s="62">
        <f>'[11]99871 PCU รพ.ไม้แก่น'!AQ25</f>
        <v>56</v>
      </c>
      <c r="T28" s="60">
        <f>[11]อ.ไม้แก่น!B26</f>
        <v>76</v>
      </c>
      <c r="U28" s="61">
        <f>[11]อ.ไม้แก่น!C26</f>
        <v>71</v>
      </c>
      <c r="V28" s="62">
        <f>[11]อ.ไม้แก่น!D26</f>
        <v>147</v>
      </c>
      <c r="W28" s="54"/>
      <c r="Y28" s="54"/>
    </row>
    <row r="29" spans="1:25">
      <c r="A29" s="92" t="s">
        <v>389</v>
      </c>
      <c r="B29" s="60">
        <f>'[11]09968 รพ.สต.ไม้แก่น'!AO26</f>
        <v>4</v>
      </c>
      <c r="C29" s="61">
        <f>'[11]09968 รพ.สต.ไม้แก่น'!AP26</f>
        <v>0</v>
      </c>
      <c r="D29" s="62">
        <f>'[11]09968 รพ.สต.ไม้แก่น'!AQ26</f>
        <v>4</v>
      </c>
      <c r="E29" s="60">
        <f>'[11]09969 รพ.สต.บ้านใหญ่'!AO26</f>
        <v>8</v>
      </c>
      <c r="F29" s="61">
        <f>'[11]09969 รพ.สต.บ้านใหญ่'!AP26</f>
        <v>14</v>
      </c>
      <c r="G29" s="62">
        <f>'[11]09969 รพ.สต.บ้านใหญ่'!AQ26</f>
        <v>22</v>
      </c>
      <c r="H29" s="60">
        <f>'[11]09970 รพ.สต.ดินเสมอ'!AO26</f>
        <v>14</v>
      </c>
      <c r="I29" s="61">
        <f>'[11]09970 รพ.สต.ดินเสมอ'!AP26</f>
        <v>21</v>
      </c>
      <c r="J29" s="62">
        <f>'[11]09970 รพ.สต.ดินเสมอ'!AQ26</f>
        <v>35</v>
      </c>
      <c r="K29" s="60">
        <f>'[11]09971 รพ.สต.รังมดแดง'!AO26</f>
        <v>8</v>
      </c>
      <c r="L29" s="61">
        <f>'[11]09971 รพ.สต.รังมดแดง'!AP26</f>
        <v>10</v>
      </c>
      <c r="M29" s="62">
        <f>'[11]09971 รพ.สต.รังมดแดง'!AQ26</f>
        <v>18</v>
      </c>
      <c r="N29" s="60">
        <f>'[11]14107 รพ.สต.ป่าไหม้'!AO26</f>
        <v>11</v>
      </c>
      <c r="O29" s="61">
        <f>'[11]14107 รพ.สต.ป่าไหม้'!AP26</f>
        <v>20</v>
      </c>
      <c r="P29" s="62">
        <f>'[11]14107 รพ.สต.ป่าไหม้'!AQ26</f>
        <v>31</v>
      </c>
      <c r="Q29" s="60">
        <f>'[11]99871 PCU รพ.ไม้แก่น'!AO26</f>
        <v>21</v>
      </c>
      <c r="R29" s="61">
        <f>'[11]99871 PCU รพ.ไม้แก่น'!AP26</f>
        <v>16</v>
      </c>
      <c r="S29" s="62">
        <f>'[11]99871 PCU รพ.ไม้แก่น'!AQ26</f>
        <v>37</v>
      </c>
      <c r="T29" s="60">
        <f>[11]อ.ไม้แก่น!B27</f>
        <v>66</v>
      </c>
      <c r="U29" s="61">
        <f>[11]อ.ไม้แก่น!C27</f>
        <v>81</v>
      </c>
      <c r="V29" s="62">
        <f>[11]อ.ไม้แก่น!D27</f>
        <v>147</v>
      </c>
      <c r="W29" s="54"/>
      <c r="Y29" s="54"/>
    </row>
    <row r="30" spans="1:25">
      <c r="A30" s="92" t="s">
        <v>390</v>
      </c>
      <c r="B30" s="60">
        <f>'[11]09968 รพ.สต.ไม้แก่น'!AO27</f>
        <v>2</v>
      </c>
      <c r="C30" s="61">
        <f>'[11]09968 รพ.สต.ไม้แก่น'!AP27</f>
        <v>1</v>
      </c>
      <c r="D30" s="62">
        <f>'[11]09968 รพ.สต.ไม้แก่น'!AQ27</f>
        <v>3</v>
      </c>
      <c r="E30" s="60">
        <f>'[11]09969 รพ.สต.บ้านใหญ่'!AO27</f>
        <v>10</v>
      </c>
      <c r="F30" s="61">
        <f>'[11]09969 รพ.สต.บ้านใหญ่'!AP27</f>
        <v>6</v>
      </c>
      <c r="G30" s="62">
        <f>'[11]09969 รพ.สต.บ้านใหญ่'!AQ27</f>
        <v>16</v>
      </c>
      <c r="H30" s="60">
        <f>'[11]09970 รพ.สต.ดินเสมอ'!AO27</f>
        <v>19</v>
      </c>
      <c r="I30" s="61">
        <f>'[11]09970 รพ.สต.ดินเสมอ'!AP27</f>
        <v>14</v>
      </c>
      <c r="J30" s="62">
        <f>'[11]09970 รพ.สต.ดินเสมอ'!AQ27</f>
        <v>33</v>
      </c>
      <c r="K30" s="60">
        <f>'[11]09971 รพ.สต.รังมดแดง'!AO27</f>
        <v>8</v>
      </c>
      <c r="L30" s="61">
        <f>'[11]09971 รพ.สต.รังมดแดง'!AP27</f>
        <v>11</v>
      </c>
      <c r="M30" s="62">
        <f>'[11]09971 รพ.สต.รังมดแดง'!AQ27</f>
        <v>19</v>
      </c>
      <c r="N30" s="60">
        <f>'[11]14107 รพ.สต.ป่าไหม้'!AO27</f>
        <v>15</v>
      </c>
      <c r="O30" s="61">
        <f>'[11]14107 รพ.สต.ป่าไหม้'!AP27</f>
        <v>12</v>
      </c>
      <c r="P30" s="62">
        <f>'[11]14107 รพ.สต.ป่าไหม้'!AQ27</f>
        <v>27</v>
      </c>
      <c r="Q30" s="60">
        <f>'[11]99871 PCU รพ.ไม้แก่น'!AO27</f>
        <v>22</v>
      </c>
      <c r="R30" s="61">
        <f>'[11]99871 PCU รพ.ไม้แก่น'!AP27</f>
        <v>11</v>
      </c>
      <c r="S30" s="62">
        <f>'[11]99871 PCU รพ.ไม้แก่น'!AQ27</f>
        <v>33</v>
      </c>
      <c r="T30" s="60">
        <f>[11]อ.ไม้แก่น!B28</f>
        <v>76</v>
      </c>
      <c r="U30" s="61">
        <f>[11]อ.ไม้แก่น!C28</f>
        <v>55</v>
      </c>
      <c r="V30" s="62">
        <f>[11]อ.ไม้แก่น!D28</f>
        <v>131</v>
      </c>
      <c r="W30" s="54"/>
      <c r="Y30" s="54"/>
    </row>
    <row r="31" spans="1:25">
      <c r="A31" s="92" t="s">
        <v>382</v>
      </c>
      <c r="B31" s="60">
        <f>'[11]09968 รพ.สต.ไม้แก่น'!AO28</f>
        <v>1</v>
      </c>
      <c r="C31" s="61">
        <f>'[11]09968 รพ.สต.ไม้แก่น'!AP28</f>
        <v>2</v>
      </c>
      <c r="D31" s="62">
        <f>'[11]09968 รพ.สต.ไม้แก่น'!AQ28</f>
        <v>3</v>
      </c>
      <c r="E31" s="60">
        <f>'[11]09969 รพ.สต.บ้านใหญ่'!AO28</f>
        <v>10</v>
      </c>
      <c r="F31" s="61">
        <f>'[11]09969 รพ.สต.บ้านใหญ่'!AP28</f>
        <v>6</v>
      </c>
      <c r="G31" s="62">
        <f>'[11]09969 รพ.สต.บ้านใหญ่'!AQ28</f>
        <v>16</v>
      </c>
      <c r="H31" s="60">
        <f>'[11]09970 รพ.สต.ดินเสมอ'!AO28</f>
        <v>13</v>
      </c>
      <c r="I31" s="61">
        <f>'[11]09970 รพ.สต.ดินเสมอ'!AP28</f>
        <v>23</v>
      </c>
      <c r="J31" s="62">
        <f>'[11]09970 รพ.สต.ดินเสมอ'!AQ28</f>
        <v>36</v>
      </c>
      <c r="K31" s="60">
        <f>'[11]09971 รพ.สต.รังมดแดง'!AO28</f>
        <v>7</v>
      </c>
      <c r="L31" s="61">
        <f>'[11]09971 รพ.สต.รังมดแดง'!AP28</f>
        <v>6</v>
      </c>
      <c r="M31" s="62">
        <f>'[11]09971 รพ.สต.รังมดแดง'!AQ28</f>
        <v>13</v>
      </c>
      <c r="N31" s="60">
        <f>'[11]14107 รพ.สต.ป่าไหม้'!AO28</f>
        <v>10</v>
      </c>
      <c r="O31" s="61">
        <f>'[11]14107 รพ.สต.ป่าไหม้'!AP28</f>
        <v>13</v>
      </c>
      <c r="P31" s="62">
        <f>'[11]14107 รพ.สต.ป่าไหม้'!AQ28</f>
        <v>23</v>
      </c>
      <c r="Q31" s="60">
        <f>'[11]99871 PCU รพ.ไม้แก่น'!AO28</f>
        <v>16</v>
      </c>
      <c r="R31" s="61">
        <f>'[11]99871 PCU รพ.ไม้แก่น'!AP28</f>
        <v>21</v>
      </c>
      <c r="S31" s="62">
        <f>'[11]99871 PCU รพ.ไม้แก่น'!AQ28</f>
        <v>37</v>
      </c>
      <c r="T31" s="60">
        <f>[11]อ.ไม้แก่น!B29</f>
        <v>57</v>
      </c>
      <c r="U31" s="61">
        <f>[11]อ.ไม้แก่น!C29</f>
        <v>71</v>
      </c>
      <c r="V31" s="62">
        <f>[11]อ.ไม้แก่น!D29</f>
        <v>128</v>
      </c>
      <c r="W31" s="54"/>
      <c r="Y31" s="54"/>
    </row>
    <row r="32" spans="1:25">
      <c r="A32" s="92" t="s">
        <v>381</v>
      </c>
      <c r="B32" s="60">
        <f>'[11]09968 รพ.สต.ไม้แก่น'!AO29</f>
        <v>2</v>
      </c>
      <c r="C32" s="61">
        <f>'[11]09968 รพ.สต.ไม้แก่น'!AP29</f>
        <v>1</v>
      </c>
      <c r="D32" s="62">
        <f>'[11]09968 รพ.สต.ไม้แก่น'!AQ29</f>
        <v>3</v>
      </c>
      <c r="E32" s="60">
        <f>'[11]09969 รพ.สต.บ้านใหญ่'!AO29</f>
        <v>11</v>
      </c>
      <c r="F32" s="61">
        <f>'[11]09969 รพ.สต.บ้านใหญ่'!AP29</f>
        <v>11</v>
      </c>
      <c r="G32" s="62">
        <f>'[11]09969 รพ.สต.บ้านใหญ่'!AQ29</f>
        <v>22</v>
      </c>
      <c r="H32" s="60">
        <f>'[11]09970 รพ.สต.ดินเสมอ'!AO29</f>
        <v>14</v>
      </c>
      <c r="I32" s="61">
        <f>'[11]09970 รพ.สต.ดินเสมอ'!AP29</f>
        <v>11</v>
      </c>
      <c r="J32" s="62">
        <f>'[11]09970 รพ.สต.ดินเสมอ'!AQ29</f>
        <v>25</v>
      </c>
      <c r="K32" s="60">
        <f>'[11]09971 รพ.สต.รังมดแดง'!AO29</f>
        <v>12</v>
      </c>
      <c r="L32" s="61">
        <f>'[11]09971 รพ.สต.รังมดแดง'!AP29</f>
        <v>8</v>
      </c>
      <c r="M32" s="62">
        <f>'[11]09971 รพ.สต.รังมดแดง'!AQ29</f>
        <v>20</v>
      </c>
      <c r="N32" s="60">
        <f>'[11]14107 รพ.สต.ป่าไหม้'!AO29</f>
        <v>5</v>
      </c>
      <c r="O32" s="61">
        <f>'[11]14107 รพ.สต.ป่าไหม้'!AP29</f>
        <v>12</v>
      </c>
      <c r="P32" s="62">
        <f>'[11]14107 รพ.สต.ป่าไหม้'!AQ29</f>
        <v>17</v>
      </c>
      <c r="Q32" s="60">
        <f>'[11]99871 PCU รพ.ไม้แก่น'!AO29</f>
        <v>21</v>
      </c>
      <c r="R32" s="61">
        <f>'[11]99871 PCU รพ.ไม้แก่น'!AP29</f>
        <v>23</v>
      </c>
      <c r="S32" s="62">
        <f>'[11]99871 PCU รพ.ไม้แก่น'!AQ29</f>
        <v>44</v>
      </c>
      <c r="T32" s="60">
        <f>[11]อ.ไม้แก่น!B30</f>
        <v>65</v>
      </c>
      <c r="U32" s="61">
        <f>[11]อ.ไม้แก่น!C30</f>
        <v>66</v>
      </c>
      <c r="V32" s="62">
        <f>[11]อ.ไม้แก่น!D30</f>
        <v>131</v>
      </c>
      <c r="W32" s="54"/>
      <c r="Y32" s="54"/>
    </row>
    <row r="33" spans="1:25">
      <c r="A33" s="92" t="s">
        <v>380</v>
      </c>
      <c r="B33" s="60">
        <f>'[11]09968 รพ.สต.ไม้แก่น'!AO30</f>
        <v>2</v>
      </c>
      <c r="C33" s="61">
        <f>'[11]09968 รพ.สต.ไม้แก่น'!AP30</f>
        <v>1</v>
      </c>
      <c r="D33" s="62">
        <f>'[11]09968 รพ.สต.ไม้แก่น'!AQ30</f>
        <v>3</v>
      </c>
      <c r="E33" s="60">
        <f>'[11]09969 รพ.สต.บ้านใหญ่'!AO30</f>
        <v>7</v>
      </c>
      <c r="F33" s="61">
        <f>'[11]09969 รพ.สต.บ้านใหญ่'!AP30</f>
        <v>5</v>
      </c>
      <c r="G33" s="62">
        <f>'[11]09969 รพ.สต.บ้านใหญ่'!AQ30</f>
        <v>12</v>
      </c>
      <c r="H33" s="60">
        <f>'[11]09970 รพ.สต.ดินเสมอ'!AO30</f>
        <v>17</v>
      </c>
      <c r="I33" s="61">
        <f>'[11]09970 รพ.สต.ดินเสมอ'!AP30</f>
        <v>12</v>
      </c>
      <c r="J33" s="62">
        <f>'[11]09970 รพ.สต.ดินเสมอ'!AQ30</f>
        <v>29</v>
      </c>
      <c r="K33" s="60">
        <f>'[11]09971 รพ.สต.รังมดแดง'!AO30</f>
        <v>12</v>
      </c>
      <c r="L33" s="61">
        <f>'[11]09971 รพ.สต.รังมดแดง'!AP30</f>
        <v>10</v>
      </c>
      <c r="M33" s="62">
        <f>'[11]09971 รพ.สต.รังมดแดง'!AQ30</f>
        <v>22</v>
      </c>
      <c r="N33" s="60">
        <f>'[11]14107 รพ.สต.ป่าไหม้'!AO30</f>
        <v>14</v>
      </c>
      <c r="O33" s="61">
        <f>'[11]14107 รพ.สต.ป่าไหม้'!AP30</f>
        <v>14</v>
      </c>
      <c r="P33" s="62">
        <f>'[11]14107 รพ.สต.ป่าไหม้'!AQ30</f>
        <v>28</v>
      </c>
      <c r="Q33" s="60">
        <f>'[11]99871 PCU รพ.ไม้แก่น'!AO30</f>
        <v>30</v>
      </c>
      <c r="R33" s="61">
        <f>'[11]99871 PCU รพ.ไม้แก่น'!AP30</f>
        <v>29</v>
      </c>
      <c r="S33" s="62">
        <f>'[11]99871 PCU รพ.ไม้แก่น'!AQ30</f>
        <v>59</v>
      </c>
      <c r="T33" s="60">
        <f>[11]อ.ไม้แก่น!B31</f>
        <v>82</v>
      </c>
      <c r="U33" s="61">
        <f>[11]อ.ไม้แก่น!C31</f>
        <v>71</v>
      </c>
      <c r="V33" s="62">
        <f>[11]อ.ไม้แก่น!D31</f>
        <v>153</v>
      </c>
      <c r="W33" s="54"/>
      <c r="Y33" s="54"/>
    </row>
    <row r="34" spans="1:25">
      <c r="A34" s="92" t="s">
        <v>379</v>
      </c>
      <c r="B34" s="60">
        <f>'[11]09968 รพ.สต.ไม้แก่น'!AO31</f>
        <v>1</v>
      </c>
      <c r="C34" s="61">
        <f>'[11]09968 รพ.สต.ไม้แก่น'!AP31</f>
        <v>2</v>
      </c>
      <c r="D34" s="62">
        <f>'[11]09968 รพ.สต.ไม้แก่น'!AQ31</f>
        <v>3</v>
      </c>
      <c r="E34" s="60">
        <f>'[11]09969 รพ.สต.บ้านใหญ่'!AO31</f>
        <v>6</v>
      </c>
      <c r="F34" s="61">
        <f>'[11]09969 รพ.สต.บ้านใหญ่'!AP31</f>
        <v>8</v>
      </c>
      <c r="G34" s="62">
        <f>'[11]09969 รพ.สต.บ้านใหญ่'!AQ31</f>
        <v>14</v>
      </c>
      <c r="H34" s="60">
        <f>'[11]09970 รพ.สต.ดินเสมอ'!AO31</f>
        <v>13</v>
      </c>
      <c r="I34" s="61">
        <f>'[11]09970 รพ.สต.ดินเสมอ'!AP31</f>
        <v>20</v>
      </c>
      <c r="J34" s="62">
        <f>'[11]09970 รพ.สต.ดินเสมอ'!AQ31</f>
        <v>33</v>
      </c>
      <c r="K34" s="60">
        <f>'[11]09971 รพ.สต.รังมดแดง'!AO31</f>
        <v>6</v>
      </c>
      <c r="L34" s="61">
        <f>'[11]09971 รพ.สต.รังมดแดง'!AP31</f>
        <v>9</v>
      </c>
      <c r="M34" s="62">
        <f>'[11]09971 รพ.สต.รังมดแดง'!AQ31</f>
        <v>15</v>
      </c>
      <c r="N34" s="60">
        <f>'[11]14107 รพ.สต.ป่าไหม้'!AO31</f>
        <v>10</v>
      </c>
      <c r="O34" s="61">
        <f>'[11]14107 รพ.สต.ป่าไหม้'!AP31</f>
        <v>7</v>
      </c>
      <c r="P34" s="62">
        <f>'[11]14107 รพ.สต.ป่าไหม้'!AQ31</f>
        <v>17</v>
      </c>
      <c r="Q34" s="60">
        <f>'[11]99871 PCU รพ.ไม้แก่น'!AO31</f>
        <v>25</v>
      </c>
      <c r="R34" s="61">
        <f>'[11]99871 PCU รพ.ไม้แก่น'!AP31</f>
        <v>30</v>
      </c>
      <c r="S34" s="62">
        <f>'[11]99871 PCU รพ.ไม้แก่น'!AQ31</f>
        <v>55</v>
      </c>
      <c r="T34" s="60">
        <f>[11]อ.ไม้แก่น!B32</f>
        <v>61</v>
      </c>
      <c r="U34" s="61">
        <f>[11]อ.ไม้แก่น!C32</f>
        <v>76</v>
      </c>
      <c r="V34" s="62">
        <f>[11]อ.ไม้แก่น!D32</f>
        <v>137</v>
      </c>
      <c r="W34" s="54"/>
      <c r="Y34" s="54"/>
    </row>
    <row r="35" spans="1:25">
      <c r="A35" s="92" t="s">
        <v>378</v>
      </c>
      <c r="B35" s="60">
        <f>'[11]09968 รพ.สต.ไม้แก่น'!AO32</f>
        <v>5</v>
      </c>
      <c r="C35" s="61">
        <f>'[11]09968 รพ.สต.ไม้แก่น'!AP32</f>
        <v>2</v>
      </c>
      <c r="D35" s="62">
        <f>'[11]09968 รพ.สต.ไม้แก่น'!AQ32</f>
        <v>7</v>
      </c>
      <c r="E35" s="60">
        <f>'[11]09969 รพ.สต.บ้านใหญ่'!AO32</f>
        <v>8</v>
      </c>
      <c r="F35" s="61">
        <f>'[11]09969 รพ.สต.บ้านใหญ่'!AP32</f>
        <v>8</v>
      </c>
      <c r="G35" s="62">
        <f>'[11]09969 รพ.สต.บ้านใหญ่'!AQ32</f>
        <v>16</v>
      </c>
      <c r="H35" s="60">
        <f>'[11]09970 รพ.สต.ดินเสมอ'!AO32</f>
        <v>14</v>
      </c>
      <c r="I35" s="61">
        <f>'[11]09970 รพ.สต.ดินเสมอ'!AP32</f>
        <v>17</v>
      </c>
      <c r="J35" s="62">
        <f>'[11]09970 รพ.สต.ดินเสมอ'!AQ32</f>
        <v>31</v>
      </c>
      <c r="K35" s="60">
        <f>'[11]09971 รพ.สต.รังมดแดง'!AO32</f>
        <v>15</v>
      </c>
      <c r="L35" s="61">
        <f>'[11]09971 รพ.สต.รังมดแดง'!AP32</f>
        <v>10</v>
      </c>
      <c r="M35" s="62">
        <f>'[11]09971 รพ.สต.รังมดแดง'!AQ32</f>
        <v>25</v>
      </c>
      <c r="N35" s="60">
        <f>'[11]14107 รพ.สต.ป่าไหม้'!AO32</f>
        <v>11</v>
      </c>
      <c r="O35" s="61">
        <f>'[11]14107 รพ.สต.ป่าไหม้'!AP32</f>
        <v>13</v>
      </c>
      <c r="P35" s="62">
        <f>'[11]14107 รพ.สต.ป่าไหม้'!AQ32</f>
        <v>24</v>
      </c>
      <c r="Q35" s="60">
        <f>'[11]99871 PCU รพ.ไม้แก่น'!AO32</f>
        <v>24</v>
      </c>
      <c r="R35" s="61">
        <f>'[11]99871 PCU รพ.ไม้แก่น'!AP32</f>
        <v>40</v>
      </c>
      <c r="S35" s="62">
        <f>'[11]99871 PCU รพ.ไม้แก่น'!AQ32</f>
        <v>64</v>
      </c>
      <c r="T35" s="60">
        <f>[11]อ.ไม้แก่น!B33</f>
        <v>77</v>
      </c>
      <c r="U35" s="61">
        <f>[11]อ.ไม้แก่น!C33</f>
        <v>90</v>
      </c>
      <c r="V35" s="62">
        <f>[11]อ.ไม้แก่น!D33</f>
        <v>167</v>
      </c>
      <c r="W35" s="54"/>
      <c r="Y35" s="54"/>
    </row>
    <row r="36" spans="1:25">
      <c r="A36" s="92" t="s">
        <v>377</v>
      </c>
      <c r="B36" s="60">
        <f>'[11]09968 รพ.สต.ไม้แก่น'!AO33</f>
        <v>6</v>
      </c>
      <c r="C36" s="61">
        <f>'[11]09968 รพ.สต.ไม้แก่น'!AP33</f>
        <v>2</v>
      </c>
      <c r="D36" s="62">
        <f>'[11]09968 รพ.สต.ไม้แก่น'!AQ33</f>
        <v>8</v>
      </c>
      <c r="E36" s="60">
        <f>'[11]09969 รพ.สต.บ้านใหญ่'!AO33</f>
        <v>9</v>
      </c>
      <c r="F36" s="61">
        <f>'[11]09969 รพ.สต.บ้านใหญ่'!AP33</f>
        <v>9</v>
      </c>
      <c r="G36" s="62">
        <f>'[11]09969 รพ.สต.บ้านใหญ่'!AQ33</f>
        <v>18</v>
      </c>
      <c r="H36" s="60">
        <f>'[11]09970 รพ.สต.ดินเสมอ'!AO33</f>
        <v>10</v>
      </c>
      <c r="I36" s="61">
        <f>'[11]09970 รพ.สต.ดินเสมอ'!AP33</f>
        <v>18</v>
      </c>
      <c r="J36" s="62">
        <f>'[11]09970 รพ.สต.ดินเสมอ'!AQ33</f>
        <v>28</v>
      </c>
      <c r="K36" s="60">
        <f>'[11]09971 รพ.สต.รังมดแดง'!AO33</f>
        <v>7</v>
      </c>
      <c r="L36" s="61">
        <f>'[11]09971 รพ.สต.รังมดแดง'!AP33</f>
        <v>10</v>
      </c>
      <c r="M36" s="62">
        <f>'[11]09971 รพ.สต.รังมดแดง'!AQ33</f>
        <v>17</v>
      </c>
      <c r="N36" s="60">
        <f>'[11]14107 รพ.สต.ป่าไหม้'!AO33</f>
        <v>6</v>
      </c>
      <c r="O36" s="61">
        <f>'[11]14107 รพ.สต.ป่าไหม้'!AP33</f>
        <v>7</v>
      </c>
      <c r="P36" s="62">
        <f>'[11]14107 รพ.สต.ป่าไหม้'!AQ33</f>
        <v>13</v>
      </c>
      <c r="Q36" s="60">
        <f>'[11]99871 PCU รพ.ไม้แก่น'!AO33</f>
        <v>25</v>
      </c>
      <c r="R36" s="61">
        <f>'[11]99871 PCU รพ.ไม้แก่น'!AP33</f>
        <v>25</v>
      </c>
      <c r="S36" s="62">
        <f>'[11]99871 PCU รพ.ไม้แก่น'!AQ33</f>
        <v>50</v>
      </c>
      <c r="T36" s="60">
        <f>[11]อ.ไม้แก่น!B34</f>
        <v>63</v>
      </c>
      <c r="U36" s="61">
        <f>[11]อ.ไม้แก่น!C34</f>
        <v>71</v>
      </c>
      <c r="V36" s="62">
        <f>[11]อ.ไม้แก่น!D34</f>
        <v>134</v>
      </c>
      <c r="W36" s="54"/>
      <c r="Y36" s="54"/>
    </row>
    <row r="37" spans="1:25">
      <c r="A37" s="92" t="s">
        <v>376</v>
      </c>
      <c r="B37" s="60">
        <f>'[11]09968 รพ.สต.ไม้แก่น'!AO34</f>
        <v>1</v>
      </c>
      <c r="C37" s="61">
        <f>'[11]09968 รพ.สต.ไม้แก่น'!AP34</f>
        <v>0</v>
      </c>
      <c r="D37" s="62">
        <f>'[11]09968 รพ.สต.ไม้แก่น'!AQ34</f>
        <v>1</v>
      </c>
      <c r="E37" s="60">
        <f>'[11]09969 รพ.สต.บ้านใหญ่'!AO34</f>
        <v>8</v>
      </c>
      <c r="F37" s="61">
        <f>'[11]09969 รพ.สต.บ้านใหญ่'!AP34</f>
        <v>11</v>
      </c>
      <c r="G37" s="62">
        <f>'[11]09969 รพ.สต.บ้านใหญ่'!AQ34</f>
        <v>19</v>
      </c>
      <c r="H37" s="60">
        <f>'[11]09970 รพ.สต.ดินเสมอ'!AO34</f>
        <v>16</v>
      </c>
      <c r="I37" s="61">
        <f>'[11]09970 รพ.สต.ดินเสมอ'!AP34</f>
        <v>13</v>
      </c>
      <c r="J37" s="62">
        <f>'[11]09970 รพ.สต.ดินเสมอ'!AQ34</f>
        <v>29</v>
      </c>
      <c r="K37" s="60">
        <f>'[11]09971 รพ.สต.รังมดแดง'!AO34</f>
        <v>8</v>
      </c>
      <c r="L37" s="61">
        <f>'[11]09971 รพ.สต.รังมดแดง'!AP34</f>
        <v>11</v>
      </c>
      <c r="M37" s="62">
        <f>'[11]09971 รพ.สต.รังมดแดง'!AQ34</f>
        <v>19</v>
      </c>
      <c r="N37" s="60">
        <f>'[11]14107 รพ.สต.ป่าไหม้'!AO34</f>
        <v>8</v>
      </c>
      <c r="O37" s="61">
        <f>'[11]14107 รพ.สต.ป่าไหม้'!AP34</f>
        <v>7</v>
      </c>
      <c r="P37" s="62">
        <f>'[11]14107 รพ.สต.ป่าไหม้'!AQ34</f>
        <v>15</v>
      </c>
      <c r="Q37" s="60">
        <f>'[11]99871 PCU รพ.ไม้แก่น'!AO34</f>
        <v>22</v>
      </c>
      <c r="R37" s="61">
        <f>'[11]99871 PCU รพ.ไม้แก่น'!AP34</f>
        <v>22</v>
      </c>
      <c r="S37" s="62">
        <f>'[11]99871 PCU รพ.ไม้แก่น'!AQ34</f>
        <v>44</v>
      </c>
      <c r="T37" s="60">
        <f>[11]อ.ไม้แก่น!B35</f>
        <v>63</v>
      </c>
      <c r="U37" s="61">
        <f>[11]อ.ไม้แก่น!C35</f>
        <v>64</v>
      </c>
      <c r="V37" s="62">
        <f>[11]อ.ไม้แก่น!D35</f>
        <v>127</v>
      </c>
      <c r="W37" s="54"/>
      <c r="Y37" s="54"/>
    </row>
    <row r="38" spans="1:25">
      <c r="A38" s="92" t="s">
        <v>375</v>
      </c>
      <c r="B38" s="60">
        <f>'[11]09968 รพ.สต.ไม้แก่น'!AO35</f>
        <v>2</v>
      </c>
      <c r="C38" s="61">
        <f>'[11]09968 รพ.สต.ไม้แก่น'!AP35</f>
        <v>4</v>
      </c>
      <c r="D38" s="62">
        <f>'[11]09968 รพ.สต.ไม้แก่น'!AQ35</f>
        <v>6</v>
      </c>
      <c r="E38" s="60">
        <f>'[11]09969 รพ.สต.บ้านใหญ่'!AO35</f>
        <v>13</v>
      </c>
      <c r="F38" s="61">
        <f>'[11]09969 รพ.สต.บ้านใหญ่'!AP35</f>
        <v>5</v>
      </c>
      <c r="G38" s="62">
        <f>'[11]09969 รพ.สต.บ้านใหญ่'!AQ35</f>
        <v>18</v>
      </c>
      <c r="H38" s="60">
        <f>'[11]09970 รพ.สต.ดินเสมอ'!AO35</f>
        <v>24</v>
      </c>
      <c r="I38" s="61">
        <f>'[11]09970 รพ.สต.ดินเสมอ'!AP35</f>
        <v>26</v>
      </c>
      <c r="J38" s="62">
        <f>'[11]09970 รพ.สต.ดินเสมอ'!AQ35</f>
        <v>50</v>
      </c>
      <c r="K38" s="60">
        <f>'[11]09971 รพ.สต.รังมดแดง'!AO35</f>
        <v>7</v>
      </c>
      <c r="L38" s="61">
        <f>'[11]09971 รพ.สต.รังมดแดง'!AP35</f>
        <v>6</v>
      </c>
      <c r="M38" s="62">
        <f>'[11]09971 รพ.สต.รังมดแดง'!AQ35</f>
        <v>13</v>
      </c>
      <c r="N38" s="60">
        <f>'[11]14107 รพ.สต.ป่าไหม้'!AO35</f>
        <v>12</v>
      </c>
      <c r="O38" s="61">
        <f>'[11]14107 รพ.สต.ป่าไหม้'!AP35</f>
        <v>15</v>
      </c>
      <c r="P38" s="62">
        <f>'[11]14107 รพ.สต.ป่าไหม้'!AQ35</f>
        <v>27</v>
      </c>
      <c r="Q38" s="60">
        <f>'[11]99871 PCU รพ.ไม้แก่น'!AO35</f>
        <v>25</v>
      </c>
      <c r="R38" s="61">
        <f>'[11]99871 PCU รพ.ไม้แก่น'!AP35</f>
        <v>31</v>
      </c>
      <c r="S38" s="62">
        <f>'[11]99871 PCU รพ.ไม้แก่น'!AQ35</f>
        <v>56</v>
      </c>
      <c r="T38" s="60">
        <f>[11]อ.ไม้แก่น!B36</f>
        <v>83</v>
      </c>
      <c r="U38" s="61">
        <f>[11]อ.ไม้แก่น!C36</f>
        <v>87</v>
      </c>
      <c r="V38" s="62">
        <f>[11]อ.ไม้แก่น!D36</f>
        <v>170</v>
      </c>
      <c r="W38" s="54"/>
      <c r="Y38" s="54"/>
    </row>
    <row r="39" spans="1:25">
      <c r="A39" s="92" t="s">
        <v>374</v>
      </c>
      <c r="B39" s="60">
        <f>'[11]09968 รพ.สต.ไม้แก่น'!AO36</f>
        <v>3</v>
      </c>
      <c r="C39" s="61">
        <f>'[11]09968 รพ.สต.ไม้แก่น'!AP36</f>
        <v>1</v>
      </c>
      <c r="D39" s="62">
        <f>'[11]09968 รพ.สต.ไม้แก่น'!AQ36</f>
        <v>4</v>
      </c>
      <c r="E39" s="60">
        <f>'[11]09969 รพ.สต.บ้านใหญ่'!AO36</f>
        <v>6</v>
      </c>
      <c r="F39" s="61">
        <f>'[11]09969 รพ.สต.บ้านใหญ่'!AP36</f>
        <v>9</v>
      </c>
      <c r="G39" s="62">
        <f>'[11]09969 รพ.สต.บ้านใหญ่'!AQ36</f>
        <v>15</v>
      </c>
      <c r="H39" s="60">
        <f>'[11]09970 รพ.สต.ดินเสมอ'!AO36</f>
        <v>8</v>
      </c>
      <c r="I39" s="61">
        <f>'[11]09970 รพ.สต.ดินเสมอ'!AP36</f>
        <v>21</v>
      </c>
      <c r="J39" s="62">
        <f>'[11]09970 รพ.สต.ดินเสมอ'!AQ36</f>
        <v>29</v>
      </c>
      <c r="K39" s="60">
        <f>'[11]09971 รพ.สต.รังมดแดง'!AO36</f>
        <v>6</v>
      </c>
      <c r="L39" s="61">
        <f>'[11]09971 รพ.สต.รังมดแดง'!AP36</f>
        <v>8</v>
      </c>
      <c r="M39" s="62">
        <f>'[11]09971 รพ.สต.รังมดแดง'!AQ36</f>
        <v>14</v>
      </c>
      <c r="N39" s="60">
        <f>'[11]14107 รพ.สต.ป่าไหม้'!AO36</f>
        <v>11</v>
      </c>
      <c r="O39" s="61">
        <f>'[11]14107 รพ.สต.ป่าไหม้'!AP36</f>
        <v>6</v>
      </c>
      <c r="P39" s="62">
        <f>'[11]14107 รพ.สต.ป่าไหม้'!AQ36</f>
        <v>17</v>
      </c>
      <c r="Q39" s="60">
        <f>'[11]99871 PCU รพ.ไม้แก่น'!AO36</f>
        <v>21</v>
      </c>
      <c r="R39" s="61">
        <f>'[11]99871 PCU รพ.ไม้แก่น'!AP36</f>
        <v>22</v>
      </c>
      <c r="S39" s="62">
        <f>'[11]99871 PCU รพ.ไม้แก่น'!AQ36</f>
        <v>43</v>
      </c>
      <c r="T39" s="60">
        <f>[11]อ.ไม้แก่น!B37</f>
        <v>55</v>
      </c>
      <c r="U39" s="61">
        <f>[11]อ.ไม้แก่น!C37</f>
        <v>67</v>
      </c>
      <c r="V39" s="62">
        <f>[11]อ.ไม้แก่น!D37</f>
        <v>122</v>
      </c>
      <c r="W39" s="54"/>
      <c r="Y39" s="54"/>
    </row>
    <row r="40" spans="1:25">
      <c r="A40" s="92" t="s">
        <v>373</v>
      </c>
      <c r="B40" s="60">
        <f>'[11]09968 รพ.สต.ไม้แก่น'!AO37</f>
        <v>1</v>
      </c>
      <c r="C40" s="61">
        <f>'[11]09968 รพ.สต.ไม้แก่น'!AP37</f>
        <v>5</v>
      </c>
      <c r="D40" s="62">
        <f>'[11]09968 รพ.สต.ไม้แก่น'!AQ37</f>
        <v>6</v>
      </c>
      <c r="E40" s="60">
        <f>'[11]09969 รพ.สต.บ้านใหญ่'!AO37</f>
        <v>7</v>
      </c>
      <c r="F40" s="61">
        <f>'[11]09969 รพ.สต.บ้านใหญ่'!AP37</f>
        <v>11</v>
      </c>
      <c r="G40" s="62">
        <f>'[11]09969 รพ.สต.บ้านใหญ่'!AQ37</f>
        <v>18</v>
      </c>
      <c r="H40" s="60">
        <f>'[11]09970 รพ.สต.ดินเสมอ'!AO37</f>
        <v>17</v>
      </c>
      <c r="I40" s="61">
        <f>'[11]09970 รพ.สต.ดินเสมอ'!AP37</f>
        <v>16</v>
      </c>
      <c r="J40" s="62">
        <f>'[11]09970 รพ.สต.ดินเสมอ'!AQ37</f>
        <v>33</v>
      </c>
      <c r="K40" s="60">
        <f>'[11]09971 รพ.สต.รังมดแดง'!AO37</f>
        <v>9</v>
      </c>
      <c r="L40" s="61">
        <f>'[11]09971 รพ.สต.รังมดแดง'!AP37</f>
        <v>10</v>
      </c>
      <c r="M40" s="62">
        <f>'[11]09971 รพ.สต.รังมดแดง'!AQ37</f>
        <v>19</v>
      </c>
      <c r="N40" s="60">
        <f>'[11]14107 รพ.สต.ป่าไหม้'!AO37</f>
        <v>12</v>
      </c>
      <c r="O40" s="61">
        <f>'[11]14107 รพ.สต.ป่าไหม้'!AP37</f>
        <v>7</v>
      </c>
      <c r="P40" s="62">
        <f>'[11]14107 รพ.สต.ป่าไหม้'!AQ37</f>
        <v>19</v>
      </c>
      <c r="Q40" s="60">
        <f>'[11]99871 PCU รพ.ไม้แก่น'!AO37</f>
        <v>17</v>
      </c>
      <c r="R40" s="61">
        <f>'[11]99871 PCU รพ.ไม้แก่น'!AP37</f>
        <v>30</v>
      </c>
      <c r="S40" s="62">
        <f>'[11]99871 PCU รพ.ไม้แก่น'!AQ37</f>
        <v>47</v>
      </c>
      <c r="T40" s="60">
        <f>[11]อ.ไม้แก่น!B38</f>
        <v>63</v>
      </c>
      <c r="U40" s="61">
        <f>[11]อ.ไม้แก่น!C38</f>
        <v>79</v>
      </c>
      <c r="V40" s="62">
        <f>[11]อ.ไม้แก่น!D38</f>
        <v>142</v>
      </c>
      <c r="W40" s="54"/>
      <c r="Y40" s="54"/>
    </row>
    <row r="41" spans="1:25">
      <c r="A41" s="92" t="s">
        <v>372</v>
      </c>
      <c r="B41" s="60">
        <f>'[11]09968 รพ.สต.ไม้แก่น'!AO38</f>
        <v>3</v>
      </c>
      <c r="C41" s="61">
        <f>'[11]09968 รพ.สต.ไม้แก่น'!AP38</f>
        <v>1</v>
      </c>
      <c r="D41" s="62">
        <f>'[11]09968 รพ.สต.ไม้แก่น'!AQ38</f>
        <v>4</v>
      </c>
      <c r="E41" s="60">
        <f>'[11]09969 รพ.สต.บ้านใหญ่'!AO38</f>
        <v>11</v>
      </c>
      <c r="F41" s="61">
        <f>'[11]09969 รพ.สต.บ้านใหญ่'!AP38</f>
        <v>10</v>
      </c>
      <c r="G41" s="62">
        <f>'[11]09969 รพ.สต.บ้านใหญ่'!AQ38</f>
        <v>21</v>
      </c>
      <c r="H41" s="60">
        <f>'[11]09970 รพ.สต.ดินเสมอ'!AO38</f>
        <v>13</v>
      </c>
      <c r="I41" s="61">
        <f>'[11]09970 รพ.สต.ดินเสมอ'!AP38</f>
        <v>13</v>
      </c>
      <c r="J41" s="62">
        <f>'[11]09970 รพ.สต.ดินเสมอ'!AQ38</f>
        <v>26</v>
      </c>
      <c r="K41" s="60">
        <f>'[11]09971 รพ.สต.รังมดแดง'!AO38</f>
        <v>12</v>
      </c>
      <c r="L41" s="61">
        <f>'[11]09971 รพ.สต.รังมดแดง'!AP38</f>
        <v>9</v>
      </c>
      <c r="M41" s="62">
        <f>'[11]09971 รพ.สต.รังมดแดง'!AQ38</f>
        <v>21</v>
      </c>
      <c r="N41" s="60">
        <f>'[11]14107 รพ.สต.ป่าไหม้'!AO38</f>
        <v>3</v>
      </c>
      <c r="O41" s="61">
        <f>'[11]14107 รพ.สต.ป่าไหม้'!AP38</f>
        <v>10</v>
      </c>
      <c r="P41" s="62">
        <f>'[11]14107 รพ.สต.ป่าไหม้'!AQ38</f>
        <v>13</v>
      </c>
      <c r="Q41" s="60">
        <f>'[11]99871 PCU รพ.ไม้แก่น'!AO38</f>
        <v>23</v>
      </c>
      <c r="R41" s="61">
        <f>'[11]99871 PCU รพ.ไม้แก่น'!AP38</f>
        <v>25</v>
      </c>
      <c r="S41" s="62">
        <f>'[11]99871 PCU รพ.ไม้แก่น'!AQ38</f>
        <v>48</v>
      </c>
      <c r="T41" s="60">
        <f>[11]อ.ไม้แก่น!B39</f>
        <v>65</v>
      </c>
      <c r="U41" s="61">
        <f>[11]อ.ไม้แก่น!C39</f>
        <v>68</v>
      </c>
      <c r="V41" s="62">
        <f>[11]อ.ไม้แก่น!D39</f>
        <v>133</v>
      </c>
      <c r="W41" s="54"/>
      <c r="X41" s="54"/>
      <c r="Y41" s="54"/>
    </row>
    <row r="42" spans="1:25">
      <c r="A42" s="92" t="s">
        <v>371</v>
      </c>
      <c r="B42" s="60">
        <f>'[11]09968 รพ.สต.ไม้แก่น'!AO39</f>
        <v>2</v>
      </c>
      <c r="C42" s="61">
        <f>'[11]09968 รพ.สต.ไม้แก่น'!AP39</f>
        <v>2</v>
      </c>
      <c r="D42" s="62">
        <f>'[11]09968 รพ.สต.ไม้แก่น'!AQ39</f>
        <v>4</v>
      </c>
      <c r="E42" s="60">
        <f>'[11]09969 รพ.สต.บ้านใหญ่'!AO39</f>
        <v>7</v>
      </c>
      <c r="F42" s="61">
        <f>'[11]09969 รพ.สต.บ้านใหญ่'!AP39</f>
        <v>4</v>
      </c>
      <c r="G42" s="62">
        <f>'[11]09969 รพ.สต.บ้านใหญ่'!AQ39</f>
        <v>11</v>
      </c>
      <c r="H42" s="60">
        <f>'[11]09970 รพ.สต.ดินเสมอ'!AO39</f>
        <v>16</v>
      </c>
      <c r="I42" s="61">
        <f>'[11]09970 รพ.สต.ดินเสมอ'!AP39</f>
        <v>19</v>
      </c>
      <c r="J42" s="62">
        <f>'[11]09970 รพ.สต.ดินเสมอ'!AQ39</f>
        <v>35</v>
      </c>
      <c r="K42" s="60">
        <f>'[11]09971 รพ.สต.รังมดแดง'!AO39</f>
        <v>8</v>
      </c>
      <c r="L42" s="61">
        <f>'[11]09971 รพ.สต.รังมดแดง'!AP39</f>
        <v>8</v>
      </c>
      <c r="M42" s="62">
        <f>'[11]09971 รพ.สต.รังมดแดง'!AQ39</f>
        <v>16</v>
      </c>
      <c r="N42" s="60">
        <f>'[11]14107 รพ.สต.ป่าไหม้'!AO39</f>
        <v>4</v>
      </c>
      <c r="O42" s="61">
        <f>'[11]14107 รพ.สต.ป่าไหม้'!AP39</f>
        <v>7</v>
      </c>
      <c r="P42" s="62">
        <f>'[11]14107 รพ.สต.ป่าไหม้'!AQ39</f>
        <v>11</v>
      </c>
      <c r="Q42" s="60">
        <f>'[11]99871 PCU รพ.ไม้แก่น'!AO39</f>
        <v>25</v>
      </c>
      <c r="R42" s="61">
        <f>'[11]99871 PCU รพ.ไม้แก่น'!AP39</f>
        <v>32</v>
      </c>
      <c r="S42" s="62">
        <f>'[11]99871 PCU รพ.ไม้แก่น'!AQ39</f>
        <v>57</v>
      </c>
      <c r="T42" s="60">
        <f>[11]อ.ไม้แก่น!B40</f>
        <v>62</v>
      </c>
      <c r="U42" s="61">
        <f>[11]อ.ไม้แก่น!C40</f>
        <v>72</v>
      </c>
      <c r="V42" s="62">
        <f>[11]อ.ไม้แก่น!D40</f>
        <v>134</v>
      </c>
      <c r="W42" s="54"/>
      <c r="X42" s="54"/>
      <c r="Y42" s="54"/>
    </row>
    <row r="43" spans="1:25">
      <c r="A43" s="92" t="s">
        <v>370</v>
      </c>
      <c r="B43" s="60">
        <f>'[11]09968 รพ.สต.ไม้แก่น'!AO40</f>
        <v>3</v>
      </c>
      <c r="C43" s="61">
        <f>'[11]09968 รพ.สต.ไม้แก่น'!AP40</f>
        <v>4</v>
      </c>
      <c r="D43" s="62">
        <f>'[11]09968 รพ.สต.ไม้แก่น'!AQ40</f>
        <v>7</v>
      </c>
      <c r="E43" s="60">
        <f>'[11]09969 รพ.สต.บ้านใหญ่'!AO40</f>
        <v>9</v>
      </c>
      <c r="F43" s="61">
        <f>'[11]09969 รพ.สต.บ้านใหญ่'!AP40</f>
        <v>12</v>
      </c>
      <c r="G43" s="62">
        <f>'[11]09969 รพ.สต.บ้านใหญ่'!AQ40</f>
        <v>21</v>
      </c>
      <c r="H43" s="60">
        <f>'[11]09970 รพ.สต.ดินเสมอ'!AO40</f>
        <v>16</v>
      </c>
      <c r="I43" s="61">
        <f>'[11]09970 รพ.สต.ดินเสมอ'!AP40</f>
        <v>13</v>
      </c>
      <c r="J43" s="62">
        <f>'[11]09970 รพ.สต.ดินเสมอ'!AQ40</f>
        <v>29</v>
      </c>
      <c r="K43" s="60">
        <f>'[11]09971 รพ.สต.รังมดแดง'!AO40</f>
        <v>6</v>
      </c>
      <c r="L43" s="61">
        <f>'[11]09971 รพ.สต.รังมดแดง'!AP40</f>
        <v>13</v>
      </c>
      <c r="M43" s="62">
        <f>'[11]09971 รพ.สต.รังมดแดง'!AQ40</f>
        <v>19</v>
      </c>
      <c r="N43" s="60">
        <f>'[11]14107 รพ.สต.ป่าไหม้'!AO40</f>
        <v>4</v>
      </c>
      <c r="O43" s="61">
        <f>'[11]14107 รพ.สต.ป่าไหม้'!AP40</f>
        <v>12</v>
      </c>
      <c r="P43" s="62">
        <f>'[11]14107 รพ.สต.ป่าไหม้'!AQ40</f>
        <v>16</v>
      </c>
      <c r="Q43" s="60">
        <f>'[11]99871 PCU รพ.ไม้แก่น'!AO40</f>
        <v>27</v>
      </c>
      <c r="R43" s="61">
        <f>'[11]99871 PCU รพ.ไม้แก่น'!AP40</f>
        <v>22</v>
      </c>
      <c r="S43" s="62">
        <f>'[11]99871 PCU รพ.ไม้แก่น'!AQ40</f>
        <v>49</v>
      </c>
      <c r="T43" s="60">
        <f>[11]อ.ไม้แก่น!B41</f>
        <v>65</v>
      </c>
      <c r="U43" s="61">
        <f>[11]อ.ไม้แก่น!C41</f>
        <v>76</v>
      </c>
      <c r="V43" s="62">
        <f>[11]อ.ไม้แก่น!D41</f>
        <v>141</v>
      </c>
      <c r="W43" s="54"/>
      <c r="X43" s="54"/>
      <c r="Y43" s="54"/>
    </row>
    <row r="44" spans="1:25">
      <c r="A44" s="92" t="s">
        <v>369</v>
      </c>
      <c r="B44" s="60">
        <f>'[11]09968 รพ.สต.ไม้แก่น'!AO41</f>
        <v>3</v>
      </c>
      <c r="C44" s="61">
        <f>'[11]09968 รพ.สต.ไม้แก่น'!AP41</f>
        <v>4</v>
      </c>
      <c r="D44" s="62">
        <f>'[11]09968 รพ.สต.ไม้แก่น'!AQ41</f>
        <v>7</v>
      </c>
      <c r="E44" s="60">
        <f>'[11]09969 รพ.สต.บ้านใหญ่'!AO41</f>
        <v>6</v>
      </c>
      <c r="F44" s="61">
        <f>'[11]09969 รพ.สต.บ้านใหญ่'!AP41</f>
        <v>8</v>
      </c>
      <c r="G44" s="62">
        <f>'[11]09969 รพ.สต.บ้านใหญ่'!AQ41</f>
        <v>14</v>
      </c>
      <c r="H44" s="60">
        <f>'[11]09970 รพ.สต.ดินเสมอ'!AO41</f>
        <v>12</v>
      </c>
      <c r="I44" s="61">
        <f>'[11]09970 รพ.สต.ดินเสมอ'!AP41</f>
        <v>10</v>
      </c>
      <c r="J44" s="62">
        <f>'[11]09970 รพ.สต.ดินเสมอ'!AQ41</f>
        <v>22</v>
      </c>
      <c r="K44" s="60">
        <f>'[11]09971 รพ.สต.รังมดแดง'!AO41</f>
        <v>9</v>
      </c>
      <c r="L44" s="61">
        <f>'[11]09971 รพ.สต.รังมดแดง'!AP41</f>
        <v>9</v>
      </c>
      <c r="M44" s="62">
        <f>'[11]09971 รพ.สต.รังมดแดง'!AQ41</f>
        <v>18</v>
      </c>
      <c r="N44" s="60">
        <f>'[11]14107 รพ.สต.ป่าไหม้'!AO41</f>
        <v>9</v>
      </c>
      <c r="O44" s="61">
        <f>'[11]14107 รพ.สต.ป่าไหม้'!AP41</f>
        <v>8</v>
      </c>
      <c r="P44" s="62">
        <f>'[11]14107 รพ.สต.ป่าไหม้'!AQ41</f>
        <v>17</v>
      </c>
      <c r="Q44" s="60">
        <f>'[11]99871 PCU รพ.ไม้แก่น'!AO41</f>
        <v>24</v>
      </c>
      <c r="R44" s="61">
        <f>'[11]99871 PCU รพ.ไม้แก่น'!AP41</f>
        <v>30</v>
      </c>
      <c r="S44" s="62">
        <f>'[11]99871 PCU รพ.ไม้แก่น'!AQ41</f>
        <v>54</v>
      </c>
      <c r="T44" s="60">
        <f>[11]อ.ไม้แก่น!B42</f>
        <v>63</v>
      </c>
      <c r="U44" s="61">
        <f>[11]อ.ไม้แก่น!C42</f>
        <v>69</v>
      </c>
      <c r="V44" s="62">
        <f>[11]อ.ไม้แก่น!D42</f>
        <v>132</v>
      </c>
      <c r="W44" s="54"/>
      <c r="X44" s="54"/>
      <c r="Y44" s="54"/>
    </row>
    <row r="45" spans="1:25">
      <c r="A45" s="92" t="s">
        <v>368</v>
      </c>
      <c r="B45" s="60">
        <f>'[11]09968 รพ.สต.ไม้แก่น'!AO42</f>
        <v>3</v>
      </c>
      <c r="C45" s="61">
        <f>'[11]09968 รพ.สต.ไม้แก่น'!AP42</f>
        <v>4</v>
      </c>
      <c r="D45" s="62">
        <f>'[11]09968 รพ.สต.ไม้แก่น'!AQ42</f>
        <v>7</v>
      </c>
      <c r="E45" s="60">
        <f>'[11]09969 รพ.สต.บ้านใหญ่'!AO42</f>
        <v>13</v>
      </c>
      <c r="F45" s="61">
        <f>'[11]09969 รพ.สต.บ้านใหญ่'!AP42</f>
        <v>8</v>
      </c>
      <c r="G45" s="62">
        <f>'[11]09969 รพ.สต.บ้านใหญ่'!AQ42</f>
        <v>21</v>
      </c>
      <c r="H45" s="60">
        <f>'[11]09970 รพ.สต.ดินเสมอ'!AO42</f>
        <v>15</v>
      </c>
      <c r="I45" s="61">
        <f>'[11]09970 รพ.สต.ดินเสมอ'!AP42</f>
        <v>15</v>
      </c>
      <c r="J45" s="62">
        <f>'[11]09970 รพ.สต.ดินเสมอ'!AQ42</f>
        <v>30</v>
      </c>
      <c r="K45" s="60">
        <f>'[11]09971 รพ.สต.รังมดแดง'!AO42</f>
        <v>6</v>
      </c>
      <c r="L45" s="61">
        <f>'[11]09971 รพ.สต.รังมดแดง'!AP42</f>
        <v>7</v>
      </c>
      <c r="M45" s="62">
        <f>'[11]09971 รพ.สต.รังมดแดง'!AQ42</f>
        <v>13</v>
      </c>
      <c r="N45" s="60">
        <f>'[11]14107 รพ.สต.ป่าไหม้'!AO42</f>
        <v>8</v>
      </c>
      <c r="O45" s="61">
        <f>'[11]14107 รพ.สต.ป่าไหม้'!AP42</f>
        <v>8</v>
      </c>
      <c r="P45" s="62">
        <f>'[11]14107 รพ.สต.ป่าไหม้'!AQ42</f>
        <v>16</v>
      </c>
      <c r="Q45" s="60">
        <f>'[11]99871 PCU รพ.ไม้แก่น'!AO42</f>
        <v>24</v>
      </c>
      <c r="R45" s="61">
        <f>'[11]99871 PCU รพ.ไม้แก่น'!AP42</f>
        <v>34</v>
      </c>
      <c r="S45" s="62">
        <f>'[11]99871 PCU รพ.ไม้แก่น'!AQ42</f>
        <v>58</v>
      </c>
      <c r="T45" s="60">
        <f>[11]อ.ไม้แก่น!B43</f>
        <v>69</v>
      </c>
      <c r="U45" s="61">
        <f>[11]อ.ไม้แก่น!C43</f>
        <v>76</v>
      </c>
      <c r="V45" s="62">
        <f>[11]อ.ไม้แก่น!D43</f>
        <v>145</v>
      </c>
      <c r="W45" s="54"/>
      <c r="X45" s="54"/>
      <c r="Y45" s="54"/>
    </row>
    <row r="46" spans="1:25">
      <c r="A46" s="92" t="s">
        <v>367</v>
      </c>
      <c r="B46" s="60">
        <f>'[11]09968 รพ.สต.ไม้แก่น'!AO43</f>
        <v>5</v>
      </c>
      <c r="C46" s="61">
        <f>'[11]09968 รพ.สต.ไม้แก่น'!AP43</f>
        <v>3</v>
      </c>
      <c r="D46" s="62">
        <f>'[11]09968 รพ.สต.ไม้แก่น'!AQ43</f>
        <v>8</v>
      </c>
      <c r="E46" s="60">
        <f>'[11]09969 รพ.สต.บ้านใหญ่'!AO43</f>
        <v>6</v>
      </c>
      <c r="F46" s="61">
        <f>'[11]09969 รพ.สต.บ้านใหญ่'!AP43</f>
        <v>12</v>
      </c>
      <c r="G46" s="62">
        <f>'[11]09969 รพ.สต.บ้านใหญ่'!AQ43</f>
        <v>18</v>
      </c>
      <c r="H46" s="60">
        <f>'[11]09970 รพ.สต.ดินเสมอ'!AO43</f>
        <v>15</v>
      </c>
      <c r="I46" s="61">
        <f>'[11]09970 รพ.สต.ดินเสมอ'!AP43</f>
        <v>12</v>
      </c>
      <c r="J46" s="62">
        <f>'[11]09970 รพ.สต.ดินเสมอ'!AQ43</f>
        <v>27</v>
      </c>
      <c r="K46" s="60">
        <f>'[11]09971 รพ.สต.รังมดแดง'!AO43</f>
        <v>9</v>
      </c>
      <c r="L46" s="61">
        <f>'[11]09971 รพ.สต.รังมดแดง'!AP43</f>
        <v>8</v>
      </c>
      <c r="M46" s="62">
        <f>'[11]09971 รพ.สต.รังมดแดง'!AQ43</f>
        <v>17</v>
      </c>
      <c r="N46" s="60">
        <f>'[11]14107 รพ.สต.ป่าไหม้'!AO43</f>
        <v>8</v>
      </c>
      <c r="O46" s="61">
        <f>'[11]14107 รพ.สต.ป่าไหม้'!AP43</f>
        <v>5</v>
      </c>
      <c r="P46" s="62">
        <f>'[11]14107 รพ.สต.ป่าไหม้'!AQ43</f>
        <v>13</v>
      </c>
      <c r="Q46" s="60">
        <f>'[11]99871 PCU รพ.ไม้แก่น'!AO43</f>
        <v>25</v>
      </c>
      <c r="R46" s="61">
        <f>'[11]99871 PCU รพ.ไม้แก่น'!AP43</f>
        <v>21</v>
      </c>
      <c r="S46" s="62">
        <f>'[11]99871 PCU รพ.ไม้แก่น'!AQ43</f>
        <v>46</v>
      </c>
      <c r="T46" s="60">
        <f>[11]อ.ไม้แก่น!B44</f>
        <v>68</v>
      </c>
      <c r="U46" s="61">
        <f>[11]อ.ไม้แก่น!C44</f>
        <v>61</v>
      </c>
      <c r="V46" s="62">
        <f>[11]อ.ไม้แก่น!D44</f>
        <v>129</v>
      </c>
      <c r="W46" s="54"/>
      <c r="X46" s="54"/>
      <c r="Y46" s="54"/>
    </row>
    <row r="47" spans="1:25">
      <c r="A47" s="92" t="s">
        <v>366</v>
      </c>
      <c r="B47" s="60">
        <f>'[11]09968 รพ.สต.ไม้แก่น'!AO44</f>
        <v>3</v>
      </c>
      <c r="C47" s="61">
        <f>'[11]09968 รพ.สต.ไม้แก่น'!AP44</f>
        <v>6</v>
      </c>
      <c r="D47" s="62">
        <f>'[11]09968 รพ.สต.ไม้แก่น'!AQ44</f>
        <v>9</v>
      </c>
      <c r="E47" s="60">
        <f>'[11]09969 รพ.สต.บ้านใหญ่'!AO44</f>
        <v>12</v>
      </c>
      <c r="F47" s="61">
        <f>'[11]09969 รพ.สต.บ้านใหญ่'!AP44</f>
        <v>11</v>
      </c>
      <c r="G47" s="62">
        <f>'[11]09969 รพ.สต.บ้านใหญ่'!AQ44</f>
        <v>23</v>
      </c>
      <c r="H47" s="60">
        <f>'[11]09970 รพ.สต.ดินเสมอ'!AO44</f>
        <v>8</v>
      </c>
      <c r="I47" s="61">
        <f>'[11]09970 รพ.สต.ดินเสมอ'!AP44</f>
        <v>12</v>
      </c>
      <c r="J47" s="62">
        <f>'[11]09970 รพ.สต.ดินเสมอ'!AQ44</f>
        <v>20</v>
      </c>
      <c r="K47" s="60">
        <f>'[11]09971 รพ.สต.รังมดแดง'!AO44</f>
        <v>8</v>
      </c>
      <c r="L47" s="61">
        <f>'[11]09971 รพ.สต.รังมดแดง'!AP44</f>
        <v>11</v>
      </c>
      <c r="M47" s="62">
        <f>'[11]09971 รพ.สต.รังมดแดง'!AQ44</f>
        <v>19</v>
      </c>
      <c r="N47" s="60">
        <f>'[11]14107 รพ.สต.ป่าไหม้'!AO44</f>
        <v>8</v>
      </c>
      <c r="O47" s="61">
        <f>'[11]14107 รพ.สต.ป่าไหม้'!AP44</f>
        <v>8</v>
      </c>
      <c r="P47" s="62">
        <f>'[11]14107 รพ.สต.ป่าไหม้'!AQ44</f>
        <v>16</v>
      </c>
      <c r="Q47" s="60">
        <f>'[11]99871 PCU รพ.ไม้แก่น'!AO44</f>
        <v>20</v>
      </c>
      <c r="R47" s="61">
        <f>'[11]99871 PCU รพ.ไม้แก่น'!AP44</f>
        <v>30</v>
      </c>
      <c r="S47" s="62">
        <f>'[11]99871 PCU รพ.ไม้แก่น'!AQ44</f>
        <v>50</v>
      </c>
      <c r="T47" s="60">
        <f>[11]อ.ไม้แก่น!B45</f>
        <v>59</v>
      </c>
      <c r="U47" s="61">
        <f>[11]อ.ไม้แก่น!C45</f>
        <v>78</v>
      </c>
      <c r="V47" s="62">
        <f>[11]อ.ไม้แก่น!D45</f>
        <v>137</v>
      </c>
      <c r="W47" s="54"/>
      <c r="X47" s="54"/>
      <c r="Y47" s="54"/>
    </row>
    <row r="48" spans="1:25">
      <c r="A48" s="92" t="s">
        <v>365</v>
      </c>
      <c r="B48" s="60">
        <f>'[11]09968 รพ.สต.ไม้แก่น'!AO45</f>
        <v>4</v>
      </c>
      <c r="C48" s="61">
        <f>'[11]09968 รพ.สต.ไม้แก่น'!AP45</f>
        <v>6</v>
      </c>
      <c r="D48" s="62">
        <f>'[11]09968 รพ.สต.ไม้แก่น'!AQ45</f>
        <v>10</v>
      </c>
      <c r="E48" s="60">
        <f>'[11]09969 รพ.สต.บ้านใหญ่'!AO45</f>
        <v>4</v>
      </c>
      <c r="F48" s="61">
        <f>'[11]09969 รพ.สต.บ้านใหญ่'!AP45</f>
        <v>2</v>
      </c>
      <c r="G48" s="62">
        <f>'[11]09969 รพ.สต.บ้านใหญ่'!AQ45</f>
        <v>6</v>
      </c>
      <c r="H48" s="60">
        <f>'[11]09970 รพ.สต.ดินเสมอ'!AO45</f>
        <v>11</v>
      </c>
      <c r="I48" s="61">
        <f>'[11]09970 รพ.สต.ดินเสมอ'!AP45</f>
        <v>16</v>
      </c>
      <c r="J48" s="62">
        <f>'[11]09970 รพ.สต.ดินเสมอ'!AQ45</f>
        <v>27</v>
      </c>
      <c r="K48" s="60">
        <f>'[11]09971 รพ.สต.รังมดแดง'!AO45</f>
        <v>4</v>
      </c>
      <c r="L48" s="61">
        <f>'[11]09971 รพ.สต.รังมดแดง'!AP45</f>
        <v>6</v>
      </c>
      <c r="M48" s="62">
        <f>'[11]09971 รพ.สต.รังมดแดง'!AQ45</f>
        <v>10</v>
      </c>
      <c r="N48" s="60">
        <f>'[11]14107 รพ.สต.ป่าไหม้'!AO45</f>
        <v>9</v>
      </c>
      <c r="O48" s="61">
        <f>'[11]14107 รพ.สต.ป่าไหม้'!AP45</f>
        <v>8</v>
      </c>
      <c r="P48" s="62">
        <f>'[11]14107 รพ.สต.ป่าไหม้'!AQ45</f>
        <v>17</v>
      </c>
      <c r="Q48" s="60">
        <f>'[11]99871 PCU รพ.ไม้แก่น'!AO45</f>
        <v>19</v>
      </c>
      <c r="R48" s="61">
        <f>'[11]99871 PCU รพ.ไม้แก่น'!AP45</f>
        <v>25</v>
      </c>
      <c r="S48" s="62">
        <f>'[11]99871 PCU รพ.ไม้แก่น'!AQ45</f>
        <v>44</v>
      </c>
      <c r="T48" s="60">
        <f>[11]อ.ไม้แก่น!B46</f>
        <v>51</v>
      </c>
      <c r="U48" s="61">
        <f>[11]อ.ไม้แก่น!C46</f>
        <v>63</v>
      </c>
      <c r="V48" s="62">
        <f>[11]อ.ไม้แก่น!D46</f>
        <v>114</v>
      </c>
      <c r="W48" s="54"/>
      <c r="X48" s="54"/>
      <c r="Y48" s="54"/>
    </row>
    <row r="49" spans="1:25">
      <c r="A49" s="92" t="s">
        <v>364</v>
      </c>
      <c r="B49" s="60">
        <f>'[11]09968 รพ.สต.ไม้แก่น'!AO46</f>
        <v>2</v>
      </c>
      <c r="C49" s="61">
        <f>'[11]09968 รพ.สต.ไม้แก่น'!AP46</f>
        <v>4</v>
      </c>
      <c r="D49" s="62">
        <f>'[11]09968 รพ.สต.ไม้แก่น'!AQ46</f>
        <v>6</v>
      </c>
      <c r="E49" s="60">
        <f>'[11]09969 รพ.สต.บ้านใหญ่'!AO46</f>
        <v>11</v>
      </c>
      <c r="F49" s="61">
        <f>'[11]09969 รพ.สต.บ้านใหญ่'!AP46</f>
        <v>6</v>
      </c>
      <c r="G49" s="62">
        <f>'[11]09969 รพ.สต.บ้านใหญ่'!AQ46</f>
        <v>17</v>
      </c>
      <c r="H49" s="60">
        <f>'[11]09970 รพ.สต.ดินเสมอ'!AO46</f>
        <v>14</v>
      </c>
      <c r="I49" s="61">
        <f>'[11]09970 รพ.สต.ดินเสมอ'!AP46</f>
        <v>12</v>
      </c>
      <c r="J49" s="62">
        <f>'[11]09970 รพ.สต.ดินเสมอ'!AQ46</f>
        <v>26</v>
      </c>
      <c r="K49" s="60">
        <f>'[11]09971 รพ.สต.รังมดแดง'!AO46</f>
        <v>5</v>
      </c>
      <c r="L49" s="61">
        <f>'[11]09971 รพ.สต.รังมดแดง'!AP46</f>
        <v>6</v>
      </c>
      <c r="M49" s="62">
        <f>'[11]09971 รพ.สต.รังมดแดง'!AQ46</f>
        <v>11</v>
      </c>
      <c r="N49" s="60">
        <f>'[11]14107 รพ.สต.ป่าไหม้'!AO46</f>
        <v>1</v>
      </c>
      <c r="O49" s="61">
        <f>'[11]14107 รพ.สต.ป่าไหม้'!AP46</f>
        <v>4</v>
      </c>
      <c r="P49" s="62">
        <f>'[11]14107 รพ.สต.ป่าไหม้'!AQ46</f>
        <v>5</v>
      </c>
      <c r="Q49" s="60">
        <f>'[11]99871 PCU รพ.ไม้แก่น'!AO46</f>
        <v>24</v>
      </c>
      <c r="R49" s="61">
        <f>'[11]99871 PCU รพ.ไม้แก่น'!AP46</f>
        <v>19</v>
      </c>
      <c r="S49" s="62">
        <f>'[11]99871 PCU รพ.ไม้แก่น'!AQ46</f>
        <v>43</v>
      </c>
      <c r="T49" s="60">
        <f>[11]อ.ไม้แก่น!B47</f>
        <v>57</v>
      </c>
      <c r="U49" s="61">
        <f>[11]อ.ไม้แก่น!C47</f>
        <v>51</v>
      </c>
      <c r="V49" s="62">
        <f>[11]อ.ไม้แก่น!D47</f>
        <v>108</v>
      </c>
      <c r="W49" s="54"/>
      <c r="X49" s="54"/>
      <c r="Y49" s="54"/>
    </row>
    <row r="50" spans="1:25">
      <c r="A50" s="92" t="s">
        <v>363</v>
      </c>
      <c r="B50" s="60">
        <f>'[11]09968 รพ.สต.ไม้แก่น'!AO47</f>
        <v>2</v>
      </c>
      <c r="C50" s="61">
        <f>'[11]09968 รพ.สต.ไม้แก่น'!AP47</f>
        <v>7</v>
      </c>
      <c r="D50" s="62">
        <f>'[11]09968 รพ.สต.ไม้แก่น'!AQ47</f>
        <v>9</v>
      </c>
      <c r="E50" s="60">
        <f>'[11]09969 รพ.สต.บ้านใหญ่'!AO47</f>
        <v>5</v>
      </c>
      <c r="F50" s="61">
        <f>'[11]09969 รพ.สต.บ้านใหญ่'!AP47</f>
        <v>4</v>
      </c>
      <c r="G50" s="62">
        <f>'[11]09969 รพ.สต.บ้านใหญ่'!AQ47</f>
        <v>9</v>
      </c>
      <c r="H50" s="60">
        <f>'[11]09970 รพ.สต.ดินเสมอ'!AO47</f>
        <v>13</v>
      </c>
      <c r="I50" s="61">
        <f>'[11]09970 รพ.สต.ดินเสมอ'!AP47</f>
        <v>19</v>
      </c>
      <c r="J50" s="62">
        <f>'[11]09970 รพ.สต.ดินเสมอ'!AQ47</f>
        <v>32</v>
      </c>
      <c r="K50" s="60">
        <f>'[11]09971 รพ.สต.รังมดแดง'!AO47</f>
        <v>8</v>
      </c>
      <c r="L50" s="61">
        <f>'[11]09971 รพ.สต.รังมดแดง'!AP47</f>
        <v>8</v>
      </c>
      <c r="M50" s="62">
        <f>'[11]09971 รพ.สต.รังมดแดง'!AQ47</f>
        <v>16</v>
      </c>
      <c r="N50" s="60">
        <f>'[11]14107 รพ.สต.ป่าไหม้'!AO47</f>
        <v>6</v>
      </c>
      <c r="O50" s="61">
        <f>'[11]14107 รพ.สต.ป่าไหม้'!AP47</f>
        <v>5</v>
      </c>
      <c r="P50" s="62">
        <f>'[11]14107 รพ.สต.ป่าไหม้'!AQ47</f>
        <v>11</v>
      </c>
      <c r="Q50" s="60">
        <f>'[11]99871 PCU รพ.ไม้แก่น'!AO47</f>
        <v>28</v>
      </c>
      <c r="R50" s="61">
        <f>'[11]99871 PCU รพ.ไม้แก่น'!AP47</f>
        <v>19</v>
      </c>
      <c r="S50" s="62">
        <f>'[11]99871 PCU รพ.ไม้แก่น'!AQ47</f>
        <v>47</v>
      </c>
      <c r="T50" s="60">
        <f>[11]อ.ไม้แก่น!B48</f>
        <v>62</v>
      </c>
      <c r="U50" s="61">
        <f>[11]อ.ไม้แก่น!C48</f>
        <v>62</v>
      </c>
      <c r="V50" s="62">
        <f>[11]อ.ไม้แก่น!D48</f>
        <v>124</v>
      </c>
      <c r="W50" s="54"/>
      <c r="X50" s="54"/>
      <c r="Y50" s="54"/>
    </row>
    <row r="51" spans="1:25">
      <c r="A51" s="92" t="s">
        <v>362</v>
      </c>
      <c r="B51" s="60">
        <f>'[11]09968 รพ.สต.ไม้แก่น'!AO48</f>
        <v>6</v>
      </c>
      <c r="C51" s="61">
        <f>'[11]09968 รพ.สต.ไม้แก่น'!AP48</f>
        <v>4</v>
      </c>
      <c r="D51" s="62">
        <f>'[11]09968 รพ.สต.ไม้แก่น'!AQ48</f>
        <v>10</v>
      </c>
      <c r="E51" s="60">
        <f>'[11]09969 รพ.สต.บ้านใหญ่'!AO48</f>
        <v>6</v>
      </c>
      <c r="F51" s="61">
        <f>'[11]09969 รพ.สต.บ้านใหญ่'!AP48</f>
        <v>6</v>
      </c>
      <c r="G51" s="62">
        <f>'[11]09969 รพ.สต.บ้านใหญ่'!AQ48</f>
        <v>12</v>
      </c>
      <c r="H51" s="60">
        <f>'[11]09970 รพ.สต.ดินเสมอ'!AO48</f>
        <v>17</v>
      </c>
      <c r="I51" s="61">
        <f>'[11]09970 รพ.สต.ดินเสมอ'!AP48</f>
        <v>13</v>
      </c>
      <c r="J51" s="62">
        <f>'[11]09970 รพ.สต.ดินเสมอ'!AQ48</f>
        <v>30</v>
      </c>
      <c r="K51" s="60">
        <f>'[11]09971 รพ.สต.รังมดแดง'!AO48</f>
        <v>12</v>
      </c>
      <c r="L51" s="61">
        <f>'[11]09971 รพ.สต.รังมดแดง'!AP48</f>
        <v>6</v>
      </c>
      <c r="M51" s="62">
        <f>'[11]09971 รพ.สต.รังมดแดง'!AQ48</f>
        <v>18</v>
      </c>
      <c r="N51" s="60">
        <f>'[11]14107 รพ.สต.ป่าไหม้'!AO48</f>
        <v>8</v>
      </c>
      <c r="O51" s="61">
        <f>'[11]14107 รพ.สต.ป่าไหม้'!AP48</f>
        <v>8</v>
      </c>
      <c r="P51" s="62">
        <f>'[11]14107 รพ.สต.ป่าไหม้'!AQ48</f>
        <v>16</v>
      </c>
      <c r="Q51" s="60">
        <f>'[11]99871 PCU รพ.ไม้แก่น'!AO48</f>
        <v>18</v>
      </c>
      <c r="R51" s="61">
        <f>'[11]99871 PCU รพ.ไม้แก่น'!AP48</f>
        <v>16</v>
      </c>
      <c r="S51" s="62">
        <f>'[11]99871 PCU รพ.ไม้แก่น'!AQ48</f>
        <v>34</v>
      </c>
      <c r="T51" s="60">
        <f>[11]อ.ไม้แก่น!B49</f>
        <v>67</v>
      </c>
      <c r="U51" s="61">
        <f>[11]อ.ไม้แก่น!C49</f>
        <v>53</v>
      </c>
      <c r="V51" s="62">
        <f>[11]อ.ไม้แก่น!D49</f>
        <v>120</v>
      </c>
      <c r="W51" s="54"/>
      <c r="X51" s="54"/>
      <c r="Y51" s="54"/>
    </row>
    <row r="52" spans="1:25">
      <c r="A52" s="92" t="s">
        <v>361</v>
      </c>
      <c r="B52" s="60">
        <f>'[11]09968 รพ.สต.ไม้แก่น'!AO49</f>
        <v>5</v>
      </c>
      <c r="C52" s="61">
        <f>'[11]09968 รพ.สต.ไม้แก่น'!AP49</f>
        <v>3</v>
      </c>
      <c r="D52" s="62">
        <f>'[11]09968 รพ.สต.ไม้แก่น'!AQ49</f>
        <v>8</v>
      </c>
      <c r="E52" s="60">
        <f>'[11]09969 รพ.สต.บ้านใหญ่'!AO49</f>
        <v>7</v>
      </c>
      <c r="F52" s="61">
        <f>'[11]09969 รพ.สต.บ้านใหญ่'!AP49</f>
        <v>10</v>
      </c>
      <c r="G52" s="62">
        <f>'[11]09969 รพ.สต.บ้านใหญ่'!AQ49</f>
        <v>17</v>
      </c>
      <c r="H52" s="60">
        <f>'[11]09970 รพ.สต.ดินเสมอ'!AO49</f>
        <v>15</v>
      </c>
      <c r="I52" s="61">
        <f>'[11]09970 รพ.สต.ดินเสมอ'!AP49</f>
        <v>13</v>
      </c>
      <c r="J52" s="62">
        <f>'[11]09970 รพ.สต.ดินเสมอ'!AQ49</f>
        <v>28</v>
      </c>
      <c r="K52" s="60">
        <f>'[11]09971 รพ.สต.รังมดแดง'!AO49</f>
        <v>6</v>
      </c>
      <c r="L52" s="61">
        <f>'[11]09971 รพ.สต.รังมดแดง'!AP49</f>
        <v>6</v>
      </c>
      <c r="M52" s="62">
        <f>'[11]09971 รพ.สต.รังมดแดง'!AQ49</f>
        <v>12</v>
      </c>
      <c r="N52" s="60">
        <f>'[11]14107 รพ.สต.ป่าไหม้'!AO49</f>
        <v>6</v>
      </c>
      <c r="O52" s="61">
        <f>'[11]14107 รพ.สต.ป่าไหม้'!AP49</f>
        <v>15</v>
      </c>
      <c r="P52" s="62">
        <f>'[11]14107 รพ.สต.ป่าไหม้'!AQ49</f>
        <v>21</v>
      </c>
      <c r="Q52" s="60">
        <f>'[11]99871 PCU รพ.ไม้แก่น'!AO49</f>
        <v>25</v>
      </c>
      <c r="R52" s="61">
        <f>'[11]99871 PCU รพ.ไม้แก่น'!AP49</f>
        <v>28</v>
      </c>
      <c r="S52" s="62">
        <f>'[11]99871 PCU รพ.ไม้แก่น'!AQ49</f>
        <v>53</v>
      </c>
      <c r="T52" s="60">
        <f>[11]อ.ไม้แก่น!B50</f>
        <v>64</v>
      </c>
      <c r="U52" s="61">
        <f>[11]อ.ไม้แก่น!C50</f>
        <v>75</v>
      </c>
      <c r="V52" s="62">
        <f>[11]อ.ไม้แก่น!D50</f>
        <v>139</v>
      </c>
      <c r="W52" s="54"/>
      <c r="X52" s="54"/>
      <c r="Y52" s="54"/>
    </row>
    <row r="53" spans="1:25">
      <c r="A53" s="92" t="s">
        <v>360</v>
      </c>
      <c r="B53" s="60">
        <f>'[11]09968 รพ.สต.ไม้แก่น'!AO50</f>
        <v>0</v>
      </c>
      <c r="C53" s="61">
        <f>'[11]09968 รพ.สต.ไม้แก่น'!AP50</f>
        <v>2</v>
      </c>
      <c r="D53" s="62">
        <f>'[11]09968 รพ.สต.ไม้แก่น'!AQ50</f>
        <v>2</v>
      </c>
      <c r="E53" s="60">
        <f>'[11]09969 รพ.สต.บ้านใหญ่'!AO50</f>
        <v>2</v>
      </c>
      <c r="F53" s="61">
        <f>'[11]09969 รพ.สต.บ้านใหญ่'!AP50</f>
        <v>7</v>
      </c>
      <c r="G53" s="62">
        <f>'[11]09969 รพ.สต.บ้านใหญ่'!AQ50</f>
        <v>9</v>
      </c>
      <c r="H53" s="60">
        <f>'[11]09970 รพ.สต.ดินเสมอ'!AO50</f>
        <v>8</v>
      </c>
      <c r="I53" s="61">
        <f>'[11]09970 รพ.สต.ดินเสมอ'!AP50</f>
        <v>8</v>
      </c>
      <c r="J53" s="62">
        <f>'[11]09970 รพ.สต.ดินเสมอ'!AQ50</f>
        <v>16</v>
      </c>
      <c r="K53" s="60">
        <f>'[11]09971 รพ.สต.รังมดแดง'!AO50</f>
        <v>8</v>
      </c>
      <c r="L53" s="61">
        <f>'[11]09971 รพ.สต.รังมดแดง'!AP50</f>
        <v>9</v>
      </c>
      <c r="M53" s="62">
        <f>'[11]09971 รพ.สต.รังมดแดง'!AQ50</f>
        <v>17</v>
      </c>
      <c r="N53" s="60">
        <f>'[11]14107 รพ.สต.ป่าไหม้'!AO50</f>
        <v>8</v>
      </c>
      <c r="O53" s="61">
        <f>'[11]14107 รพ.สต.ป่าไหม้'!AP50</f>
        <v>14</v>
      </c>
      <c r="P53" s="62">
        <f>'[11]14107 รพ.สต.ป่าไหม้'!AQ50</f>
        <v>22</v>
      </c>
      <c r="Q53" s="60">
        <f>'[11]99871 PCU รพ.ไม้แก่น'!AO50</f>
        <v>29</v>
      </c>
      <c r="R53" s="61">
        <f>'[11]99871 PCU รพ.ไม้แก่น'!AP50</f>
        <v>21</v>
      </c>
      <c r="S53" s="62">
        <f>'[11]99871 PCU รพ.ไม้แก่น'!AQ50</f>
        <v>50</v>
      </c>
      <c r="T53" s="60">
        <f>[11]อ.ไม้แก่น!B51</f>
        <v>55</v>
      </c>
      <c r="U53" s="61">
        <f>[11]อ.ไม้แก่น!C51</f>
        <v>61</v>
      </c>
      <c r="V53" s="62">
        <f>[11]อ.ไม้แก่น!D51</f>
        <v>116</v>
      </c>
      <c r="W53" s="54"/>
      <c r="X53" s="54"/>
      <c r="Y53" s="54"/>
    </row>
    <row r="54" spans="1:25">
      <c r="A54" s="92" t="s">
        <v>359</v>
      </c>
      <c r="B54" s="60">
        <f>'[11]09968 รพ.สต.ไม้แก่น'!AO51</f>
        <v>3</v>
      </c>
      <c r="C54" s="61">
        <f>'[11]09968 รพ.สต.ไม้แก่น'!AP51</f>
        <v>5</v>
      </c>
      <c r="D54" s="62">
        <f>'[11]09968 รพ.สต.ไม้แก่น'!AQ51</f>
        <v>8</v>
      </c>
      <c r="E54" s="60">
        <f>'[11]09969 รพ.สต.บ้านใหญ่'!AO51</f>
        <v>6</v>
      </c>
      <c r="F54" s="61">
        <f>'[11]09969 รพ.สต.บ้านใหญ่'!AP51</f>
        <v>10</v>
      </c>
      <c r="G54" s="62">
        <f>'[11]09969 รพ.สต.บ้านใหญ่'!AQ51</f>
        <v>16</v>
      </c>
      <c r="H54" s="60">
        <f>'[11]09970 รพ.สต.ดินเสมอ'!AO51</f>
        <v>16</v>
      </c>
      <c r="I54" s="61">
        <f>'[11]09970 รพ.สต.ดินเสมอ'!AP51</f>
        <v>11</v>
      </c>
      <c r="J54" s="62">
        <f>'[11]09970 รพ.สต.ดินเสมอ'!AQ51</f>
        <v>27</v>
      </c>
      <c r="K54" s="60">
        <f>'[11]09971 รพ.สต.รังมดแดง'!AO51</f>
        <v>2</v>
      </c>
      <c r="L54" s="61">
        <f>'[11]09971 รพ.สต.รังมดแดง'!AP51</f>
        <v>9</v>
      </c>
      <c r="M54" s="62">
        <f>'[11]09971 รพ.สต.รังมดแดง'!AQ51</f>
        <v>11</v>
      </c>
      <c r="N54" s="60">
        <f>'[11]14107 รพ.สต.ป่าไหม้'!AO51</f>
        <v>5</v>
      </c>
      <c r="O54" s="61">
        <f>'[11]14107 รพ.สต.ป่าไหม้'!AP51</f>
        <v>8</v>
      </c>
      <c r="P54" s="62">
        <f>'[11]14107 รพ.สต.ป่าไหม้'!AQ51</f>
        <v>13</v>
      </c>
      <c r="Q54" s="60">
        <f>'[11]99871 PCU รพ.ไม้แก่น'!AO51</f>
        <v>15</v>
      </c>
      <c r="R54" s="61">
        <f>'[11]99871 PCU รพ.ไม้แก่น'!AP51</f>
        <v>22</v>
      </c>
      <c r="S54" s="62">
        <f>'[11]99871 PCU รพ.ไม้แก่น'!AQ51</f>
        <v>37</v>
      </c>
      <c r="T54" s="60">
        <f>[11]อ.ไม้แก่น!B52</f>
        <v>47</v>
      </c>
      <c r="U54" s="61">
        <f>[11]อ.ไม้แก่น!C52</f>
        <v>65</v>
      </c>
      <c r="V54" s="62">
        <f>[11]อ.ไม้แก่น!D52</f>
        <v>112</v>
      </c>
      <c r="W54" s="54"/>
      <c r="X54" s="54"/>
      <c r="Y54" s="54"/>
    </row>
    <row r="55" spans="1:25">
      <c r="A55" s="92" t="s">
        <v>358</v>
      </c>
      <c r="B55" s="60">
        <f>'[11]09968 รพ.สต.ไม้แก่น'!AO52</f>
        <v>2</v>
      </c>
      <c r="C55" s="61">
        <f>'[11]09968 รพ.สต.ไม้แก่น'!AP52</f>
        <v>2</v>
      </c>
      <c r="D55" s="62">
        <f>'[11]09968 รพ.สต.ไม้แก่น'!AQ52</f>
        <v>4</v>
      </c>
      <c r="E55" s="60">
        <f>'[11]09969 รพ.สต.บ้านใหญ่'!AO52</f>
        <v>11</v>
      </c>
      <c r="F55" s="61">
        <f>'[11]09969 รพ.สต.บ้านใหญ่'!AP52</f>
        <v>7</v>
      </c>
      <c r="G55" s="62">
        <f>'[11]09969 รพ.สต.บ้านใหญ่'!AQ52</f>
        <v>18</v>
      </c>
      <c r="H55" s="60">
        <f>'[11]09970 รพ.สต.ดินเสมอ'!AO52</f>
        <v>17</v>
      </c>
      <c r="I55" s="61">
        <f>'[11]09970 รพ.สต.ดินเสมอ'!AP52</f>
        <v>10</v>
      </c>
      <c r="J55" s="62">
        <f>'[11]09970 รพ.สต.ดินเสมอ'!AQ52</f>
        <v>27</v>
      </c>
      <c r="K55" s="60">
        <f>'[11]09971 รพ.สต.รังมดแดง'!AO52</f>
        <v>5</v>
      </c>
      <c r="L55" s="61">
        <f>'[11]09971 รพ.สต.รังมดแดง'!AP52</f>
        <v>4</v>
      </c>
      <c r="M55" s="62">
        <f>'[11]09971 รพ.สต.รังมดแดง'!AQ52</f>
        <v>9</v>
      </c>
      <c r="N55" s="60">
        <f>'[11]14107 รพ.สต.ป่าไหม้'!AO52</f>
        <v>2</v>
      </c>
      <c r="O55" s="61">
        <f>'[11]14107 รพ.สต.ป่าไหม้'!AP52</f>
        <v>6</v>
      </c>
      <c r="P55" s="62">
        <f>'[11]14107 รพ.สต.ป่าไหม้'!AQ52</f>
        <v>8</v>
      </c>
      <c r="Q55" s="60">
        <f>'[11]99871 PCU รพ.ไม้แก่น'!AO52</f>
        <v>25</v>
      </c>
      <c r="R55" s="61">
        <f>'[11]99871 PCU รพ.ไม้แก่น'!AP52</f>
        <v>25</v>
      </c>
      <c r="S55" s="62">
        <f>'[11]99871 PCU รพ.ไม้แก่น'!AQ52</f>
        <v>50</v>
      </c>
      <c r="T55" s="60">
        <f>[11]อ.ไม้แก่น!B53</f>
        <v>62</v>
      </c>
      <c r="U55" s="61">
        <f>[11]อ.ไม้แก่น!C53</f>
        <v>54</v>
      </c>
      <c r="V55" s="62">
        <f>[11]อ.ไม้แก่น!D53</f>
        <v>116</v>
      </c>
      <c r="W55" s="54"/>
      <c r="X55" s="54"/>
      <c r="Y55" s="54"/>
    </row>
    <row r="56" spans="1:25">
      <c r="A56" s="92" t="s">
        <v>357</v>
      </c>
      <c r="B56" s="60">
        <f>'[11]09968 รพ.สต.ไม้แก่น'!AO53</f>
        <v>3</v>
      </c>
      <c r="C56" s="61">
        <f>'[11]09968 รพ.สต.ไม้แก่น'!AP53</f>
        <v>2</v>
      </c>
      <c r="D56" s="62">
        <f>'[11]09968 รพ.สต.ไม้แก่น'!AQ53</f>
        <v>5</v>
      </c>
      <c r="E56" s="60">
        <f>'[11]09969 รพ.สต.บ้านใหญ่'!AO53</f>
        <v>3</v>
      </c>
      <c r="F56" s="61">
        <f>'[11]09969 รพ.สต.บ้านใหญ่'!AP53</f>
        <v>4</v>
      </c>
      <c r="G56" s="62">
        <f>'[11]09969 รพ.สต.บ้านใหญ่'!AQ53</f>
        <v>7</v>
      </c>
      <c r="H56" s="60">
        <f>'[11]09970 รพ.สต.ดินเสมอ'!AO53</f>
        <v>13</v>
      </c>
      <c r="I56" s="61">
        <f>'[11]09970 รพ.สต.ดินเสมอ'!AP53</f>
        <v>15</v>
      </c>
      <c r="J56" s="62">
        <f>'[11]09970 รพ.สต.ดินเสมอ'!AQ53</f>
        <v>28</v>
      </c>
      <c r="K56" s="60">
        <f>'[11]09971 รพ.สต.รังมดแดง'!AO53</f>
        <v>3</v>
      </c>
      <c r="L56" s="61">
        <f>'[11]09971 รพ.สต.รังมดแดง'!AP53</f>
        <v>5</v>
      </c>
      <c r="M56" s="62">
        <f>'[11]09971 รพ.สต.รังมดแดง'!AQ53</f>
        <v>8</v>
      </c>
      <c r="N56" s="60">
        <f>'[11]14107 รพ.สต.ป่าไหม้'!AO53</f>
        <v>3</v>
      </c>
      <c r="O56" s="61">
        <f>'[11]14107 รพ.สต.ป่าไหม้'!AP53</f>
        <v>4</v>
      </c>
      <c r="P56" s="62">
        <f>'[11]14107 รพ.สต.ป่าไหม้'!AQ53</f>
        <v>7</v>
      </c>
      <c r="Q56" s="60">
        <f>'[11]99871 PCU รพ.ไม้แก่น'!AO53</f>
        <v>18</v>
      </c>
      <c r="R56" s="61">
        <f>'[11]99871 PCU รพ.ไม้แก่น'!AP53</f>
        <v>16</v>
      </c>
      <c r="S56" s="62">
        <f>'[11]99871 PCU รพ.ไม้แก่น'!AQ53</f>
        <v>34</v>
      </c>
      <c r="T56" s="60">
        <f>[11]อ.ไม้แก่น!B54</f>
        <v>43</v>
      </c>
      <c r="U56" s="61">
        <f>[11]อ.ไม้แก่น!C54</f>
        <v>46</v>
      </c>
      <c r="V56" s="62">
        <f>[11]อ.ไม้แก่น!D54</f>
        <v>89</v>
      </c>
      <c r="W56" s="54"/>
      <c r="X56" s="54"/>
      <c r="Y56" s="54"/>
    </row>
    <row r="57" spans="1:25">
      <c r="A57" s="92" t="s">
        <v>356</v>
      </c>
      <c r="B57" s="60">
        <f>'[11]09968 รพ.สต.ไม้แก่น'!AO54</f>
        <v>1</v>
      </c>
      <c r="C57" s="61">
        <f>'[11]09968 รพ.สต.ไม้แก่น'!AP54</f>
        <v>5</v>
      </c>
      <c r="D57" s="62">
        <f>'[11]09968 รพ.สต.ไม้แก่น'!AQ54</f>
        <v>6</v>
      </c>
      <c r="E57" s="60">
        <f>'[11]09969 รพ.สต.บ้านใหญ่'!AO54</f>
        <v>4</v>
      </c>
      <c r="F57" s="61">
        <f>'[11]09969 รพ.สต.บ้านใหญ่'!AP54</f>
        <v>4</v>
      </c>
      <c r="G57" s="62">
        <f>'[11]09969 รพ.สต.บ้านใหญ่'!AQ54</f>
        <v>8</v>
      </c>
      <c r="H57" s="60">
        <f>'[11]09970 รพ.สต.ดินเสมอ'!AO54</f>
        <v>13</v>
      </c>
      <c r="I57" s="61">
        <f>'[11]09970 รพ.สต.ดินเสมอ'!AP54</f>
        <v>12</v>
      </c>
      <c r="J57" s="62">
        <f>'[11]09970 รพ.สต.ดินเสมอ'!AQ54</f>
        <v>25</v>
      </c>
      <c r="K57" s="60">
        <f>'[11]09971 รพ.สต.รังมดแดง'!AO54</f>
        <v>6</v>
      </c>
      <c r="L57" s="61">
        <f>'[11]09971 รพ.สต.รังมดแดง'!AP54</f>
        <v>5</v>
      </c>
      <c r="M57" s="62">
        <f>'[11]09971 รพ.สต.รังมดแดง'!AQ54</f>
        <v>11</v>
      </c>
      <c r="N57" s="60">
        <f>'[11]14107 รพ.สต.ป่าไหม้'!AO54</f>
        <v>6</v>
      </c>
      <c r="O57" s="61">
        <f>'[11]14107 รพ.สต.ป่าไหม้'!AP54</f>
        <v>5</v>
      </c>
      <c r="P57" s="62">
        <f>'[11]14107 รพ.สต.ป่าไหม้'!AQ54</f>
        <v>11</v>
      </c>
      <c r="Q57" s="60">
        <f>'[11]99871 PCU รพ.ไม้แก่น'!AO54</f>
        <v>21</v>
      </c>
      <c r="R57" s="61">
        <f>'[11]99871 PCU รพ.ไม้แก่น'!AP54</f>
        <v>20</v>
      </c>
      <c r="S57" s="62">
        <f>'[11]99871 PCU รพ.ไม้แก่น'!AQ54</f>
        <v>41</v>
      </c>
      <c r="T57" s="60">
        <f>[11]อ.ไม้แก่น!B55</f>
        <v>51</v>
      </c>
      <c r="U57" s="61">
        <f>[11]อ.ไม้แก่น!C55</f>
        <v>51</v>
      </c>
      <c r="V57" s="62">
        <f>[11]อ.ไม้แก่น!D55</f>
        <v>102</v>
      </c>
      <c r="W57" s="54"/>
      <c r="X57" s="54"/>
      <c r="Y57" s="54"/>
    </row>
    <row r="58" spans="1:25">
      <c r="A58" s="92" t="s">
        <v>355</v>
      </c>
      <c r="B58" s="60">
        <f>'[11]09968 รพ.สต.ไม้แก่น'!AO55</f>
        <v>3</v>
      </c>
      <c r="C58" s="61">
        <f>'[11]09968 รพ.สต.ไม้แก่น'!AP55</f>
        <v>2</v>
      </c>
      <c r="D58" s="62">
        <f>'[11]09968 รพ.สต.ไม้แก่น'!AQ55</f>
        <v>5</v>
      </c>
      <c r="E58" s="60">
        <f>'[11]09969 รพ.สต.บ้านใหญ่'!AO55</f>
        <v>3</v>
      </c>
      <c r="F58" s="61">
        <f>'[11]09969 รพ.สต.บ้านใหญ่'!AP55</f>
        <v>8</v>
      </c>
      <c r="G58" s="62">
        <f>'[11]09969 รพ.สต.บ้านใหญ่'!AQ55</f>
        <v>11</v>
      </c>
      <c r="H58" s="60">
        <f>'[11]09970 รพ.สต.ดินเสมอ'!AO55</f>
        <v>13</v>
      </c>
      <c r="I58" s="61">
        <f>'[11]09970 รพ.สต.ดินเสมอ'!AP55</f>
        <v>13</v>
      </c>
      <c r="J58" s="62">
        <f>'[11]09970 รพ.สต.ดินเสมอ'!AQ55</f>
        <v>26</v>
      </c>
      <c r="K58" s="60">
        <f>'[11]09971 รพ.สต.รังมดแดง'!AO55</f>
        <v>7</v>
      </c>
      <c r="L58" s="61">
        <f>'[11]09971 รพ.สต.รังมดแดง'!AP55</f>
        <v>7</v>
      </c>
      <c r="M58" s="62">
        <f>'[11]09971 รพ.สต.รังมดแดง'!AQ55</f>
        <v>14</v>
      </c>
      <c r="N58" s="60">
        <f>'[11]14107 รพ.สต.ป่าไหม้'!AO55</f>
        <v>7</v>
      </c>
      <c r="O58" s="61">
        <f>'[11]14107 รพ.สต.ป่าไหม้'!AP55</f>
        <v>11</v>
      </c>
      <c r="P58" s="62">
        <f>'[11]14107 รพ.สต.ป่าไหม้'!AQ55</f>
        <v>18</v>
      </c>
      <c r="Q58" s="60">
        <f>'[11]99871 PCU รพ.ไม้แก่น'!AO55</f>
        <v>28</v>
      </c>
      <c r="R58" s="61">
        <f>'[11]99871 PCU รพ.ไม้แก่น'!AP55</f>
        <v>26</v>
      </c>
      <c r="S58" s="62">
        <f>'[11]99871 PCU รพ.ไม้แก่น'!AQ55</f>
        <v>54</v>
      </c>
      <c r="T58" s="60">
        <f>[11]อ.ไม้แก่น!B56</f>
        <v>61</v>
      </c>
      <c r="U58" s="61">
        <f>[11]อ.ไม้แก่น!C56</f>
        <v>67</v>
      </c>
      <c r="V58" s="62">
        <f>[11]อ.ไม้แก่น!D56</f>
        <v>128</v>
      </c>
      <c r="W58" s="54"/>
      <c r="X58" s="54"/>
      <c r="Y58" s="54"/>
    </row>
    <row r="59" spans="1:25">
      <c r="A59" s="92" t="s">
        <v>354</v>
      </c>
      <c r="B59" s="60">
        <f>'[11]09968 รพ.สต.ไม้แก่น'!AO56</f>
        <v>1</v>
      </c>
      <c r="C59" s="61">
        <f>'[11]09968 รพ.สต.ไม้แก่น'!AP56</f>
        <v>1</v>
      </c>
      <c r="D59" s="62">
        <f>'[11]09968 รพ.สต.ไม้แก่น'!AQ56</f>
        <v>2</v>
      </c>
      <c r="E59" s="60">
        <f>'[11]09969 รพ.สต.บ้านใหญ่'!AO56</f>
        <v>10</v>
      </c>
      <c r="F59" s="61">
        <f>'[11]09969 รพ.สต.บ้านใหญ่'!AP56</f>
        <v>8</v>
      </c>
      <c r="G59" s="62">
        <f>'[11]09969 รพ.สต.บ้านใหญ่'!AQ56</f>
        <v>18</v>
      </c>
      <c r="H59" s="60">
        <f>'[11]09970 รพ.สต.ดินเสมอ'!AO56</f>
        <v>13</v>
      </c>
      <c r="I59" s="61">
        <f>'[11]09970 รพ.สต.ดินเสมอ'!AP56</f>
        <v>8</v>
      </c>
      <c r="J59" s="62">
        <f>'[11]09970 รพ.สต.ดินเสมอ'!AQ56</f>
        <v>21</v>
      </c>
      <c r="K59" s="60">
        <f>'[11]09971 รพ.สต.รังมดแดง'!AO56</f>
        <v>8</v>
      </c>
      <c r="L59" s="61">
        <f>'[11]09971 รพ.สต.รังมดแดง'!AP56</f>
        <v>10</v>
      </c>
      <c r="M59" s="62">
        <f>'[11]09971 รพ.สต.รังมดแดง'!AQ56</f>
        <v>18</v>
      </c>
      <c r="N59" s="60">
        <f>'[11]14107 รพ.สต.ป่าไหม้'!AO56</f>
        <v>10</v>
      </c>
      <c r="O59" s="61">
        <f>'[11]14107 รพ.สต.ป่าไหม้'!AP56</f>
        <v>7</v>
      </c>
      <c r="P59" s="62">
        <f>'[11]14107 รพ.สต.ป่าไหม้'!AQ56</f>
        <v>17</v>
      </c>
      <c r="Q59" s="60">
        <f>'[11]99871 PCU รพ.ไม้แก่น'!AO56</f>
        <v>21</v>
      </c>
      <c r="R59" s="61">
        <f>'[11]99871 PCU รพ.ไม้แก่น'!AP56</f>
        <v>27</v>
      </c>
      <c r="S59" s="62">
        <f>'[11]99871 PCU รพ.ไม้แก่น'!AQ56</f>
        <v>48</v>
      </c>
      <c r="T59" s="60">
        <f>[11]อ.ไม้แก่น!B57</f>
        <v>63</v>
      </c>
      <c r="U59" s="61">
        <f>[11]อ.ไม้แก่น!C57</f>
        <v>61</v>
      </c>
      <c r="V59" s="62">
        <f>[11]อ.ไม้แก่น!D57</f>
        <v>124</v>
      </c>
      <c r="W59" s="54"/>
      <c r="X59" s="54"/>
      <c r="Y59" s="54"/>
    </row>
    <row r="60" spans="1:25">
      <c r="A60" s="92" t="s">
        <v>353</v>
      </c>
      <c r="B60" s="60">
        <f>'[11]09968 รพ.สต.ไม้แก่น'!AO57</f>
        <v>4</v>
      </c>
      <c r="C60" s="61">
        <f>'[11]09968 รพ.สต.ไม้แก่น'!AP57</f>
        <v>8</v>
      </c>
      <c r="D60" s="62">
        <f>'[11]09968 รพ.สต.ไม้แก่น'!AQ57</f>
        <v>12</v>
      </c>
      <c r="E60" s="60">
        <f>'[11]09969 รพ.สต.บ้านใหญ่'!AO57</f>
        <v>5</v>
      </c>
      <c r="F60" s="61">
        <f>'[11]09969 รพ.สต.บ้านใหญ่'!AP57</f>
        <v>10</v>
      </c>
      <c r="G60" s="62">
        <f>'[11]09969 รพ.สต.บ้านใหญ่'!AQ57</f>
        <v>15</v>
      </c>
      <c r="H60" s="60">
        <f>'[11]09970 รพ.สต.ดินเสมอ'!AO57</f>
        <v>7</v>
      </c>
      <c r="I60" s="61">
        <f>'[11]09970 รพ.สต.ดินเสมอ'!AP57</f>
        <v>20</v>
      </c>
      <c r="J60" s="62">
        <f>'[11]09970 รพ.สต.ดินเสมอ'!AQ57</f>
        <v>27</v>
      </c>
      <c r="K60" s="60">
        <f>'[11]09971 รพ.สต.รังมดแดง'!AO57</f>
        <v>3</v>
      </c>
      <c r="L60" s="61">
        <f>'[11]09971 รพ.สต.รังมดแดง'!AP57</f>
        <v>13</v>
      </c>
      <c r="M60" s="62">
        <f>'[11]09971 รพ.สต.รังมดแดง'!AQ57</f>
        <v>16</v>
      </c>
      <c r="N60" s="60">
        <f>'[11]14107 รพ.สต.ป่าไหม้'!AO57</f>
        <v>2</v>
      </c>
      <c r="O60" s="61">
        <f>'[11]14107 รพ.สต.ป่าไหม้'!AP57</f>
        <v>7</v>
      </c>
      <c r="P60" s="62">
        <f>'[11]14107 รพ.สต.ป่าไหม้'!AQ57</f>
        <v>9</v>
      </c>
      <c r="Q60" s="60">
        <f>'[11]99871 PCU รพ.ไม้แก่น'!AO57</f>
        <v>13</v>
      </c>
      <c r="R60" s="61">
        <f>'[11]99871 PCU รพ.ไม้แก่น'!AP57</f>
        <v>27</v>
      </c>
      <c r="S60" s="62">
        <f>'[11]99871 PCU รพ.ไม้แก่น'!AQ57</f>
        <v>40</v>
      </c>
      <c r="T60" s="60">
        <f>[11]อ.ไม้แก่น!B58</f>
        <v>34</v>
      </c>
      <c r="U60" s="61">
        <f>[11]อ.ไม้แก่น!C58</f>
        <v>85</v>
      </c>
      <c r="V60" s="62">
        <f>[11]อ.ไม้แก่น!D58</f>
        <v>119</v>
      </c>
      <c r="W60" s="54"/>
      <c r="X60" s="54"/>
      <c r="Y60" s="54"/>
    </row>
    <row r="61" spans="1:25">
      <c r="A61" s="92" t="s">
        <v>352</v>
      </c>
      <c r="B61" s="60">
        <f>'[11]09968 รพ.สต.ไม้แก่น'!AO58</f>
        <v>2</v>
      </c>
      <c r="C61" s="61">
        <f>'[11]09968 รพ.สต.ไม้แก่น'!AP58</f>
        <v>2</v>
      </c>
      <c r="D61" s="62">
        <f>'[11]09968 รพ.สต.ไม้แก่น'!AQ58</f>
        <v>4</v>
      </c>
      <c r="E61" s="60">
        <f>'[11]09969 รพ.สต.บ้านใหญ่'!AO58</f>
        <v>2</v>
      </c>
      <c r="F61" s="61">
        <f>'[11]09969 รพ.สต.บ้านใหญ่'!AP58</f>
        <v>3</v>
      </c>
      <c r="G61" s="62">
        <f>'[11]09969 รพ.สต.บ้านใหญ่'!AQ58</f>
        <v>5</v>
      </c>
      <c r="H61" s="60">
        <f>'[11]09970 รพ.สต.ดินเสมอ'!AO58</f>
        <v>9</v>
      </c>
      <c r="I61" s="61">
        <f>'[11]09970 รพ.สต.ดินเสมอ'!AP58</f>
        <v>7</v>
      </c>
      <c r="J61" s="62">
        <f>'[11]09970 รพ.สต.ดินเสมอ'!AQ58</f>
        <v>16</v>
      </c>
      <c r="K61" s="60">
        <f>'[11]09971 รพ.สต.รังมดแดง'!AO58</f>
        <v>4</v>
      </c>
      <c r="L61" s="61">
        <f>'[11]09971 รพ.สต.รังมดแดง'!AP58</f>
        <v>5</v>
      </c>
      <c r="M61" s="62">
        <f>'[11]09971 รพ.สต.รังมดแดง'!AQ58</f>
        <v>9</v>
      </c>
      <c r="N61" s="60">
        <f>'[11]14107 รพ.สต.ป่าไหม้'!AO58</f>
        <v>4</v>
      </c>
      <c r="O61" s="61">
        <f>'[11]14107 รพ.สต.ป่าไหม้'!AP58</f>
        <v>3</v>
      </c>
      <c r="P61" s="62">
        <f>'[11]14107 รพ.สต.ป่าไหม้'!AQ58</f>
        <v>7</v>
      </c>
      <c r="Q61" s="60">
        <f>'[11]99871 PCU รพ.ไม้แก่น'!AO58</f>
        <v>13</v>
      </c>
      <c r="R61" s="61">
        <f>'[11]99871 PCU รพ.ไม้แก่น'!AP58</f>
        <v>26</v>
      </c>
      <c r="S61" s="62">
        <f>'[11]99871 PCU รพ.ไม้แก่น'!AQ58</f>
        <v>39</v>
      </c>
      <c r="T61" s="60">
        <f>[11]อ.ไม้แก่น!B59</f>
        <v>34</v>
      </c>
      <c r="U61" s="61">
        <f>[11]อ.ไม้แก่น!C59</f>
        <v>46</v>
      </c>
      <c r="V61" s="62">
        <f>[11]อ.ไม้แก่น!D59</f>
        <v>80</v>
      </c>
      <c r="W61" s="54"/>
      <c r="X61" s="54"/>
      <c r="Y61" s="54"/>
    </row>
    <row r="62" spans="1:25">
      <c r="A62" s="92" t="s">
        <v>351</v>
      </c>
      <c r="B62" s="60">
        <f>'[11]09968 รพ.สต.ไม้แก่น'!AO59</f>
        <v>5</v>
      </c>
      <c r="C62" s="61">
        <f>'[11]09968 รพ.สต.ไม้แก่น'!AP59</f>
        <v>2</v>
      </c>
      <c r="D62" s="62">
        <f>'[11]09968 รพ.สต.ไม้แก่น'!AQ59</f>
        <v>7</v>
      </c>
      <c r="E62" s="60">
        <f>'[11]09969 รพ.สต.บ้านใหญ่'!AO59</f>
        <v>6</v>
      </c>
      <c r="F62" s="61">
        <f>'[11]09969 รพ.สต.บ้านใหญ่'!AP59</f>
        <v>10</v>
      </c>
      <c r="G62" s="62">
        <f>'[11]09969 รพ.สต.บ้านใหญ่'!AQ59</f>
        <v>16</v>
      </c>
      <c r="H62" s="60">
        <f>'[11]09970 รพ.สต.ดินเสมอ'!AO59</f>
        <v>16</v>
      </c>
      <c r="I62" s="61">
        <f>'[11]09970 รพ.สต.ดินเสมอ'!AP59</f>
        <v>19</v>
      </c>
      <c r="J62" s="62">
        <f>'[11]09970 รพ.สต.ดินเสมอ'!AQ59</f>
        <v>35</v>
      </c>
      <c r="K62" s="60">
        <f>'[11]09971 รพ.สต.รังมดแดง'!AO59</f>
        <v>6</v>
      </c>
      <c r="L62" s="61">
        <f>'[11]09971 รพ.สต.รังมดแดง'!AP59</f>
        <v>4</v>
      </c>
      <c r="M62" s="62">
        <f>'[11]09971 รพ.สต.รังมดแดง'!AQ59</f>
        <v>10</v>
      </c>
      <c r="N62" s="60">
        <f>'[11]14107 รพ.สต.ป่าไหม้'!AO59</f>
        <v>8</v>
      </c>
      <c r="O62" s="61">
        <f>'[11]14107 รพ.สต.ป่าไหม้'!AP59</f>
        <v>8</v>
      </c>
      <c r="P62" s="62">
        <f>'[11]14107 รพ.สต.ป่าไหม้'!AQ59</f>
        <v>16</v>
      </c>
      <c r="Q62" s="60">
        <f>'[11]99871 PCU รพ.ไม้แก่น'!AO59</f>
        <v>21</v>
      </c>
      <c r="R62" s="61">
        <f>'[11]99871 PCU รพ.ไม้แก่น'!AP59</f>
        <v>27</v>
      </c>
      <c r="S62" s="62">
        <f>'[11]99871 PCU รพ.ไม้แก่น'!AQ59</f>
        <v>48</v>
      </c>
      <c r="T62" s="60">
        <f>[11]อ.ไม้แก่น!B60</f>
        <v>62</v>
      </c>
      <c r="U62" s="61">
        <f>[11]อ.ไม้แก่น!C60</f>
        <v>70</v>
      </c>
      <c r="V62" s="62">
        <f>[11]อ.ไม้แก่น!D60</f>
        <v>132</v>
      </c>
      <c r="W62" s="54"/>
      <c r="X62" s="54"/>
      <c r="Y62" s="54"/>
    </row>
    <row r="63" spans="1:25">
      <c r="A63" s="92" t="s">
        <v>348</v>
      </c>
      <c r="B63" s="60">
        <f>'[11]09968 รพ.สต.ไม้แก่น'!AO60</f>
        <v>3</v>
      </c>
      <c r="C63" s="61">
        <f>'[11]09968 รพ.สต.ไม้แก่น'!AP60</f>
        <v>7</v>
      </c>
      <c r="D63" s="62">
        <f>'[11]09968 รพ.สต.ไม้แก่น'!AQ60</f>
        <v>10</v>
      </c>
      <c r="E63" s="60">
        <f>'[11]09969 รพ.สต.บ้านใหญ่'!AO60</f>
        <v>7</v>
      </c>
      <c r="F63" s="61">
        <f>'[11]09969 รพ.สต.บ้านใหญ่'!AP60</f>
        <v>3</v>
      </c>
      <c r="G63" s="62">
        <f>'[11]09969 รพ.สต.บ้านใหญ่'!AQ60</f>
        <v>10</v>
      </c>
      <c r="H63" s="60">
        <f>'[11]09970 รพ.สต.ดินเสมอ'!AO60</f>
        <v>5</v>
      </c>
      <c r="I63" s="61">
        <f>'[11]09970 รพ.สต.ดินเสมอ'!AP60</f>
        <v>6</v>
      </c>
      <c r="J63" s="62">
        <f>'[11]09970 รพ.สต.ดินเสมอ'!AQ60</f>
        <v>11</v>
      </c>
      <c r="K63" s="60">
        <f>'[11]09971 รพ.สต.รังมดแดง'!AO60</f>
        <v>2</v>
      </c>
      <c r="L63" s="61">
        <f>'[11]09971 รพ.สต.รังมดแดง'!AP60</f>
        <v>4</v>
      </c>
      <c r="M63" s="62">
        <f>'[11]09971 รพ.สต.รังมดแดง'!AQ60</f>
        <v>6</v>
      </c>
      <c r="N63" s="60">
        <f>'[11]14107 รพ.สต.ป่าไหม้'!AO60</f>
        <v>3</v>
      </c>
      <c r="O63" s="61">
        <f>'[11]14107 รพ.สต.ป่าไหม้'!AP60</f>
        <v>6</v>
      </c>
      <c r="P63" s="62">
        <f>'[11]14107 รพ.สต.ป่าไหม้'!AQ60</f>
        <v>9</v>
      </c>
      <c r="Q63" s="60">
        <f>'[11]99871 PCU รพ.ไม้แก่น'!AO60</f>
        <v>20</v>
      </c>
      <c r="R63" s="61">
        <f>'[11]99871 PCU รพ.ไม้แก่น'!AP60</f>
        <v>16</v>
      </c>
      <c r="S63" s="62">
        <f>'[11]99871 PCU รพ.ไม้แก่น'!AQ60</f>
        <v>36</v>
      </c>
      <c r="T63" s="60">
        <f>[11]อ.ไม้แก่น!B61</f>
        <v>40</v>
      </c>
      <c r="U63" s="61">
        <f>[11]อ.ไม้แก่น!C61</f>
        <v>42</v>
      </c>
      <c r="V63" s="62">
        <f>[11]อ.ไม้แก่น!D61</f>
        <v>82</v>
      </c>
      <c r="W63" s="54"/>
      <c r="X63" s="54"/>
      <c r="Y63" s="54"/>
    </row>
    <row r="64" spans="1:25">
      <c r="A64" s="92" t="s">
        <v>347</v>
      </c>
      <c r="B64" s="60">
        <f>'[11]09968 รพ.สต.ไม้แก่น'!AO61</f>
        <v>4</v>
      </c>
      <c r="C64" s="61">
        <f>'[11]09968 รพ.สต.ไม้แก่น'!AP61</f>
        <v>8</v>
      </c>
      <c r="D64" s="62">
        <f>'[11]09968 รพ.สต.ไม้แก่น'!AQ61</f>
        <v>12</v>
      </c>
      <c r="E64" s="60">
        <f>'[11]09969 รพ.สต.บ้านใหญ่'!AO61</f>
        <v>7</v>
      </c>
      <c r="F64" s="61">
        <f>'[11]09969 รพ.สต.บ้านใหญ่'!AP61</f>
        <v>8</v>
      </c>
      <c r="G64" s="62">
        <f>'[11]09969 รพ.สต.บ้านใหญ่'!AQ61</f>
        <v>15</v>
      </c>
      <c r="H64" s="60">
        <f>'[11]09970 รพ.สต.ดินเสมอ'!AO61</f>
        <v>7</v>
      </c>
      <c r="I64" s="61">
        <f>'[11]09970 รพ.สต.ดินเสมอ'!AP61</f>
        <v>9</v>
      </c>
      <c r="J64" s="62">
        <f>'[11]09970 รพ.สต.ดินเสมอ'!AQ61</f>
        <v>16</v>
      </c>
      <c r="K64" s="60">
        <f>'[11]09971 รพ.สต.รังมดแดง'!AO61</f>
        <v>4</v>
      </c>
      <c r="L64" s="61">
        <f>'[11]09971 รพ.สต.รังมดแดง'!AP61</f>
        <v>3</v>
      </c>
      <c r="M64" s="62">
        <f>'[11]09971 รพ.สต.รังมดแดง'!AQ61</f>
        <v>7</v>
      </c>
      <c r="N64" s="60">
        <f>'[11]14107 รพ.สต.ป่าไหม้'!AO61</f>
        <v>4</v>
      </c>
      <c r="O64" s="61">
        <f>'[11]14107 รพ.สต.ป่าไหม้'!AP61</f>
        <v>2</v>
      </c>
      <c r="P64" s="62">
        <f>'[11]14107 รพ.สต.ป่าไหม้'!AQ61</f>
        <v>6</v>
      </c>
      <c r="Q64" s="60">
        <f>'[11]99871 PCU รพ.ไม้แก่น'!AO61</f>
        <v>19</v>
      </c>
      <c r="R64" s="61">
        <f>'[11]99871 PCU รพ.ไม้แก่น'!AP61</f>
        <v>12</v>
      </c>
      <c r="S64" s="62">
        <f>'[11]99871 PCU รพ.ไม้แก่น'!AQ61</f>
        <v>31</v>
      </c>
      <c r="T64" s="60">
        <f>[11]อ.ไม้แก่น!B62</f>
        <v>45</v>
      </c>
      <c r="U64" s="61">
        <f>[11]อ.ไม้แก่น!C62</f>
        <v>42</v>
      </c>
      <c r="V64" s="62">
        <f>[11]อ.ไม้แก่น!D62</f>
        <v>87</v>
      </c>
      <c r="W64" s="54"/>
      <c r="X64" s="54"/>
      <c r="Y64" s="54"/>
    </row>
    <row r="65" spans="1:25">
      <c r="A65" s="92" t="s">
        <v>346</v>
      </c>
      <c r="B65" s="60">
        <f>'[11]09968 รพ.สต.ไม้แก่น'!AO62</f>
        <v>1</v>
      </c>
      <c r="C65" s="61">
        <f>'[11]09968 รพ.สต.ไม้แก่น'!AP62</f>
        <v>3</v>
      </c>
      <c r="D65" s="62">
        <f>'[11]09968 รพ.สต.ไม้แก่น'!AQ62</f>
        <v>4</v>
      </c>
      <c r="E65" s="60">
        <f>'[11]09969 รพ.สต.บ้านใหญ่'!AO62</f>
        <v>6</v>
      </c>
      <c r="F65" s="61">
        <f>'[11]09969 รพ.สต.บ้านใหญ่'!AP62</f>
        <v>5</v>
      </c>
      <c r="G65" s="62">
        <f>'[11]09969 รพ.สต.บ้านใหญ่'!AQ62</f>
        <v>11</v>
      </c>
      <c r="H65" s="60">
        <f>'[11]09970 รพ.สต.ดินเสมอ'!AO62</f>
        <v>5</v>
      </c>
      <c r="I65" s="61">
        <f>'[11]09970 รพ.สต.ดินเสมอ'!AP62</f>
        <v>5</v>
      </c>
      <c r="J65" s="62">
        <f>'[11]09970 รพ.สต.ดินเสมอ'!AQ62</f>
        <v>10</v>
      </c>
      <c r="K65" s="60">
        <f>'[11]09971 รพ.สต.รังมดแดง'!AO62</f>
        <v>3</v>
      </c>
      <c r="L65" s="61">
        <f>'[11]09971 รพ.สต.รังมดแดง'!AP62</f>
        <v>3</v>
      </c>
      <c r="M65" s="62">
        <f>'[11]09971 รพ.สต.รังมดแดง'!AQ62</f>
        <v>6</v>
      </c>
      <c r="N65" s="60">
        <f>'[11]14107 รพ.สต.ป่าไหม้'!AO62</f>
        <v>2</v>
      </c>
      <c r="O65" s="61">
        <f>'[11]14107 รพ.สต.ป่าไหม้'!AP62</f>
        <v>5</v>
      </c>
      <c r="P65" s="62">
        <f>'[11]14107 รพ.สต.ป่าไหม้'!AQ62</f>
        <v>7</v>
      </c>
      <c r="Q65" s="60">
        <f>'[11]99871 PCU รพ.ไม้แก่น'!AO62</f>
        <v>16</v>
      </c>
      <c r="R65" s="61">
        <f>'[11]99871 PCU รพ.ไม้แก่น'!AP62</f>
        <v>13</v>
      </c>
      <c r="S65" s="62">
        <f>'[11]99871 PCU รพ.ไม้แก่น'!AQ62</f>
        <v>29</v>
      </c>
      <c r="T65" s="60">
        <f>[11]อ.ไม้แก่น!B63</f>
        <v>33</v>
      </c>
      <c r="U65" s="61">
        <f>[11]อ.ไม้แก่น!C63</f>
        <v>34</v>
      </c>
      <c r="V65" s="62">
        <f>[11]อ.ไม้แก่น!D63</f>
        <v>67</v>
      </c>
      <c r="W65" s="54"/>
      <c r="X65" s="54"/>
      <c r="Y65" s="54"/>
    </row>
    <row r="66" spans="1:25">
      <c r="A66" s="92" t="s">
        <v>345</v>
      </c>
      <c r="B66" s="60">
        <f>'[11]09968 รพ.สต.ไม้แก่น'!AO63</f>
        <v>5</v>
      </c>
      <c r="C66" s="61">
        <f>'[11]09968 รพ.สต.ไม้แก่น'!AP63</f>
        <v>1</v>
      </c>
      <c r="D66" s="62">
        <f>'[11]09968 รพ.สต.ไม้แก่น'!AQ63</f>
        <v>6</v>
      </c>
      <c r="E66" s="60">
        <f>'[11]09969 รพ.สต.บ้านใหญ่'!AO63</f>
        <v>5</v>
      </c>
      <c r="F66" s="61">
        <f>'[11]09969 รพ.สต.บ้านใหญ่'!AP63</f>
        <v>4</v>
      </c>
      <c r="G66" s="62">
        <f>'[11]09969 รพ.สต.บ้านใหญ่'!AQ63</f>
        <v>9</v>
      </c>
      <c r="H66" s="60">
        <f>'[11]09970 รพ.สต.ดินเสมอ'!AO63</f>
        <v>6</v>
      </c>
      <c r="I66" s="61">
        <f>'[11]09970 รพ.สต.ดินเสมอ'!AP63</f>
        <v>8</v>
      </c>
      <c r="J66" s="62">
        <f>'[11]09970 รพ.สต.ดินเสมอ'!AQ63</f>
        <v>14</v>
      </c>
      <c r="K66" s="60">
        <f>'[11]09971 รพ.สต.รังมดแดง'!AO63</f>
        <v>2</v>
      </c>
      <c r="L66" s="61">
        <f>'[11]09971 รพ.สต.รังมดแดง'!AP63</f>
        <v>3</v>
      </c>
      <c r="M66" s="62">
        <f>'[11]09971 รพ.สต.รังมดแดง'!AQ63</f>
        <v>5</v>
      </c>
      <c r="N66" s="60">
        <f>'[11]14107 รพ.สต.ป่าไหม้'!AO63</f>
        <v>5</v>
      </c>
      <c r="O66" s="61">
        <f>'[11]14107 รพ.สต.ป่าไหม้'!AP63</f>
        <v>5</v>
      </c>
      <c r="P66" s="62">
        <f>'[11]14107 รพ.สต.ป่าไหม้'!AQ63</f>
        <v>10</v>
      </c>
      <c r="Q66" s="60">
        <f>'[11]99871 PCU รพ.ไม้แก่น'!AO63</f>
        <v>11</v>
      </c>
      <c r="R66" s="61">
        <f>'[11]99871 PCU รพ.ไม้แก่น'!AP63</f>
        <v>14</v>
      </c>
      <c r="S66" s="62">
        <f>'[11]99871 PCU รพ.ไม้แก่น'!AQ63</f>
        <v>25</v>
      </c>
      <c r="T66" s="60">
        <f>[11]อ.ไม้แก่น!B64</f>
        <v>34</v>
      </c>
      <c r="U66" s="61">
        <f>[11]อ.ไม้แก่น!C64</f>
        <v>35</v>
      </c>
      <c r="V66" s="62">
        <f>[11]อ.ไม้แก่น!D64</f>
        <v>69</v>
      </c>
      <c r="W66" s="54"/>
      <c r="X66" s="54"/>
      <c r="Y66" s="54"/>
    </row>
    <row r="67" spans="1:25">
      <c r="A67" s="92" t="s">
        <v>344</v>
      </c>
      <c r="B67" s="60">
        <f>'[11]09968 รพ.สต.ไม้แก่น'!AO64</f>
        <v>4</v>
      </c>
      <c r="C67" s="61">
        <f>'[11]09968 รพ.สต.ไม้แก่น'!AP64</f>
        <v>2</v>
      </c>
      <c r="D67" s="62">
        <f>'[11]09968 รพ.สต.ไม้แก่น'!AQ64</f>
        <v>6</v>
      </c>
      <c r="E67" s="60">
        <f>'[11]09969 รพ.สต.บ้านใหญ่'!AO64</f>
        <v>5</v>
      </c>
      <c r="F67" s="61">
        <f>'[11]09969 รพ.สต.บ้านใหญ่'!AP64</f>
        <v>5</v>
      </c>
      <c r="G67" s="62">
        <f>'[11]09969 รพ.สต.บ้านใหญ่'!AQ64</f>
        <v>10</v>
      </c>
      <c r="H67" s="60">
        <f>'[11]09970 รพ.สต.ดินเสมอ'!AO64</f>
        <v>3</v>
      </c>
      <c r="I67" s="61">
        <f>'[11]09970 รพ.สต.ดินเสมอ'!AP64</f>
        <v>9</v>
      </c>
      <c r="J67" s="62">
        <f>'[11]09970 รพ.สต.ดินเสมอ'!AQ64</f>
        <v>12</v>
      </c>
      <c r="K67" s="60">
        <f>'[11]09971 รพ.สต.รังมดแดง'!AO64</f>
        <v>8</v>
      </c>
      <c r="L67" s="61">
        <f>'[11]09971 รพ.สต.รังมดแดง'!AP64</f>
        <v>2</v>
      </c>
      <c r="M67" s="62">
        <f>'[11]09971 รพ.สต.รังมดแดง'!AQ64</f>
        <v>10</v>
      </c>
      <c r="N67" s="60">
        <f>'[11]14107 รพ.สต.ป่าไหม้'!AO64</f>
        <v>2</v>
      </c>
      <c r="O67" s="61">
        <f>'[11]14107 รพ.สต.ป่าไหม้'!AP64</f>
        <v>4</v>
      </c>
      <c r="P67" s="62">
        <f>'[11]14107 รพ.สต.ป่าไหม้'!AQ64</f>
        <v>6</v>
      </c>
      <c r="Q67" s="60">
        <f>'[11]99871 PCU รพ.ไม้แก่น'!AO64</f>
        <v>14</v>
      </c>
      <c r="R67" s="61">
        <f>'[11]99871 PCU รพ.ไม้แก่น'!AP64</f>
        <v>15</v>
      </c>
      <c r="S67" s="62">
        <f>'[11]99871 PCU รพ.ไม้แก่น'!AQ64</f>
        <v>29</v>
      </c>
      <c r="T67" s="60">
        <f>[11]อ.ไม้แก่น!B65</f>
        <v>36</v>
      </c>
      <c r="U67" s="61">
        <f>[11]อ.ไม้แก่น!C65</f>
        <v>37</v>
      </c>
      <c r="V67" s="62">
        <f>[11]อ.ไม้แก่น!D65</f>
        <v>73</v>
      </c>
      <c r="W67" s="54"/>
      <c r="X67" s="54"/>
      <c r="Y67" s="54"/>
    </row>
    <row r="68" spans="1:25">
      <c r="A68" s="92" t="s">
        <v>343</v>
      </c>
      <c r="B68" s="60">
        <f>'[11]09968 รพ.สต.ไม้แก่น'!AO65</f>
        <v>5</v>
      </c>
      <c r="C68" s="61">
        <f>'[11]09968 รพ.สต.ไม้แก่น'!AP65</f>
        <v>4</v>
      </c>
      <c r="D68" s="62">
        <f>'[11]09968 รพ.สต.ไม้แก่น'!AQ65</f>
        <v>9</v>
      </c>
      <c r="E68" s="60">
        <f>'[11]09969 รพ.สต.บ้านใหญ่'!AO65</f>
        <v>2</v>
      </c>
      <c r="F68" s="61">
        <f>'[11]09969 รพ.สต.บ้านใหญ่'!AP65</f>
        <v>4</v>
      </c>
      <c r="G68" s="62">
        <f>'[11]09969 รพ.สต.บ้านใหญ่'!AQ65</f>
        <v>6</v>
      </c>
      <c r="H68" s="60">
        <f>'[11]09970 รพ.สต.ดินเสมอ'!AO65</f>
        <v>6</v>
      </c>
      <c r="I68" s="61">
        <f>'[11]09970 รพ.สต.ดินเสมอ'!AP65</f>
        <v>8</v>
      </c>
      <c r="J68" s="62">
        <f>'[11]09970 รพ.สต.ดินเสมอ'!AQ65</f>
        <v>14</v>
      </c>
      <c r="K68" s="60">
        <f>'[11]09971 รพ.สต.รังมดแดง'!AO65</f>
        <v>5</v>
      </c>
      <c r="L68" s="61">
        <f>'[11]09971 รพ.สต.รังมดแดง'!AP65</f>
        <v>4</v>
      </c>
      <c r="M68" s="62">
        <f>'[11]09971 รพ.สต.รังมดแดง'!AQ65</f>
        <v>9</v>
      </c>
      <c r="N68" s="60">
        <f>'[11]14107 รพ.สต.ป่าไหม้'!AO65</f>
        <v>0</v>
      </c>
      <c r="O68" s="61">
        <f>'[11]14107 รพ.สต.ป่าไหม้'!AP65</f>
        <v>3</v>
      </c>
      <c r="P68" s="62">
        <f>'[11]14107 รพ.สต.ป่าไหม้'!AQ65</f>
        <v>3</v>
      </c>
      <c r="Q68" s="60">
        <f>'[11]99871 PCU รพ.ไม้แก่น'!AO65</f>
        <v>8</v>
      </c>
      <c r="R68" s="61">
        <f>'[11]99871 PCU รพ.ไม้แก่น'!AP65</f>
        <v>8</v>
      </c>
      <c r="S68" s="62">
        <f>'[11]99871 PCU รพ.ไม้แก่น'!AQ65</f>
        <v>16</v>
      </c>
      <c r="T68" s="60">
        <f>[11]อ.ไม้แก่น!B66</f>
        <v>26</v>
      </c>
      <c r="U68" s="61">
        <f>[11]อ.ไม้แก่น!C66</f>
        <v>31</v>
      </c>
      <c r="V68" s="62">
        <f>[11]อ.ไม้แก่น!D66</f>
        <v>57</v>
      </c>
      <c r="W68" s="54"/>
      <c r="X68" s="54"/>
      <c r="Y68" s="54"/>
    </row>
    <row r="69" spans="1:25">
      <c r="A69" s="92" t="s">
        <v>342</v>
      </c>
      <c r="B69" s="60">
        <f>'[11]09968 รพ.สต.ไม้แก่น'!AO66</f>
        <v>0</v>
      </c>
      <c r="C69" s="61">
        <f>'[11]09968 รพ.สต.ไม้แก่น'!AP66</f>
        <v>6</v>
      </c>
      <c r="D69" s="62">
        <f>'[11]09968 รพ.สต.ไม้แก่น'!AQ66</f>
        <v>6</v>
      </c>
      <c r="E69" s="60">
        <f>'[11]09969 รพ.สต.บ้านใหญ่'!AO66</f>
        <v>7</v>
      </c>
      <c r="F69" s="61">
        <f>'[11]09969 รพ.สต.บ้านใหญ่'!AP66</f>
        <v>7</v>
      </c>
      <c r="G69" s="62">
        <f>'[11]09969 รพ.สต.บ้านใหญ่'!AQ66</f>
        <v>14</v>
      </c>
      <c r="H69" s="60">
        <f>'[11]09970 รพ.สต.ดินเสมอ'!AO66</f>
        <v>9</v>
      </c>
      <c r="I69" s="61">
        <f>'[11]09970 รพ.สต.ดินเสมอ'!AP66</f>
        <v>8</v>
      </c>
      <c r="J69" s="62">
        <f>'[11]09970 รพ.สต.ดินเสมอ'!AQ66</f>
        <v>17</v>
      </c>
      <c r="K69" s="60">
        <f>'[11]09971 รพ.สต.รังมดแดง'!AO66</f>
        <v>3</v>
      </c>
      <c r="L69" s="61">
        <f>'[11]09971 รพ.สต.รังมดแดง'!AP66</f>
        <v>6</v>
      </c>
      <c r="M69" s="62">
        <f>'[11]09971 รพ.สต.รังมดแดง'!AQ66</f>
        <v>9</v>
      </c>
      <c r="N69" s="60">
        <f>'[11]14107 รพ.สต.ป่าไหม้'!AO66</f>
        <v>4</v>
      </c>
      <c r="O69" s="61">
        <f>'[11]14107 รพ.สต.ป่าไหม้'!AP66</f>
        <v>4</v>
      </c>
      <c r="P69" s="62">
        <f>'[11]14107 รพ.สต.ป่าไหม้'!AQ66</f>
        <v>8</v>
      </c>
      <c r="Q69" s="60">
        <f>'[11]99871 PCU รพ.ไม้แก่น'!AO66</f>
        <v>14</v>
      </c>
      <c r="R69" s="61">
        <f>'[11]99871 PCU รพ.ไม้แก่น'!AP66</f>
        <v>22</v>
      </c>
      <c r="S69" s="62">
        <f>'[11]99871 PCU รพ.ไม้แก่น'!AQ66</f>
        <v>36</v>
      </c>
      <c r="T69" s="60">
        <f>[11]อ.ไม้แก่น!B67</f>
        <v>37</v>
      </c>
      <c r="U69" s="61">
        <f>[11]อ.ไม้แก่น!C67</f>
        <v>53</v>
      </c>
      <c r="V69" s="62">
        <f>[11]อ.ไม้แก่น!D67</f>
        <v>90</v>
      </c>
      <c r="W69" s="54"/>
      <c r="X69" s="54"/>
      <c r="Y69" s="54"/>
    </row>
    <row r="70" spans="1:25">
      <c r="A70" s="92" t="s">
        <v>341</v>
      </c>
      <c r="B70" s="60">
        <f>'[11]09968 รพ.สต.ไม้แก่น'!AO67</f>
        <v>4</v>
      </c>
      <c r="C70" s="61">
        <f>'[11]09968 รพ.สต.ไม้แก่น'!AP67</f>
        <v>2</v>
      </c>
      <c r="D70" s="62">
        <f>'[11]09968 รพ.สต.ไม้แก่น'!AQ67</f>
        <v>6</v>
      </c>
      <c r="E70" s="60">
        <f>'[11]09969 รพ.สต.บ้านใหญ่'!AO67</f>
        <v>5</v>
      </c>
      <c r="F70" s="61">
        <f>'[11]09969 รพ.สต.บ้านใหญ่'!AP67</f>
        <v>4</v>
      </c>
      <c r="G70" s="62">
        <f>'[11]09969 รพ.สต.บ้านใหญ่'!AQ67</f>
        <v>9</v>
      </c>
      <c r="H70" s="60">
        <f>'[11]09970 รพ.สต.ดินเสมอ'!AO67</f>
        <v>11</v>
      </c>
      <c r="I70" s="61">
        <f>'[11]09970 รพ.สต.ดินเสมอ'!AP67</f>
        <v>9</v>
      </c>
      <c r="J70" s="62">
        <f>'[11]09970 รพ.สต.ดินเสมอ'!AQ67</f>
        <v>20</v>
      </c>
      <c r="K70" s="60">
        <f>'[11]09971 รพ.สต.รังมดแดง'!AO67</f>
        <v>3</v>
      </c>
      <c r="L70" s="61">
        <f>'[11]09971 รพ.สต.รังมดแดง'!AP67</f>
        <v>1</v>
      </c>
      <c r="M70" s="62">
        <f>'[11]09971 รพ.สต.รังมดแดง'!AQ67</f>
        <v>4</v>
      </c>
      <c r="N70" s="60">
        <f>'[11]14107 รพ.สต.ป่าไหม้'!AO67</f>
        <v>6</v>
      </c>
      <c r="O70" s="61">
        <f>'[11]14107 รพ.สต.ป่าไหม้'!AP67</f>
        <v>2</v>
      </c>
      <c r="P70" s="62">
        <f>'[11]14107 รพ.สต.ป่าไหม้'!AQ67</f>
        <v>8</v>
      </c>
      <c r="Q70" s="60">
        <f>'[11]99871 PCU รพ.ไม้แก่น'!AO67</f>
        <v>14</v>
      </c>
      <c r="R70" s="61">
        <f>'[11]99871 PCU รพ.ไม้แก่น'!AP67</f>
        <v>15</v>
      </c>
      <c r="S70" s="62">
        <f>'[11]99871 PCU รพ.ไม้แก่น'!AQ67</f>
        <v>29</v>
      </c>
      <c r="T70" s="60">
        <f>[11]อ.ไม้แก่น!B68</f>
        <v>43</v>
      </c>
      <c r="U70" s="61">
        <f>[11]อ.ไม้แก่น!C68</f>
        <v>33</v>
      </c>
      <c r="V70" s="62">
        <f>[11]อ.ไม้แก่น!D68</f>
        <v>76</v>
      </c>
      <c r="W70" s="54"/>
      <c r="X70" s="54"/>
      <c r="Y70" s="54"/>
    </row>
    <row r="71" spans="1:25">
      <c r="A71" s="92" t="s">
        <v>340</v>
      </c>
      <c r="B71" s="60">
        <f>'[11]09968 รพ.สต.ไม้แก่น'!AO68</f>
        <v>0</v>
      </c>
      <c r="C71" s="61">
        <f>'[11]09968 รพ.สต.ไม้แก่น'!AP68</f>
        <v>7</v>
      </c>
      <c r="D71" s="62">
        <f>'[11]09968 รพ.สต.ไม้แก่น'!AQ68</f>
        <v>7</v>
      </c>
      <c r="E71" s="60">
        <f>'[11]09969 รพ.สต.บ้านใหญ่'!AO68</f>
        <v>4</v>
      </c>
      <c r="F71" s="61">
        <f>'[11]09969 รพ.สต.บ้านใหญ่'!AP68</f>
        <v>3</v>
      </c>
      <c r="G71" s="62">
        <f>'[11]09969 รพ.สต.บ้านใหญ่'!AQ68</f>
        <v>7</v>
      </c>
      <c r="H71" s="60">
        <f>'[11]09970 รพ.สต.ดินเสมอ'!AO68</f>
        <v>8</v>
      </c>
      <c r="I71" s="61">
        <f>'[11]09970 รพ.สต.ดินเสมอ'!AP68</f>
        <v>9</v>
      </c>
      <c r="J71" s="62">
        <f>'[11]09970 รพ.สต.ดินเสมอ'!AQ68</f>
        <v>17</v>
      </c>
      <c r="K71" s="60">
        <f>'[11]09971 รพ.สต.รังมดแดง'!AO68</f>
        <v>2</v>
      </c>
      <c r="L71" s="61">
        <f>'[11]09971 รพ.สต.รังมดแดง'!AP68</f>
        <v>5</v>
      </c>
      <c r="M71" s="62">
        <f>'[11]09971 รพ.สต.รังมดแดง'!AQ68</f>
        <v>7</v>
      </c>
      <c r="N71" s="60">
        <f>'[11]14107 รพ.สต.ป่าไหม้'!AO68</f>
        <v>4</v>
      </c>
      <c r="O71" s="61">
        <f>'[11]14107 รพ.สต.ป่าไหม้'!AP68</f>
        <v>5</v>
      </c>
      <c r="P71" s="62">
        <f>'[11]14107 รพ.สต.ป่าไหม้'!AQ68</f>
        <v>9</v>
      </c>
      <c r="Q71" s="60">
        <f>'[11]99871 PCU รพ.ไม้แก่น'!AO68</f>
        <v>12</v>
      </c>
      <c r="R71" s="61">
        <f>'[11]99871 PCU รพ.ไม้แก่น'!AP68</f>
        <v>19</v>
      </c>
      <c r="S71" s="62">
        <f>'[11]99871 PCU รพ.ไม้แก่น'!AQ68</f>
        <v>31</v>
      </c>
      <c r="T71" s="60">
        <f>[11]อ.ไม้แก่น!B69</f>
        <v>30</v>
      </c>
      <c r="U71" s="61">
        <f>[11]อ.ไม้แก่น!C69</f>
        <v>48</v>
      </c>
      <c r="V71" s="62">
        <f>[11]อ.ไม้แก่น!D69</f>
        <v>78</v>
      </c>
      <c r="W71" s="54"/>
      <c r="X71" s="54"/>
      <c r="Y71" s="54"/>
    </row>
    <row r="72" spans="1:25">
      <c r="A72" s="92" t="s">
        <v>339</v>
      </c>
      <c r="B72" s="60">
        <f>'[11]09968 รพ.สต.ไม้แก่น'!AO69</f>
        <v>4</v>
      </c>
      <c r="C72" s="61">
        <f>'[11]09968 รพ.สต.ไม้แก่น'!AP69</f>
        <v>4</v>
      </c>
      <c r="D72" s="62">
        <f>'[11]09968 รพ.สต.ไม้แก่น'!AQ69</f>
        <v>8</v>
      </c>
      <c r="E72" s="60">
        <f>'[11]09969 รพ.สต.บ้านใหญ่'!AO69</f>
        <v>1</v>
      </c>
      <c r="F72" s="61">
        <f>'[11]09969 รพ.สต.บ้านใหญ่'!AP69</f>
        <v>5</v>
      </c>
      <c r="G72" s="62">
        <f>'[11]09969 รพ.สต.บ้านใหญ่'!AQ69</f>
        <v>6</v>
      </c>
      <c r="H72" s="60">
        <f>'[11]09970 รพ.สต.ดินเสมอ'!AO69</f>
        <v>10</v>
      </c>
      <c r="I72" s="61">
        <f>'[11]09970 รพ.สต.ดินเสมอ'!AP69</f>
        <v>9</v>
      </c>
      <c r="J72" s="62">
        <f>'[11]09970 รพ.สต.ดินเสมอ'!AQ69</f>
        <v>19</v>
      </c>
      <c r="K72" s="60">
        <f>'[11]09971 รพ.สต.รังมดแดง'!AO69</f>
        <v>6</v>
      </c>
      <c r="L72" s="61">
        <f>'[11]09971 รพ.สต.รังมดแดง'!AP69</f>
        <v>5</v>
      </c>
      <c r="M72" s="62">
        <f>'[11]09971 รพ.สต.รังมดแดง'!AQ69</f>
        <v>11</v>
      </c>
      <c r="N72" s="60">
        <f>'[11]14107 รพ.สต.ป่าไหม้'!AO69</f>
        <v>1</v>
      </c>
      <c r="O72" s="61">
        <f>'[11]14107 รพ.สต.ป่าไหม้'!AP69</f>
        <v>3</v>
      </c>
      <c r="P72" s="62">
        <f>'[11]14107 รพ.สต.ป่าไหม้'!AQ69</f>
        <v>4</v>
      </c>
      <c r="Q72" s="60">
        <f>'[11]99871 PCU รพ.ไม้แก่น'!AO69</f>
        <v>10</v>
      </c>
      <c r="R72" s="61">
        <f>'[11]99871 PCU รพ.ไม้แก่น'!AP69</f>
        <v>12</v>
      </c>
      <c r="S72" s="62">
        <f>'[11]99871 PCU รพ.ไม้แก่น'!AQ69</f>
        <v>22</v>
      </c>
      <c r="T72" s="60">
        <f>[11]อ.ไม้แก่น!B70</f>
        <v>32</v>
      </c>
      <c r="U72" s="61">
        <f>[11]อ.ไม้แก่น!C70</f>
        <v>38</v>
      </c>
      <c r="V72" s="62">
        <f>[11]อ.ไม้แก่น!D70</f>
        <v>70</v>
      </c>
      <c r="W72" s="54"/>
      <c r="X72" s="54"/>
      <c r="Y72" s="54"/>
    </row>
    <row r="73" spans="1:25">
      <c r="A73" s="92" t="s">
        <v>338</v>
      </c>
      <c r="B73" s="60">
        <f>'[11]09968 รพ.สต.ไม้แก่น'!AO70</f>
        <v>3</v>
      </c>
      <c r="C73" s="61">
        <f>'[11]09968 รพ.สต.ไม้แก่น'!AP70</f>
        <v>2</v>
      </c>
      <c r="D73" s="62">
        <f>'[11]09968 รพ.สต.ไม้แก่น'!AQ70</f>
        <v>5</v>
      </c>
      <c r="E73" s="60">
        <f>'[11]09969 รพ.สต.บ้านใหญ่'!AO70</f>
        <v>4</v>
      </c>
      <c r="F73" s="61">
        <f>'[11]09969 รพ.สต.บ้านใหญ่'!AP70</f>
        <v>2</v>
      </c>
      <c r="G73" s="62">
        <f>'[11]09969 รพ.สต.บ้านใหญ่'!AQ70</f>
        <v>6</v>
      </c>
      <c r="H73" s="60">
        <f>'[11]09970 รพ.สต.ดินเสมอ'!AO70</f>
        <v>12</v>
      </c>
      <c r="I73" s="61">
        <f>'[11]09970 รพ.สต.ดินเสมอ'!AP70</f>
        <v>6</v>
      </c>
      <c r="J73" s="62">
        <f>'[11]09970 รพ.สต.ดินเสมอ'!AQ70</f>
        <v>18</v>
      </c>
      <c r="K73" s="60">
        <f>'[11]09971 รพ.สต.รังมดแดง'!AO70</f>
        <v>5</v>
      </c>
      <c r="L73" s="61">
        <f>'[11]09971 รพ.สต.รังมดแดง'!AP70</f>
        <v>4</v>
      </c>
      <c r="M73" s="62">
        <f>'[11]09971 รพ.สต.รังมดแดง'!AQ70</f>
        <v>9</v>
      </c>
      <c r="N73" s="60">
        <f>'[11]14107 รพ.สต.ป่าไหม้'!AO70</f>
        <v>1</v>
      </c>
      <c r="O73" s="61">
        <f>'[11]14107 รพ.สต.ป่าไหม้'!AP70</f>
        <v>1</v>
      </c>
      <c r="P73" s="62">
        <f>'[11]14107 รพ.สต.ป่าไหม้'!AQ70</f>
        <v>2</v>
      </c>
      <c r="Q73" s="60">
        <f>'[11]99871 PCU รพ.ไม้แก่น'!AO70</f>
        <v>8</v>
      </c>
      <c r="R73" s="61">
        <f>'[11]99871 PCU รพ.ไม้แก่น'!AP70</f>
        <v>12</v>
      </c>
      <c r="S73" s="62">
        <f>'[11]99871 PCU รพ.ไม้แก่น'!AQ70</f>
        <v>20</v>
      </c>
      <c r="T73" s="60">
        <f>[11]อ.ไม้แก่น!B71</f>
        <v>33</v>
      </c>
      <c r="U73" s="61">
        <f>[11]อ.ไม้แก่น!C71</f>
        <v>27</v>
      </c>
      <c r="V73" s="62">
        <f>[11]อ.ไม้แก่น!D71</f>
        <v>60</v>
      </c>
      <c r="W73" s="54"/>
      <c r="X73" s="54"/>
      <c r="Y73" s="54"/>
    </row>
    <row r="74" spans="1:25">
      <c r="A74" s="92" t="s">
        <v>337</v>
      </c>
      <c r="B74" s="60">
        <f>'[11]09968 รพ.สต.ไม้แก่น'!AO71</f>
        <v>6</v>
      </c>
      <c r="C74" s="61">
        <f>'[11]09968 รพ.สต.ไม้แก่น'!AP71</f>
        <v>5</v>
      </c>
      <c r="D74" s="62">
        <f>'[11]09968 รพ.สต.ไม้แก่น'!AQ71</f>
        <v>11</v>
      </c>
      <c r="E74" s="60">
        <f>'[11]09969 รพ.สต.บ้านใหญ่'!AO71</f>
        <v>2</v>
      </c>
      <c r="F74" s="61">
        <f>'[11]09969 รพ.สต.บ้านใหญ่'!AP71</f>
        <v>3</v>
      </c>
      <c r="G74" s="62">
        <f>'[11]09969 รพ.สต.บ้านใหญ่'!AQ71</f>
        <v>5</v>
      </c>
      <c r="H74" s="60">
        <f>'[11]09970 รพ.สต.ดินเสมอ'!AO71</f>
        <v>2</v>
      </c>
      <c r="I74" s="61">
        <f>'[11]09970 รพ.สต.ดินเสมอ'!AP71</f>
        <v>12</v>
      </c>
      <c r="J74" s="62">
        <f>'[11]09970 รพ.สต.ดินเสมอ'!AQ71</f>
        <v>14</v>
      </c>
      <c r="K74" s="60">
        <f>'[11]09971 รพ.สต.รังมดแดง'!AO71</f>
        <v>2</v>
      </c>
      <c r="L74" s="61">
        <f>'[11]09971 รพ.สต.รังมดแดง'!AP71</f>
        <v>6</v>
      </c>
      <c r="M74" s="62">
        <f>'[11]09971 รพ.สต.รังมดแดง'!AQ71</f>
        <v>8</v>
      </c>
      <c r="N74" s="60">
        <f>'[11]14107 รพ.สต.ป่าไหม้'!AO71</f>
        <v>6</v>
      </c>
      <c r="O74" s="61">
        <f>'[11]14107 รพ.สต.ป่าไหม้'!AP71</f>
        <v>4</v>
      </c>
      <c r="P74" s="62">
        <f>'[11]14107 รพ.สต.ป่าไหม้'!AQ71</f>
        <v>10</v>
      </c>
      <c r="Q74" s="60">
        <f>'[11]99871 PCU รพ.ไม้แก่น'!AO71</f>
        <v>11</v>
      </c>
      <c r="R74" s="61">
        <f>'[11]99871 PCU รพ.ไม้แก่น'!AP71</f>
        <v>14</v>
      </c>
      <c r="S74" s="62">
        <f>'[11]99871 PCU รพ.ไม้แก่น'!AQ71</f>
        <v>25</v>
      </c>
      <c r="T74" s="60">
        <f>[11]อ.ไม้แก่น!B72</f>
        <v>29</v>
      </c>
      <c r="U74" s="61">
        <f>[11]อ.ไม้แก่น!C72</f>
        <v>44</v>
      </c>
      <c r="V74" s="62">
        <f>[11]อ.ไม้แก่น!D72</f>
        <v>73</v>
      </c>
      <c r="W74" s="54"/>
      <c r="X74" s="54"/>
      <c r="Y74" s="54"/>
    </row>
    <row r="75" spans="1:25">
      <c r="A75" s="92" t="s">
        <v>336</v>
      </c>
      <c r="B75" s="60">
        <f>'[11]09968 รพ.สต.ไม้แก่น'!AO72</f>
        <v>5</v>
      </c>
      <c r="C75" s="61">
        <f>'[11]09968 รพ.สต.ไม้แก่น'!AP72</f>
        <v>2</v>
      </c>
      <c r="D75" s="62">
        <f>'[11]09968 รพ.สต.ไม้แก่น'!AQ72</f>
        <v>7</v>
      </c>
      <c r="E75" s="60">
        <f>'[11]09969 รพ.สต.บ้านใหญ่'!AO72</f>
        <v>6</v>
      </c>
      <c r="F75" s="61">
        <f>'[11]09969 รพ.สต.บ้านใหญ่'!AP72</f>
        <v>5</v>
      </c>
      <c r="G75" s="62">
        <f>'[11]09969 รพ.สต.บ้านใหญ่'!AQ72</f>
        <v>11</v>
      </c>
      <c r="H75" s="60">
        <f>'[11]09970 รพ.สต.ดินเสมอ'!AO72</f>
        <v>3</v>
      </c>
      <c r="I75" s="61">
        <f>'[11]09970 รพ.สต.ดินเสมอ'!AP72</f>
        <v>5</v>
      </c>
      <c r="J75" s="62">
        <f>'[11]09970 รพ.สต.ดินเสมอ'!AQ72</f>
        <v>8</v>
      </c>
      <c r="K75" s="60">
        <f>'[11]09971 รพ.สต.รังมดแดง'!AO72</f>
        <v>3</v>
      </c>
      <c r="L75" s="61">
        <f>'[11]09971 รพ.สต.รังมดแดง'!AP72</f>
        <v>5</v>
      </c>
      <c r="M75" s="62">
        <f>'[11]09971 รพ.สต.รังมดแดง'!AQ72</f>
        <v>8</v>
      </c>
      <c r="N75" s="60">
        <f>'[11]14107 รพ.สต.ป่าไหม้'!AO72</f>
        <v>2</v>
      </c>
      <c r="O75" s="61">
        <f>'[11]14107 รพ.สต.ป่าไหม้'!AP72</f>
        <v>2</v>
      </c>
      <c r="P75" s="62">
        <f>'[11]14107 รพ.สต.ป่าไหม้'!AQ72</f>
        <v>4</v>
      </c>
      <c r="Q75" s="60">
        <f>'[11]99871 PCU รพ.ไม้แก่น'!AO72</f>
        <v>11</v>
      </c>
      <c r="R75" s="61">
        <f>'[11]99871 PCU รพ.ไม้แก่น'!AP72</f>
        <v>5</v>
      </c>
      <c r="S75" s="62">
        <f>'[11]99871 PCU รพ.ไม้แก่น'!AQ72</f>
        <v>16</v>
      </c>
      <c r="T75" s="60">
        <f>[11]อ.ไม้แก่น!B73</f>
        <v>30</v>
      </c>
      <c r="U75" s="61">
        <f>[11]อ.ไม้แก่น!C73</f>
        <v>24</v>
      </c>
      <c r="V75" s="62">
        <f>[11]อ.ไม้แก่น!D73</f>
        <v>54</v>
      </c>
      <c r="W75" s="54"/>
      <c r="X75" s="54"/>
      <c r="Y75" s="54"/>
    </row>
    <row r="76" spans="1:25">
      <c r="A76" s="92" t="s">
        <v>335</v>
      </c>
      <c r="B76" s="60">
        <f>'[11]09968 รพ.สต.ไม้แก่น'!AO73</f>
        <v>5</v>
      </c>
      <c r="C76" s="61">
        <f>'[11]09968 รพ.สต.ไม้แก่น'!AP73</f>
        <v>3</v>
      </c>
      <c r="D76" s="62">
        <f>'[11]09968 รพ.สต.ไม้แก่น'!AQ73</f>
        <v>8</v>
      </c>
      <c r="E76" s="60">
        <f>'[11]09969 รพ.สต.บ้านใหญ่'!AO73</f>
        <v>8</v>
      </c>
      <c r="F76" s="61">
        <f>'[11]09969 รพ.สต.บ้านใหญ่'!AP73</f>
        <v>3</v>
      </c>
      <c r="G76" s="62">
        <f>'[11]09969 รพ.สต.บ้านใหญ่'!AQ73</f>
        <v>11</v>
      </c>
      <c r="H76" s="60">
        <f>'[11]09970 รพ.สต.ดินเสมอ'!AO73</f>
        <v>9</v>
      </c>
      <c r="I76" s="61">
        <f>'[11]09970 รพ.สต.ดินเสมอ'!AP73</f>
        <v>7</v>
      </c>
      <c r="J76" s="62">
        <f>'[11]09970 รพ.สต.ดินเสมอ'!AQ73</f>
        <v>16</v>
      </c>
      <c r="K76" s="60">
        <f>'[11]09971 รพ.สต.รังมดแดง'!AO73</f>
        <v>3</v>
      </c>
      <c r="L76" s="61">
        <f>'[11]09971 รพ.สต.รังมดแดง'!AP73</f>
        <v>4</v>
      </c>
      <c r="M76" s="62">
        <f>'[11]09971 รพ.สต.รังมดแดง'!AQ73</f>
        <v>7</v>
      </c>
      <c r="N76" s="60">
        <f>'[11]14107 รพ.สต.ป่าไหม้'!AO73</f>
        <v>0</v>
      </c>
      <c r="O76" s="61">
        <f>'[11]14107 รพ.สต.ป่าไหม้'!AP73</f>
        <v>4</v>
      </c>
      <c r="P76" s="62">
        <f>'[11]14107 รพ.สต.ป่าไหม้'!AQ73</f>
        <v>4</v>
      </c>
      <c r="Q76" s="60">
        <f>'[11]99871 PCU รพ.ไม้แก่น'!AO73</f>
        <v>10</v>
      </c>
      <c r="R76" s="61">
        <f>'[11]99871 PCU รพ.ไม้แก่น'!AP73</f>
        <v>5</v>
      </c>
      <c r="S76" s="62">
        <f>'[11]99871 PCU รพ.ไม้แก่น'!AQ73</f>
        <v>15</v>
      </c>
      <c r="T76" s="60">
        <f>[11]อ.ไม้แก่น!B74</f>
        <v>35</v>
      </c>
      <c r="U76" s="61">
        <f>[11]อ.ไม้แก่น!C74</f>
        <v>26</v>
      </c>
      <c r="V76" s="62">
        <f>[11]อ.ไม้แก่น!D74</f>
        <v>61</v>
      </c>
      <c r="W76" s="54"/>
      <c r="X76" s="54"/>
      <c r="Y76" s="54"/>
    </row>
    <row r="77" spans="1:25">
      <c r="A77" s="92" t="s">
        <v>334</v>
      </c>
      <c r="B77" s="60">
        <f>'[11]09968 รพ.สต.ไม้แก่น'!AO74</f>
        <v>3</v>
      </c>
      <c r="C77" s="61">
        <f>'[11]09968 รพ.สต.ไม้แก่น'!AP74</f>
        <v>3</v>
      </c>
      <c r="D77" s="62">
        <f>'[11]09968 รพ.สต.ไม้แก่น'!AQ74</f>
        <v>6</v>
      </c>
      <c r="E77" s="60">
        <f>'[11]09969 รพ.สต.บ้านใหญ่'!AO74</f>
        <v>1</v>
      </c>
      <c r="F77" s="61">
        <f>'[11]09969 รพ.สต.บ้านใหญ่'!AP74</f>
        <v>3</v>
      </c>
      <c r="G77" s="62">
        <f>'[11]09969 รพ.สต.บ้านใหญ่'!AQ74</f>
        <v>4</v>
      </c>
      <c r="H77" s="60">
        <f>'[11]09970 รพ.สต.ดินเสมอ'!AO74</f>
        <v>8</v>
      </c>
      <c r="I77" s="61">
        <f>'[11]09970 รพ.สต.ดินเสมอ'!AP74</f>
        <v>6</v>
      </c>
      <c r="J77" s="62">
        <f>'[11]09970 รพ.สต.ดินเสมอ'!AQ74</f>
        <v>14</v>
      </c>
      <c r="K77" s="60">
        <f>'[11]09971 รพ.สต.รังมดแดง'!AO74</f>
        <v>2</v>
      </c>
      <c r="L77" s="61">
        <f>'[11]09971 รพ.สต.รังมดแดง'!AP74</f>
        <v>1</v>
      </c>
      <c r="M77" s="62">
        <f>'[11]09971 รพ.สต.รังมดแดง'!AQ74</f>
        <v>3</v>
      </c>
      <c r="N77" s="60">
        <f>'[11]14107 รพ.สต.ป่าไหม้'!AO74</f>
        <v>4</v>
      </c>
      <c r="O77" s="61">
        <f>'[11]14107 รพ.สต.ป่าไหม้'!AP74</f>
        <v>4</v>
      </c>
      <c r="P77" s="62">
        <f>'[11]14107 รพ.สต.ป่าไหม้'!AQ74</f>
        <v>8</v>
      </c>
      <c r="Q77" s="60">
        <f>'[11]99871 PCU รพ.ไม้แก่น'!AO74</f>
        <v>4</v>
      </c>
      <c r="R77" s="61">
        <f>'[11]99871 PCU รพ.ไม้แก่น'!AP74</f>
        <v>12</v>
      </c>
      <c r="S77" s="62">
        <f>'[11]99871 PCU รพ.ไม้แก่น'!AQ74</f>
        <v>16</v>
      </c>
      <c r="T77" s="60">
        <f>[11]อ.ไม้แก่น!B75</f>
        <v>22</v>
      </c>
      <c r="U77" s="61">
        <f>[11]อ.ไม้แก่น!C75</f>
        <v>29</v>
      </c>
      <c r="V77" s="62">
        <f>[11]อ.ไม้แก่น!D75</f>
        <v>51</v>
      </c>
      <c r="W77" s="54"/>
      <c r="X77" s="54"/>
      <c r="Y77" s="54"/>
    </row>
    <row r="78" spans="1:25">
      <c r="A78" s="92" t="s">
        <v>333</v>
      </c>
      <c r="B78" s="60">
        <f>'[11]09968 รพ.สต.ไม้แก่น'!AO75</f>
        <v>2</v>
      </c>
      <c r="C78" s="61">
        <f>'[11]09968 รพ.สต.ไม้แก่น'!AP75</f>
        <v>3</v>
      </c>
      <c r="D78" s="62">
        <f>'[11]09968 รพ.สต.ไม้แก่น'!AQ75</f>
        <v>5</v>
      </c>
      <c r="E78" s="60">
        <f>'[11]09969 รพ.สต.บ้านใหญ่'!AO75</f>
        <v>1</v>
      </c>
      <c r="F78" s="61">
        <f>'[11]09969 รพ.สต.บ้านใหญ่'!AP75</f>
        <v>2</v>
      </c>
      <c r="G78" s="62">
        <f>'[11]09969 รพ.สต.บ้านใหญ่'!AQ75</f>
        <v>3</v>
      </c>
      <c r="H78" s="60">
        <f>'[11]09970 รพ.สต.ดินเสมอ'!AO75</f>
        <v>5</v>
      </c>
      <c r="I78" s="61">
        <f>'[11]09970 รพ.สต.ดินเสมอ'!AP75</f>
        <v>3</v>
      </c>
      <c r="J78" s="62">
        <f>'[11]09970 รพ.สต.ดินเสมอ'!AQ75</f>
        <v>8</v>
      </c>
      <c r="K78" s="60">
        <f>'[11]09971 รพ.สต.รังมดแดง'!AO75</f>
        <v>1</v>
      </c>
      <c r="L78" s="61">
        <f>'[11]09971 รพ.สต.รังมดแดง'!AP75</f>
        <v>5</v>
      </c>
      <c r="M78" s="62">
        <f>'[11]09971 รพ.สต.รังมดแดง'!AQ75</f>
        <v>6</v>
      </c>
      <c r="N78" s="60">
        <f>'[11]14107 รพ.สต.ป่าไหม้'!AO75</f>
        <v>1</v>
      </c>
      <c r="O78" s="61">
        <f>'[11]14107 รพ.สต.ป่าไหม้'!AP75</f>
        <v>1</v>
      </c>
      <c r="P78" s="62">
        <f>'[11]14107 รพ.สต.ป่าไหม้'!AQ75</f>
        <v>2</v>
      </c>
      <c r="Q78" s="60">
        <f>'[11]99871 PCU รพ.ไม้แก่น'!AO75</f>
        <v>3</v>
      </c>
      <c r="R78" s="61">
        <f>'[11]99871 PCU รพ.ไม้แก่น'!AP75</f>
        <v>12</v>
      </c>
      <c r="S78" s="62">
        <f>'[11]99871 PCU รพ.ไม้แก่น'!AQ75</f>
        <v>15</v>
      </c>
      <c r="T78" s="60">
        <f>[11]อ.ไม้แก่น!B76</f>
        <v>13</v>
      </c>
      <c r="U78" s="61">
        <f>[11]อ.ไม้แก่น!C76</f>
        <v>26</v>
      </c>
      <c r="V78" s="62">
        <f>[11]อ.ไม้แก่น!D76</f>
        <v>39</v>
      </c>
      <c r="W78" s="54"/>
      <c r="X78" s="54"/>
      <c r="Y78" s="54"/>
    </row>
    <row r="79" spans="1:25">
      <c r="A79" s="92" t="s">
        <v>332</v>
      </c>
      <c r="B79" s="60">
        <f>'[11]09968 รพ.สต.ไม้แก่น'!AO76</f>
        <v>2</v>
      </c>
      <c r="C79" s="61">
        <f>'[11]09968 รพ.สต.ไม้แก่น'!AP76</f>
        <v>0</v>
      </c>
      <c r="D79" s="62">
        <f>'[11]09968 รพ.สต.ไม้แก่น'!AQ76</f>
        <v>2</v>
      </c>
      <c r="E79" s="60">
        <f>'[11]09969 รพ.สต.บ้านใหญ่'!AO76</f>
        <v>2</v>
      </c>
      <c r="F79" s="61">
        <f>'[11]09969 รพ.สต.บ้านใหญ่'!AP76</f>
        <v>4</v>
      </c>
      <c r="G79" s="62">
        <f>'[11]09969 รพ.สต.บ้านใหญ่'!AQ76</f>
        <v>6</v>
      </c>
      <c r="H79" s="60">
        <f>'[11]09970 รพ.สต.ดินเสมอ'!AO76</f>
        <v>4</v>
      </c>
      <c r="I79" s="61">
        <f>'[11]09970 รพ.สต.ดินเสมอ'!AP76</f>
        <v>4</v>
      </c>
      <c r="J79" s="62">
        <f>'[11]09970 รพ.สต.ดินเสมอ'!AQ76</f>
        <v>8</v>
      </c>
      <c r="K79" s="60">
        <f>'[11]09971 รพ.สต.รังมดแดง'!AO76</f>
        <v>5</v>
      </c>
      <c r="L79" s="61">
        <f>'[11]09971 รพ.สต.รังมดแดง'!AP76</f>
        <v>1</v>
      </c>
      <c r="M79" s="62">
        <f>'[11]09971 รพ.สต.รังมดแดง'!AQ76</f>
        <v>6</v>
      </c>
      <c r="N79" s="60">
        <f>'[11]14107 รพ.สต.ป่าไหม้'!AO76</f>
        <v>1</v>
      </c>
      <c r="O79" s="61">
        <f>'[11]14107 รพ.สต.ป่าไหม้'!AP76</f>
        <v>5</v>
      </c>
      <c r="P79" s="62">
        <f>'[11]14107 รพ.สต.ป่าไหม้'!AQ76</f>
        <v>6</v>
      </c>
      <c r="Q79" s="60">
        <f>'[11]99871 PCU รพ.ไม้แก่น'!AO76</f>
        <v>6</v>
      </c>
      <c r="R79" s="61">
        <f>'[11]99871 PCU รพ.ไม้แก่น'!AP76</f>
        <v>7</v>
      </c>
      <c r="S79" s="62">
        <f>'[11]99871 PCU รพ.ไม้แก่น'!AQ76</f>
        <v>13</v>
      </c>
      <c r="T79" s="60">
        <f>[11]อ.ไม้แก่น!B77</f>
        <v>20</v>
      </c>
      <c r="U79" s="61">
        <f>[11]อ.ไม้แก่น!C77</f>
        <v>21</v>
      </c>
      <c r="V79" s="62">
        <f>[11]อ.ไม้แก่น!D77</f>
        <v>41</v>
      </c>
      <c r="W79" s="54"/>
      <c r="X79" s="54"/>
      <c r="Y79" s="54"/>
    </row>
    <row r="80" spans="1:25">
      <c r="A80" s="92" t="s">
        <v>331</v>
      </c>
      <c r="B80" s="60">
        <f>'[11]09968 รพ.สต.ไม้แก่น'!AO77</f>
        <v>1</v>
      </c>
      <c r="C80" s="61">
        <f>'[11]09968 รพ.สต.ไม้แก่น'!AP77</f>
        <v>1</v>
      </c>
      <c r="D80" s="62">
        <f>'[11]09968 รพ.สต.ไม้แก่น'!AQ77</f>
        <v>2</v>
      </c>
      <c r="E80" s="60">
        <f>'[11]09969 รพ.สต.บ้านใหญ่'!AO77</f>
        <v>3</v>
      </c>
      <c r="F80" s="61">
        <f>'[11]09969 รพ.สต.บ้านใหญ่'!AP77</f>
        <v>5</v>
      </c>
      <c r="G80" s="62">
        <f>'[11]09969 รพ.สต.บ้านใหญ่'!AQ77</f>
        <v>8</v>
      </c>
      <c r="H80" s="60">
        <f>'[11]09970 รพ.สต.ดินเสมอ'!AO77</f>
        <v>2</v>
      </c>
      <c r="I80" s="61">
        <f>'[11]09970 รพ.สต.ดินเสมอ'!AP77</f>
        <v>10</v>
      </c>
      <c r="J80" s="62">
        <f>'[11]09970 รพ.สต.ดินเสมอ'!AQ77</f>
        <v>12</v>
      </c>
      <c r="K80" s="60">
        <f>'[11]09971 รพ.สต.รังมดแดง'!AO77</f>
        <v>3</v>
      </c>
      <c r="L80" s="61">
        <f>'[11]09971 รพ.สต.รังมดแดง'!AP77</f>
        <v>4</v>
      </c>
      <c r="M80" s="62">
        <f>'[11]09971 รพ.สต.รังมดแดง'!AQ77</f>
        <v>7</v>
      </c>
      <c r="N80" s="60">
        <f>'[11]14107 รพ.สต.ป่าไหม้'!AO77</f>
        <v>2</v>
      </c>
      <c r="O80" s="61">
        <f>'[11]14107 รพ.สต.ป่าไหม้'!AP77</f>
        <v>2</v>
      </c>
      <c r="P80" s="62">
        <f>'[11]14107 รพ.สต.ป่าไหม้'!AQ77</f>
        <v>4</v>
      </c>
      <c r="Q80" s="60">
        <f>'[11]99871 PCU รพ.ไม้แก่น'!AO77</f>
        <v>8</v>
      </c>
      <c r="R80" s="61">
        <f>'[11]99871 PCU รพ.ไม้แก่น'!AP77</f>
        <v>4</v>
      </c>
      <c r="S80" s="62">
        <f>'[11]99871 PCU รพ.ไม้แก่น'!AQ77</f>
        <v>12</v>
      </c>
      <c r="T80" s="60">
        <f>[11]อ.ไม้แก่น!B78</f>
        <v>19</v>
      </c>
      <c r="U80" s="61">
        <f>[11]อ.ไม้แก่น!C78</f>
        <v>26</v>
      </c>
      <c r="V80" s="62">
        <f>[11]อ.ไม้แก่น!D78</f>
        <v>45</v>
      </c>
      <c r="W80" s="54"/>
      <c r="X80" s="54"/>
      <c r="Y80" s="54"/>
    </row>
    <row r="81" spans="1:25">
      <c r="A81" s="92" t="s">
        <v>330</v>
      </c>
      <c r="B81" s="60">
        <f>'[11]09968 รพ.สต.ไม้แก่น'!AO78</f>
        <v>0</v>
      </c>
      <c r="C81" s="61">
        <f>'[11]09968 รพ.สต.ไม้แก่น'!AP78</f>
        <v>2</v>
      </c>
      <c r="D81" s="62">
        <f>'[11]09968 รพ.สต.ไม้แก่น'!AQ78</f>
        <v>2</v>
      </c>
      <c r="E81" s="60">
        <f>'[11]09969 รพ.สต.บ้านใหญ่'!AO78</f>
        <v>2</v>
      </c>
      <c r="F81" s="61">
        <f>'[11]09969 รพ.สต.บ้านใหญ่'!AP78</f>
        <v>1</v>
      </c>
      <c r="G81" s="62">
        <f>'[11]09969 รพ.สต.บ้านใหญ่'!AQ78</f>
        <v>3</v>
      </c>
      <c r="H81" s="60">
        <f>'[11]09970 รพ.สต.ดินเสมอ'!AO78</f>
        <v>4</v>
      </c>
      <c r="I81" s="61">
        <f>'[11]09970 รพ.สต.ดินเสมอ'!AP78</f>
        <v>5</v>
      </c>
      <c r="J81" s="62">
        <f>'[11]09970 รพ.สต.ดินเสมอ'!AQ78</f>
        <v>9</v>
      </c>
      <c r="K81" s="60">
        <f>'[11]09971 รพ.สต.รังมดแดง'!AO78</f>
        <v>4</v>
      </c>
      <c r="L81" s="61">
        <f>'[11]09971 รพ.สต.รังมดแดง'!AP78</f>
        <v>2</v>
      </c>
      <c r="M81" s="62">
        <f>'[11]09971 รพ.สต.รังมดแดง'!AQ78</f>
        <v>6</v>
      </c>
      <c r="N81" s="60">
        <f>'[11]14107 รพ.สต.ป่าไหม้'!AO78</f>
        <v>4</v>
      </c>
      <c r="O81" s="61">
        <f>'[11]14107 รพ.สต.ป่าไหม้'!AP78</f>
        <v>0</v>
      </c>
      <c r="P81" s="62">
        <f>'[11]14107 รพ.สต.ป่าไหม้'!AQ78</f>
        <v>4</v>
      </c>
      <c r="Q81" s="60">
        <f>'[11]99871 PCU รพ.ไม้แก่น'!AO78</f>
        <v>8</v>
      </c>
      <c r="R81" s="61">
        <f>'[11]99871 PCU รพ.ไม้แก่น'!AP78</f>
        <v>10</v>
      </c>
      <c r="S81" s="62">
        <f>'[11]99871 PCU รพ.ไม้แก่น'!AQ78</f>
        <v>18</v>
      </c>
      <c r="T81" s="60">
        <f>[11]อ.ไม้แก่น!B79</f>
        <v>22</v>
      </c>
      <c r="U81" s="61">
        <f>[11]อ.ไม้แก่น!C79</f>
        <v>20</v>
      </c>
      <c r="V81" s="62">
        <f>[11]อ.ไม้แก่น!D79</f>
        <v>42</v>
      </c>
      <c r="W81" s="54"/>
      <c r="X81" s="54"/>
      <c r="Y81" s="54"/>
    </row>
    <row r="82" spans="1:25">
      <c r="A82" s="92" t="s">
        <v>329</v>
      </c>
      <c r="B82" s="60">
        <f>'[11]09968 รพ.สต.ไม้แก่น'!AO79</f>
        <v>1</v>
      </c>
      <c r="C82" s="61">
        <f>'[11]09968 รพ.สต.ไม้แก่น'!AP79</f>
        <v>4</v>
      </c>
      <c r="D82" s="62">
        <f>'[11]09968 รพ.สต.ไม้แก่น'!AQ79</f>
        <v>5</v>
      </c>
      <c r="E82" s="60">
        <f>'[11]09969 รพ.สต.บ้านใหญ่'!AO79</f>
        <v>3</v>
      </c>
      <c r="F82" s="61">
        <f>'[11]09969 รพ.สต.บ้านใหญ่'!AP79</f>
        <v>3</v>
      </c>
      <c r="G82" s="62">
        <f>'[11]09969 รพ.สต.บ้านใหญ่'!AQ79</f>
        <v>6</v>
      </c>
      <c r="H82" s="60">
        <f>'[11]09970 รพ.สต.ดินเสมอ'!AO79</f>
        <v>4</v>
      </c>
      <c r="I82" s="61">
        <f>'[11]09970 รพ.สต.ดินเสมอ'!AP79</f>
        <v>7</v>
      </c>
      <c r="J82" s="62">
        <f>'[11]09970 รพ.สต.ดินเสมอ'!AQ79</f>
        <v>11</v>
      </c>
      <c r="K82" s="60">
        <f>'[11]09971 รพ.สต.รังมดแดง'!AO79</f>
        <v>4</v>
      </c>
      <c r="L82" s="61">
        <f>'[11]09971 รพ.สต.รังมดแดง'!AP79</f>
        <v>2</v>
      </c>
      <c r="M82" s="62">
        <f>'[11]09971 รพ.สต.รังมดแดง'!AQ79</f>
        <v>6</v>
      </c>
      <c r="N82" s="60">
        <f>'[11]14107 รพ.สต.ป่าไหม้'!AO79</f>
        <v>0</v>
      </c>
      <c r="O82" s="61">
        <f>'[11]14107 รพ.สต.ป่าไหม้'!AP79</f>
        <v>1</v>
      </c>
      <c r="P82" s="62">
        <f>'[11]14107 รพ.สต.ป่าไหม้'!AQ79</f>
        <v>1</v>
      </c>
      <c r="Q82" s="60">
        <f>'[11]99871 PCU รพ.ไม้แก่น'!AO79</f>
        <v>3</v>
      </c>
      <c r="R82" s="61">
        <f>'[11]99871 PCU รพ.ไม้แก่น'!AP79</f>
        <v>9</v>
      </c>
      <c r="S82" s="62">
        <f>'[11]99871 PCU รพ.ไม้แก่น'!AQ79</f>
        <v>12</v>
      </c>
      <c r="T82" s="60">
        <f>[11]อ.ไม้แก่น!B80</f>
        <v>15</v>
      </c>
      <c r="U82" s="61">
        <f>[11]อ.ไม้แก่น!C80</f>
        <v>26</v>
      </c>
      <c r="V82" s="62">
        <f>[11]อ.ไม้แก่น!D80</f>
        <v>41</v>
      </c>
      <c r="W82" s="54"/>
      <c r="X82" s="54"/>
      <c r="Y82" s="54"/>
    </row>
    <row r="83" spans="1:25">
      <c r="A83" s="92" t="s">
        <v>328</v>
      </c>
      <c r="B83" s="60">
        <f>'[11]09968 รพ.สต.ไม้แก่น'!AO80</f>
        <v>0</v>
      </c>
      <c r="C83" s="61">
        <f>'[11]09968 รพ.สต.ไม้แก่น'!AP80</f>
        <v>3</v>
      </c>
      <c r="D83" s="62">
        <f>'[11]09968 รพ.สต.ไม้แก่น'!AQ80</f>
        <v>3</v>
      </c>
      <c r="E83" s="60">
        <f>'[11]09969 รพ.สต.บ้านใหญ่'!AO80</f>
        <v>0</v>
      </c>
      <c r="F83" s="61">
        <f>'[11]09969 รพ.สต.บ้านใหญ่'!AP80</f>
        <v>2</v>
      </c>
      <c r="G83" s="62">
        <f>'[11]09969 รพ.สต.บ้านใหญ่'!AQ80</f>
        <v>2</v>
      </c>
      <c r="H83" s="60">
        <f>'[11]09970 รพ.สต.ดินเสมอ'!AO80</f>
        <v>5</v>
      </c>
      <c r="I83" s="61">
        <f>'[11]09970 รพ.สต.ดินเสมอ'!AP80</f>
        <v>7</v>
      </c>
      <c r="J83" s="62">
        <f>'[11]09970 รพ.สต.ดินเสมอ'!AQ80</f>
        <v>12</v>
      </c>
      <c r="K83" s="60">
        <f>'[11]09971 รพ.สต.รังมดแดง'!AO80</f>
        <v>2</v>
      </c>
      <c r="L83" s="61">
        <f>'[11]09971 รพ.สต.รังมดแดง'!AP80</f>
        <v>1</v>
      </c>
      <c r="M83" s="62">
        <f>'[11]09971 รพ.สต.รังมดแดง'!AQ80</f>
        <v>3</v>
      </c>
      <c r="N83" s="60">
        <f>'[11]14107 รพ.สต.ป่าไหม้'!AO80</f>
        <v>2</v>
      </c>
      <c r="O83" s="61">
        <f>'[11]14107 รพ.สต.ป่าไหม้'!AP80</f>
        <v>3</v>
      </c>
      <c r="P83" s="62">
        <f>'[11]14107 รพ.สต.ป่าไหม้'!AQ80</f>
        <v>5</v>
      </c>
      <c r="Q83" s="60">
        <f>'[11]99871 PCU รพ.ไม้แก่น'!AO80</f>
        <v>5</v>
      </c>
      <c r="R83" s="61">
        <f>'[11]99871 PCU รพ.ไม้แก่น'!AP80</f>
        <v>10</v>
      </c>
      <c r="S83" s="62">
        <f>'[11]99871 PCU รพ.ไม้แก่น'!AQ80</f>
        <v>15</v>
      </c>
      <c r="T83" s="60">
        <f>[11]อ.ไม้แก่น!B81</f>
        <v>14</v>
      </c>
      <c r="U83" s="61">
        <f>[11]อ.ไม้แก่น!C81</f>
        <v>26</v>
      </c>
      <c r="V83" s="62">
        <f>[11]อ.ไม้แก่น!D81</f>
        <v>40</v>
      </c>
      <c r="W83" s="54"/>
      <c r="X83" s="54"/>
      <c r="Y83" s="54"/>
    </row>
    <row r="84" spans="1:25">
      <c r="A84" s="92" t="s">
        <v>349</v>
      </c>
      <c r="B84" s="60">
        <f>'[11]09968 รพ.สต.ไม้แก่น'!AO81</f>
        <v>3</v>
      </c>
      <c r="C84" s="61">
        <f>'[11]09968 รพ.สต.ไม้แก่น'!AP81</f>
        <v>4</v>
      </c>
      <c r="D84" s="62">
        <f>'[11]09968 รพ.สต.ไม้แก่น'!AQ81</f>
        <v>7</v>
      </c>
      <c r="E84" s="60">
        <f>'[11]09969 รพ.สต.บ้านใหญ่'!AO81</f>
        <v>0</v>
      </c>
      <c r="F84" s="61">
        <f>'[11]09969 รพ.สต.บ้านใหญ่'!AP81</f>
        <v>6</v>
      </c>
      <c r="G84" s="62">
        <f>'[11]09969 รพ.สต.บ้านใหญ่'!AQ81</f>
        <v>6</v>
      </c>
      <c r="H84" s="60">
        <f>'[11]09970 รพ.สต.ดินเสมอ'!AO81</f>
        <v>3</v>
      </c>
      <c r="I84" s="61">
        <f>'[11]09970 รพ.สต.ดินเสมอ'!AP81</f>
        <v>2</v>
      </c>
      <c r="J84" s="62">
        <f>'[11]09970 รพ.สต.ดินเสมอ'!AQ81</f>
        <v>5</v>
      </c>
      <c r="K84" s="60">
        <f>'[11]09971 รพ.สต.รังมดแดง'!AO81</f>
        <v>2</v>
      </c>
      <c r="L84" s="61">
        <f>'[11]09971 รพ.สต.รังมดแดง'!AP81</f>
        <v>2</v>
      </c>
      <c r="M84" s="62">
        <f>'[11]09971 รพ.สต.รังมดแดง'!AQ81</f>
        <v>4</v>
      </c>
      <c r="N84" s="60">
        <f>'[11]14107 รพ.สต.ป่าไหม้'!AO81</f>
        <v>2</v>
      </c>
      <c r="O84" s="61">
        <f>'[11]14107 รพ.สต.ป่าไหม้'!AP81</f>
        <v>2</v>
      </c>
      <c r="P84" s="62">
        <f>'[11]14107 รพ.สต.ป่าไหม้'!AQ81</f>
        <v>4</v>
      </c>
      <c r="Q84" s="60">
        <f>'[11]99871 PCU รพ.ไม้แก่น'!AO81</f>
        <v>5</v>
      </c>
      <c r="R84" s="61">
        <f>'[11]99871 PCU รพ.ไม้แก่น'!AP81</f>
        <v>10</v>
      </c>
      <c r="S84" s="62">
        <f>'[11]99871 PCU รพ.ไม้แก่น'!AQ81</f>
        <v>15</v>
      </c>
      <c r="T84" s="60">
        <f>[11]อ.ไม้แก่น!B82</f>
        <v>15</v>
      </c>
      <c r="U84" s="61">
        <f>[11]อ.ไม้แก่น!C82</f>
        <v>26</v>
      </c>
      <c r="V84" s="62">
        <f>[11]อ.ไม้แก่น!D82</f>
        <v>41</v>
      </c>
      <c r="W84" s="54"/>
      <c r="X84" s="54"/>
      <c r="Y84" s="54"/>
    </row>
    <row r="85" spans="1:25">
      <c r="A85" s="92" t="s">
        <v>327</v>
      </c>
      <c r="B85" s="60">
        <f>'[11]09968 รพ.สต.ไม้แก่น'!AO82</f>
        <v>0</v>
      </c>
      <c r="C85" s="61">
        <f>'[11]09968 รพ.สต.ไม้แก่น'!AP82</f>
        <v>1</v>
      </c>
      <c r="D85" s="62">
        <f>'[11]09968 รพ.สต.ไม้แก่น'!AQ82</f>
        <v>1</v>
      </c>
      <c r="E85" s="60">
        <f>'[11]09969 รพ.สต.บ้านใหญ่'!AO82</f>
        <v>3</v>
      </c>
      <c r="F85" s="61">
        <f>'[11]09969 รพ.สต.บ้านใหญ่'!AP82</f>
        <v>2</v>
      </c>
      <c r="G85" s="62">
        <f>'[11]09969 รพ.สต.บ้านใหญ่'!AQ82</f>
        <v>5</v>
      </c>
      <c r="H85" s="60">
        <f>'[11]09970 รพ.สต.ดินเสมอ'!AO82</f>
        <v>0</v>
      </c>
      <c r="I85" s="61">
        <f>'[11]09970 รพ.สต.ดินเสมอ'!AP82</f>
        <v>4</v>
      </c>
      <c r="J85" s="62">
        <f>'[11]09970 รพ.สต.ดินเสมอ'!AQ82</f>
        <v>4</v>
      </c>
      <c r="K85" s="60">
        <f>'[11]09971 รพ.สต.รังมดแดง'!AO82</f>
        <v>0</v>
      </c>
      <c r="L85" s="61">
        <f>'[11]09971 รพ.สต.รังมดแดง'!AP82</f>
        <v>0</v>
      </c>
      <c r="M85" s="62">
        <f>'[11]09971 รพ.สต.รังมดแดง'!AQ82</f>
        <v>0</v>
      </c>
      <c r="N85" s="60">
        <f>'[11]14107 รพ.สต.ป่าไหม้'!AO82</f>
        <v>2</v>
      </c>
      <c r="O85" s="61">
        <f>'[11]14107 รพ.สต.ป่าไหม้'!AP82</f>
        <v>1</v>
      </c>
      <c r="P85" s="62">
        <f>'[11]14107 รพ.สต.ป่าไหม้'!AQ82</f>
        <v>3</v>
      </c>
      <c r="Q85" s="60">
        <f>'[11]99871 PCU รพ.ไม้แก่น'!AO82</f>
        <v>9</v>
      </c>
      <c r="R85" s="61">
        <f>'[11]99871 PCU รพ.ไม้แก่น'!AP82</f>
        <v>6</v>
      </c>
      <c r="S85" s="62">
        <f>'[11]99871 PCU รพ.ไม้แก่น'!AQ82</f>
        <v>15</v>
      </c>
      <c r="T85" s="60">
        <f>[11]อ.ไม้แก่น!B83</f>
        <v>14</v>
      </c>
      <c r="U85" s="61">
        <f>[11]อ.ไม้แก่น!C83</f>
        <v>14</v>
      </c>
      <c r="V85" s="62">
        <f>[11]อ.ไม้แก่น!D83</f>
        <v>28</v>
      </c>
      <c r="W85" s="54"/>
      <c r="X85" s="54"/>
      <c r="Y85" s="54"/>
    </row>
    <row r="86" spans="1:25">
      <c r="A86" s="92" t="s">
        <v>326</v>
      </c>
      <c r="B86" s="60">
        <f>'[11]09968 รพ.สต.ไม้แก่น'!AO83</f>
        <v>11</v>
      </c>
      <c r="C86" s="61">
        <f>'[11]09968 รพ.สต.ไม้แก่น'!AP83</f>
        <v>24</v>
      </c>
      <c r="D86" s="62">
        <f>'[11]09968 รพ.สต.ไม้แก่น'!AQ83</f>
        <v>35</v>
      </c>
      <c r="E86" s="60">
        <f>'[11]09969 รพ.สต.บ้านใหญ่'!AO83</f>
        <v>14</v>
      </c>
      <c r="F86" s="61">
        <f>'[11]09969 รพ.สต.บ้านใหญ่'!AP83</f>
        <v>18</v>
      </c>
      <c r="G86" s="62">
        <f>'[11]09969 รพ.สต.บ้านใหญ่'!AQ83</f>
        <v>32</v>
      </c>
      <c r="H86" s="60">
        <f>'[11]09970 รพ.สต.ดินเสมอ'!AO83</f>
        <v>27</v>
      </c>
      <c r="I86" s="61">
        <f>'[11]09970 รพ.สต.ดินเสมอ'!AP83</f>
        <v>39</v>
      </c>
      <c r="J86" s="62">
        <f>'[11]09970 รพ.สต.ดินเสมอ'!AQ83</f>
        <v>66</v>
      </c>
      <c r="K86" s="60">
        <f>'[11]09971 รพ.สต.รังมดแดง'!AO83</f>
        <v>4</v>
      </c>
      <c r="L86" s="61">
        <f>'[11]09971 รพ.สต.รังมดแดง'!AP83</f>
        <v>17</v>
      </c>
      <c r="M86" s="62">
        <f>'[11]09971 รพ.สต.รังมดแดง'!AQ83</f>
        <v>21</v>
      </c>
      <c r="N86" s="60">
        <f>'[11]14107 รพ.สต.ป่าไหม้'!AO83</f>
        <v>11</v>
      </c>
      <c r="O86" s="61">
        <f>'[11]14107 รพ.สต.ป่าไหม้'!AP83</f>
        <v>13</v>
      </c>
      <c r="P86" s="62">
        <f>'[11]14107 รพ.สต.ป่าไหม้'!AQ83</f>
        <v>24</v>
      </c>
      <c r="Q86" s="60">
        <f>'[11]99871 PCU รพ.ไม้แก่น'!AO83</f>
        <v>40</v>
      </c>
      <c r="R86" s="61">
        <f>'[11]99871 PCU รพ.ไม้แก่น'!AP83</f>
        <v>79</v>
      </c>
      <c r="S86" s="62">
        <f>'[11]99871 PCU รพ.ไม้แก่น'!AQ83</f>
        <v>119</v>
      </c>
      <c r="T86" s="60">
        <f>[11]อ.ไม้แก่น!B84</f>
        <v>107</v>
      </c>
      <c r="U86" s="61">
        <f>[11]อ.ไม้แก่น!C84</f>
        <v>190</v>
      </c>
      <c r="V86" s="62">
        <f>[11]อ.ไม้แก่น!D84</f>
        <v>297</v>
      </c>
      <c r="W86" s="54"/>
      <c r="X86" s="54"/>
      <c r="Y86" s="54"/>
    </row>
    <row r="87" spans="1:25">
      <c r="A87" s="90" t="s">
        <v>402</v>
      </c>
      <c r="B87" s="64">
        <f>'[11]09968 รพ.สต.ไม้แก่น'!AO84</f>
        <v>248</v>
      </c>
      <c r="C87" s="65">
        <f>'[11]09968 รพ.สต.ไม้แก่น'!AP84</f>
        <v>278</v>
      </c>
      <c r="D87" s="66">
        <f>'[11]09968 รพ.สต.ไม้แก่น'!AQ84</f>
        <v>526</v>
      </c>
      <c r="E87" s="64">
        <f>'[11]09969 รพ.สต.บ้านใหญ่'!AO84</f>
        <v>600</v>
      </c>
      <c r="F87" s="65">
        <f>'[11]09969 รพ.สต.บ้านใหญ่'!AP84</f>
        <v>631</v>
      </c>
      <c r="G87" s="66">
        <f>'[11]09969 รพ.สต.บ้านใหญ่'!AQ84</f>
        <v>1231</v>
      </c>
      <c r="H87" s="64">
        <f>'[11]09970 รพ.สต.ดินเสมอ'!AO84</f>
        <v>1176</v>
      </c>
      <c r="I87" s="65">
        <f>'[11]09970 รพ.สต.ดินเสมอ'!AP84</f>
        <v>1120</v>
      </c>
      <c r="J87" s="66">
        <f>'[11]09970 รพ.สต.ดินเสมอ'!AQ84</f>
        <v>2296</v>
      </c>
      <c r="K87" s="64">
        <f>'[11]09971 รพ.สต.รังมดแดง'!AO84</f>
        <v>607</v>
      </c>
      <c r="L87" s="65">
        <f>'[11]09971 รพ.สต.รังมดแดง'!AP84</f>
        <v>652</v>
      </c>
      <c r="M87" s="66">
        <f>'[11]09971 รพ.สต.รังมดแดง'!AQ84</f>
        <v>1259</v>
      </c>
      <c r="N87" s="64">
        <f>'[11]14107 รพ.สต.ป่าไหม้'!AO84</f>
        <v>647</v>
      </c>
      <c r="O87" s="65">
        <f>'[11]14107 รพ.สต.ป่าไหม้'!AP84</f>
        <v>743</v>
      </c>
      <c r="P87" s="66">
        <f>'[11]14107 รพ.สต.ป่าไหม้'!AQ84</f>
        <v>1390</v>
      </c>
      <c r="Q87" s="64">
        <f>'[11]99871 PCU รพ.ไม้แก่น'!AO84</f>
        <v>1802</v>
      </c>
      <c r="R87" s="65">
        <f>'[11]99871 PCU รพ.ไม้แก่น'!AP84</f>
        <v>1979</v>
      </c>
      <c r="S87" s="66">
        <f>'[11]99871 PCU รพ.ไม้แก่น'!AQ84</f>
        <v>3781</v>
      </c>
      <c r="T87" s="64">
        <f>[11]อ.ไม้แก่น!B85</f>
        <v>5080</v>
      </c>
      <c r="U87" s="65">
        <f>[11]อ.ไม้แก่น!C85</f>
        <v>5403</v>
      </c>
      <c r="V87" s="66">
        <f>[11]อ.ไม้แก่น!D85</f>
        <v>10483</v>
      </c>
    </row>
    <row r="88" spans="1:25">
      <c r="A88" s="93" t="s">
        <v>303</v>
      </c>
      <c r="B88" s="117">
        <f>B87+C87</f>
        <v>526</v>
      </c>
      <c r="C88" s="118"/>
      <c r="D88" s="119"/>
      <c r="E88" s="117">
        <f>E87+F87</f>
        <v>1231</v>
      </c>
      <c r="F88" s="118"/>
      <c r="G88" s="119"/>
      <c r="H88" s="117">
        <f>H87+I87</f>
        <v>2296</v>
      </c>
      <c r="I88" s="118"/>
      <c r="J88" s="119"/>
      <c r="K88" s="117">
        <f>K87+L87</f>
        <v>1259</v>
      </c>
      <c r="L88" s="118"/>
      <c r="M88" s="119"/>
      <c r="N88" s="117">
        <f>N87+O87</f>
        <v>1390</v>
      </c>
      <c r="O88" s="118"/>
      <c r="P88" s="119"/>
      <c r="Q88" s="117">
        <f>Q87+R87</f>
        <v>3781</v>
      </c>
      <c r="R88" s="118"/>
      <c r="S88" s="119"/>
      <c r="T88" s="117">
        <f>T87+U87</f>
        <v>10483</v>
      </c>
      <c r="U88" s="118"/>
      <c r="V88" s="119"/>
      <c r="W88" s="54"/>
      <c r="X88" s="54"/>
      <c r="Y88" s="54"/>
    </row>
    <row r="89" spans="1:25">
      <c r="E89" s="51" t="s">
        <v>241</v>
      </c>
    </row>
    <row r="94" spans="1:25" ht="27.75">
      <c r="A94" s="56"/>
      <c r="B94" s="108" t="s">
        <v>508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10"/>
    </row>
    <row r="95" spans="1:25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11" t="s">
        <v>515</v>
      </c>
      <c r="U95" s="112"/>
      <c r="V95" s="113"/>
    </row>
    <row r="96" spans="1:25">
      <c r="A96" s="59" t="s">
        <v>302</v>
      </c>
      <c r="B96" s="105" t="s">
        <v>509</v>
      </c>
      <c r="C96" s="106"/>
      <c r="D96" s="107"/>
      <c r="E96" s="105" t="s">
        <v>510</v>
      </c>
      <c r="F96" s="106"/>
      <c r="G96" s="107"/>
      <c r="H96" s="105" t="s">
        <v>511</v>
      </c>
      <c r="I96" s="106"/>
      <c r="J96" s="107"/>
      <c r="K96" s="105" t="s">
        <v>512</v>
      </c>
      <c r="L96" s="106"/>
      <c r="M96" s="107"/>
      <c r="N96" s="105" t="s">
        <v>513</v>
      </c>
      <c r="O96" s="106"/>
      <c r="P96" s="107"/>
      <c r="Q96" s="105" t="s">
        <v>514</v>
      </c>
      <c r="R96" s="106"/>
      <c r="S96" s="107"/>
      <c r="T96" s="114"/>
      <c r="U96" s="115"/>
      <c r="V96" s="116"/>
    </row>
    <row r="97" spans="1:22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7" t="s">
        <v>15</v>
      </c>
      <c r="U97" s="69" t="s">
        <v>16</v>
      </c>
      <c r="V97" s="66" t="s">
        <v>0</v>
      </c>
    </row>
    <row r="98" spans="1:22">
      <c r="A98" s="88" t="s">
        <v>403</v>
      </c>
      <c r="B98" s="60">
        <f>'[11]09968 รพ.สต.ไม้แก่น'!AT2</f>
        <v>21</v>
      </c>
      <c r="C98" s="61">
        <f>'[11]09968 รพ.สต.ไม้แก่น'!AU2</f>
        <v>18</v>
      </c>
      <c r="D98" s="62">
        <f>'[11]09968 รพ.สต.ไม้แก่น'!AV2</f>
        <v>39</v>
      </c>
      <c r="E98" s="60">
        <f>'[11]09969 รพ.สต.บ้านใหญ่'!AT2</f>
        <v>50</v>
      </c>
      <c r="F98" s="61">
        <f>'[11]09969 รพ.สต.บ้านใหญ่'!AU2</f>
        <v>53</v>
      </c>
      <c r="G98" s="62">
        <f>'[11]09969 รพ.สต.บ้านใหญ่'!AV2</f>
        <v>103</v>
      </c>
      <c r="H98" s="60">
        <f>'[11]09970 รพ.สต.ดินเสมอ'!AT2</f>
        <v>115</v>
      </c>
      <c r="I98" s="61">
        <f>'[11]09970 รพ.สต.ดินเสมอ'!AU2</f>
        <v>79</v>
      </c>
      <c r="J98" s="62">
        <f>'[11]09970 รพ.สต.ดินเสมอ'!AV2</f>
        <v>194</v>
      </c>
      <c r="K98" s="60">
        <f>'[11]09971 รพ.สต.รังมดแดง'!AT2</f>
        <v>47</v>
      </c>
      <c r="L98" s="61">
        <f>'[11]09971 รพ.สต.รังมดแดง'!AU2</f>
        <v>62</v>
      </c>
      <c r="M98" s="62">
        <f>'[11]09971 รพ.สต.รังมดแดง'!AV2</f>
        <v>109</v>
      </c>
      <c r="N98" s="60">
        <f>'[11]14107 รพ.สต.ป่าไหม้'!AT2</f>
        <v>59</v>
      </c>
      <c r="O98" s="61">
        <f>'[11]14107 รพ.สต.ป่าไหม้'!AU2</f>
        <v>75</v>
      </c>
      <c r="P98" s="62">
        <f>'[11]14107 รพ.สต.ป่าไหม้'!AV2</f>
        <v>134</v>
      </c>
      <c r="Q98" s="60">
        <f>'[11]99871 PCU รพ.ไม้แก่น'!AT2</f>
        <v>156</v>
      </c>
      <c r="R98" s="61">
        <f>'[11]99871 PCU รพ.ไม้แก่น'!AU2</f>
        <v>146</v>
      </c>
      <c r="S98" s="62">
        <f>'[11]99871 PCU รพ.ไม้แก่น'!AV2</f>
        <v>302</v>
      </c>
      <c r="T98" s="68">
        <f>[11]อ.ไม้แก่น!H3</f>
        <v>448</v>
      </c>
      <c r="U98" s="70">
        <f>[11]อ.ไม้แก่น!I3</f>
        <v>433</v>
      </c>
      <c r="V98" s="62">
        <f>[11]อ.ไม้แก่น!J3</f>
        <v>881</v>
      </c>
    </row>
    <row r="99" spans="1:22">
      <c r="A99" s="88" t="s">
        <v>404</v>
      </c>
      <c r="B99" s="60">
        <f>'[11]09968 รพ.สต.ไม้แก่น'!AT3</f>
        <v>11</v>
      </c>
      <c r="C99" s="61">
        <f>'[11]09968 รพ.สต.ไม้แก่น'!AU3</f>
        <v>14</v>
      </c>
      <c r="D99" s="62">
        <f>'[11]09968 รพ.สต.ไม้แก่น'!AV3</f>
        <v>25</v>
      </c>
      <c r="E99" s="60">
        <f>'[11]09969 รพ.สต.บ้านใหญ่'!AT3</f>
        <v>52</v>
      </c>
      <c r="F99" s="61">
        <f>'[11]09969 รพ.สต.บ้านใหญ่'!AU3</f>
        <v>65</v>
      </c>
      <c r="G99" s="62">
        <f>'[11]09969 รพ.สต.บ้านใหญ่'!AV3</f>
        <v>117</v>
      </c>
      <c r="H99" s="60">
        <f>'[11]09970 รพ.สต.ดินเสมอ'!AT3</f>
        <v>122</v>
      </c>
      <c r="I99" s="61">
        <f>'[11]09970 รพ.สต.ดินเสมอ'!AU3</f>
        <v>104</v>
      </c>
      <c r="J99" s="62">
        <f>'[11]09970 รพ.สต.ดินเสมอ'!AV3</f>
        <v>226</v>
      </c>
      <c r="K99" s="60">
        <f>'[11]09971 รพ.สต.รังมดแดง'!AT3</f>
        <v>59</v>
      </c>
      <c r="L99" s="61">
        <f>'[11]09971 รพ.สต.รังมดแดง'!AU3</f>
        <v>67</v>
      </c>
      <c r="M99" s="62">
        <f>'[11]09971 รพ.สต.รังมดแดง'!AV3</f>
        <v>126</v>
      </c>
      <c r="N99" s="60">
        <f>'[11]14107 รพ.สต.ป่าไหม้'!AT3</f>
        <v>66</v>
      </c>
      <c r="O99" s="61">
        <f>'[11]14107 รพ.สต.ป่าไหม้'!AU3</f>
        <v>88</v>
      </c>
      <c r="P99" s="62">
        <f>'[11]14107 รพ.สต.ป่าไหม้'!AV3</f>
        <v>154</v>
      </c>
      <c r="Q99" s="60">
        <f>'[11]99871 PCU รพ.ไม้แก่น'!AT3</f>
        <v>168</v>
      </c>
      <c r="R99" s="61">
        <f>'[11]99871 PCU รพ.ไม้แก่น'!AU3</f>
        <v>190</v>
      </c>
      <c r="S99" s="62">
        <f>'[11]99871 PCU รพ.ไม้แก่น'!AV3</f>
        <v>358</v>
      </c>
      <c r="T99" s="68">
        <f>[11]อ.ไม้แก่น!H4</f>
        <v>478</v>
      </c>
      <c r="U99" s="70">
        <f>[11]อ.ไม้แก่น!I4</f>
        <v>528</v>
      </c>
      <c r="V99" s="62">
        <f>[11]อ.ไม้แก่น!J4</f>
        <v>1006</v>
      </c>
    </row>
    <row r="100" spans="1:22">
      <c r="A100" s="88" t="s">
        <v>209</v>
      </c>
      <c r="B100" s="60">
        <f>'[11]09968 รพ.สต.ไม้แก่น'!AT4</f>
        <v>22</v>
      </c>
      <c r="C100" s="61">
        <f>'[11]09968 รพ.สต.ไม้แก่น'!AU4</f>
        <v>22</v>
      </c>
      <c r="D100" s="62">
        <f>'[11]09968 รพ.สต.ไม้แก่น'!AV4</f>
        <v>44</v>
      </c>
      <c r="E100" s="60">
        <f>'[11]09969 รพ.สต.บ้านใหญ่'!AT4</f>
        <v>54</v>
      </c>
      <c r="F100" s="61">
        <f>'[11]09969 รพ.สต.บ้านใหญ่'!AU4</f>
        <v>60</v>
      </c>
      <c r="G100" s="62">
        <f>'[11]09969 รพ.สต.บ้านใหญ่'!AV4</f>
        <v>114</v>
      </c>
      <c r="H100" s="60">
        <f>'[11]09970 รพ.สต.ดินเสมอ'!AT4</f>
        <v>113</v>
      </c>
      <c r="I100" s="61">
        <f>'[11]09970 รพ.สต.ดินเสมอ'!AU4</f>
        <v>98</v>
      </c>
      <c r="J100" s="62">
        <f>'[11]09970 รพ.สต.ดินเสมอ'!AV4</f>
        <v>211</v>
      </c>
      <c r="K100" s="60">
        <f>'[11]09971 รพ.สต.รังมดแดง'!AT4</f>
        <v>58</v>
      </c>
      <c r="L100" s="61">
        <f>'[11]09971 รพ.สต.รังมดแดง'!AU4</f>
        <v>50</v>
      </c>
      <c r="M100" s="62">
        <f>'[11]09971 รพ.สต.รังมดแดง'!AV4</f>
        <v>108</v>
      </c>
      <c r="N100" s="60">
        <f>'[11]14107 รพ.สต.ป่าไหม้'!AT4</f>
        <v>80</v>
      </c>
      <c r="O100" s="61">
        <f>'[11]14107 รพ.สต.ป่าไหม้'!AU4</f>
        <v>78</v>
      </c>
      <c r="P100" s="62">
        <f>'[11]14107 รพ.สต.ป่าไหม้'!AV4</f>
        <v>158</v>
      </c>
      <c r="Q100" s="60">
        <f>'[11]99871 PCU รพ.ไม้แก่น'!AT4</f>
        <v>170</v>
      </c>
      <c r="R100" s="61">
        <f>'[11]99871 PCU รพ.ไม้แก่น'!AU4</f>
        <v>183</v>
      </c>
      <c r="S100" s="62">
        <f>'[11]99871 PCU รพ.ไม้แก่น'!AV4</f>
        <v>353</v>
      </c>
      <c r="T100" s="68">
        <f>[11]อ.ไม้แก่น!H5</f>
        <v>497</v>
      </c>
      <c r="U100" s="70">
        <f>[11]อ.ไม้แก่น!I5</f>
        <v>491</v>
      </c>
      <c r="V100" s="62">
        <f>[11]อ.ไม้แก่น!J5</f>
        <v>988</v>
      </c>
    </row>
    <row r="101" spans="1:22">
      <c r="A101" s="88" t="s">
        <v>405</v>
      </c>
      <c r="B101" s="60">
        <f>'[11]09968 รพ.สต.ไม้แก่น'!AT5</f>
        <v>17</v>
      </c>
      <c r="C101" s="61">
        <f>'[11]09968 รพ.สต.ไม้แก่น'!AU5</f>
        <v>15</v>
      </c>
      <c r="D101" s="62">
        <f>'[11]09968 รพ.สต.ไม้แก่น'!AV5</f>
        <v>32</v>
      </c>
      <c r="E101" s="60">
        <f>'[11]09969 รพ.สต.บ้านใหญ่'!AT5</f>
        <v>59</v>
      </c>
      <c r="F101" s="61">
        <f>'[11]09969 รพ.สต.บ้านใหญ่'!AU5</f>
        <v>46</v>
      </c>
      <c r="G101" s="62">
        <f>'[11]09969 รพ.สต.บ้านใหญ่'!AV5</f>
        <v>105</v>
      </c>
      <c r="H101" s="60">
        <f>'[11]09970 รพ.สต.ดินเสมอ'!AT5</f>
        <v>127</v>
      </c>
      <c r="I101" s="61">
        <f>'[11]09970 รพ.สต.ดินเสมอ'!AU5</f>
        <v>77</v>
      </c>
      <c r="J101" s="62">
        <f>'[11]09970 รพ.สต.ดินเสมอ'!AV5</f>
        <v>204</v>
      </c>
      <c r="K101" s="60">
        <f>'[11]09971 รพ.สต.รังมดแดง'!AT5</f>
        <v>73</v>
      </c>
      <c r="L101" s="61">
        <f>'[11]09971 รพ.สต.รังมดแดง'!AU5</f>
        <v>55</v>
      </c>
      <c r="M101" s="62">
        <f>'[11]09971 รพ.สต.รังมดแดง'!AV5</f>
        <v>128</v>
      </c>
      <c r="N101" s="60">
        <f>'[11]14107 รพ.สต.ป่าไหม้'!AT5</f>
        <v>69</v>
      </c>
      <c r="O101" s="61">
        <f>'[11]14107 รพ.สต.ป่าไหม้'!AU5</f>
        <v>61</v>
      </c>
      <c r="P101" s="62">
        <f>'[11]14107 รพ.สต.ป่าไหม้'!AV5</f>
        <v>130</v>
      </c>
      <c r="Q101" s="60">
        <f>'[11]99871 PCU รพ.ไม้แก่น'!AT5</f>
        <v>164</v>
      </c>
      <c r="R101" s="61">
        <f>'[11]99871 PCU รพ.ไม้แก่น'!AU5</f>
        <v>176</v>
      </c>
      <c r="S101" s="62">
        <f>'[11]99871 PCU รพ.ไม้แก่น'!AV5</f>
        <v>340</v>
      </c>
      <c r="T101" s="68">
        <f>[11]อ.ไม้แก่น!H6</f>
        <v>509</v>
      </c>
      <c r="U101" s="70">
        <f>[11]อ.ไม้แก่น!I6</f>
        <v>430</v>
      </c>
      <c r="V101" s="62">
        <f>[11]อ.ไม้แก่น!J6</f>
        <v>939</v>
      </c>
    </row>
    <row r="102" spans="1:22">
      <c r="A102" s="88" t="s">
        <v>406</v>
      </c>
      <c r="B102" s="60">
        <f>'[11]09968 รพ.สต.ไม้แก่น'!AT6</f>
        <v>14</v>
      </c>
      <c r="C102" s="61">
        <f>'[11]09968 รพ.สต.ไม้แก่น'!AU6</f>
        <v>8</v>
      </c>
      <c r="D102" s="62">
        <f>'[11]09968 รพ.สต.ไม้แก่น'!AV6</f>
        <v>22</v>
      </c>
      <c r="E102" s="60">
        <f>'[11]09969 รพ.สต.บ้านใหญ่'!AT6</f>
        <v>43</v>
      </c>
      <c r="F102" s="61">
        <f>'[11]09969 รพ.สต.บ้านใหญ่'!AU6</f>
        <v>47</v>
      </c>
      <c r="G102" s="62">
        <f>'[11]09969 รพ.สต.บ้านใหญ่'!AV6</f>
        <v>90</v>
      </c>
      <c r="H102" s="60">
        <f>'[11]09970 รพ.สต.ดินเสมอ'!AT6</f>
        <v>86</v>
      </c>
      <c r="I102" s="61">
        <f>'[11]09970 รพ.สต.ดินเสมอ'!AU6</f>
        <v>84</v>
      </c>
      <c r="J102" s="62">
        <f>'[11]09970 รพ.สต.ดินเสมอ'!AV6</f>
        <v>170</v>
      </c>
      <c r="K102" s="60">
        <f>'[11]09971 รพ.สต.รังมดแดง'!AT6</f>
        <v>50</v>
      </c>
      <c r="L102" s="61">
        <f>'[11]09971 รพ.สต.รังมดแดง'!AU6</f>
        <v>61</v>
      </c>
      <c r="M102" s="62">
        <f>'[11]09971 รพ.สต.รังมดแดง'!AV6</f>
        <v>111</v>
      </c>
      <c r="N102" s="60">
        <f>'[11]14107 รพ.สต.ป่าไหม้'!AT6</f>
        <v>61</v>
      </c>
      <c r="O102" s="61">
        <f>'[11]14107 รพ.สต.ป่าไหม้'!AU6</f>
        <v>75</v>
      </c>
      <c r="P102" s="62">
        <f>'[11]14107 รพ.สต.ป่าไหม้'!AV6</f>
        <v>136</v>
      </c>
      <c r="Q102" s="60">
        <f>'[11]99871 PCU รพ.ไม้แก่น'!AT6</f>
        <v>141</v>
      </c>
      <c r="R102" s="61">
        <f>'[11]99871 PCU รพ.ไม้แก่น'!AU6</f>
        <v>121</v>
      </c>
      <c r="S102" s="62">
        <f>'[11]99871 PCU รพ.ไม้แก่น'!AV6</f>
        <v>262</v>
      </c>
      <c r="T102" s="68">
        <f>[11]อ.ไม้แก่น!H7</f>
        <v>395</v>
      </c>
      <c r="U102" s="70">
        <f>[11]อ.ไม้แก่น!I7</f>
        <v>396</v>
      </c>
      <c r="V102" s="62">
        <f>[11]อ.ไม้แก่น!J7</f>
        <v>791</v>
      </c>
    </row>
    <row r="103" spans="1:22">
      <c r="A103" s="88" t="s">
        <v>407</v>
      </c>
      <c r="B103" s="60">
        <f>'[11]09968 รพ.สต.ไม้แก่น'!AT7</f>
        <v>8</v>
      </c>
      <c r="C103" s="61">
        <f>'[11]09968 รพ.สต.ไม้แก่น'!AU7</f>
        <v>7</v>
      </c>
      <c r="D103" s="62">
        <f>'[11]09968 รพ.สต.ไม้แก่น'!AV7</f>
        <v>15</v>
      </c>
      <c r="E103" s="60">
        <f>'[11]09969 รพ.สต.บ้านใหญ่'!AT7</f>
        <v>44</v>
      </c>
      <c r="F103" s="61">
        <f>'[11]09969 รพ.สต.บ้านใหญ่'!AU7</f>
        <v>36</v>
      </c>
      <c r="G103" s="62">
        <f>'[11]09969 รพ.สต.บ้านใหญ่'!AV7</f>
        <v>80</v>
      </c>
      <c r="H103" s="60">
        <f>'[11]09970 รพ.สต.ดินเสมอ'!AT7</f>
        <v>76</v>
      </c>
      <c r="I103" s="61">
        <f>'[11]09970 รพ.สต.ดินเสมอ'!AU7</f>
        <v>80</v>
      </c>
      <c r="J103" s="62">
        <f>'[11]09970 รพ.สต.ดินเสมอ'!AV7</f>
        <v>156</v>
      </c>
      <c r="K103" s="60">
        <f>'[11]09971 รพ.สต.รังมดแดง'!AT7</f>
        <v>45</v>
      </c>
      <c r="L103" s="61">
        <f>'[11]09971 รพ.สต.รังมดแดง'!AU7</f>
        <v>44</v>
      </c>
      <c r="M103" s="62">
        <f>'[11]09971 รพ.สต.รังมดแดง'!AV7</f>
        <v>89</v>
      </c>
      <c r="N103" s="60">
        <f>'[11]14107 รพ.สต.ป่าไหม้'!AT7</f>
        <v>54</v>
      </c>
      <c r="O103" s="61">
        <f>'[11]14107 รพ.สต.ป่าไหม้'!AU7</f>
        <v>58</v>
      </c>
      <c r="P103" s="62">
        <f>'[11]14107 รพ.สต.ป่าไหม้'!AV7</f>
        <v>112</v>
      </c>
      <c r="Q103" s="60">
        <f>'[11]99871 PCU รพ.ไม้แก่น'!AT7</f>
        <v>114</v>
      </c>
      <c r="R103" s="61">
        <f>'[11]99871 PCU รพ.ไม้แก่น'!AU7</f>
        <v>114</v>
      </c>
      <c r="S103" s="62">
        <f>'[11]99871 PCU รพ.ไม้แก่น'!AV7</f>
        <v>228</v>
      </c>
      <c r="T103" s="68">
        <f>[11]อ.ไม้แก่น!H8</f>
        <v>341</v>
      </c>
      <c r="U103" s="70">
        <f>[11]อ.ไม้แก่น!I8</f>
        <v>339</v>
      </c>
      <c r="V103" s="62">
        <f>[11]อ.ไม้แก่น!J8</f>
        <v>680</v>
      </c>
    </row>
    <row r="104" spans="1:22">
      <c r="A104" s="88" t="s">
        <v>408</v>
      </c>
      <c r="B104" s="60">
        <f>'[11]09968 รพ.สต.ไม้แก่น'!AT8</f>
        <v>17</v>
      </c>
      <c r="C104" s="61">
        <f>'[11]09968 รพ.สต.ไม้แก่น'!AU8</f>
        <v>9</v>
      </c>
      <c r="D104" s="62">
        <f>'[11]09968 รพ.สต.ไม้แก่น'!AV8</f>
        <v>26</v>
      </c>
      <c r="E104" s="60">
        <f>'[11]09969 รพ.สต.บ้านใหญ่'!AT8</f>
        <v>44</v>
      </c>
      <c r="F104" s="61">
        <f>'[11]09969 รพ.สต.บ้านใหญ่'!AU8</f>
        <v>42</v>
      </c>
      <c r="G104" s="62">
        <f>'[11]09969 รพ.สต.บ้านใหญ่'!AV8</f>
        <v>86</v>
      </c>
      <c r="H104" s="60">
        <f>'[11]09970 รพ.สต.ดินเสมอ'!AT8</f>
        <v>72</v>
      </c>
      <c r="I104" s="61">
        <f>'[11]09970 รพ.สต.ดินเสมอ'!AU8</f>
        <v>95</v>
      </c>
      <c r="J104" s="62">
        <f>'[11]09970 รพ.สต.ดินเสมอ'!AV8</f>
        <v>167</v>
      </c>
      <c r="K104" s="60">
        <f>'[11]09971 รพ.สต.รังมดแดง'!AT8</f>
        <v>43</v>
      </c>
      <c r="L104" s="61">
        <f>'[11]09971 รพ.สต.รังมดแดง'!AU8</f>
        <v>45</v>
      </c>
      <c r="M104" s="62">
        <f>'[11]09971 รพ.สต.รังมดแดง'!AV8</f>
        <v>88</v>
      </c>
      <c r="N104" s="60">
        <f>'[11]14107 รพ.สต.ป่าไหม้'!AT8</f>
        <v>48</v>
      </c>
      <c r="O104" s="61">
        <f>'[11]14107 รพ.สต.ป่าไหม้'!AU8</f>
        <v>48</v>
      </c>
      <c r="P104" s="62">
        <f>'[11]14107 รพ.สต.ป่าไหม้'!AV8</f>
        <v>96</v>
      </c>
      <c r="Q104" s="60">
        <f>'[11]99871 PCU รพ.ไม้แก่น'!AT8</f>
        <v>117</v>
      </c>
      <c r="R104" s="61">
        <f>'[11]99871 PCU รพ.ไม้แก่น'!AU8</f>
        <v>140</v>
      </c>
      <c r="S104" s="62">
        <f>'[11]99871 PCU รพ.ไม้แก่น'!AV8</f>
        <v>257</v>
      </c>
      <c r="T104" s="68">
        <f>[11]อ.ไม้แก่น!H9</f>
        <v>341</v>
      </c>
      <c r="U104" s="70">
        <f>[11]อ.ไม้แก่น!I9</f>
        <v>379</v>
      </c>
      <c r="V104" s="62">
        <f>[11]อ.ไม้แก่น!J9</f>
        <v>720</v>
      </c>
    </row>
    <row r="105" spans="1:22">
      <c r="A105" s="88" t="s">
        <v>409</v>
      </c>
      <c r="B105" s="60">
        <f>'[11]09968 รพ.สต.ไม้แก่น'!AT9</f>
        <v>12</v>
      </c>
      <c r="C105" s="61">
        <f>'[11]09968 รพ.สต.ไม้แก่น'!AU9</f>
        <v>16</v>
      </c>
      <c r="D105" s="62">
        <f>'[11]09968 รพ.สต.ไม้แก่น'!AV9</f>
        <v>28</v>
      </c>
      <c r="E105" s="60">
        <f>'[11]09969 รพ.สต.บ้านใหญ่'!AT9</f>
        <v>40</v>
      </c>
      <c r="F105" s="61">
        <f>'[11]09969 รพ.สต.บ้านใหญ่'!AU9</f>
        <v>45</v>
      </c>
      <c r="G105" s="62">
        <f>'[11]09969 รพ.สต.บ้านใหญ่'!AV9</f>
        <v>85</v>
      </c>
      <c r="H105" s="60">
        <f>'[11]09970 รพ.สต.ดินเสมอ'!AT9</f>
        <v>74</v>
      </c>
      <c r="I105" s="61">
        <f>'[11]09970 รพ.สต.ดินเสมอ'!AU9</f>
        <v>71</v>
      </c>
      <c r="J105" s="62">
        <f>'[11]09970 รพ.สต.ดินเสมอ'!AV9</f>
        <v>145</v>
      </c>
      <c r="K105" s="60">
        <f>'[11]09971 รพ.สต.รังมดแดง'!AT9</f>
        <v>44</v>
      </c>
      <c r="L105" s="61">
        <f>'[11]09971 รพ.สต.รังมดแดง'!AU9</f>
        <v>49</v>
      </c>
      <c r="M105" s="62">
        <f>'[11]09971 รพ.สต.รังมดแดง'!AV9</f>
        <v>93</v>
      </c>
      <c r="N105" s="60">
        <f>'[11]14107 รพ.สต.ป่าไหม้'!AT9</f>
        <v>32</v>
      </c>
      <c r="O105" s="61">
        <f>'[11]14107 รพ.สต.ป่าไหม้'!AU9</f>
        <v>44</v>
      </c>
      <c r="P105" s="62">
        <f>'[11]14107 รพ.สต.ป่าไหม้'!AV9</f>
        <v>76</v>
      </c>
      <c r="Q105" s="60">
        <f>'[11]99871 PCU รพ.ไม้แก่น'!AT9</f>
        <v>116</v>
      </c>
      <c r="R105" s="61">
        <f>'[11]99871 PCU รพ.ไม้แก่น'!AU9</f>
        <v>139</v>
      </c>
      <c r="S105" s="62">
        <f>'[11]99871 PCU รพ.ไม้แก่น'!AV9</f>
        <v>255</v>
      </c>
      <c r="T105" s="68">
        <f>[11]อ.ไม้แก่น!H10</f>
        <v>318</v>
      </c>
      <c r="U105" s="70">
        <f>[11]อ.ไม้แก่น!I10</f>
        <v>364</v>
      </c>
      <c r="V105" s="62">
        <f>[11]อ.ไม้แก่น!J10</f>
        <v>682</v>
      </c>
    </row>
    <row r="106" spans="1:22">
      <c r="A106" s="88" t="s">
        <v>215</v>
      </c>
      <c r="B106" s="60">
        <f>'[11]09968 รพ.สต.ไม้แก่น'!AT10</f>
        <v>17</v>
      </c>
      <c r="C106" s="61">
        <f>'[11]09968 รพ.สต.ไม้แก่น'!AU10</f>
        <v>23</v>
      </c>
      <c r="D106" s="62">
        <f>'[11]09968 รพ.สต.ไม้แก่น'!AV10</f>
        <v>40</v>
      </c>
      <c r="E106" s="60">
        <f>'[11]09969 รพ.สต.บ้านใหญ่'!AT10</f>
        <v>46</v>
      </c>
      <c r="F106" s="61">
        <f>'[11]09969 รพ.สต.บ้านใหญ่'!AU10</f>
        <v>39</v>
      </c>
      <c r="G106" s="62">
        <f>'[11]09969 รพ.สต.บ้านใหญ่'!AV10</f>
        <v>85</v>
      </c>
      <c r="H106" s="60">
        <f>'[11]09970 รพ.สต.ดินเสมอ'!AT10</f>
        <v>63</v>
      </c>
      <c r="I106" s="61">
        <f>'[11]09970 รพ.สต.ดินเสมอ'!AU10</f>
        <v>67</v>
      </c>
      <c r="J106" s="62">
        <f>'[11]09970 รพ.สต.ดินเสมอ'!AV10</f>
        <v>130</v>
      </c>
      <c r="K106" s="60">
        <f>'[11]09971 รพ.สต.รังมดแดง'!AT10</f>
        <v>32</v>
      </c>
      <c r="L106" s="61">
        <f>'[11]09971 รพ.สต.รังมดแดง'!AU10</f>
        <v>38</v>
      </c>
      <c r="M106" s="62">
        <f>'[11]09971 รพ.สต.รังมดแดง'!AV10</f>
        <v>70</v>
      </c>
      <c r="N106" s="60">
        <f>'[11]14107 รพ.สต.ป่าไหม้'!AT10</f>
        <v>34</v>
      </c>
      <c r="O106" s="61">
        <f>'[11]14107 รพ.สต.ป่าไหม้'!AU10</f>
        <v>33</v>
      </c>
      <c r="P106" s="62">
        <f>'[11]14107 รพ.สต.ป่าไหม้'!AV10</f>
        <v>67</v>
      </c>
      <c r="Q106" s="60">
        <f>'[11]99871 PCU รพ.ไม้แก่น'!AT10</f>
        <v>112</v>
      </c>
      <c r="R106" s="61">
        <f>'[11]99871 PCU รพ.ไม้แก่น'!AU10</f>
        <v>129</v>
      </c>
      <c r="S106" s="62">
        <f>'[11]99871 PCU รพ.ไม้แก่น'!AV10</f>
        <v>241</v>
      </c>
      <c r="T106" s="68">
        <f>[11]อ.ไม้แก่น!H11</f>
        <v>304</v>
      </c>
      <c r="U106" s="70">
        <f>[11]อ.ไม้แก่น!I11</f>
        <v>329</v>
      </c>
      <c r="V106" s="62">
        <f>[11]อ.ไม้แก่น!J11</f>
        <v>633</v>
      </c>
    </row>
    <row r="107" spans="1:22">
      <c r="A107" s="88" t="s">
        <v>410</v>
      </c>
      <c r="B107" s="60">
        <f>'[11]09968 รพ.สต.ไม้แก่น'!AT11</f>
        <v>16</v>
      </c>
      <c r="C107" s="61">
        <f>'[11]09968 รพ.สต.ไม้แก่น'!AU11</f>
        <v>21</v>
      </c>
      <c r="D107" s="62">
        <f>'[11]09968 รพ.สต.ไม้แก่น'!AV11</f>
        <v>37</v>
      </c>
      <c r="E107" s="60">
        <f>'[11]09969 รพ.สต.บ้านใหญ่'!AT11</f>
        <v>26</v>
      </c>
      <c r="F107" s="61">
        <f>'[11]09969 รพ.สต.บ้านใหญ่'!AU11</f>
        <v>37</v>
      </c>
      <c r="G107" s="62">
        <f>'[11]09969 รพ.สต.บ้านใหญ่'!AV11</f>
        <v>63</v>
      </c>
      <c r="H107" s="60">
        <f>'[11]09970 รพ.สต.ดินเสมอ'!AT11</f>
        <v>69</v>
      </c>
      <c r="I107" s="61">
        <f>'[11]09970 รพ.สต.ดินเสมอ'!AU11</f>
        <v>64</v>
      </c>
      <c r="J107" s="62">
        <f>'[11]09970 รพ.สต.ดินเสมอ'!AV11</f>
        <v>133</v>
      </c>
      <c r="K107" s="60">
        <f>'[11]09971 รพ.สต.รังมดแดง'!AT11</f>
        <v>36</v>
      </c>
      <c r="L107" s="61">
        <f>'[11]09971 รพ.สต.รังมดแดง'!AU11</f>
        <v>38</v>
      </c>
      <c r="M107" s="62">
        <f>'[11]09971 รพ.สต.รังมดแดง'!AV11</f>
        <v>74</v>
      </c>
      <c r="N107" s="60">
        <f>'[11]14107 รพ.สต.ป่าไหม้'!AT11</f>
        <v>33</v>
      </c>
      <c r="O107" s="61">
        <f>'[11]14107 รพ.สต.ป่าไหม้'!AU11</f>
        <v>50</v>
      </c>
      <c r="P107" s="62">
        <f>'[11]14107 รพ.สต.ป่าไหม้'!AV11</f>
        <v>83</v>
      </c>
      <c r="Q107" s="60">
        <f>'[11]99871 PCU รพ.ไม้แก่น'!AT11</f>
        <v>115</v>
      </c>
      <c r="R107" s="61">
        <f>'[11]99871 PCU รพ.ไม้แก่น'!AU11</f>
        <v>106</v>
      </c>
      <c r="S107" s="62">
        <f>'[11]99871 PCU รพ.ไม้แก่น'!AV11</f>
        <v>221</v>
      </c>
      <c r="T107" s="68">
        <f>[11]อ.ไม้แก่น!H12</f>
        <v>295</v>
      </c>
      <c r="U107" s="70">
        <f>[11]อ.ไม้แก่น!I12</f>
        <v>316</v>
      </c>
      <c r="V107" s="62">
        <f>[11]อ.ไม้แก่น!J12</f>
        <v>611</v>
      </c>
    </row>
    <row r="108" spans="1:22">
      <c r="A108" s="88" t="s">
        <v>411</v>
      </c>
      <c r="B108" s="60">
        <f>'[11]09968 รพ.สต.ไม้แก่น'!AT12</f>
        <v>10</v>
      </c>
      <c r="C108" s="61">
        <f>'[11]09968 รพ.สต.ไม้แก่น'!AU12</f>
        <v>12</v>
      </c>
      <c r="D108" s="62">
        <f>'[11]09968 รพ.สต.ไม้แก่น'!AV12</f>
        <v>22</v>
      </c>
      <c r="E108" s="60">
        <f>'[11]09969 รพ.สต.บ้านใหญ่'!AT12</f>
        <v>31</v>
      </c>
      <c r="F108" s="61">
        <f>'[11]09969 รพ.สต.บ้านใหญ่'!AU12</f>
        <v>31</v>
      </c>
      <c r="G108" s="62">
        <f>'[11]09969 รพ.สต.บ้านใหญ่'!AV12</f>
        <v>62</v>
      </c>
      <c r="H108" s="60">
        <f>'[11]09970 รพ.สต.ดินเสมอ'!AT12</f>
        <v>69</v>
      </c>
      <c r="I108" s="61">
        <f>'[11]09970 รพ.สต.ดินเสมอ'!AU12</f>
        <v>58</v>
      </c>
      <c r="J108" s="62">
        <f>'[11]09970 รพ.สต.ดินเสมอ'!AV12</f>
        <v>127</v>
      </c>
      <c r="K108" s="60">
        <f>'[11]09971 รพ.สต.รังมดแดง'!AT12</f>
        <v>29</v>
      </c>
      <c r="L108" s="61">
        <f>'[11]09971 รพ.สต.รังมดแดง'!AU12</f>
        <v>31</v>
      </c>
      <c r="M108" s="62">
        <f>'[11]09971 รพ.สต.รังมดแดง'!AV12</f>
        <v>60</v>
      </c>
      <c r="N108" s="60">
        <f>'[11]14107 รพ.สต.ป่าไหม้'!AT12</f>
        <v>28</v>
      </c>
      <c r="O108" s="61">
        <f>'[11]14107 รพ.สต.ป่าไหม้'!AU12</f>
        <v>33</v>
      </c>
      <c r="P108" s="62">
        <f>'[11]14107 รพ.สต.ป่าไหม้'!AV12</f>
        <v>61</v>
      </c>
      <c r="Q108" s="60">
        <f>'[11]99871 PCU รพ.ไม้แก่น'!AT12</f>
        <v>113</v>
      </c>
      <c r="R108" s="61">
        <f>'[11]99871 PCU รพ.ไม้แก่น'!AU12</f>
        <v>114</v>
      </c>
      <c r="S108" s="62">
        <f>'[11]99871 PCU รพ.ไม้แก่น'!AV12</f>
        <v>227</v>
      </c>
      <c r="T108" s="68">
        <f>[11]อ.ไม้แก่น!H13</f>
        <v>280</v>
      </c>
      <c r="U108" s="70">
        <f>[11]อ.ไม้แก่น!I13</f>
        <v>279</v>
      </c>
      <c r="V108" s="62">
        <f>[11]อ.ไม้แก่น!J13</f>
        <v>559</v>
      </c>
    </row>
    <row r="109" spans="1:22">
      <c r="A109" s="88" t="s">
        <v>412</v>
      </c>
      <c r="B109" s="60">
        <f>'[11]09968 รพ.สต.ไม้แก่น'!AT13</f>
        <v>18</v>
      </c>
      <c r="C109" s="61">
        <f>'[11]09968 รพ.สต.ไม้แก่น'!AU13</f>
        <v>27</v>
      </c>
      <c r="D109" s="62">
        <f>'[11]09968 รพ.สต.ไม้แก่น'!AV13</f>
        <v>45</v>
      </c>
      <c r="E109" s="60">
        <f>'[11]09969 รพ.สต.บ้านใหญ่'!AT13</f>
        <v>27</v>
      </c>
      <c r="F109" s="61">
        <f>'[11]09969 รพ.สต.บ้านใหญ่'!AU13</f>
        <v>34</v>
      </c>
      <c r="G109" s="62">
        <f>'[11]09969 รพ.สต.บ้านใหญ่'!AV13</f>
        <v>61</v>
      </c>
      <c r="H109" s="60">
        <f>'[11]09970 รพ.สต.ดินเสมอ'!AT13</f>
        <v>44</v>
      </c>
      <c r="I109" s="61">
        <f>'[11]09970 รพ.สต.ดินเสมอ'!AU13</f>
        <v>61</v>
      </c>
      <c r="J109" s="62">
        <f>'[11]09970 รพ.สต.ดินเสมอ'!AV13</f>
        <v>105</v>
      </c>
      <c r="K109" s="60">
        <f>'[11]09971 รพ.สต.รังมดแดง'!AT13</f>
        <v>19</v>
      </c>
      <c r="L109" s="61">
        <f>'[11]09971 รพ.สต.รังมดแดง'!AU13</f>
        <v>29</v>
      </c>
      <c r="M109" s="62">
        <f>'[11]09971 รพ.สต.รังมดแดง'!AV13</f>
        <v>48</v>
      </c>
      <c r="N109" s="60">
        <f>'[11]14107 รพ.สต.ป่าไหม้'!AT13</f>
        <v>21</v>
      </c>
      <c r="O109" s="61">
        <f>'[11]14107 รพ.สต.ป่าไหม้'!AU13</f>
        <v>26</v>
      </c>
      <c r="P109" s="62">
        <f>'[11]14107 รพ.สต.ป่าไหม้'!AV13</f>
        <v>47</v>
      </c>
      <c r="Q109" s="60">
        <f>'[11]99871 PCU รพ.ไม้แก่น'!AT13</f>
        <v>86</v>
      </c>
      <c r="R109" s="61">
        <f>'[11]99871 PCU รพ.ไม้แก่น'!AU13</f>
        <v>108</v>
      </c>
      <c r="S109" s="62">
        <f>'[11]99871 PCU รพ.ไม้แก่น'!AV13</f>
        <v>194</v>
      </c>
      <c r="T109" s="68">
        <f>[11]อ.ไม้แก่น!H14</f>
        <v>215</v>
      </c>
      <c r="U109" s="70">
        <f>[11]อ.ไม้แก่น!I14</f>
        <v>285</v>
      </c>
      <c r="V109" s="62">
        <f>[11]อ.ไม้แก่น!J14</f>
        <v>500</v>
      </c>
    </row>
    <row r="110" spans="1:22">
      <c r="A110" s="88" t="s">
        <v>413</v>
      </c>
      <c r="B110" s="60">
        <f>'[11]09968 รพ.สต.ไม้แก่น'!AT14</f>
        <v>15</v>
      </c>
      <c r="C110" s="61">
        <f>'[11]09968 รพ.สต.ไม้แก่น'!AU14</f>
        <v>16</v>
      </c>
      <c r="D110" s="62">
        <f>'[11]09968 รพ.สต.ไม้แก่น'!AV14</f>
        <v>31</v>
      </c>
      <c r="E110" s="60">
        <f>'[11]09969 รพ.สต.บ้านใหญ่'!AT14</f>
        <v>25</v>
      </c>
      <c r="F110" s="61">
        <f>'[11]09969 รพ.สต.บ้านใหญ่'!AU14</f>
        <v>25</v>
      </c>
      <c r="G110" s="62">
        <f>'[11]09969 รพ.สต.บ้านใหญ่'!AV14</f>
        <v>50</v>
      </c>
      <c r="H110" s="60">
        <f>'[11]09970 รพ.สต.ดินเสมอ'!AT14</f>
        <v>29</v>
      </c>
      <c r="I110" s="61">
        <f>'[11]09970 รพ.สต.ดินเสมอ'!AU14</f>
        <v>38</v>
      </c>
      <c r="J110" s="62">
        <f>'[11]09970 รพ.สต.ดินเสมอ'!AV14</f>
        <v>67</v>
      </c>
      <c r="K110" s="60">
        <f>'[11]09971 รพ.สต.รังมดแดง'!AT14</f>
        <v>21</v>
      </c>
      <c r="L110" s="61">
        <f>'[11]09971 รพ.สต.รังมดแดง'!AU14</f>
        <v>18</v>
      </c>
      <c r="M110" s="62">
        <f>'[11]09971 รพ.สต.รังมดแดง'!AV14</f>
        <v>39</v>
      </c>
      <c r="N110" s="60">
        <f>'[11]14107 รพ.สต.ป่าไหม้'!AT14</f>
        <v>13</v>
      </c>
      <c r="O110" s="61">
        <f>'[11]14107 รพ.สต.ป่าไหม้'!AU14</f>
        <v>21</v>
      </c>
      <c r="P110" s="62">
        <f>'[11]14107 รพ.สต.ป่าไหม้'!AV14</f>
        <v>34</v>
      </c>
      <c r="Q110" s="60">
        <f>'[11]99871 PCU รพ.ไม้แก่น'!AT14</f>
        <v>63</v>
      </c>
      <c r="R110" s="61">
        <f>'[11]99871 PCU รพ.ไม้แก่น'!AU14</f>
        <v>72</v>
      </c>
      <c r="S110" s="62">
        <f>'[11]99871 PCU รพ.ไม้แก่น'!AV14</f>
        <v>135</v>
      </c>
      <c r="T110" s="68">
        <f>[11]อ.ไม้แก่น!H15</f>
        <v>166</v>
      </c>
      <c r="U110" s="70">
        <f>[11]อ.ไม้แก่น!I15</f>
        <v>190</v>
      </c>
      <c r="V110" s="62">
        <f>[11]อ.ไม้แก่น!J15</f>
        <v>356</v>
      </c>
    </row>
    <row r="111" spans="1:22">
      <c r="A111" s="88" t="s">
        <v>414</v>
      </c>
      <c r="B111" s="60">
        <f>'[11]09968 รพ.สต.ไม้แก่น'!AT15</f>
        <v>17</v>
      </c>
      <c r="C111" s="61">
        <f>'[11]09968 รพ.สต.ไม้แก่น'!AU15</f>
        <v>20</v>
      </c>
      <c r="D111" s="62">
        <f>'[11]09968 รพ.สต.ไม้แก่น'!AV15</f>
        <v>37</v>
      </c>
      <c r="E111" s="60">
        <f>'[11]09969 รพ.สต.บ้านใหญ่'!AT15</f>
        <v>16</v>
      </c>
      <c r="F111" s="61">
        <f>'[11]09969 รพ.สต.บ้านใหญ่'!AU15</f>
        <v>17</v>
      </c>
      <c r="G111" s="62">
        <f>'[11]09969 รพ.สต.บ้านใหญ่'!AV15</f>
        <v>33</v>
      </c>
      <c r="H111" s="60">
        <f>'[11]09970 รพ.สต.ดินเสมอ'!AT15</f>
        <v>43</v>
      </c>
      <c r="I111" s="61">
        <f>'[11]09970 รพ.สต.ดินเสมอ'!AU15</f>
        <v>45</v>
      </c>
      <c r="J111" s="62">
        <f>'[11]09970 รพ.สต.ดินเสมอ'!AV15</f>
        <v>88</v>
      </c>
      <c r="K111" s="60">
        <f>'[11]09971 รพ.สต.รังมดแดง'!AT15</f>
        <v>18</v>
      </c>
      <c r="L111" s="61">
        <f>'[11]09971 รพ.สต.รังมดแดง'!AU15</f>
        <v>21</v>
      </c>
      <c r="M111" s="62">
        <f>'[11]09971 รพ.สต.รังมดแดง'!AV15</f>
        <v>39</v>
      </c>
      <c r="N111" s="60">
        <f>'[11]14107 รพ.สต.ป่าไหม้'!AT15</f>
        <v>18</v>
      </c>
      <c r="O111" s="61">
        <f>'[11]14107 รพ.สต.ป่าไหม้'!AU15</f>
        <v>15</v>
      </c>
      <c r="P111" s="62">
        <f>'[11]14107 รพ.สต.ป่าไหม้'!AV15</f>
        <v>33</v>
      </c>
      <c r="Q111" s="60">
        <f>'[11]99871 PCU รพ.ไม้แก่น'!AT15</f>
        <v>55</v>
      </c>
      <c r="R111" s="61">
        <f>'[11]99871 PCU รพ.ไม้แก่น'!AU15</f>
        <v>72</v>
      </c>
      <c r="S111" s="62">
        <f>'[11]99871 PCU รพ.ไม้แก่น'!AV15</f>
        <v>127</v>
      </c>
      <c r="T111" s="68">
        <f>[11]อ.ไม้แก่น!H16</f>
        <v>167</v>
      </c>
      <c r="U111" s="70">
        <f>[11]อ.ไม้แก่น!I16</f>
        <v>190</v>
      </c>
      <c r="V111" s="62">
        <f>[11]อ.ไม้แก่น!J16</f>
        <v>357</v>
      </c>
    </row>
    <row r="112" spans="1:22">
      <c r="A112" s="88" t="s">
        <v>415</v>
      </c>
      <c r="B112" s="60">
        <f>'[11]09968 รพ.สต.ไม้แก่น'!AT16</f>
        <v>17</v>
      </c>
      <c r="C112" s="61">
        <f>'[11]09968 รพ.สต.ไม้แก่น'!AU16</f>
        <v>11</v>
      </c>
      <c r="D112" s="62">
        <f>'[11]09968 รพ.สต.ไม้แก่น'!AV16</f>
        <v>28</v>
      </c>
      <c r="E112" s="60">
        <f>'[11]09969 รพ.สต.บ้านใหญ่'!AT16</f>
        <v>18</v>
      </c>
      <c r="F112" s="61">
        <f>'[11]09969 รพ.สต.บ้านใหญ่'!AU16</f>
        <v>17</v>
      </c>
      <c r="G112" s="62">
        <f>'[11]09969 รพ.สต.บ้านใหญ่'!AV16</f>
        <v>35</v>
      </c>
      <c r="H112" s="60">
        <f>'[11]09970 รพ.สต.ดินเสมอ'!AT16</f>
        <v>29</v>
      </c>
      <c r="I112" s="61">
        <f>'[11]09970 รพ.สต.ดินเสมอ'!AU16</f>
        <v>25</v>
      </c>
      <c r="J112" s="62">
        <f>'[11]09970 รพ.สต.ดินเสมอ'!AV16</f>
        <v>54</v>
      </c>
      <c r="K112" s="60">
        <f>'[11]09971 รพ.สต.รังมดแดง'!AT16</f>
        <v>14</v>
      </c>
      <c r="L112" s="61">
        <f>'[11]09971 รพ.สต.รังมดแดง'!AU16</f>
        <v>16</v>
      </c>
      <c r="M112" s="62">
        <f>'[11]09971 รพ.สต.รังมดแดง'!AV16</f>
        <v>30</v>
      </c>
      <c r="N112" s="60">
        <f>'[11]14107 รพ.สต.ป่าไหม้'!AT16</f>
        <v>8</v>
      </c>
      <c r="O112" s="61">
        <f>'[11]14107 รพ.สต.ป่าไหม้'!AU16</f>
        <v>16</v>
      </c>
      <c r="P112" s="62">
        <f>'[11]14107 รพ.สต.ป่าไหม้'!AV16</f>
        <v>24</v>
      </c>
      <c r="Q112" s="60">
        <f>'[11]99871 PCU รพ.ไม้แก่น'!AT16</f>
        <v>34</v>
      </c>
      <c r="R112" s="61">
        <f>'[11]99871 PCU รพ.ไม้แก่น'!AU16</f>
        <v>41</v>
      </c>
      <c r="S112" s="62">
        <f>'[11]99871 PCU รพ.ไม้แก่น'!AV16</f>
        <v>75</v>
      </c>
      <c r="T112" s="68">
        <f>[11]อ.ไม้แก่น!H17</f>
        <v>120</v>
      </c>
      <c r="U112" s="70">
        <f>[11]อ.ไม้แก่น!I17</f>
        <v>126</v>
      </c>
      <c r="V112" s="62">
        <f>[11]อ.ไม้แก่น!J17</f>
        <v>246</v>
      </c>
    </row>
    <row r="113" spans="1:22">
      <c r="A113" s="88" t="s">
        <v>416</v>
      </c>
      <c r="B113" s="60">
        <f>'[11]09968 รพ.สต.ไม้แก่น'!AT17</f>
        <v>5</v>
      </c>
      <c r="C113" s="61">
        <f>'[11]09968 รพ.สต.ไม้แก่น'!AU17</f>
        <v>14</v>
      </c>
      <c r="D113" s="62">
        <f>'[11]09968 รพ.สต.ไม้แก่น'!AV17</f>
        <v>19</v>
      </c>
      <c r="E113" s="60">
        <f>'[11]09969 รพ.สต.บ้านใหญ่'!AT17</f>
        <v>8</v>
      </c>
      <c r="F113" s="61">
        <f>'[11]09969 รพ.สต.บ้านใหญ่'!AU17</f>
        <v>17</v>
      </c>
      <c r="G113" s="62">
        <f>'[11]09969 รพ.สต.บ้านใหญ่'!AV17</f>
        <v>25</v>
      </c>
      <c r="H113" s="60">
        <f>'[11]09970 รพ.สต.ดินเสมอ'!AT17</f>
        <v>18</v>
      </c>
      <c r="I113" s="61">
        <f>'[11]09970 รพ.สต.ดินเสมอ'!AU17</f>
        <v>31</v>
      </c>
      <c r="J113" s="62">
        <f>'[11]09970 รพ.สต.ดินเสมอ'!AV17</f>
        <v>49</v>
      </c>
      <c r="K113" s="60">
        <f>'[11]09971 รพ.สต.รังมดแดง'!AT17</f>
        <v>15</v>
      </c>
      <c r="L113" s="61">
        <f>'[11]09971 รพ.สต.รังมดแดง'!AU17</f>
        <v>11</v>
      </c>
      <c r="M113" s="62">
        <f>'[11]09971 รพ.สต.รังมดแดง'!AV17</f>
        <v>26</v>
      </c>
      <c r="N113" s="60">
        <f>'[11]14107 รพ.สต.ป่าไหม้'!AT17</f>
        <v>10</v>
      </c>
      <c r="O113" s="61">
        <f>'[11]14107 รพ.สต.ป่าไหม้'!AU17</f>
        <v>8</v>
      </c>
      <c r="P113" s="62">
        <f>'[11]14107 รพ.สต.ป่าไหม้'!AV17</f>
        <v>18</v>
      </c>
      <c r="Q113" s="60">
        <f>'[11]99871 PCU รพ.ไม้แก่น'!AT17</f>
        <v>29</v>
      </c>
      <c r="R113" s="61">
        <f>'[11]99871 PCU รพ.ไม้แก่น'!AU17</f>
        <v>43</v>
      </c>
      <c r="S113" s="62">
        <f>'[11]99871 PCU รพ.ไม้แก่น'!AV17</f>
        <v>72</v>
      </c>
      <c r="T113" s="68">
        <f>[11]อ.ไม้แก่น!H18</f>
        <v>85</v>
      </c>
      <c r="U113" s="70">
        <f>[11]อ.ไม้แก่น!I18</f>
        <v>124</v>
      </c>
      <c r="V113" s="62">
        <f>[11]อ.ไม้แก่น!J18</f>
        <v>209</v>
      </c>
    </row>
    <row r="114" spans="1:22">
      <c r="A114" s="88" t="s">
        <v>417</v>
      </c>
      <c r="B114" s="60">
        <f>'[11]09968 รพ.สต.ไม้แก่น'!AT18</f>
        <v>11</v>
      </c>
      <c r="C114" s="61">
        <f>'[11]09968 รพ.สต.ไม้แก่น'!AU18</f>
        <v>25</v>
      </c>
      <c r="D114" s="62">
        <f>'[11]09968 รพ.สต.ไม้แก่น'!AV18</f>
        <v>36</v>
      </c>
      <c r="E114" s="60">
        <f>'[11]09969 รพ.สต.บ้านใหญ่'!AT18</f>
        <v>17</v>
      </c>
      <c r="F114" s="61">
        <f>'[11]09969 รพ.สต.บ้านใหญ่'!AU18</f>
        <v>20</v>
      </c>
      <c r="G114" s="62">
        <f>'[11]09969 รพ.สต.บ้านใหญ่'!AV18</f>
        <v>37</v>
      </c>
      <c r="H114" s="60">
        <f>'[11]09970 รพ.สต.ดินเสมอ'!AT18</f>
        <v>27</v>
      </c>
      <c r="I114" s="61">
        <f>'[11]09970 รพ.สต.ดินเสมอ'!AU18</f>
        <v>43</v>
      </c>
      <c r="J114" s="62">
        <f>'[11]09970 รพ.สต.ดินเสมอ'!AV18</f>
        <v>70</v>
      </c>
      <c r="K114" s="60">
        <f>'[11]09971 รพ.สต.รังมดแดง'!AT18</f>
        <v>4</v>
      </c>
      <c r="L114" s="61">
        <f>'[11]09971 รพ.สต.รังมดแดง'!AU18</f>
        <v>17</v>
      </c>
      <c r="M114" s="62">
        <f>'[11]09971 รพ.สต.รังมดแดง'!AV18</f>
        <v>21</v>
      </c>
      <c r="N114" s="60">
        <f>'[11]14107 รพ.สต.ป่าไหม้'!AT18</f>
        <v>13</v>
      </c>
      <c r="O114" s="61">
        <f>'[11]14107 รพ.สต.ป่าไหม้'!AU18</f>
        <v>14</v>
      </c>
      <c r="P114" s="62">
        <f>'[11]14107 รพ.สต.ป่าไหม้'!AV18</f>
        <v>27</v>
      </c>
      <c r="Q114" s="60">
        <f>'[11]99871 PCU รพ.ไม้แก่น'!AT18</f>
        <v>49</v>
      </c>
      <c r="R114" s="61">
        <f>'[11]99871 PCU รพ.ไม้แก่น'!AU18</f>
        <v>85</v>
      </c>
      <c r="S114" s="62">
        <f>'[11]99871 PCU รพ.ไม้แก่น'!AV18</f>
        <v>134</v>
      </c>
      <c r="T114" s="68">
        <f>[11]อ.ไม้แก่น!H19</f>
        <v>121</v>
      </c>
      <c r="U114" s="70">
        <f>[11]อ.ไม้แก่น!I19</f>
        <v>204</v>
      </c>
      <c r="V114" s="62">
        <f>[11]อ.ไม้แก่น!J19</f>
        <v>325</v>
      </c>
    </row>
    <row r="115" spans="1:22">
      <c r="A115" s="87" t="s">
        <v>402</v>
      </c>
      <c r="B115" s="64">
        <f>'[11]09968 รพ.สต.ไม้แก่น'!AT19</f>
        <v>248</v>
      </c>
      <c r="C115" s="65">
        <f>'[11]09968 รพ.สต.ไม้แก่น'!AU19</f>
        <v>278</v>
      </c>
      <c r="D115" s="66">
        <f>'[11]09968 รพ.สต.ไม้แก่น'!AV19</f>
        <v>526</v>
      </c>
      <c r="E115" s="64">
        <f>'[11]09969 รพ.สต.บ้านใหญ่'!AT19</f>
        <v>600</v>
      </c>
      <c r="F115" s="65">
        <f>'[11]09969 รพ.สต.บ้านใหญ่'!AU19</f>
        <v>631</v>
      </c>
      <c r="G115" s="66">
        <f>'[11]09969 รพ.สต.บ้านใหญ่'!AV19</f>
        <v>1231</v>
      </c>
      <c r="H115" s="64">
        <f>'[11]09970 รพ.สต.ดินเสมอ'!AT19</f>
        <v>1176</v>
      </c>
      <c r="I115" s="65">
        <f>'[11]09970 รพ.สต.ดินเสมอ'!AU19</f>
        <v>1120</v>
      </c>
      <c r="J115" s="66">
        <f>'[11]09970 รพ.สต.ดินเสมอ'!AV19</f>
        <v>2296</v>
      </c>
      <c r="K115" s="64">
        <f>'[11]09971 รพ.สต.รังมดแดง'!AT19</f>
        <v>607</v>
      </c>
      <c r="L115" s="65">
        <f>'[11]09971 รพ.สต.รังมดแดง'!AU19</f>
        <v>652</v>
      </c>
      <c r="M115" s="66">
        <f>'[11]09971 รพ.สต.รังมดแดง'!AV19</f>
        <v>1259</v>
      </c>
      <c r="N115" s="64">
        <f>'[11]14107 รพ.สต.ป่าไหม้'!AT19</f>
        <v>647</v>
      </c>
      <c r="O115" s="65">
        <f>'[11]14107 รพ.สต.ป่าไหม้'!AU19</f>
        <v>743</v>
      </c>
      <c r="P115" s="66">
        <f>'[11]14107 รพ.สต.ป่าไหม้'!AV19</f>
        <v>1390</v>
      </c>
      <c r="Q115" s="64">
        <f>'[11]99871 PCU รพ.ไม้แก่น'!AT19</f>
        <v>1802</v>
      </c>
      <c r="R115" s="65">
        <f>'[11]99871 PCU รพ.ไม้แก่น'!AU19</f>
        <v>1979</v>
      </c>
      <c r="S115" s="66">
        <f>'[11]99871 PCU รพ.ไม้แก่น'!AV19</f>
        <v>3781</v>
      </c>
      <c r="T115" s="67">
        <f>[11]อ.ไม้แก่น!H20</f>
        <v>5080</v>
      </c>
      <c r="U115" s="65">
        <f>[11]อ.ไม้แก่น!I20</f>
        <v>5403</v>
      </c>
      <c r="V115" s="66">
        <f>[11]อ.ไม้แก่น!J20</f>
        <v>10483</v>
      </c>
    </row>
    <row r="116" spans="1:22">
      <c r="A116" s="89" t="s">
        <v>303</v>
      </c>
      <c r="B116" s="117">
        <f>B115+C115</f>
        <v>526</v>
      </c>
      <c r="C116" s="118"/>
      <c r="D116" s="119"/>
      <c r="E116" s="117">
        <f>E115+F115</f>
        <v>1231</v>
      </c>
      <c r="F116" s="118"/>
      <c r="G116" s="119"/>
      <c r="H116" s="117">
        <f>H115+I115</f>
        <v>2296</v>
      </c>
      <c r="I116" s="118"/>
      <c r="J116" s="119"/>
      <c r="K116" s="117">
        <f>K115+L115</f>
        <v>1259</v>
      </c>
      <c r="L116" s="118"/>
      <c r="M116" s="119"/>
      <c r="N116" s="117">
        <f>N115+O115</f>
        <v>1390</v>
      </c>
      <c r="O116" s="118"/>
      <c r="P116" s="119"/>
      <c r="Q116" s="117">
        <f>Q115+R115</f>
        <v>3781</v>
      </c>
      <c r="R116" s="118"/>
      <c r="S116" s="119"/>
      <c r="T116" s="117">
        <f>T115+U115</f>
        <v>10483</v>
      </c>
      <c r="U116" s="118"/>
      <c r="V116" s="119"/>
    </row>
  </sheetData>
  <mergeCells count="42">
    <mergeCell ref="B1:V1"/>
    <mergeCell ref="B3:D3"/>
    <mergeCell ref="Q3:S3"/>
    <mergeCell ref="N3:P3"/>
    <mergeCell ref="K3:M3"/>
    <mergeCell ref="H3:J3"/>
    <mergeCell ref="E3:G3"/>
    <mergeCell ref="B2:D2"/>
    <mergeCell ref="E2:G2"/>
    <mergeCell ref="H2:J2"/>
    <mergeCell ref="K2:M2"/>
    <mergeCell ref="N2:P2"/>
    <mergeCell ref="Q2:S2"/>
    <mergeCell ref="T2:V3"/>
    <mergeCell ref="T88:V88"/>
    <mergeCell ref="Q88:S88"/>
    <mergeCell ref="B88:D88"/>
    <mergeCell ref="E88:G88"/>
    <mergeCell ref="H88:J88"/>
    <mergeCell ref="K88:M88"/>
    <mergeCell ref="N88:P88"/>
    <mergeCell ref="B94:V94"/>
    <mergeCell ref="B95:D95"/>
    <mergeCell ref="E95:G95"/>
    <mergeCell ref="H95:J95"/>
    <mergeCell ref="K95:M95"/>
    <mergeCell ref="N95:P95"/>
    <mergeCell ref="Q95:S95"/>
    <mergeCell ref="T95:V96"/>
    <mergeCell ref="Q96:S96"/>
    <mergeCell ref="B96:D96"/>
    <mergeCell ref="E96:G96"/>
    <mergeCell ref="H96:J96"/>
    <mergeCell ref="K96:M96"/>
    <mergeCell ref="N96:P96"/>
    <mergeCell ref="T116:V116"/>
    <mergeCell ref="Q116:S116"/>
    <mergeCell ref="B116:D116"/>
    <mergeCell ref="E116:G116"/>
    <mergeCell ref="H116:J116"/>
    <mergeCell ref="K116:M116"/>
    <mergeCell ref="N116:P116"/>
  </mergeCells>
  <phoneticPr fontId="1" type="noConversion"/>
  <pageMargins left="0.23622047244094491" right="0.74803149606299213" top="0.31496062992125984" bottom="0.35433070866141736" header="0.27559055118110237" footer="0.51181102362204722"/>
  <pageSetup paperSize="9" scale="94" orientation="portrait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S116"/>
  <sheetViews>
    <sheetView zoomScaleNormal="100" workbookViewId="0">
      <pane ySplit="1" topLeftCell="A2" activePane="bottomLeft" state="frozen"/>
      <selection pane="bottomLeft" activeCell="B1" sqref="B1:BI1"/>
    </sheetView>
  </sheetViews>
  <sheetFormatPr defaultRowHeight="24"/>
  <cols>
    <col min="1" max="1" width="35" style="51" bestFit="1" customWidth="1"/>
    <col min="2" max="61" width="10.7109375" style="51" customWidth="1"/>
    <col min="62" max="64" width="7.5703125" style="51" customWidth="1"/>
    <col min="65" max="16384" width="9.140625" style="51"/>
  </cols>
  <sheetData>
    <row r="1" spans="1:71" s="58" customFormat="1" ht="27.75">
      <c r="A1" s="56"/>
      <c r="B1" s="108" t="s">
        <v>516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09"/>
      <c r="AX1" s="109"/>
      <c r="AY1" s="109"/>
      <c r="AZ1" s="109"/>
      <c r="BA1" s="109"/>
      <c r="BB1" s="109"/>
      <c r="BC1" s="109"/>
      <c r="BD1" s="109"/>
      <c r="BE1" s="109"/>
      <c r="BF1" s="109"/>
      <c r="BG1" s="109"/>
      <c r="BH1" s="109"/>
      <c r="BI1" s="110"/>
      <c r="BJ1" s="57"/>
      <c r="BK1" s="57"/>
      <c r="BL1" s="57"/>
    </row>
    <row r="2" spans="1:71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05">
        <v>7</v>
      </c>
      <c r="U2" s="106"/>
      <c r="V2" s="107"/>
      <c r="W2" s="106">
        <v>8</v>
      </c>
      <c r="X2" s="106"/>
      <c r="Y2" s="107"/>
      <c r="Z2" s="105">
        <v>9</v>
      </c>
      <c r="AA2" s="106"/>
      <c r="AB2" s="107"/>
      <c r="AC2" s="105">
        <v>10</v>
      </c>
      <c r="AD2" s="106"/>
      <c r="AE2" s="107"/>
      <c r="AF2" s="105">
        <v>11</v>
      </c>
      <c r="AG2" s="106"/>
      <c r="AH2" s="107"/>
      <c r="AI2" s="105">
        <v>12</v>
      </c>
      <c r="AJ2" s="106"/>
      <c r="AK2" s="107"/>
      <c r="AL2" s="105">
        <v>13</v>
      </c>
      <c r="AM2" s="106"/>
      <c r="AN2" s="107"/>
      <c r="AO2" s="105">
        <v>14</v>
      </c>
      <c r="AP2" s="106"/>
      <c r="AQ2" s="107"/>
      <c r="AR2" s="105">
        <v>15</v>
      </c>
      <c r="AS2" s="106"/>
      <c r="AT2" s="107"/>
      <c r="AU2" s="105">
        <v>16</v>
      </c>
      <c r="AV2" s="106"/>
      <c r="AW2" s="107"/>
      <c r="AX2" s="105">
        <v>17</v>
      </c>
      <c r="AY2" s="106"/>
      <c r="AZ2" s="107"/>
      <c r="BA2" s="105">
        <v>18</v>
      </c>
      <c r="BB2" s="106"/>
      <c r="BC2" s="107"/>
      <c r="BD2" s="105">
        <v>19</v>
      </c>
      <c r="BE2" s="106"/>
      <c r="BF2" s="107"/>
      <c r="BG2" s="111" t="s">
        <v>92</v>
      </c>
      <c r="BH2" s="112"/>
      <c r="BI2" s="113"/>
      <c r="BJ2" s="50"/>
      <c r="BK2" s="50"/>
      <c r="BL2" s="50"/>
    </row>
    <row r="3" spans="1:71">
      <c r="A3" s="59" t="s">
        <v>302</v>
      </c>
      <c r="B3" s="105" t="s">
        <v>518</v>
      </c>
      <c r="C3" s="106"/>
      <c r="D3" s="107"/>
      <c r="E3" s="105" t="s">
        <v>519</v>
      </c>
      <c r="F3" s="106"/>
      <c r="G3" s="107"/>
      <c r="H3" s="105" t="s">
        <v>520</v>
      </c>
      <c r="I3" s="106"/>
      <c r="J3" s="107"/>
      <c r="K3" s="105" t="s">
        <v>521</v>
      </c>
      <c r="L3" s="106"/>
      <c r="M3" s="107"/>
      <c r="N3" s="105" t="s">
        <v>522</v>
      </c>
      <c r="O3" s="106"/>
      <c r="P3" s="107"/>
      <c r="Q3" s="105" t="s">
        <v>523</v>
      </c>
      <c r="R3" s="106"/>
      <c r="S3" s="107"/>
      <c r="T3" s="105" t="s">
        <v>524</v>
      </c>
      <c r="U3" s="106"/>
      <c r="V3" s="107"/>
      <c r="W3" s="105" t="s">
        <v>525</v>
      </c>
      <c r="X3" s="106"/>
      <c r="Y3" s="107"/>
      <c r="Z3" s="105" t="s">
        <v>526</v>
      </c>
      <c r="AA3" s="106"/>
      <c r="AB3" s="107"/>
      <c r="AC3" s="105" t="s">
        <v>527</v>
      </c>
      <c r="AD3" s="106"/>
      <c r="AE3" s="107"/>
      <c r="AF3" s="105" t="s">
        <v>528</v>
      </c>
      <c r="AG3" s="106"/>
      <c r="AH3" s="107"/>
      <c r="AI3" s="105" t="s">
        <v>529</v>
      </c>
      <c r="AJ3" s="106"/>
      <c r="AK3" s="107"/>
      <c r="AL3" s="105" t="s">
        <v>530</v>
      </c>
      <c r="AM3" s="106"/>
      <c r="AN3" s="107"/>
      <c r="AO3" s="105" t="s">
        <v>531</v>
      </c>
      <c r="AP3" s="106"/>
      <c r="AQ3" s="107"/>
      <c r="AR3" s="105" t="s">
        <v>532</v>
      </c>
      <c r="AS3" s="106"/>
      <c r="AT3" s="107"/>
      <c r="AU3" s="105" t="s">
        <v>533</v>
      </c>
      <c r="AV3" s="106"/>
      <c r="AW3" s="107"/>
      <c r="AX3" s="105" t="s">
        <v>534</v>
      </c>
      <c r="AY3" s="106"/>
      <c r="AZ3" s="107"/>
      <c r="BA3" s="105" t="s">
        <v>535</v>
      </c>
      <c r="BB3" s="106"/>
      <c r="BC3" s="107"/>
      <c r="BD3" s="105" t="s">
        <v>536</v>
      </c>
      <c r="BE3" s="106"/>
      <c r="BF3" s="107"/>
      <c r="BG3" s="114"/>
      <c r="BH3" s="115"/>
      <c r="BI3" s="116"/>
      <c r="BJ3" s="54"/>
      <c r="BK3" s="54"/>
      <c r="BL3" s="54"/>
    </row>
    <row r="4" spans="1:71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4" t="s">
        <v>15</v>
      </c>
      <c r="AP4" s="65" t="s">
        <v>16</v>
      </c>
      <c r="AQ4" s="66" t="s">
        <v>0</v>
      </c>
      <c r="AR4" s="64" t="s">
        <v>15</v>
      </c>
      <c r="AS4" s="65" t="s">
        <v>16</v>
      </c>
      <c r="AT4" s="66" t="s">
        <v>0</v>
      </c>
      <c r="AU4" s="64" t="s">
        <v>15</v>
      </c>
      <c r="AV4" s="65" t="s">
        <v>16</v>
      </c>
      <c r="AW4" s="66" t="s">
        <v>0</v>
      </c>
      <c r="AX4" s="64" t="s">
        <v>15</v>
      </c>
      <c r="AY4" s="65" t="s">
        <v>16</v>
      </c>
      <c r="AZ4" s="66" t="s">
        <v>0</v>
      </c>
      <c r="BA4" s="64" t="s">
        <v>15</v>
      </c>
      <c r="BB4" s="65" t="s">
        <v>16</v>
      </c>
      <c r="BC4" s="66" t="s">
        <v>0</v>
      </c>
      <c r="BD4" s="64" t="s">
        <v>15</v>
      </c>
      <c r="BE4" s="65" t="s">
        <v>16</v>
      </c>
      <c r="BF4" s="66" t="s">
        <v>0</v>
      </c>
      <c r="BG4" s="64" t="s">
        <v>15</v>
      </c>
      <c r="BH4" s="65" t="s">
        <v>16</v>
      </c>
      <c r="BI4" s="66" t="s">
        <v>0</v>
      </c>
      <c r="BJ4" s="63"/>
      <c r="BK4" s="63"/>
      <c r="BL4" s="63"/>
    </row>
    <row r="5" spans="1:71">
      <c r="A5" s="91" t="s">
        <v>399</v>
      </c>
      <c r="B5" s="60">
        <f>'[12]09972 รพ.สต.ตะโละ'!AO2</f>
        <v>31</v>
      </c>
      <c r="C5" s="61">
        <f>'[12]09972 รพ.สต.ตะโละ'!AP2</f>
        <v>22</v>
      </c>
      <c r="D5" s="62">
        <f>'[12]09972 รพ.สต.ตะโละ'!AQ2</f>
        <v>53</v>
      </c>
      <c r="E5" s="60">
        <f>'[12]09973 รพ.สต.ตะโละกาโปร์'!AO2</f>
        <v>131</v>
      </c>
      <c r="F5" s="61">
        <f>'[12]09973 รพ.สต.ตะโละกาโปร์'!AP2</f>
        <v>95</v>
      </c>
      <c r="G5" s="62">
        <f>'[12]09973 รพ.สต.ตะโละกาโปร์'!AQ2</f>
        <v>226</v>
      </c>
      <c r="H5" s="60">
        <f>'[12]09974 รพ.สต.ตันหยงดาลอ'!AO2</f>
        <v>37</v>
      </c>
      <c r="I5" s="61">
        <f>'[12]09974 รพ.สต.ตันหยงดาลอ'!AP2</f>
        <v>37</v>
      </c>
      <c r="J5" s="62">
        <f>'[12]09974 รพ.สต.ตันหยงดาลอ'!AQ2</f>
        <v>74</v>
      </c>
      <c r="K5" s="60">
        <f>'[12]09975 รพ.สต.ตันหยงจึงงา'!AO2</f>
        <v>16</v>
      </c>
      <c r="L5" s="61">
        <f>'[12]09975 รพ.สต.ตันหยงจึงงา'!AP2</f>
        <v>20</v>
      </c>
      <c r="M5" s="62">
        <f>'[12]09975 รพ.สต.ตันหยงจึงงา'!AQ2</f>
        <v>36</v>
      </c>
      <c r="N5" s="60">
        <f>'[12]09976 รพ.สต.ตอหลัง'!AO2</f>
        <v>43</v>
      </c>
      <c r="O5" s="61">
        <f>'[12]09976 รพ.สต.ตอหลัง'!AP2</f>
        <v>39</v>
      </c>
      <c r="P5" s="62">
        <f>'[12]09976 รพ.สต.ตอหลัง'!AQ2</f>
        <v>82</v>
      </c>
      <c r="Q5" s="60">
        <f>'[12]09977 รพ.สต.ตาแกะ'!AO2</f>
        <v>49</v>
      </c>
      <c r="R5" s="61">
        <f>'[12]09977 รพ.สต.ตาแกะ'!AP2</f>
        <v>31</v>
      </c>
      <c r="S5" s="62">
        <f>'[12]09977 รพ.สต.ตาแกะ'!AQ2</f>
        <v>80</v>
      </c>
      <c r="T5" s="60">
        <f>'[12]09978 รพ.สต.ตาลีอายร์'!AO2</f>
        <v>48</v>
      </c>
      <c r="U5" s="61">
        <f>'[12]09978 รพ.สต.ตาลีอายร์'!AP2</f>
        <v>30</v>
      </c>
      <c r="V5" s="62">
        <f>'[12]09978 รพ.สต.ตาลีอายร์'!AQ2</f>
        <v>78</v>
      </c>
      <c r="W5" s="60">
        <f>'[12]09979 รพ.สต.บางปู'!AO2</f>
        <v>99</v>
      </c>
      <c r="X5" s="61">
        <f>'[12]09979 รพ.สต.บางปู'!AP2</f>
        <v>79</v>
      </c>
      <c r="Y5" s="62">
        <f>'[12]09979 รพ.สต.บางปู'!AQ2</f>
        <v>178</v>
      </c>
      <c r="Z5" s="60">
        <f>'[12]09980 รพ.สต.หนองแรด'!AO2</f>
        <v>45</v>
      </c>
      <c r="AA5" s="61">
        <f>'[12]09980 รพ.สต.หนองแรด'!AP2</f>
        <v>30</v>
      </c>
      <c r="AB5" s="62">
        <f>'[12]09980 รพ.สต.หนองแรด'!AQ2</f>
        <v>75</v>
      </c>
      <c r="AC5" s="60">
        <f>'[12]09981 รพ.สต.ปิยามุมัง'!AO2</f>
        <v>24</v>
      </c>
      <c r="AD5" s="61">
        <f>'[12]09981 รพ.สต.ปิยามุมัง'!AP2</f>
        <v>30</v>
      </c>
      <c r="AE5" s="62">
        <f>'[12]09981 รพ.สต.ปิยามุมัง'!AQ2</f>
        <v>54</v>
      </c>
      <c r="AF5" s="60">
        <f>'[12]09982 รพ.สต.ปุลากง'!AO2</f>
        <v>30</v>
      </c>
      <c r="AG5" s="61">
        <f>'[12]09982 รพ.สต.ปุลากง'!AP2</f>
        <v>20</v>
      </c>
      <c r="AH5" s="62">
        <f>'[12]09982 รพ.สต.ปุลากง'!AQ2</f>
        <v>50</v>
      </c>
      <c r="AI5" s="60">
        <f>'[12]09983 รพ.สต.บาโลย'!AO2</f>
        <v>27</v>
      </c>
      <c r="AJ5" s="61">
        <f>'[12]09983 รพ.สต.บาโลย'!AP2</f>
        <v>23</v>
      </c>
      <c r="AK5" s="62">
        <f>'[12]09983 รพ.สต.บาโลย'!AQ2</f>
        <v>50</v>
      </c>
      <c r="AL5" s="60">
        <f>'[12]09984 รพ.สต.สาบัน'!AO2</f>
        <v>17</v>
      </c>
      <c r="AM5" s="61">
        <f>'[12]09984 รพ.สต.สาบัน'!AP2</f>
        <v>18</v>
      </c>
      <c r="AN5" s="62">
        <f>'[12]09984 รพ.สต.สาบัน'!AQ2</f>
        <v>35</v>
      </c>
      <c r="AO5" s="60">
        <f>'[12]09985 รพ.สต.มะนังยง'!AO2</f>
        <v>61</v>
      </c>
      <c r="AP5" s="61">
        <f>'[12]09985 รพ.สต.มะนังยง'!AP2</f>
        <v>50</v>
      </c>
      <c r="AQ5" s="62">
        <f>'[12]09985 รพ.สต.มะนังยง'!AQ2</f>
        <v>111</v>
      </c>
      <c r="AR5" s="60">
        <f>'[12]09986 รพ.สต.ราตาปันยัง'!AO2</f>
        <v>38</v>
      </c>
      <c r="AS5" s="61">
        <f>'[12]09986 รพ.สต.ราตาปันยัง'!AP2</f>
        <v>26</v>
      </c>
      <c r="AT5" s="62">
        <f>'[12]09986 รพ.สต.ราตาปันยัง'!AQ2</f>
        <v>64</v>
      </c>
      <c r="AU5" s="60">
        <f>'[12]09987 รพ.สต.จะรัง'!AO2</f>
        <v>48</v>
      </c>
      <c r="AV5" s="61">
        <f>'[12]09987 รพ.สต.จะรัง'!AP2</f>
        <v>51</v>
      </c>
      <c r="AW5" s="62">
        <f>'[12]09987 รพ.สต.จะรัง'!AQ2</f>
        <v>99</v>
      </c>
      <c r="AX5" s="60">
        <f>'[12]09988 รพ.สต.ปาตาบูดี'!AO2</f>
        <v>77</v>
      </c>
      <c r="AY5" s="61">
        <f>'[12]09988 รพ.สต.ปาตาบูดี'!AP2</f>
        <v>82</v>
      </c>
      <c r="AZ5" s="62">
        <f>'[12]09988 รพ.สต.ปาตาบูดี'!AQ2</f>
        <v>159</v>
      </c>
      <c r="BA5" s="60">
        <f>'[12]09989 รพ.สต.แหลมโพธิ์'!AO2</f>
        <v>30</v>
      </c>
      <c r="BB5" s="61">
        <f>'[12]09989 รพ.สต.แหลมโพธิ์'!AP2</f>
        <v>28</v>
      </c>
      <c r="BC5" s="62">
        <f>'[12]09989 รพ.สต.แหลมโพธิ์'!AQ2</f>
        <v>58</v>
      </c>
      <c r="BD5" s="60">
        <f>'[12]99763 PCU ยามู'!AO2</f>
        <v>70</v>
      </c>
      <c r="BE5" s="61">
        <f>'[12]99763 PCU ยามู'!AP2</f>
        <v>59</v>
      </c>
      <c r="BF5" s="62">
        <f>'[12]99763 PCU ยามู'!AQ2</f>
        <v>129</v>
      </c>
      <c r="BG5" s="60">
        <f>[12]อ.ยะหริ่ง!B3</f>
        <v>921</v>
      </c>
      <c r="BH5" s="61">
        <f>[12]อ.ยะหริ่ง!C3</f>
        <v>770</v>
      </c>
      <c r="BI5" s="62">
        <f>[12]อ.ยะหริ่ง!D3</f>
        <v>1691</v>
      </c>
      <c r="BJ5" s="54"/>
      <c r="BK5" s="54"/>
      <c r="BL5" s="54"/>
    </row>
    <row r="6" spans="1:71">
      <c r="A6" s="91" t="s">
        <v>397</v>
      </c>
      <c r="B6" s="60">
        <f>'[12]09972 รพ.สต.ตะโละ'!AO3</f>
        <v>22</v>
      </c>
      <c r="C6" s="61">
        <f>'[12]09972 รพ.สต.ตะโละ'!AP3</f>
        <v>24</v>
      </c>
      <c r="D6" s="62">
        <f>'[12]09972 รพ.สต.ตะโละ'!AQ3</f>
        <v>46</v>
      </c>
      <c r="E6" s="60">
        <f>'[12]09973 รพ.สต.ตะโละกาโปร์'!AO3</f>
        <v>67</v>
      </c>
      <c r="F6" s="61">
        <f>'[12]09973 รพ.สต.ตะโละกาโปร์'!AP3</f>
        <v>42</v>
      </c>
      <c r="G6" s="62">
        <f>'[12]09973 รพ.สต.ตะโละกาโปร์'!AQ3</f>
        <v>109</v>
      </c>
      <c r="H6" s="60">
        <f>'[12]09974 รพ.สต.ตันหยงดาลอ'!AO3</f>
        <v>17</v>
      </c>
      <c r="I6" s="61">
        <f>'[12]09974 รพ.สต.ตันหยงดาลอ'!AP3</f>
        <v>19</v>
      </c>
      <c r="J6" s="62">
        <f>'[12]09974 รพ.สต.ตันหยงดาลอ'!AQ3</f>
        <v>36</v>
      </c>
      <c r="K6" s="60">
        <f>'[12]09975 รพ.สต.ตันหยงจึงงา'!AO3</f>
        <v>18</v>
      </c>
      <c r="L6" s="61">
        <f>'[12]09975 รพ.สต.ตันหยงจึงงา'!AP3</f>
        <v>15</v>
      </c>
      <c r="M6" s="62">
        <f>'[12]09975 รพ.สต.ตันหยงจึงงา'!AQ3</f>
        <v>33</v>
      </c>
      <c r="N6" s="60">
        <f>'[12]09976 รพ.สต.ตอหลัง'!AO3</f>
        <v>29</v>
      </c>
      <c r="O6" s="61">
        <f>'[12]09976 รพ.สต.ตอหลัง'!AP3</f>
        <v>20</v>
      </c>
      <c r="P6" s="62">
        <f>'[12]09976 รพ.สต.ตอหลัง'!AQ3</f>
        <v>49</v>
      </c>
      <c r="Q6" s="60">
        <f>'[12]09977 รพ.สต.ตาแกะ'!AO3</f>
        <v>20</v>
      </c>
      <c r="R6" s="61">
        <f>'[12]09977 รพ.สต.ตาแกะ'!AP3</f>
        <v>32</v>
      </c>
      <c r="S6" s="62">
        <f>'[12]09977 รพ.สต.ตาแกะ'!AQ3</f>
        <v>52</v>
      </c>
      <c r="T6" s="60">
        <f>'[12]09978 รพ.สต.ตาลีอายร์'!AO3</f>
        <v>41</v>
      </c>
      <c r="U6" s="61">
        <f>'[12]09978 รพ.สต.ตาลีอายร์'!AP3</f>
        <v>32</v>
      </c>
      <c r="V6" s="62">
        <f>'[12]09978 รพ.สต.ตาลีอายร์'!AQ3</f>
        <v>73</v>
      </c>
      <c r="W6" s="60">
        <f>'[12]09979 รพ.สต.บางปู'!AO3</f>
        <v>64</v>
      </c>
      <c r="X6" s="61">
        <f>'[12]09979 รพ.สต.บางปู'!AP3</f>
        <v>73</v>
      </c>
      <c r="Y6" s="62">
        <f>'[12]09979 รพ.สต.บางปู'!AQ3</f>
        <v>137</v>
      </c>
      <c r="Z6" s="60">
        <f>'[12]09980 รพ.สต.หนองแรด'!AO3</f>
        <v>21</v>
      </c>
      <c r="AA6" s="61">
        <f>'[12]09980 รพ.สต.หนองแรด'!AP3</f>
        <v>20</v>
      </c>
      <c r="AB6" s="62">
        <f>'[12]09980 รพ.สต.หนองแรด'!AQ3</f>
        <v>41</v>
      </c>
      <c r="AC6" s="60">
        <f>'[12]09981 รพ.สต.ปิยามุมัง'!AO3</f>
        <v>19</v>
      </c>
      <c r="AD6" s="61">
        <f>'[12]09981 รพ.สต.ปิยามุมัง'!AP3</f>
        <v>17</v>
      </c>
      <c r="AE6" s="62">
        <f>'[12]09981 รพ.สต.ปิยามุมัง'!AQ3</f>
        <v>36</v>
      </c>
      <c r="AF6" s="60">
        <f>'[12]09982 รพ.สต.ปุลากง'!AO3</f>
        <v>7</v>
      </c>
      <c r="AG6" s="61">
        <f>'[12]09982 รพ.สต.ปุลากง'!AP3</f>
        <v>6</v>
      </c>
      <c r="AH6" s="62">
        <f>'[12]09982 รพ.สต.ปุลากง'!AQ3</f>
        <v>13</v>
      </c>
      <c r="AI6" s="60">
        <f>'[12]09983 รพ.สต.บาโลย'!AO3</f>
        <v>7</v>
      </c>
      <c r="AJ6" s="61">
        <f>'[12]09983 รพ.สต.บาโลย'!AP3</f>
        <v>13</v>
      </c>
      <c r="AK6" s="62">
        <f>'[12]09983 รพ.สต.บาโลย'!AQ3</f>
        <v>20</v>
      </c>
      <c r="AL6" s="60">
        <f>'[12]09984 รพ.สต.สาบัน'!AO3</f>
        <v>11</v>
      </c>
      <c r="AM6" s="61">
        <f>'[12]09984 รพ.สต.สาบัน'!AP3</f>
        <v>6</v>
      </c>
      <c r="AN6" s="62">
        <f>'[12]09984 รพ.สต.สาบัน'!AQ3</f>
        <v>17</v>
      </c>
      <c r="AO6" s="60">
        <f>'[12]09985 รพ.สต.มะนังยง'!AO3</f>
        <v>33</v>
      </c>
      <c r="AP6" s="61">
        <f>'[12]09985 รพ.สต.มะนังยง'!AP3</f>
        <v>36</v>
      </c>
      <c r="AQ6" s="62">
        <f>'[12]09985 รพ.สต.มะนังยง'!AQ3</f>
        <v>69</v>
      </c>
      <c r="AR6" s="60">
        <f>'[12]09986 รพ.สต.ราตาปันยัง'!AO3</f>
        <v>27</v>
      </c>
      <c r="AS6" s="61">
        <f>'[12]09986 รพ.สต.ราตาปันยัง'!AP3</f>
        <v>31</v>
      </c>
      <c r="AT6" s="62">
        <f>'[12]09986 รพ.สต.ราตาปันยัง'!AQ3</f>
        <v>58</v>
      </c>
      <c r="AU6" s="60">
        <f>'[12]09987 รพ.สต.จะรัง'!AO3</f>
        <v>27</v>
      </c>
      <c r="AV6" s="61">
        <f>'[12]09987 รพ.สต.จะรัง'!AP3</f>
        <v>27</v>
      </c>
      <c r="AW6" s="62">
        <f>'[12]09987 รพ.สต.จะรัง'!AQ3</f>
        <v>54</v>
      </c>
      <c r="AX6" s="60">
        <f>'[12]09988 รพ.สต.ปาตาบูดี'!AO3</f>
        <v>52</v>
      </c>
      <c r="AY6" s="61">
        <f>'[12]09988 รพ.สต.ปาตาบูดี'!AP3</f>
        <v>47</v>
      </c>
      <c r="AZ6" s="62">
        <f>'[12]09988 รพ.สต.ปาตาบูดี'!AQ3</f>
        <v>99</v>
      </c>
      <c r="BA6" s="60">
        <f>'[12]09989 รพ.สต.แหลมโพธิ์'!AO3</f>
        <v>20</v>
      </c>
      <c r="BB6" s="61">
        <f>'[12]09989 รพ.สต.แหลมโพธิ์'!AP3</f>
        <v>15</v>
      </c>
      <c r="BC6" s="62">
        <f>'[12]09989 รพ.สต.แหลมโพธิ์'!AQ3</f>
        <v>35</v>
      </c>
      <c r="BD6" s="60">
        <f>'[12]99763 PCU ยามู'!AO3</f>
        <v>50</v>
      </c>
      <c r="BE6" s="61">
        <f>'[12]99763 PCU ยามู'!AP3</f>
        <v>62</v>
      </c>
      <c r="BF6" s="62">
        <f>'[12]99763 PCU ยามู'!AQ3</f>
        <v>112</v>
      </c>
      <c r="BG6" s="60">
        <f>[12]อ.ยะหริ่ง!B4</f>
        <v>552</v>
      </c>
      <c r="BH6" s="61">
        <f>[12]อ.ยะหริ่ง!C4</f>
        <v>537</v>
      </c>
      <c r="BI6" s="62">
        <f>[12]อ.ยะหริ่ง!D4</f>
        <v>1089</v>
      </c>
      <c r="BJ6" s="54"/>
      <c r="BK6" s="54"/>
      <c r="BL6" s="54"/>
    </row>
    <row r="7" spans="1:71">
      <c r="A7" s="91" t="s">
        <v>318</v>
      </c>
      <c r="B7" s="60">
        <f>'[12]09972 รพ.สต.ตะโละ'!AO4</f>
        <v>12</v>
      </c>
      <c r="C7" s="61">
        <f>'[12]09972 รพ.สต.ตะโละ'!AP4</f>
        <v>19</v>
      </c>
      <c r="D7" s="62">
        <f>'[12]09972 รพ.สต.ตะโละ'!AQ4</f>
        <v>31</v>
      </c>
      <c r="E7" s="60">
        <f>'[12]09973 รพ.สต.ตะโละกาโปร์'!AO4</f>
        <v>48</v>
      </c>
      <c r="F7" s="61">
        <f>'[12]09973 รพ.สต.ตะโละกาโปร์'!AP4</f>
        <v>54</v>
      </c>
      <c r="G7" s="62">
        <f>'[12]09973 รพ.สต.ตะโละกาโปร์'!AQ4</f>
        <v>102</v>
      </c>
      <c r="H7" s="60">
        <f>'[12]09974 รพ.สต.ตันหยงดาลอ'!AO4</f>
        <v>23</v>
      </c>
      <c r="I7" s="61">
        <f>'[12]09974 รพ.สต.ตันหยงดาลอ'!AP4</f>
        <v>16</v>
      </c>
      <c r="J7" s="62">
        <f>'[12]09974 รพ.สต.ตันหยงดาลอ'!AQ4</f>
        <v>39</v>
      </c>
      <c r="K7" s="60">
        <f>'[12]09975 รพ.สต.ตันหยงจึงงา'!AO4</f>
        <v>16</v>
      </c>
      <c r="L7" s="61">
        <f>'[12]09975 รพ.สต.ตันหยงจึงงา'!AP4</f>
        <v>12</v>
      </c>
      <c r="M7" s="62">
        <f>'[12]09975 รพ.สต.ตันหยงจึงงา'!AQ4</f>
        <v>28</v>
      </c>
      <c r="N7" s="60">
        <f>'[12]09976 รพ.สต.ตอหลัง'!AO4</f>
        <v>29</v>
      </c>
      <c r="O7" s="61">
        <f>'[12]09976 รพ.สต.ตอหลัง'!AP4</f>
        <v>26</v>
      </c>
      <c r="P7" s="62">
        <f>'[12]09976 รพ.สต.ตอหลัง'!AQ4</f>
        <v>55</v>
      </c>
      <c r="Q7" s="60">
        <f>'[12]09977 รพ.สต.ตาแกะ'!AO4</f>
        <v>18</v>
      </c>
      <c r="R7" s="61">
        <f>'[12]09977 รพ.สต.ตาแกะ'!AP4</f>
        <v>26</v>
      </c>
      <c r="S7" s="62">
        <f>'[12]09977 รพ.สต.ตาแกะ'!AQ4</f>
        <v>44</v>
      </c>
      <c r="T7" s="60">
        <f>'[12]09978 รพ.สต.ตาลีอายร์'!AO4</f>
        <v>23</v>
      </c>
      <c r="U7" s="61">
        <f>'[12]09978 รพ.สต.ตาลีอายร์'!AP4</f>
        <v>30</v>
      </c>
      <c r="V7" s="62">
        <f>'[12]09978 รพ.สต.ตาลีอายร์'!AQ4</f>
        <v>53</v>
      </c>
      <c r="W7" s="60">
        <f>'[12]09979 รพ.สต.บางปู'!AO4</f>
        <v>86</v>
      </c>
      <c r="X7" s="61">
        <f>'[12]09979 รพ.สต.บางปู'!AP4</f>
        <v>79</v>
      </c>
      <c r="Y7" s="62">
        <f>'[12]09979 รพ.สต.บางปู'!AQ4</f>
        <v>165</v>
      </c>
      <c r="Z7" s="60">
        <f>'[12]09980 รพ.สต.หนองแรด'!AO4</f>
        <v>24</v>
      </c>
      <c r="AA7" s="61">
        <f>'[12]09980 รพ.สต.หนองแรด'!AP4</f>
        <v>18</v>
      </c>
      <c r="AB7" s="62">
        <f>'[12]09980 รพ.สต.หนองแรด'!AQ4</f>
        <v>42</v>
      </c>
      <c r="AC7" s="60">
        <f>'[12]09981 รพ.สต.ปิยามุมัง'!AO4</f>
        <v>25</v>
      </c>
      <c r="AD7" s="61">
        <f>'[12]09981 รพ.สต.ปิยามุมัง'!AP4</f>
        <v>16</v>
      </c>
      <c r="AE7" s="62">
        <f>'[12]09981 รพ.สต.ปิยามุมัง'!AQ4</f>
        <v>41</v>
      </c>
      <c r="AF7" s="60">
        <f>'[12]09982 รพ.สต.ปุลากง'!AO4</f>
        <v>9</v>
      </c>
      <c r="AG7" s="61">
        <f>'[12]09982 รพ.สต.ปุลากง'!AP4</f>
        <v>2</v>
      </c>
      <c r="AH7" s="62">
        <f>'[12]09982 รพ.สต.ปุลากง'!AQ4</f>
        <v>11</v>
      </c>
      <c r="AI7" s="60">
        <f>'[12]09983 รพ.สต.บาโลย'!AO4</f>
        <v>9</v>
      </c>
      <c r="AJ7" s="61">
        <f>'[12]09983 รพ.สต.บาโลย'!AP4</f>
        <v>8</v>
      </c>
      <c r="AK7" s="62">
        <f>'[12]09983 รพ.สต.บาโลย'!AQ4</f>
        <v>17</v>
      </c>
      <c r="AL7" s="60">
        <f>'[12]09984 รพ.สต.สาบัน'!AO4</f>
        <v>9</v>
      </c>
      <c r="AM7" s="61">
        <f>'[12]09984 รพ.สต.สาบัน'!AP4</f>
        <v>13</v>
      </c>
      <c r="AN7" s="62">
        <f>'[12]09984 รพ.สต.สาบัน'!AQ4</f>
        <v>22</v>
      </c>
      <c r="AO7" s="60">
        <f>'[12]09985 รพ.สต.มะนังยง'!AO4</f>
        <v>36</v>
      </c>
      <c r="AP7" s="61">
        <f>'[12]09985 รพ.สต.มะนังยง'!AP4</f>
        <v>35</v>
      </c>
      <c r="AQ7" s="62">
        <f>'[12]09985 รพ.สต.มะนังยง'!AQ4</f>
        <v>71</v>
      </c>
      <c r="AR7" s="60">
        <f>'[12]09986 รพ.สต.ราตาปันยัง'!AO4</f>
        <v>37</v>
      </c>
      <c r="AS7" s="61">
        <f>'[12]09986 รพ.สต.ราตาปันยัง'!AP4</f>
        <v>31</v>
      </c>
      <c r="AT7" s="62">
        <f>'[12]09986 รพ.สต.ราตาปันยัง'!AQ4</f>
        <v>68</v>
      </c>
      <c r="AU7" s="60">
        <f>'[12]09987 รพ.สต.จะรัง'!AO4</f>
        <v>31</v>
      </c>
      <c r="AV7" s="61">
        <f>'[12]09987 รพ.สต.จะรัง'!AP4</f>
        <v>29</v>
      </c>
      <c r="AW7" s="62">
        <f>'[12]09987 รพ.สต.จะรัง'!AQ4</f>
        <v>60</v>
      </c>
      <c r="AX7" s="60">
        <f>'[12]09988 รพ.สต.ปาตาบูดี'!AO4</f>
        <v>54</v>
      </c>
      <c r="AY7" s="61">
        <f>'[12]09988 รพ.สต.ปาตาบูดี'!AP4</f>
        <v>49</v>
      </c>
      <c r="AZ7" s="62">
        <f>'[12]09988 รพ.สต.ปาตาบูดี'!AQ4</f>
        <v>103</v>
      </c>
      <c r="BA7" s="60">
        <f>'[12]09989 รพ.สต.แหลมโพธิ์'!AO4</f>
        <v>21</v>
      </c>
      <c r="BB7" s="61">
        <f>'[12]09989 รพ.สต.แหลมโพธิ์'!AP4</f>
        <v>20</v>
      </c>
      <c r="BC7" s="62">
        <f>'[12]09989 รพ.สต.แหลมโพธิ์'!AQ4</f>
        <v>41</v>
      </c>
      <c r="BD7" s="60">
        <f>'[12]99763 PCU ยามู'!AO4</f>
        <v>59</v>
      </c>
      <c r="BE7" s="61">
        <f>'[12]99763 PCU ยามู'!AP4</f>
        <v>47</v>
      </c>
      <c r="BF7" s="62">
        <f>'[12]99763 PCU ยามู'!AQ4</f>
        <v>106</v>
      </c>
      <c r="BG7" s="60">
        <f>[12]อ.ยะหริ่ง!B5</f>
        <v>569</v>
      </c>
      <c r="BH7" s="61">
        <f>[12]อ.ยะหริ่ง!C5</f>
        <v>530</v>
      </c>
      <c r="BI7" s="62">
        <f>[12]อ.ยะหริ่ง!D5</f>
        <v>1099</v>
      </c>
      <c r="BJ7" s="54"/>
      <c r="BK7" s="54"/>
      <c r="BL7" s="54"/>
    </row>
    <row r="8" spans="1:71">
      <c r="A8" s="92" t="s">
        <v>398</v>
      </c>
      <c r="B8" s="60">
        <f>'[12]09972 รพ.สต.ตะโละ'!AO5</f>
        <v>14</v>
      </c>
      <c r="C8" s="61">
        <f>'[12]09972 รพ.สต.ตะโละ'!AP5</f>
        <v>19</v>
      </c>
      <c r="D8" s="62">
        <f>'[12]09972 รพ.สต.ตะโละ'!AQ5</f>
        <v>33</v>
      </c>
      <c r="E8" s="60">
        <f>'[12]09973 รพ.สต.ตะโละกาโปร์'!AO5</f>
        <v>58</v>
      </c>
      <c r="F8" s="61">
        <f>'[12]09973 รพ.สต.ตะโละกาโปร์'!AP5</f>
        <v>47</v>
      </c>
      <c r="G8" s="62">
        <f>'[12]09973 รพ.สต.ตะโละกาโปร์'!AQ5</f>
        <v>105</v>
      </c>
      <c r="H8" s="60">
        <f>'[12]09974 รพ.สต.ตันหยงดาลอ'!AO5</f>
        <v>14</v>
      </c>
      <c r="I8" s="61">
        <f>'[12]09974 รพ.สต.ตันหยงดาลอ'!AP5</f>
        <v>17</v>
      </c>
      <c r="J8" s="62">
        <f>'[12]09974 รพ.สต.ตันหยงดาลอ'!AQ5</f>
        <v>31</v>
      </c>
      <c r="K8" s="60">
        <f>'[12]09975 รพ.สต.ตันหยงจึงงา'!AO5</f>
        <v>8</v>
      </c>
      <c r="L8" s="61">
        <f>'[12]09975 รพ.สต.ตันหยงจึงงา'!AP5</f>
        <v>7</v>
      </c>
      <c r="M8" s="62">
        <f>'[12]09975 รพ.สต.ตันหยงจึงงา'!AQ5</f>
        <v>15</v>
      </c>
      <c r="N8" s="60">
        <f>'[12]09976 รพ.สต.ตอหลัง'!AO5</f>
        <v>22</v>
      </c>
      <c r="O8" s="61">
        <f>'[12]09976 รพ.สต.ตอหลัง'!AP5</f>
        <v>26</v>
      </c>
      <c r="P8" s="62">
        <f>'[12]09976 รพ.สต.ตอหลัง'!AQ5</f>
        <v>48</v>
      </c>
      <c r="Q8" s="60">
        <f>'[12]09977 รพ.สต.ตาแกะ'!AO5</f>
        <v>29</v>
      </c>
      <c r="R8" s="61">
        <f>'[12]09977 รพ.สต.ตาแกะ'!AP5</f>
        <v>18</v>
      </c>
      <c r="S8" s="62">
        <f>'[12]09977 รพ.สต.ตาแกะ'!AQ5</f>
        <v>47</v>
      </c>
      <c r="T8" s="60">
        <f>'[12]09978 รพ.สต.ตาลีอายร์'!AO5</f>
        <v>34</v>
      </c>
      <c r="U8" s="61">
        <f>'[12]09978 รพ.สต.ตาลีอายร์'!AP5</f>
        <v>24</v>
      </c>
      <c r="V8" s="62">
        <f>'[12]09978 รพ.สต.ตาลีอายร์'!AQ5</f>
        <v>58</v>
      </c>
      <c r="W8" s="60">
        <f>'[12]09979 รพ.สต.บางปู'!AO5</f>
        <v>71</v>
      </c>
      <c r="X8" s="61">
        <f>'[12]09979 รพ.สต.บางปู'!AP5</f>
        <v>65</v>
      </c>
      <c r="Y8" s="62">
        <f>'[12]09979 รพ.สต.บางปู'!AQ5</f>
        <v>136</v>
      </c>
      <c r="Z8" s="60">
        <f>'[12]09980 รพ.สต.หนองแรด'!AO5</f>
        <v>23</v>
      </c>
      <c r="AA8" s="61">
        <f>'[12]09980 รพ.สต.หนองแรด'!AP5</f>
        <v>29</v>
      </c>
      <c r="AB8" s="62">
        <f>'[12]09980 รพ.สต.หนองแรด'!AQ5</f>
        <v>52</v>
      </c>
      <c r="AC8" s="60">
        <f>'[12]09981 รพ.สต.ปิยามุมัง'!AO5</f>
        <v>22</v>
      </c>
      <c r="AD8" s="61">
        <f>'[12]09981 รพ.สต.ปิยามุมัง'!AP5</f>
        <v>17</v>
      </c>
      <c r="AE8" s="62">
        <f>'[12]09981 รพ.สต.ปิยามุมัง'!AQ5</f>
        <v>39</v>
      </c>
      <c r="AF8" s="60">
        <f>'[12]09982 รพ.สต.ปุลากง'!AO5</f>
        <v>11</v>
      </c>
      <c r="AG8" s="61">
        <f>'[12]09982 รพ.สต.ปุลากง'!AP5</f>
        <v>11</v>
      </c>
      <c r="AH8" s="62">
        <f>'[12]09982 รพ.สต.ปุลากง'!AQ5</f>
        <v>22</v>
      </c>
      <c r="AI8" s="60">
        <f>'[12]09983 รพ.สต.บาโลย'!AO5</f>
        <v>11</v>
      </c>
      <c r="AJ8" s="61">
        <f>'[12]09983 รพ.สต.บาโลย'!AP5</f>
        <v>10</v>
      </c>
      <c r="AK8" s="62">
        <f>'[12]09983 รพ.สต.บาโลย'!AQ5</f>
        <v>21</v>
      </c>
      <c r="AL8" s="60">
        <f>'[12]09984 รพ.สต.สาบัน'!AO5</f>
        <v>12</v>
      </c>
      <c r="AM8" s="61">
        <f>'[12]09984 รพ.สต.สาบัน'!AP5</f>
        <v>13</v>
      </c>
      <c r="AN8" s="62">
        <f>'[12]09984 รพ.สต.สาบัน'!AQ5</f>
        <v>25</v>
      </c>
      <c r="AO8" s="60">
        <f>'[12]09985 รพ.สต.มะนังยง'!AO5</f>
        <v>32</v>
      </c>
      <c r="AP8" s="61">
        <f>'[12]09985 รพ.สต.มะนังยง'!AP5</f>
        <v>37</v>
      </c>
      <c r="AQ8" s="62">
        <f>'[12]09985 รพ.สต.มะนังยง'!AQ5</f>
        <v>69</v>
      </c>
      <c r="AR8" s="60">
        <f>'[12]09986 รพ.สต.ราตาปันยัง'!AO5</f>
        <v>45</v>
      </c>
      <c r="AS8" s="61">
        <f>'[12]09986 รพ.สต.ราตาปันยัง'!AP5</f>
        <v>27</v>
      </c>
      <c r="AT8" s="62">
        <f>'[12]09986 รพ.สต.ราตาปันยัง'!AQ5</f>
        <v>72</v>
      </c>
      <c r="AU8" s="60">
        <f>'[12]09987 รพ.สต.จะรัง'!AO5</f>
        <v>39</v>
      </c>
      <c r="AV8" s="61">
        <f>'[12]09987 รพ.สต.จะรัง'!AP5</f>
        <v>24</v>
      </c>
      <c r="AW8" s="62">
        <f>'[12]09987 รพ.สต.จะรัง'!AQ5</f>
        <v>63</v>
      </c>
      <c r="AX8" s="60">
        <f>'[12]09988 รพ.สต.ปาตาบูดี'!AO5</f>
        <v>63</v>
      </c>
      <c r="AY8" s="61">
        <f>'[12]09988 รพ.สต.ปาตาบูดี'!AP5</f>
        <v>42</v>
      </c>
      <c r="AZ8" s="62">
        <f>'[12]09988 รพ.สต.ปาตาบูดี'!AQ5</f>
        <v>105</v>
      </c>
      <c r="BA8" s="60">
        <f>'[12]09989 รพ.สต.แหลมโพธิ์'!AO5</f>
        <v>35</v>
      </c>
      <c r="BB8" s="61">
        <f>'[12]09989 รพ.สต.แหลมโพธิ์'!AP5</f>
        <v>19</v>
      </c>
      <c r="BC8" s="62">
        <f>'[12]09989 รพ.สต.แหลมโพธิ์'!AQ5</f>
        <v>54</v>
      </c>
      <c r="BD8" s="60">
        <f>'[12]99763 PCU ยามู'!AO5</f>
        <v>60</v>
      </c>
      <c r="BE8" s="61">
        <f>'[12]99763 PCU ยามู'!AP5</f>
        <v>53</v>
      </c>
      <c r="BF8" s="62">
        <f>'[12]99763 PCU ยามู'!AQ5</f>
        <v>113</v>
      </c>
      <c r="BG8" s="60">
        <f>[12]อ.ยะหริ่ง!B6</f>
        <v>603</v>
      </c>
      <c r="BH8" s="61">
        <f>[12]อ.ยะหริ่ง!C6</f>
        <v>505</v>
      </c>
      <c r="BI8" s="62">
        <f>[12]อ.ยะหริ่ง!D6</f>
        <v>1108</v>
      </c>
      <c r="BJ8" s="54"/>
      <c r="BK8" s="54"/>
      <c r="BL8" s="54"/>
      <c r="BN8" s="54"/>
      <c r="BO8" s="54"/>
      <c r="BP8" s="54"/>
      <c r="BQ8" s="54"/>
      <c r="BS8" s="54"/>
    </row>
    <row r="9" spans="1:71">
      <c r="A9" s="92" t="s">
        <v>319</v>
      </c>
      <c r="B9" s="60">
        <f>'[12]09972 รพ.สต.ตะโละ'!AO6</f>
        <v>24</v>
      </c>
      <c r="C9" s="61">
        <f>'[12]09972 รพ.สต.ตะโละ'!AP6</f>
        <v>19</v>
      </c>
      <c r="D9" s="62">
        <f>'[12]09972 รพ.สต.ตะโละ'!AQ6</f>
        <v>43</v>
      </c>
      <c r="E9" s="60">
        <f>'[12]09973 รพ.สต.ตะโละกาโปร์'!AO6</f>
        <v>51</v>
      </c>
      <c r="F9" s="61">
        <f>'[12]09973 รพ.สต.ตะโละกาโปร์'!AP6</f>
        <v>56</v>
      </c>
      <c r="G9" s="62">
        <f>'[12]09973 รพ.สต.ตะโละกาโปร์'!AQ6</f>
        <v>107</v>
      </c>
      <c r="H9" s="60">
        <f>'[12]09974 รพ.สต.ตันหยงดาลอ'!AO6</f>
        <v>28</v>
      </c>
      <c r="I9" s="61">
        <f>'[12]09974 รพ.สต.ตันหยงดาลอ'!AP6</f>
        <v>18</v>
      </c>
      <c r="J9" s="62">
        <f>'[12]09974 รพ.สต.ตันหยงดาลอ'!AQ6</f>
        <v>46</v>
      </c>
      <c r="K9" s="60">
        <f>'[12]09975 รพ.สต.ตันหยงจึงงา'!AO6</f>
        <v>13</v>
      </c>
      <c r="L9" s="61">
        <f>'[12]09975 รพ.สต.ตันหยงจึงงา'!AP6</f>
        <v>8</v>
      </c>
      <c r="M9" s="62">
        <f>'[12]09975 รพ.สต.ตันหยงจึงงา'!AQ6</f>
        <v>21</v>
      </c>
      <c r="N9" s="60">
        <f>'[12]09976 รพ.สต.ตอหลัง'!AO6</f>
        <v>28</v>
      </c>
      <c r="O9" s="61">
        <f>'[12]09976 รพ.สต.ตอหลัง'!AP6</f>
        <v>22</v>
      </c>
      <c r="P9" s="62">
        <f>'[12]09976 รพ.สต.ตอหลัง'!AQ6</f>
        <v>50</v>
      </c>
      <c r="Q9" s="60">
        <f>'[12]09977 รพ.สต.ตาแกะ'!AO6</f>
        <v>29</v>
      </c>
      <c r="R9" s="61">
        <f>'[12]09977 รพ.สต.ตาแกะ'!AP6</f>
        <v>23</v>
      </c>
      <c r="S9" s="62">
        <f>'[12]09977 รพ.สต.ตาแกะ'!AQ6</f>
        <v>52</v>
      </c>
      <c r="T9" s="60">
        <f>'[12]09978 รพ.สต.ตาลีอายร์'!AO6</f>
        <v>46</v>
      </c>
      <c r="U9" s="61">
        <f>'[12]09978 รพ.สต.ตาลีอายร์'!AP6</f>
        <v>25</v>
      </c>
      <c r="V9" s="62">
        <f>'[12]09978 รพ.สต.ตาลีอายร์'!AQ6</f>
        <v>71</v>
      </c>
      <c r="W9" s="60">
        <f>'[12]09979 รพ.สต.บางปู'!AO6</f>
        <v>101</v>
      </c>
      <c r="X9" s="61">
        <f>'[12]09979 รพ.สต.บางปู'!AP6</f>
        <v>87</v>
      </c>
      <c r="Y9" s="62">
        <f>'[12]09979 รพ.สต.บางปู'!AQ6</f>
        <v>188</v>
      </c>
      <c r="Z9" s="60">
        <f>'[12]09980 รพ.สต.หนองแรด'!AO6</f>
        <v>17</v>
      </c>
      <c r="AA9" s="61">
        <f>'[12]09980 รพ.สต.หนองแรด'!AP6</f>
        <v>26</v>
      </c>
      <c r="AB9" s="62">
        <f>'[12]09980 รพ.สต.หนองแรด'!AQ6</f>
        <v>43</v>
      </c>
      <c r="AC9" s="60">
        <f>'[12]09981 รพ.สต.ปิยามุมัง'!AO6</f>
        <v>27</v>
      </c>
      <c r="AD9" s="61">
        <f>'[12]09981 รพ.สต.ปิยามุมัง'!AP6</f>
        <v>23</v>
      </c>
      <c r="AE9" s="62">
        <f>'[12]09981 รพ.สต.ปิยามุมัง'!AQ6</f>
        <v>50</v>
      </c>
      <c r="AF9" s="60">
        <f>'[12]09982 รพ.สต.ปุลากง'!AO6</f>
        <v>9</v>
      </c>
      <c r="AG9" s="61">
        <f>'[12]09982 รพ.สต.ปุลากง'!AP6</f>
        <v>14</v>
      </c>
      <c r="AH9" s="62">
        <f>'[12]09982 รพ.สต.ปุลากง'!AQ6</f>
        <v>23</v>
      </c>
      <c r="AI9" s="60">
        <f>'[12]09983 รพ.สต.บาโลย'!AO6</f>
        <v>17</v>
      </c>
      <c r="AJ9" s="61">
        <f>'[12]09983 รพ.สต.บาโลย'!AP6</f>
        <v>9</v>
      </c>
      <c r="AK9" s="62">
        <f>'[12]09983 รพ.สต.บาโลย'!AQ6</f>
        <v>26</v>
      </c>
      <c r="AL9" s="60">
        <f>'[12]09984 รพ.สต.สาบัน'!AO6</f>
        <v>16</v>
      </c>
      <c r="AM9" s="61">
        <f>'[12]09984 รพ.สต.สาบัน'!AP6</f>
        <v>11</v>
      </c>
      <c r="AN9" s="62">
        <f>'[12]09984 รพ.สต.สาบัน'!AQ6</f>
        <v>27</v>
      </c>
      <c r="AO9" s="60">
        <f>'[12]09985 รพ.สต.มะนังยง'!AO6</f>
        <v>27</v>
      </c>
      <c r="AP9" s="61">
        <f>'[12]09985 รพ.สต.มะนังยง'!AP6</f>
        <v>33</v>
      </c>
      <c r="AQ9" s="62">
        <f>'[12]09985 รพ.สต.มะนังยง'!AQ6</f>
        <v>60</v>
      </c>
      <c r="AR9" s="60">
        <f>'[12]09986 รพ.สต.ราตาปันยัง'!AO6</f>
        <v>31</v>
      </c>
      <c r="AS9" s="61">
        <f>'[12]09986 รพ.สต.ราตาปันยัง'!AP6</f>
        <v>35</v>
      </c>
      <c r="AT9" s="62">
        <f>'[12]09986 รพ.สต.ราตาปันยัง'!AQ6</f>
        <v>66</v>
      </c>
      <c r="AU9" s="60">
        <f>'[12]09987 รพ.สต.จะรัง'!AO6</f>
        <v>43</v>
      </c>
      <c r="AV9" s="61">
        <f>'[12]09987 รพ.สต.จะรัง'!AP6</f>
        <v>29</v>
      </c>
      <c r="AW9" s="62">
        <f>'[12]09987 รพ.สต.จะรัง'!AQ6</f>
        <v>72</v>
      </c>
      <c r="AX9" s="60">
        <f>'[12]09988 รพ.สต.ปาตาบูดี'!AO6</f>
        <v>36</v>
      </c>
      <c r="AY9" s="61">
        <f>'[12]09988 รพ.สต.ปาตาบูดี'!AP6</f>
        <v>48</v>
      </c>
      <c r="AZ9" s="62">
        <f>'[12]09988 รพ.สต.ปาตาบูดี'!AQ6</f>
        <v>84</v>
      </c>
      <c r="BA9" s="60">
        <f>'[12]09989 รพ.สต.แหลมโพธิ์'!AO6</f>
        <v>33</v>
      </c>
      <c r="BB9" s="61">
        <f>'[12]09989 รพ.สต.แหลมโพธิ์'!AP6</f>
        <v>19</v>
      </c>
      <c r="BC9" s="62">
        <f>'[12]09989 รพ.สต.แหลมโพธิ์'!AQ6</f>
        <v>52</v>
      </c>
      <c r="BD9" s="60">
        <f>'[12]99763 PCU ยามู'!AO6</f>
        <v>55</v>
      </c>
      <c r="BE9" s="61">
        <f>'[12]99763 PCU ยามู'!AP6</f>
        <v>60</v>
      </c>
      <c r="BF9" s="62">
        <f>'[12]99763 PCU ยามู'!AQ6</f>
        <v>115</v>
      </c>
      <c r="BG9" s="60">
        <f>[12]อ.ยะหริ่ง!B7</f>
        <v>631</v>
      </c>
      <c r="BH9" s="61">
        <f>[12]อ.ยะหริ่ง!C7</f>
        <v>565</v>
      </c>
      <c r="BI9" s="62">
        <f>[12]อ.ยะหริ่ง!D7</f>
        <v>1196</v>
      </c>
      <c r="BJ9" s="54"/>
      <c r="BK9" s="54"/>
      <c r="BL9" s="54"/>
    </row>
    <row r="10" spans="1:71">
      <c r="A10" s="92" t="s">
        <v>350</v>
      </c>
      <c r="B10" s="60">
        <f>'[12]09972 รพ.สต.ตะโละ'!AO7</f>
        <v>25</v>
      </c>
      <c r="C10" s="61">
        <f>'[12]09972 รพ.สต.ตะโละ'!AP7</f>
        <v>27</v>
      </c>
      <c r="D10" s="62">
        <f>'[12]09972 รพ.สต.ตะโละ'!AQ7</f>
        <v>52</v>
      </c>
      <c r="E10" s="60">
        <f>'[12]09973 รพ.สต.ตะโละกาโปร์'!AO7</f>
        <v>57</v>
      </c>
      <c r="F10" s="61">
        <f>'[12]09973 รพ.สต.ตะโละกาโปร์'!AP7</f>
        <v>70</v>
      </c>
      <c r="G10" s="62">
        <f>'[12]09973 รพ.สต.ตะโละกาโปร์'!AQ7</f>
        <v>127</v>
      </c>
      <c r="H10" s="60">
        <f>'[12]09974 รพ.สต.ตันหยงดาลอ'!AO7</f>
        <v>28</v>
      </c>
      <c r="I10" s="61">
        <f>'[12]09974 รพ.สต.ตันหยงดาลอ'!AP7</f>
        <v>24</v>
      </c>
      <c r="J10" s="62">
        <f>'[12]09974 รพ.สต.ตันหยงดาลอ'!AQ7</f>
        <v>52</v>
      </c>
      <c r="K10" s="60">
        <f>'[12]09975 รพ.สต.ตันหยงจึงงา'!AO7</f>
        <v>12</v>
      </c>
      <c r="L10" s="61">
        <f>'[12]09975 รพ.สต.ตันหยงจึงงา'!AP7</f>
        <v>13</v>
      </c>
      <c r="M10" s="62">
        <f>'[12]09975 รพ.สต.ตันหยงจึงงา'!AQ7</f>
        <v>25</v>
      </c>
      <c r="N10" s="60">
        <f>'[12]09976 รพ.สต.ตอหลัง'!AO7</f>
        <v>29</v>
      </c>
      <c r="O10" s="61">
        <f>'[12]09976 รพ.สต.ตอหลัง'!AP7</f>
        <v>29</v>
      </c>
      <c r="P10" s="62">
        <f>'[12]09976 รพ.สต.ตอหลัง'!AQ7</f>
        <v>58</v>
      </c>
      <c r="Q10" s="60">
        <f>'[12]09977 รพ.สต.ตาแกะ'!AO7</f>
        <v>22</v>
      </c>
      <c r="R10" s="61">
        <f>'[12]09977 รพ.สต.ตาแกะ'!AP7</f>
        <v>28</v>
      </c>
      <c r="S10" s="62">
        <f>'[12]09977 รพ.สต.ตาแกะ'!AQ7</f>
        <v>50</v>
      </c>
      <c r="T10" s="60">
        <f>'[12]09978 รพ.สต.ตาลีอายร์'!AO7</f>
        <v>23</v>
      </c>
      <c r="U10" s="61">
        <f>'[12]09978 รพ.สต.ตาลีอายร์'!AP7</f>
        <v>33</v>
      </c>
      <c r="V10" s="62">
        <f>'[12]09978 รพ.สต.ตาลีอายร์'!AQ7</f>
        <v>56</v>
      </c>
      <c r="W10" s="60">
        <f>'[12]09979 รพ.สต.บางปู'!AO7</f>
        <v>98</v>
      </c>
      <c r="X10" s="61">
        <f>'[12]09979 รพ.สต.บางปู'!AP7</f>
        <v>107</v>
      </c>
      <c r="Y10" s="62">
        <f>'[12]09979 รพ.สต.บางปู'!AQ7</f>
        <v>205</v>
      </c>
      <c r="Z10" s="60">
        <f>'[12]09980 รพ.สต.หนองแรด'!AO7</f>
        <v>29</v>
      </c>
      <c r="AA10" s="61">
        <f>'[12]09980 รพ.สต.หนองแรด'!AP7</f>
        <v>28</v>
      </c>
      <c r="AB10" s="62">
        <f>'[12]09980 รพ.สต.หนองแรด'!AQ7</f>
        <v>57</v>
      </c>
      <c r="AC10" s="60">
        <f>'[12]09981 รพ.สต.ปิยามุมัง'!AO7</f>
        <v>30</v>
      </c>
      <c r="AD10" s="61">
        <f>'[12]09981 รพ.สต.ปิยามุมัง'!AP7</f>
        <v>23</v>
      </c>
      <c r="AE10" s="62">
        <f>'[12]09981 รพ.สต.ปิยามุมัง'!AQ7</f>
        <v>53</v>
      </c>
      <c r="AF10" s="60">
        <f>'[12]09982 รพ.สต.ปุลากง'!AO7</f>
        <v>16</v>
      </c>
      <c r="AG10" s="61">
        <f>'[12]09982 รพ.สต.ปุลากง'!AP7</f>
        <v>15</v>
      </c>
      <c r="AH10" s="62">
        <f>'[12]09982 รพ.สต.ปุลากง'!AQ7</f>
        <v>31</v>
      </c>
      <c r="AI10" s="60">
        <f>'[12]09983 รพ.สต.บาโลย'!AO7</f>
        <v>14</v>
      </c>
      <c r="AJ10" s="61">
        <f>'[12]09983 รพ.สต.บาโลย'!AP7</f>
        <v>15</v>
      </c>
      <c r="AK10" s="62">
        <f>'[12]09983 รพ.สต.บาโลย'!AQ7</f>
        <v>29</v>
      </c>
      <c r="AL10" s="60">
        <f>'[12]09984 รพ.สต.สาบัน'!AO7</f>
        <v>18</v>
      </c>
      <c r="AM10" s="61">
        <f>'[12]09984 รพ.สต.สาบัน'!AP7</f>
        <v>17</v>
      </c>
      <c r="AN10" s="62">
        <f>'[12]09984 รพ.สต.สาบัน'!AQ7</f>
        <v>35</v>
      </c>
      <c r="AO10" s="60">
        <f>'[12]09985 รพ.สต.มะนังยง'!AO7</f>
        <v>30</v>
      </c>
      <c r="AP10" s="61">
        <f>'[12]09985 รพ.สต.มะนังยง'!AP7</f>
        <v>40</v>
      </c>
      <c r="AQ10" s="62">
        <f>'[12]09985 รพ.สต.มะนังยง'!AQ7</f>
        <v>70</v>
      </c>
      <c r="AR10" s="60">
        <f>'[12]09986 รพ.สต.ราตาปันยัง'!AO7</f>
        <v>29</v>
      </c>
      <c r="AS10" s="61">
        <f>'[12]09986 รพ.สต.ราตาปันยัง'!AP7</f>
        <v>32</v>
      </c>
      <c r="AT10" s="62">
        <f>'[12]09986 รพ.สต.ราตาปันยัง'!AQ7</f>
        <v>61</v>
      </c>
      <c r="AU10" s="60">
        <f>'[12]09987 รพ.สต.จะรัง'!AO7</f>
        <v>37</v>
      </c>
      <c r="AV10" s="61">
        <f>'[12]09987 รพ.สต.จะรัง'!AP7</f>
        <v>31</v>
      </c>
      <c r="AW10" s="62">
        <f>'[12]09987 รพ.สต.จะรัง'!AQ7</f>
        <v>68</v>
      </c>
      <c r="AX10" s="60">
        <f>'[12]09988 รพ.สต.ปาตาบูดี'!AO7</f>
        <v>54</v>
      </c>
      <c r="AY10" s="61">
        <f>'[12]09988 รพ.สต.ปาตาบูดี'!AP7</f>
        <v>35</v>
      </c>
      <c r="AZ10" s="62">
        <f>'[12]09988 รพ.สต.ปาตาบูดี'!AQ7</f>
        <v>89</v>
      </c>
      <c r="BA10" s="60">
        <f>'[12]09989 รพ.สต.แหลมโพธิ์'!AO7</f>
        <v>36</v>
      </c>
      <c r="BB10" s="61">
        <f>'[12]09989 รพ.สต.แหลมโพธิ์'!AP7</f>
        <v>24</v>
      </c>
      <c r="BC10" s="62">
        <f>'[12]09989 รพ.สต.แหลมโพธิ์'!AQ7</f>
        <v>60</v>
      </c>
      <c r="BD10" s="60">
        <f>'[12]99763 PCU ยามู'!AO7</f>
        <v>84</v>
      </c>
      <c r="BE10" s="61">
        <f>'[12]99763 PCU ยามู'!AP7</f>
        <v>71</v>
      </c>
      <c r="BF10" s="62">
        <f>'[12]99763 PCU ยามู'!AQ7</f>
        <v>155</v>
      </c>
      <c r="BG10" s="60">
        <f>[12]อ.ยะหริ่ง!B8</f>
        <v>671</v>
      </c>
      <c r="BH10" s="61">
        <f>[12]อ.ยะหริ่ง!C8</f>
        <v>662</v>
      </c>
      <c r="BI10" s="62">
        <f>[12]อ.ยะหริ่ง!D8</f>
        <v>1333</v>
      </c>
      <c r="BJ10" s="54"/>
      <c r="BK10" s="54"/>
      <c r="BL10" s="54"/>
    </row>
    <row r="11" spans="1:71">
      <c r="A11" s="92" t="s">
        <v>320</v>
      </c>
      <c r="B11" s="60">
        <f>'[12]09972 รพ.สต.ตะโละ'!AO8</f>
        <v>15</v>
      </c>
      <c r="C11" s="61">
        <f>'[12]09972 รพ.สต.ตะโละ'!AP8</f>
        <v>16</v>
      </c>
      <c r="D11" s="62">
        <f>'[12]09972 รพ.สต.ตะโละ'!AQ8</f>
        <v>31</v>
      </c>
      <c r="E11" s="60">
        <f>'[12]09973 รพ.สต.ตะโละกาโปร์'!AO8</f>
        <v>76</v>
      </c>
      <c r="F11" s="61">
        <f>'[12]09973 รพ.สต.ตะโละกาโปร์'!AP8</f>
        <v>66</v>
      </c>
      <c r="G11" s="62">
        <f>'[12]09973 รพ.สต.ตะโละกาโปร์'!AQ8</f>
        <v>142</v>
      </c>
      <c r="H11" s="60">
        <f>'[12]09974 รพ.สต.ตันหยงดาลอ'!AO8</f>
        <v>33</v>
      </c>
      <c r="I11" s="61">
        <f>'[12]09974 รพ.สต.ตันหยงดาลอ'!AP8</f>
        <v>27</v>
      </c>
      <c r="J11" s="62">
        <f>'[12]09974 รพ.สต.ตันหยงดาลอ'!AQ8</f>
        <v>60</v>
      </c>
      <c r="K11" s="60">
        <f>'[12]09975 รพ.สต.ตันหยงจึงงา'!AO8</f>
        <v>7</v>
      </c>
      <c r="L11" s="61">
        <f>'[12]09975 รพ.สต.ตันหยงจึงงา'!AP8</f>
        <v>7</v>
      </c>
      <c r="M11" s="62">
        <f>'[12]09975 รพ.สต.ตันหยงจึงงา'!AQ8</f>
        <v>14</v>
      </c>
      <c r="N11" s="60">
        <f>'[12]09976 รพ.สต.ตอหลัง'!AO8</f>
        <v>27</v>
      </c>
      <c r="O11" s="61">
        <f>'[12]09976 รพ.สต.ตอหลัง'!AP8</f>
        <v>17</v>
      </c>
      <c r="P11" s="62">
        <f>'[12]09976 รพ.สต.ตอหลัง'!AQ8</f>
        <v>44</v>
      </c>
      <c r="Q11" s="60">
        <f>'[12]09977 รพ.สต.ตาแกะ'!AO8</f>
        <v>33</v>
      </c>
      <c r="R11" s="61">
        <f>'[12]09977 รพ.สต.ตาแกะ'!AP8</f>
        <v>28</v>
      </c>
      <c r="S11" s="62">
        <f>'[12]09977 รพ.สต.ตาแกะ'!AQ8</f>
        <v>61</v>
      </c>
      <c r="T11" s="60">
        <f>'[12]09978 รพ.สต.ตาลีอายร์'!AO8</f>
        <v>29</v>
      </c>
      <c r="U11" s="61">
        <f>'[12]09978 รพ.สต.ตาลีอายร์'!AP8</f>
        <v>36</v>
      </c>
      <c r="V11" s="62">
        <f>'[12]09978 รพ.สต.ตาลีอายร์'!AQ8</f>
        <v>65</v>
      </c>
      <c r="W11" s="60">
        <f>'[12]09979 รพ.สต.บางปู'!AO8</f>
        <v>77</v>
      </c>
      <c r="X11" s="61">
        <f>'[12]09979 รพ.สต.บางปู'!AP8</f>
        <v>82</v>
      </c>
      <c r="Y11" s="62">
        <f>'[12]09979 รพ.สต.บางปู'!AQ8</f>
        <v>159</v>
      </c>
      <c r="Z11" s="60">
        <f>'[12]09980 รพ.สต.หนองแรด'!AO8</f>
        <v>27</v>
      </c>
      <c r="AA11" s="61">
        <f>'[12]09980 รพ.สต.หนองแรด'!AP8</f>
        <v>17</v>
      </c>
      <c r="AB11" s="62">
        <f>'[12]09980 รพ.สต.หนองแรด'!AQ8</f>
        <v>44</v>
      </c>
      <c r="AC11" s="60">
        <f>'[12]09981 รพ.สต.ปิยามุมัง'!AO8</f>
        <v>22</v>
      </c>
      <c r="AD11" s="61">
        <f>'[12]09981 รพ.สต.ปิยามุมัง'!AP8</f>
        <v>31</v>
      </c>
      <c r="AE11" s="62">
        <f>'[12]09981 รพ.สต.ปิยามุมัง'!AQ8</f>
        <v>53</v>
      </c>
      <c r="AF11" s="60">
        <f>'[12]09982 รพ.สต.ปุลากง'!AO8</f>
        <v>22</v>
      </c>
      <c r="AG11" s="61">
        <f>'[12]09982 รพ.สต.ปุลากง'!AP8</f>
        <v>14</v>
      </c>
      <c r="AH11" s="62">
        <f>'[12]09982 รพ.สต.ปุลากง'!AQ8</f>
        <v>36</v>
      </c>
      <c r="AI11" s="60">
        <f>'[12]09983 รพ.สต.บาโลย'!AO8</f>
        <v>20</v>
      </c>
      <c r="AJ11" s="61">
        <f>'[12]09983 รพ.สต.บาโลย'!AP8</f>
        <v>15</v>
      </c>
      <c r="AK11" s="62">
        <f>'[12]09983 รพ.สต.บาโลย'!AQ8</f>
        <v>35</v>
      </c>
      <c r="AL11" s="60">
        <f>'[12]09984 รพ.สต.สาบัน'!AO8</f>
        <v>20</v>
      </c>
      <c r="AM11" s="61">
        <f>'[12]09984 รพ.สต.สาบัน'!AP8</f>
        <v>15</v>
      </c>
      <c r="AN11" s="62">
        <f>'[12]09984 รพ.สต.สาบัน'!AQ8</f>
        <v>35</v>
      </c>
      <c r="AO11" s="60">
        <f>'[12]09985 รพ.สต.มะนังยง'!AO8</f>
        <v>49</v>
      </c>
      <c r="AP11" s="61">
        <f>'[12]09985 รพ.สต.มะนังยง'!AP8</f>
        <v>36</v>
      </c>
      <c r="AQ11" s="62">
        <f>'[12]09985 รพ.สต.มะนังยง'!AQ8</f>
        <v>85</v>
      </c>
      <c r="AR11" s="60">
        <f>'[12]09986 รพ.สต.ราตาปันยัง'!AO8</f>
        <v>27</v>
      </c>
      <c r="AS11" s="61">
        <f>'[12]09986 รพ.สต.ราตาปันยัง'!AP8</f>
        <v>36</v>
      </c>
      <c r="AT11" s="62">
        <f>'[12]09986 รพ.สต.ราตาปันยัง'!AQ8</f>
        <v>63</v>
      </c>
      <c r="AU11" s="60">
        <f>'[12]09987 รพ.สต.จะรัง'!AO8</f>
        <v>40</v>
      </c>
      <c r="AV11" s="61">
        <f>'[12]09987 รพ.สต.จะรัง'!AP8</f>
        <v>39</v>
      </c>
      <c r="AW11" s="62">
        <f>'[12]09987 รพ.สต.จะรัง'!AQ8</f>
        <v>79</v>
      </c>
      <c r="AX11" s="60">
        <f>'[12]09988 รพ.สต.ปาตาบูดี'!AO8</f>
        <v>57</v>
      </c>
      <c r="AY11" s="61">
        <f>'[12]09988 รพ.สต.ปาตาบูดี'!AP8</f>
        <v>51</v>
      </c>
      <c r="AZ11" s="62">
        <f>'[12]09988 รพ.สต.ปาตาบูดี'!AQ8</f>
        <v>108</v>
      </c>
      <c r="BA11" s="60">
        <f>'[12]09989 รพ.สต.แหลมโพธิ์'!AO8</f>
        <v>33</v>
      </c>
      <c r="BB11" s="61">
        <f>'[12]09989 รพ.สต.แหลมโพธิ์'!AP8</f>
        <v>35</v>
      </c>
      <c r="BC11" s="62">
        <f>'[12]09989 รพ.สต.แหลมโพธิ์'!AQ8</f>
        <v>68</v>
      </c>
      <c r="BD11" s="60">
        <f>'[12]99763 PCU ยามู'!AO8</f>
        <v>68</v>
      </c>
      <c r="BE11" s="61">
        <f>'[12]99763 PCU ยามู'!AP8</f>
        <v>48</v>
      </c>
      <c r="BF11" s="62">
        <f>'[12]99763 PCU ยามู'!AQ8</f>
        <v>116</v>
      </c>
      <c r="BG11" s="60">
        <f>[12]อ.ยะหริ่ง!B9</f>
        <v>682</v>
      </c>
      <c r="BH11" s="61">
        <f>[12]อ.ยะหริ่ง!C9</f>
        <v>616</v>
      </c>
      <c r="BI11" s="62">
        <f>[12]อ.ยะหริ่ง!D9</f>
        <v>1298</v>
      </c>
      <c r="BJ11" s="54"/>
      <c r="BK11" s="54"/>
      <c r="BL11" s="54"/>
    </row>
    <row r="12" spans="1:71">
      <c r="A12" s="92" t="s">
        <v>321</v>
      </c>
      <c r="B12" s="60">
        <f>'[12]09972 รพ.สต.ตะโละ'!AO9</f>
        <v>27</v>
      </c>
      <c r="C12" s="61">
        <f>'[12]09972 รพ.สต.ตะโละ'!AP9</f>
        <v>19</v>
      </c>
      <c r="D12" s="62">
        <f>'[12]09972 รพ.สต.ตะโละ'!AQ9</f>
        <v>46</v>
      </c>
      <c r="E12" s="60">
        <f>'[12]09973 รพ.สต.ตะโละกาโปร์'!AO9</f>
        <v>59</v>
      </c>
      <c r="F12" s="61">
        <f>'[12]09973 รพ.สต.ตะโละกาโปร์'!AP9</f>
        <v>71</v>
      </c>
      <c r="G12" s="62">
        <f>'[12]09973 รพ.สต.ตะโละกาโปร์'!AQ9</f>
        <v>130</v>
      </c>
      <c r="H12" s="60">
        <f>'[12]09974 รพ.สต.ตันหยงดาลอ'!AO9</f>
        <v>32</v>
      </c>
      <c r="I12" s="61">
        <f>'[12]09974 รพ.สต.ตันหยงดาลอ'!AP9</f>
        <v>34</v>
      </c>
      <c r="J12" s="62">
        <f>'[12]09974 รพ.สต.ตันหยงดาลอ'!AQ9</f>
        <v>66</v>
      </c>
      <c r="K12" s="60">
        <f>'[12]09975 รพ.สต.ตันหยงจึงงา'!AO9</f>
        <v>5</v>
      </c>
      <c r="L12" s="61">
        <f>'[12]09975 รพ.สต.ตันหยงจึงงา'!AP9</f>
        <v>20</v>
      </c>
      <c r="M12" s="62">
        <f>'[12]09975 รพ.สต.ตันหยงจึงงา'!AQ9</f>
        <v>25</v>
      </c>
      <c r="N12" s="60">
        <f>'[12]09976 รพ.สต.ตอหลัง'!AO9</f>
        <v>31</v>
      </c>
      <c r="O12" s="61">
        <f>'[12]09976 รพ.สต.ตอหลัง'!AP9</f>
        <v>30</v>
      </c>
      <c r="P12" s="62">
        <f>'[12]09976 รพ.สต.ตอหลัง'!AQ9</f>
        <v>61</v>
      </c>
      <c r="Q12" s="60">
        <f>'[12]09977 รพ.สต.ตาแกะ'!AO9</f>
        <v>33</v>
      </c>
      <c r="R12" s="61">
        <f>'[12]09977 รพ.สต.ตาแกะ'!AP9</f>
        <v>19</v>
      </c>
      <c r="S12" s="62">
        <f>'[12]09977 รพ.สต.ตาแกะ'!AQ9</f>
        <v>52</v>
      </c>
      <c r="T12" s="60">
        <f>'[12]09978 รพ.สต.ตาลีอายร์'!AO9</f>
        <v>37</v>
      </c>
      <c r="U12" s="61">
        <f>'[12]09978 รพ.สต.ตาลีอายร์'!AP9</f>
        <v>28</v>
      </c>
      <c r="V12" s="62">
        <f>'[12]09978 รพ.สต.ตาลีอายร์'!AQ9</f>
        <v>65</v>
      </c>
      <c r="W12" s="60">
        <f>'[12]09979 รพ.สต.บางปู'!AO9</f>
        <v>94</v>
      </c>
      <c r="X12" s="61">
        <f>'[12]09979 รพ.สต.บางปู'!AP9</f>
        <v>83</v>
      </c>
      <c r="Y12" s="62">
        <f>'[12]09979 รพ.สต.บางปู'!AQ9</f>
        <v>177</v>
      </c>
      <c r="Z12" s="60">
        <f>'[12]09980 รพ.สต.หนองแรด'!AO9</f>
        <v>23</v>
      </c>
      <c r="AA12" s="61">
        <f>'[12]09980 รพ.สต.หนองแรด'!AP9</f>
        <v>22</v>
      </c>
      <c r="AB12" s="62">
        <f>'[12]09980 รพ.สต.หนองแรด'!AQ9</f>
        <v>45</v>
      </c>
      <c r="AC12" s="60">
        <f>'[12]09981 รพ.สต.ปิยามุมัง'!AO9</f>
        <v>24</v>
      </c>
      <c r="AD12" s="61">
        <f>'[12]09981 รพ.สต.ปิยามุมัง'!AP9</f>
        <v>28</v>
      </c>
      <c r="AE12" s="62">
        <f>'[12]09981 รพ.สต.ปิยามุมัง'!AQ9</f>
        <v>52</v>
      </c>
      <c r="AF12" s="60">
        <f>'[12]09982 รพ.สต.ปุลากง'!AO9</f>
        <v>19</v>
      </c>
      <c r="AG12" s="61">
        <f>'[12]09982 รพ.สต.ปุลากง'!AP9</f>
        <v>18</v>
      </c>
      <c r="AH12" s="62">
        <f>'[12]09982 รพ.สต.ปุลากง'!AQ9</f>
        <v>37</v>
      </c>
      <c r="AI12" s="60">
        <f>'[12]09983 รพ.สต.บาโลย'!AO9</f>
        <v>12</v>
      </c>
      <c r="AJ12" s="61">
        <f>'[12]09983 รพ.สต.บาโลย'!AP9</f>
        <v>15</v>
      </c>
      <c r="AK12" s="62">
        <f>'[12]09983 รพ.สต.บาโลย'!AQ9</f>
        <v>27</v>
      </c>
      <c r="AL12" s="60">
        <f>'[12]09984 รพ.สต.สาบัน'!AO9</f>
        <v>14</v>
      </c>
      <c r="AM12" s="61">
        <f>'[12]09984 รพ.สต.สาบัน'!AP9</f>
        <v>14</v>
      </c>
      <c r="AN12" s="62">
        <f>'[12]09984 รพ.สต.สาบัน'!AQ9</f>
        <v>28</v>
      </c>
      <c r="AO12" s="60">
        <f>'[12]09985 รพ.สต.มะนังยง'!AO9</f>
        <v>53</v>
      </c>
      <c r="AP12" s="61">
        <f>'[12]09985 รพ.สต.มะนังยง'!AP9</f>
        <v>52</v>
      </c>
      <c r="AQ12" s="62">
        <f>'[12]09985 รพ.สต.มะนังยง'!AQ9</f>
        <v>105</v>
      </c>
      <c r="AR12" s="60">
        <f>'[12]09986 รพ.สต.ราตาปันยัง'!AO9</f>
        <v>39</v>
      </c>
      <c r="AS12" s="61">
        <f>'[12]09986 รพ.สต.ราตาปันยัง'!AP9</f>
        <v>27</v>
      </c>
      <c r="AT12" s="62">
        <f>'[12]09986 รพ.สต.ราตาปันยัง'!AQ9</f>
        <v>66</v>
      </c>
      <c r="AU12" s="60">
        <f>'[12]09987 รพ.สต.จะรัง'!AO9</f>
        <v>37</v>
      </c>
      <c r="AV12" s="61">
        <f>'[12]09987 รพ.สต.จะรัง'!AP9</f>
        <v>35</v>
      </c>
      <c r="AW12" s="62">
        <f>'[12]09987 รพ.สต.จะรัง'!AQ9</f>
        <v>72</v>
      </c>
      <c r="AX12" s="60">
        <f>'[12]09988 รพ.สต.ปาตาบูดี'!AO9</f>
        <v>68</v>
      </c>
      <c r="AY12" s="61">
        <f>'[12]09988 รพ.สต.ปาตาบูดี'!AP9</f>
        <v>53</v>
      </c>
      <c r="AZ12" s="62">
        <f>'[12]09988 รพ.สต.ปาตาบูดี'!AQ9</f>
        <v>121</v>
      </c>
      <c r="BA12" s="60">
        <f>'[12]09989 รพ.สต.แหลมโพธิ์'!AO9</f>
        <v>40</v>
      </c>
      <c r="BB12" s="61">
        <f>'[12]09989 รพ.สต.แหลมโพธิ์'!AP9</f>
        <v>33</v>
      </c>
      <c r="BC12" s="62">
        <f>'[12]09989 รพ.สต.แหลมโพธิ์'!AQ9</f>
        <v>73</v>
      </c>
      <c r="BD12" s="60">
        <f>'[12]99763 PCU ยามู'!AO9</f>
        <v>62</v>
      </c>
      <c r="BE12" s="61">
        <f>'[12]99763 PCU ยามู'!AP9</f>
        <v>54</v>
      </c>
      <c r="BF12" s="62">
        <f>'[12]99763 PCU ยามู'!AQ9</f>
        <v>116</v>
      </c>
      <c r="BG12" s="60">
        <f>[12]อ.ยะหริ่ง!B10</f>
        <v>709</v>
      </c>
      <c r="BH12" s="61">
        <f>[12]อ.ยะหริ่ง!C10</f>
        <v>655</v>
      </c>
      <c r="BI12" s="62">
        <f>[12]อ.ยะหริ่ง!D10</f>
        <v>1364</v>
      </c>
      <c r="BJ12" s="54"/>
      <c r="BK12" s="54"/>
      <c r="BL12" s="54"/>
    </row>
    <row r="13" spans="1:71">
      <c r="A13" s="92" t="s">
        <v>322</v>
      </c>
      <c r="B13" s="60">
        <f>'[12]09972 รพ.สต.ตะโละ'!AO10</f>
        <v>20</v>
      </c>
      <c r="C13" s="61">
        <f>'[12]09972 รพ.สต.ตะโละ'!AP10</f>
        <v>15</v>
      </c>
      <c r="D13" s="62">
        <f>'[12]09972 รพ.สต.ตะโละ'!AQ10</f>
        <v>35</v>
      </c>
      <c r="E13" s="60">
        <f>'[12]09973 รพ.สต.ตะโละกาโปร์'!AO10</f>
        <v>82</v>
      </c>
      <c r="F13" s="61">
        <f>'[12]09973 รพ.สต.ตะโละกาโปร์'!AP10</f>
        <v>83</v>
      </c>
      <c r="G13" s="62">
        <f>'[12]09973 รพ.สต.ตะโละกาโปร์'!AQ10</f>
        <v>165</v>
      </c>
      <c r="H13" s="60">
        <f>'[12]09974 รพ.สต.ตันหยงดาลอ'!AO10</f>
        <v>35</v>
      </c>
      <c r="I13" s="61">
        <f>'[12]09974 รพ.สต.ตันหยงดาลอ'!AP10</f>
        <v>31</v>
      </c>
      <c r="J13" s="62">
        <f>'[12]09974 รพ.สต.ตันหยงดาลอ'!AQ10</f>
        <v>66</v>
      </c>
      <c r="K13" s="60">
        <f>'[12]09975 รพ.สต.ตันหยงจึงงา'!AO10</f>
        <v>10</v>
      </c>
      <c r="L13" s="61">
        <f>'[12]09975 รพ.สต.ตันหยงจึงงา'!AP10</f>
        <v>13</v>
      </c>
      <c r="M13" s="62">
        <f>'[12]09975 รพ.สต.ตันหยงจึงงา'!AQ10</f>
        <v>23</v>
      </c>
      <c r="N13" s="60">
        <f>'[12]09976 รพ.สต.ตอหลัง'!AO10</f>
        <v>26</v>
      </c>
      <c r="O13" s="61">
        <f>'[12]09976 รพ.สต.ตอหลัง'!AP10</f>
        <v>25</v>
      </c>
      <c r="P13" s="62">
        <f>'[12]09976 รพ.สต.ตอหลัง'!AQ10</f>
        <v>51</v>
      </c>
      <c r="Q13" s="60">
        <f>'[12]09977 รพ.สต.ตาแกะ'!AO10</f>
        <v>30</v>
      </c>
      <c r="R13" s="61">
        <f>'[12]09977 รพ.สต.ตาแกะ'!AP10</f>
        <v>25</v>
      </c>
      <c r="S13" s="62">
        <f>'[12]09977 รพ.สต.ตาแกะ'!AQ10</f>
        <v>55</v>
      </c>
      <c r="T13" s="60">
        <f>'[12]09978 รพ.สต.ตาลีอายร์'!AO10</f>
        <v>33</v>
      </c>
      <c r="U13" s="61">
        <f>'[12]09978 รพ.สต.ตาลีอายร์'!AP10</f>
        <v>25</v>
      </c>
      <c r="V13" s="62">
        <f>'[12]09978 รพ.สต.ตาลีอายร์'!AQ10</f>
        <v>58</v>
      </c>
      <c r="W13" s="60">
        <f>'[12]09979 รพ.สต.บางปู'!AO10</f>
        <v>98</v>
      </c>
      <c r="X13" s="61">
        <f>'[12]09979 รพ.สต.บางปู'!AP10</f>
        <v>84</v>
      </c>
      <c r="Y13" s="62">
        <f>'[12]09979 รพ.สต.บางปู'!AQ10</f>
        <v>182</v>
      </c>
      <c r="Z13" s="60">
        <f>'[12]09980 รพ.สต.หนองแรด'!AO10</f>
        <v>25</v>
      </c>
      <c r="AA13" s="61">
        <f>'[12]09980 รพ.สต.หนองแรด'!AP10</f>
        <v>23</v>
      </c>
      <c r="AB13" s="62">
        <f>'[12]09980 รพ.สต.หนองแรด'!AQ10</f>
        <v>48</v>
      </c>
      <c r="AC13" s="60">
        <f>'[12]09981 รพ.สต.ปิยามุมัง'!AO10</f>
        <v>30</v>
      </c>
      <c r="AD13" s="61">
        <f>'[12]09981 รพ.สต.ปิยามุมัง'!AP10</f>
        <v>29</v>
      </c>
      <c r="AE13" s="62">
        <f>'[12]09981 รพ.สต.ปิยามุมัง'!AQ10</f>
        <v>59</v>
      </c>
      <c r="AF13" s="60">
        <f>'[12]09982 รพ.สต.ปุลากง'!AO10</f>
        <v>9</v>
      </c>
      <c r="AG13" s="61">
        <f>'[12]09982 รพ.สต.ปุลากง'!AP10</f>
        <v>14</v>
      </c>
      <c r="AH13" s="62">
        <f>'[12]09982 รพ.สต.ปุลากง'!AQ10</f>
        <v>23</v>
      </c>
      <c r="AI13" s="60">
        <f>'[12]09983 รพ.สต.บาโลย'!AO10</f>
        <v>18</v>
      </c>
      <c r="AJ13" s="61">
        <f>'[12]09983 รพ.สต.บาโลย'!AP10</f>
        <v>15</v>
      </c>
      <c r="AK13" s="62">
        <f>'[12]09983 รพ.สต.บาโลย'!AQ10</f>
        <v>33</v>
      </c>
      <c r="AL13" s="60">
        <f>'[12]09984 รพ.สต.สาบัน'!AO10</f>
        <v>19</v>
      </c>
      <c r="AM13" s="61">
        <f>'[12]09984 รพ.สต.สาบัน'!AP10</f>
        <v>19</v>
      </c>
      <c r="AN13" s="62">
        <f>'[12]09984 รพ.สต.สาบัน'!AQ10</f>
        <v>38</v>
      </c>
      <c r="AO13" s="60">
        <f>'[12]09985 รพ.สต.มะนังยง'!AO10</f>
        <v>53</v>
      </c>
      <c r="AP13" s="61">
        <f>'[12]09985 รพ.สต.มะนังยง'!AP10</f>
        <v>51</v>
      </c>
      <c r="AQ13" s="62">
        <f>'[12]09985 รพ.สต.มะนังยง'!AQ10</f>
        <v>104</v>
      </c>
      <c r="AR13" s="60">
        <f>'[12]09986 รพ.สต.ราตาปันยัง'!AO10</f>
        <v>28</v>
      </c>
      <c r="AS13" s="61">
        <f>'[12]09986 รพ.สต.ราตาปันยัง'!AP10</f>
        <v>32</v>
      </c>
      <c r="AT13" s="62">
        <f>'[12]09986 รพ.สต.ราตาปันยัง'!AQ10</f>
        <v>60</v>
      </c>
      <c r="AU13" s="60">
        <f>'[12]09987 รพ.สต.จะรัง'!AO10</f>
        <v>33</v>
      </c>
      <c r="AV13" s="61">
        <f>'[12]09987 รพ.สต.จะรัง'!AP10</f>
        <v>33</v>
      </c>
      <c r="AW13" s="62">
        <f>'[12]09987 รพ.สต.จะรัง'!AQ10</f>
        <v>66</v>
      </c>
      <c r="AX13" s="60">
        <f>'[12]09988 รพ.สต.ปาตาบูดี'!AO10</f>
        <v>52</v>
      </c>
      <c r="AY13" s="61">
        <f>'[12]09988 รพ.สต.ปาตาบูดี'!AP10</f>
        <v>64</v>
      </c>
      <c r="AZ13" s="62">
        <f>'[12]09988 รพ.สต.ปาตาบูดี'!AQ10</f>
        <v>116</v>
      </c>
      <c r="BA13" s="60">
        <f>'[12]09989 รพ.สต.แหลมโพธิ์'!AO10</f>
        <v>41</v>
      </c>
      <c r="BB13" s="61">
        <f>'[12]09989 รพ.สต.แหลมโพธิ์'!AP10</f>
        <v>25</v>
      </c>
      <c r="BC13" s="62">
        <f>'[12]09989 รพ.สต.แหลมโพธิ์'!AQ10</f>
        <v>66</v>
      </c>
      <c r="BD13" s="60">
        <f>'[12]99763 PCU ยามู'!AO10</f>
        <v>86</v>
      </c>
      <c r="BE13" s="61">
        <f>'[12]99763 PCU ยามู'!AP10</f>
        <v>57</v>
      </c>
      <c r="BF13" s="62">
        <f>'[12]99763 PCU ยามู'!AQ10</f>
        <v>143</v>
      </c>
      <c r="BG13" s="60">
        <f>[12]อ.ยะหริ่ง!B11</f>
        <v>728</v>
      </c>
      <c r="BH13" s="61">
        <f>[12]อ.ยะหริ่ง!C11</f>
        <v>663</v>
      </c>
      <c r="BI13" s="62">
        <f>[12]อ.ยะหริ่ง!D11</f>
        <v>1391</v>
      </c>
      <c r="BJ13" s="54"/>
      <c r="BK13" s="54"/>
      <c r="BL13" s="54"/>
    </row>
    <row r="14" spans="1:71">
      <c r="A14" s="92" t="s">
        <v>323</v>
      </c>
      <c r="B14" s="60">
        <f>'[12]09972 รพ.สต.ตะโละ'!AO11</f>
        <v>17</v>
      </c>
      <c r="C14" s="61">
        <f>'[12]09972 รพ.สต.ตะโละ'!AP11</f>
        <v>17</v>
      </c>
      <c r="D14" s="62">
        <f>'[12]09972 รพ.สต.ตะโละ'!AQ11</f>
        <v>34</v>
      </c>
      <c r="E14" s="60">
        <f>'[12]09973 รพ.สต.ตะโละกาโปร์'!AO11</f>
        <v>82</v>
      </c>
      <c r="F14" s="61">
        <f>'[12]09973 รพ.สต.ตะโละกาโปร์'!AP11</f>
        <v>73</v>
      </c>
      <c r="G14" s="62">
        <f>'[12]09973 รพ.สต.ตะโละกาโปร์'!AQ11</f>
        <v>155</v>
      </c>
      <c r="H14" s="60">
        <f>'[12]09974 รพ.สต.ตันหยงดาลอ'!AO11</f>
        <v>29</v>
      </c>
      <c r="I14" s="61">
        <f>'[12]09974 รพ.สต.ตันหยงดาลอ'!AP11</f>
        <v>36</v>
      </c>
      <c r="J14" s="62">
        <f>'[12]09974 รพ.สต.ตันหยงดาลอ'!AQ11</f>
        <v>65</v>
      </c>
      <c r="K14" s="60">
        <f>'[12]09975 รพ.สต.ตันหยงจึงงา'!AO11</f>
        <v>9</v>
      </c>
      <c r="L14" s="61">
        <f>'[12]09975 รพ.สต.ตันหยงจึงงา'!AP11</f>
        <v>11</v>
      </c>
      <c r="M14" s="62">
        <f>'[12]09975 รพ.สต.ตันหยงจึงงา'!AQ11</f>
        <v>20</v>
      </c>
      <c r="N14" s="60">
        <f>'[12]09976 รพ.สต.ตอหลัง'!AO11</f>
        <v>38</v>
      </c>
      <c r="O14" s="61">
        <f>'[12]09976 รพ.สต.ตอหลัง'!AP11</f>
        <v>21</v>
      </c>
      <c r="P14" s="62">
        <f>'[12]09976 รพ.สต.ตอหลัง'!AQ11</f>
        <v>59</v>
      </c>
      <c r="Q14" s="60">
        <f>'[12]09977 รพ.สต.ตาแกะ'!AO11</f>
        <v>35</v>
      </c>
      <c r="R14" s="61">
        <f>'[12]09977 รพ.สต.ตาแกะ'!AP11</f>
        <v>31</v>
      </c>
      <c r="S14" s="62">
        <f>'[12]09977 รพ.สต.ตาแกะ'!AQ11</f>
        <v>66</v>
      </c>
      <c r="T14" s="60">
        <f>'[12]09978 รพ.สต.ตาลีอายร์'!AO11</f>
        <v>37</v>
      </c>
      <c r="U14" s="61">
        <f>'[12]09978 รพ.สต.ตาลีอายร์'!AP11</f>
        <v>33</v>
      </c>
      <c r="V14" s="62">
        <f>'[12]09978 รพ.สต.ตาลีอายร์'!AQ11</f>
        <v>70</v>
      </c>
      <c r="W14" s="60">
        <f>'[12]09979 รพ.สต.บางปู'!AO11</f>
        <v>103</v>
      </c>
      <c r="X14" s="61">
        <f>'[12]09979 รพ.สต.บางปู'!AP11</f>
        <v>83</v>
      </c>
      <c r="Y14" s="62">
        <f>'[12]09979 รพ.สต.บางปู'!AQ11</f>
        <v>186</v>
      </c>
      <c r="Z14" s="60">
        <f>'[12]09980 รพ.สต.หนองแรด'!AO11</f>
        <v>28</v>
      </c>
      <c r="AA14" s="61">
        <f>'[12]09980 รพ.สต.หนองแรด'!AP11</f>
        <v>21</v>
      </c>
      <c r="AB14" s="62">
        <f>'[12]09980 รพ.สต.หนองแรด'!AQ11</f>
        <v>49</v>
      </c>
      <c r="AC14" s="60">
        <f>'[12]09981 รพ.สต.ปิยามุมัง'!AO11</f>
        <v>25</v>
      </c>
      <c r="AD14" s="61">
        <f>'[12]09981 รพ.สต.ปิยามุมัง'!AP11</f>
        <v>25</v>
      </c>
      <c r="AE14" s="62">
        <f>'[12]09981 รพ.สต.ปิยามุมัง'!AQ11</f>
        <v>50</v>
      </c>
      <c r="AF14" s="60">
        <f>'[12]09982 รพ.สต.ปุลากง'!AO11</f>
        <v>19</v>
      </c>
      <c r="AG14" s="61">
        <f>'[12]09982 รพ.สต.ปุลากง'!AP11</f>
        <v>12</v>
      </c>
      <c r="AH14" s="62">
        <f>'[12]09982 รพ.สต.ปุลากง'!AQ11</f>
        <v>31</v>
      </c>
      <c r="AI14" s="60">
        <f>'[12]09983 รพ.สต.บาโลย'!AO11</f>
        <v>24</v>
      </c>
      <c r="AJ14" s="61">
        <f>'[12]09983 รพ.สต.บาโลย'!AP11</f>
        <v>16</v>
      </c>
      <c r="AK14" s="62">
        <f>'[12]09983 รพ.สต.บาโลย'!AQ11</f>
        <v>40</v>
      </c>
      <c r="AL14" s="60">
        <f>'[12]09984 รพ.สต.สาบัน'!AO11</f>
        <v>17</v>
      </c>
      <c r="AM14" s="61">
        <f>'[12]09984 รพ.สต.สาบัน'!AP11</f>
        <v>22</v>
      </c>
      <c r="AN14" s="62">
        <f>'[12]09984 รพ.สต.สาบัน'!AQ11</f>
        <v>39</v>
      </c>
      <c r="AO14" s="60">
        <f>'[12]09985 รพ.สต.มะนังยง'!AO11</f>
        <v>53</v>
      </c>
      <c r="AP14" s="61">
        <f>'[12]09985 รพ.สต.มะนังยง'!AP11</f>
        <v>42</v>
      </c>
      <c r="AQ14" s="62">
        <f>'[12]09985 รพ.สต.มะนังยง'!AQ11</f>
        <v>95</v>
      </c>
      <c r="AR14" s="60">
        <f>'[12]09986 รพ.สต.ราตาปันยัง'!AO11</f>
        <v>30</v>
      </c>
      <c r="AS14" s="61">
        <f>'[12]09986 รพ.สต.ราตาปันยัง'!AP11</f>
        <v>34</v>
      </c>
      <c r="AT14" s="62">
        <f>'[12]09986 รพ.สต.ราตาปันยัง'!AQ11</f>
        <v>64</v>
      </c>
      <c r="AU14" s="60">
        <f>'[12]09987 รพ.สต.จะรัง'!AO11</f>
        <v>43</v>
      </c>
      <c r="AV14" s="61">
        <f>'[12]09987 รพ.สต.จะรัง'!AP11</f>
        <v>39</v>
      </c>
      <c r="AW14" s="62">
        <f>'[12]09987 รพ.สต.จะรัง'!AQ11</f>
        <v>82</v>
      </c>
      <c r="AX14" s="60">
        <f>'[12]09988 รพ.สต.ปาตาบูดี'!AO11</f>
        <v>45</v>
      </c>
      <c r="AY14" s="61">
        <f>'[12]09988 รพ.สต.ปาตาบูดี'!AP11</f>
        <v>52</v>
      </c>
      <c r="AZ14" s="62">
        <f>'[12]09988 รพ.สต.ปาตาบูดี'!AQ11</f>
        <v>97</v>
      </c>
      <c r="BA14" s="60">
        <f>'[12]09989 รพ.สต.แหลมโพธิ์'!AO11</f>
        <v>39</v>
      </c>
      <c r="BB14" s="61">
        <f>'[12]09989 รพ.สต.แหลมโพธิ์'!AP11</f>
        <v>40</v>
      </c>
      <c r="BC14" s="62">
        <f>'[12]09989 รพ.สต.แหลมโพธิ์'!AQ11</f>
        <v>79</v>
      </c>
      <c r="BD14" s="60">
        <f>'[12]99763 PCU ยามู'!AO11</f>
        <v>71</v>
      </c>
      <c r="BE14" s="61">
        <f>'[12]99763 PCU ยามู'!AP11</f>
        <v>64</v>
      </c>
      <c r="BF14" s="62">
        <f>'[12]99763 PCU ยามู'!AQ11</f>
        <v>135</v>
      </c>
      <c r="BG14" s="60">
        <f>[12]อ.ยะหริ่ง!B12</f>
        <v>744</v>
      </c>
      <c r="BH14" s="61">
        <f>[12]อ.ยะหริ่ง!C12</f>
        <v>672</v>
      </c>
      <c r="BI14" s="62">
        <f>[12]อ.ยะหริ่ง!D12</f>
        <v>1416</v>
      </c>
      <c r="BJ14" s="54"/>
      <c r="BK14" s="54"/>
      <c r="BL14" s="54"/>
    </row>
    <row r="15" spans="1:71">
      <c r="A15" s="92" t="s">
        <v>324</v>
      </c>
      <c r="B15" s="60">
        <f>'[12]09972 รพ.สต.ตะโละ'!AO12</f>
        <v>33</v>
      </c>
      <c r="C15" s="61">
        <f>'[12]09972 รพ.สต.ตะโละ'!AP12</f>
        <v>19</v>
      </c>
      <c r="D15" s="62">
        <f>'[12]09972 รพ.สต.ตะโละ'!AQ12</f>
        <v>52</v>
      </c>
      <c r="E15" s="60">
        <f>'[12]09973 รพ.สต.ตะโละกาโปร์'!AO12</f>
        <v>88</v>
      </c>
      <c r="F15" s="61">
        <f>'[12]09973 รพ.สต.ตะโละกาโปร์'!AP12</f>
        <v>77</v>
      </c>
      <c r="G15" s="62">
        <f>'[12]09973 รพ.สต.ตะโละกาโปร์'!AQ12</f>
        <v>165</v>
      </c>
      <c r="H15" s="60">
        <f>'[12]09974 รพ.สต.ตันหยงดาลอ'!AO12</f>
        <v>41</v>
      </c>
      <c r="I15" s="61">
        <f>'[12]09974 รพ.สต.ตันหยงดาลอ'!AP12</f>
        <v>15</v>
      </c>
      <c r="J15" s="62">
        <f>'[12]09974 รพ.สต.ตันหยงดาลอ'!AQ12</f>
        <v>56</v>
      </c>
      <c r="K15" s="60">
        <f>'[12]09975 รพ.สต.ตันหยงจึงงา'!AO12</f>
        <v>14</v>
      </c>
      <c r="L15" s="61">
        <f>'[12]09975 รพ.สต.ตันหยงจึงงา'!AP12</f>
        <v>14</v>
      </c>
      <c r="M15" s="62">
        <f>'[12]09975 รพ.สต.ตันหยงจึงงา'!AQ12</f>
        <v>28</v>
      </c>
      <c r="N15" s="60">
        <f>'[12]09976 รพ.สต.ตอหลัง'!AO12</f>
        <v>28</v>
      </c>
      <c r="O15" s="61">
        <f>'[12]09976 รพ.สต.ตอหลัง'!AP12</f>
        <v>26</v>
      </c>
      <c r="P15" s="62">
        <f>'[12]09976 รพ.สต.ตอหลัง'!AQ12</f>
        <v>54</v>
      </c>
      <c r="Q15" s="60">
        <f>'[12]09977 รพ.สต.ตาแกะ'!AO12</f>
        <v>38</v>
      </c>
      <c r="R15" s="61">
        <f>'[12]09977 รพ.สต.ตาแกะ'!AP12</f>
        <v>35</v>
      </c>
      <c r="S15" s="62">
        <f>'[12]09977 รพ.สต.ตาแกะ'!AQ12</f>
        <v>73</v>
      </c>
      <c r="T15" s="60">
        <f>'[12]09978 รพ.สต.ตาลีอายร์'!AO12</f>
        <v>37</v>
      </c>
      <c r="U15" s="61">
        <f>'[12]09978 รพ.สต.ตาลีอายร์'!AP12</f>
        <v>43</v>
      </c>
      <c r="V15" s="62">
        <f>'[12]09978 รพ.สต.ตาลีอายร์'!AQ12</f>
        <v>80</v>
      </c>
      <c r="W15" s="60">
        <f>'[12]09979 รพ.สต.บางปู'!AO12</f>
        <v>84</v>
      </c>
      <c r="X15" s="61">
        <f>'[12]09979 รพ.สต.บางปู'!AP12</f>
        <v>94</v>
      </c>
      <c r="Y15" s="62">
        <f>'[12]09979 รพ.สต.บางปู'!AQ12</f>
        <v>178</v>
      </c>
      <c r="Z15" s="60">
        <f>'[12]09980 รพ.สต.หนองแรด'!AO12</f>
        <v>30</v>
      </c>
      <c r="AA15" s="61">
        <f>'[12]09980 รพ.สต.หนองแรด'!AP12</f>
        <v>31</v>
      </c>
      <c r="AB15" s="62">
        <f>'[12]09980 รพ.สต.หนองแรด'!AQ12</f>
        <v>61</v>
      </c>
      <c r="AC15" s="60">
        <f>'[12]09981 รพ.สต.ปิยามุมัง'!AO12</f>
        <v>28</v>
      </c>
      <c r="AD15" s="61">
        <f>'[12]09981 รพ.สต.ปิยามุมัง'!AP12</f>
        <v>22</v>
      </c>
      <c r="AE15" s="62">
        <f>'[12]09981 รพ.สต.ปิยามุมัง'!AQ12</f>
        <v>50</v>
      </c>
      <c r="AF15" s="60">
        <f>'[12]09982 รพ.สต.ปุลากง'!AO12</f>
        <v>16</v>
      </c>
      <c r="AG15" s="61">
        <f>'[12]09982 รพ.สต.ปุลากง'!AP12</f>
        <v>17</v>
      </c>
      <c r="AH15" s="62">
        <f>'[12]09982 รพ.สต.ปุลากง'!AQ12</f>
        <v>33</v>
      </c>
      <c r="AI15" s="60">
        <f>'[12]09983 รพ.สต.บาโลย'!AO12</f>
        <v>25</v>
      </c>
      <c r="AJ15" s="61">
        <f>'[12]09983 รพ.สต.บาโลย'!AP12</f>
        <v>24</v>
      </c>
      <c r="AK15" s="62">
        <f>'[12]09983 รพ.สต.บาโลย'!AQ12</f>
        <v>49</v>
      </c>
      <c r="AL15" s="60">
        <f>'[12]09984 รพ.สต.สาบัน'!AO12</f>
        <v>19</v>
      </c>
      <c r="AM15" s="61">
        <f>'[12]09984 รพ.สต.สาบัน'!AP12</f>
        <v>19</v>
      </c>
      <c r="AN15" s="62">
        <f>'[12]09984 รพ.สต.สาบัน'!AQ12</f>
        <v>38</v>
      </c>
      <c r="AO15" s="60">
        <f>'[12]09985 รพ.สต.มะนังยง'!AO12</f>
        <v>50</v>
      </c>
      <c r="AP15" s="61">
        <f>'[12]09985 รพ.สต.มะนังยง'!AP12</f>
        <v>56</v>
      </c>
      <c r="AQ15" s="62">
        <f>'[12]09985 รพ.สต.มะนังยง'!AQ12</f>
        <v>106</v>
      </c>
      <c r="AR15" s="60">
        <f>'[12]09986 รพ.สต.ราตาปันยัง'!AO12</f>
        <v>34</v>
      </c>
      <c r="AS15" s="61">
        <f>'[12]09986 รพ.สต.ราตาปันยัง'!AP12</f>
        <v>37</v>
      </c>
      <c r="AT15" s="62">
        <f>'[12]09986 รพ.สต.ราตาปันยัง'!AQ12</f>
        <v>71</v>
      </c>
      <c r="AU15" s="60">
        <f>'[12]09987 รพ.สต.จะรัง'!AO12</f>
        <v>42</v>
      </c>
      <c r="AV15" s="61">
        <f>'[12]09987 รพ.สต.จะรัง'!AP12</f>
        <v>34</v>
      </c>
      <c r="AW15" s="62">
        <f>'[12]09987 รพ.สต.จะรัง'!AQ12</f>
        <v>76</v>
      </c>
      <c r="AX15" s="60">
        <f>'[12]09988 รพ.สต.ปาตาบูดี'!AO12</f>
        <v>45</v>
      </c>
      <c r="AY15" s="61">
        <f>'[12]09988 รพ.สต.ปาตาบูดี'!AP12</f>
        <v>48</v>
      </c>
      <c r="AZ15" s="62">
        <f>'[12]09988 รพ.สต.ปาตาบูดี'!AQ12</f>
        <v>93</v>
      </c>
      <c r="BA15" s="60">
        <f>'[12]09989 รพ.สต.แหลมโพธิ์'!AO12</f>
        <v>36</v>
      </c>
      <c r="BB15" s="61">
        <f>'[12]09989 รพ.สต.แหลมโพธิ์'!AP12</f>
        <v>45</v>
      </c>
      <c r="BC15" s="62">
        <f>'[12]09989 รพ.สต.แหลมโพธิ์'!AQ12</f>
        <v>81</v>
      </c>
      <c r="BD15" s="60">
        <f>'[12]99763 PCU ยามู'!AO12</f>
        <v>89</v>
      </c>
      <c r="BE15" s="61">
        <f>'[12]99763 PCU ยามู'!AP12</f>
        <v>57</v>
      </c>
      <c r="BF15" s="62">
        <f>'[12]99763 PCU ยามู'!AQ12</f>
        <v>146</v>
      </c>
      <c r="BG15" s="60">
        <f>[12]อ.ยะหริ่ง!B13</f>
        <v>777</v>
      </c>
      <c r="BH15" s="61">
        <f>[12]อ.ยะหริ่ง!C13</f>
        <v>713</v>
      </c>
      <c r="BI15" s="62">
        <f>[12]อ.ยะหริ่ง!D13</f>
        <v>1490</v>
      </c>
      <c r="BJ15" s="54"/>
      <c r="BK15" s="54"/>
      <c r="BL15" s="54"/>
    </row>
    <row r="16" spans="1:71">
      <c r="A16" s="92" t="s">
        <v>325</v>
      </c>
      <c r="B16" s="60">
        <f>'[12]09972 รพ.สต.ตะโละ'!AO13</f>
        <v>16</v>
      </c>
      <c r="C16" s="61">
        <f>'[12]09972 รพ.สต.ตะโละ'!AP13</f>
        <v>19</v>
      </c>
      <c r="D16" s="62">
        <f>'[12]09972 รพ.สต.ตะโละ'!AQ13</f>
        <v>35</v>
      </c>
      <c r="E16" s="60">
        <f>'[12]09973 รพ.สต.ตะโละกาโปร์'!AO13</f>
        <v>99</v>
      </c>
      <c r="F16" s="61">
        <f>'[12]09973 รพ.สต.ตะโละกาโปร์'!AP13</f>
        <v>70</v>
      </c>
      <c r="G16" s="62">
        <f>'[12]09973 รพ.สต.ตะโละกาโปร์'!AQ13</f>
        <v>169</v>
      </c>
      <c r="H16" s="60">
        <f>'[12]09974 รพ.สต.ตันหยงดาลอ'!AO13</f>
        <v>36</v>
      </c>
      <c r="I16" s="61">
        <f>'[12]09974 รพ.สต.ตันหยงดาลอ'!AP13</f>
        <v>33</v>
      </c>
      <c r="J16" s="62">
        <f>'[12]09974 รพ.สต.ตันหยงดาลอ'!AQ13</f>
        <v>69</v>
      </c>
      <c r="K16" s="60">
        <f>'[12]09975 รพ.สต.ตันหยงจึงงา'!AO13</f>
        <v>17</v>
      </c>
      <c r="L16" s="61">
        <f>'[12]09975 รพ.สต.ตันหยงจึงงา'!AP13</f>
        <v>13</v>
      </c>
      <c r="M16" s="62">
        <f>'[12]09975 รพ.สต.ตันหยงจึงงา'!AQ13</f>
        <v>30</v>
      </c>
      <c r="N16" s="60">
        <f>'[12]09976 รพ.สต.ตอหลัง'!AO13</f>
        <v>23</v>
      </c>
      <c r="O16" s="61">
        <f>'[12]09976 รพ.สต.ตอหลัง'!AP13</f>
        <v>31</v>
      </c>
      <c r="P16" s="62">
        <f>'[12]09976 รพ.สต.ตอหลัง'!AQ13</f>
        <v>54</v>
      </c>
      <c r="Q16" s="60">
        <f>'[12]09977 รพ.สต.ตาแกะ'!AO13</f>
        <v>38</v>
      </c>
      <c r="R16" s="61">
        <f>'[12]09977 รพ.สต.ตาแกะ'!AP13</f>
        <v>37</v>
      </c>
      <c r="S16" s="62">
        <f>'[12]09977 รพ.สต.ตาแกะ'!AQ13</f>
        <v>75</v>
      </c>
      <c r="T16" s="60">
        <f>'[12]09978 รพ.สต.ตาลีอายร์'!AO13</f>
        <v>35</v>
      </c>
      <c r="U16" s="61">
        <f>'[12]09978 รพ.สต.ตาลีอายร์'!AP13</f>
        <v>25</v>
      </c>
      <c r="V16" s="62">
        <f>'[12]09978 รพ.สต.ตาลีอายร์'!AQ13</f>
        <v>60</v>
      </c>
      <c r="W16" s="60">
        <f>'[12]09979 รพ.สต.บางปู'!AO13</f>
        <v>91</v>
      </c>
      <c r="X16" s="61">
        <f>'[12]09979 รพ.สต.บางปู'!AP13</f>
        <v>94</v>
      </c>
      <c r="Y16" s="62">
        <f>'[12]09979 รพ.สต.บางปู'!AQ13</f>
        <v>185</v>
      </c>
      <c r="Z16" s="60">
        <f>'[12]09980 รพ.สต.หนองแรด'!AO13</f>
        <v>33</v>
      </c>
      <c r="AA16" s="61">
        <f>'[12]09980 รพ.สต.หนองแรด'!AP13</f>
        <v>35</v>
      </c>
      <c r="AB16" s="62">
        <f>'[12]09980 รพ.สต.หนองแรด'!AQ13</f>
        <v>68</v>
      </c>
      <c r="AC16" s="60">
        <f>'[12]09981 รพ.สต.ปิยามุมัง'!AO13</f>
        <v>35</v>
      </c>
      <c r="AD16" s="61">
        <f>'[12]09981 รพ.สต.ปิยามุมัง'!AP13</f>
        <v>19</v>
      </c>
      <c r="AE16" s="62">
        <f>'[12]09981 รพ.สต.ปิยามุมัง'!AQ13</f>
        <v>54</v>
      </c>
      <c r="AF16" s="60">
        <f>'[12]09982 รพ.สต.ปุลากง'!AO13</f>
        <v>21</v>
      </c>
      <c r="AG16" s="61">
        <f>'[12]09982 รพ.สต.ปุลากง'!AP13</f>
        <v>15</v>
      </c>
      <c r="AH16" s="62">
        <f>'[12]09982 รพ.สต.ปุลากง'!AQ13</f>
        <v>36</v>
      </c>
      <c r="AI16" s="60">
        <f>'[12]09983 รพ.สต.บาโลย'!AO13</f>
        <v>25</v>
      </c>
      <c r="AJ16" s="61">
        <f>'[12]09983 รพ.สต.บาโลย'!AP13</f>
        <v>21</v>
      </c>
      <c r="AK16" s="62">
        <f>'[12]09983 รพ.สต.บาโลย'!AQ13</f>
        <v>46</v>
      </c>
      <c r="AL16" s="60">
        <f>'[12]09984 รพ.สต.สาบัน'!AO13</f>
        <v>13</v>
      </c>
      <c r="AM16" s="61">
        <f>'[12]09984 รพ.สต.สาบัน'!AP13</f>
        <v>17</v>
      </c>
      <c r="AN16" s="62">
        <f>'[12]09984 รพ.สต.สาบัน'!AQ13</f>
        <v>30</v>
      </c>
      <c r="AO16" s="60">
        <f>'[12]09985 รพ.สต.มะนังยง'!AO13</f>
        <v>57</v>
      </c>
      <c r="AP16" s="61">
        <f>'[12]09985 รพ.สต.มะนังยง'!AP13</f>
        <v>53</v>
      </c>
      <c r="AQ16" s="62">
        <f>'[12]09985 รพ.สต.มะนังยง'!AQ13</f>
        <v>110</v>
      </c>
      <c r="AR16" s="60">
        <f>'[12]09986 รพ.สต.ราตาปันยัง'!AO13</f>
        <v>35</v>
      </c>
      <c r="AS16" s="61">
        <f>'[12]09986 รพ.สต.ราตาปันยัง'!AP13</f>
        <v>38</v>
      </c>
      <c r="AT16" s="62">
        <f>'[12]09986 รพ.สต.ราตาปันยัง'!AQ13</f>
        <v>73</v>
      </c>
      <c r="AU16" s="60">
        <f>'[12]09987 รพ.สต.จะรัง'!AO13</f>
        <v>37</v>
      </c>
      <c r="AV16" s="61">
        <f>'[12]09987 รพ.สต.จะรัง'!AP13</f>
        <v>33</v>
      </c>
      <c r="AW16" s="62">
        <f>'[12]09987 รพ.สต.จะรัง'!AQ13</f>
        <v>70</v>
      </c>
      <c r="AX16" s="60">
        <f>'[12]09988 รพ.สต.ปาตาบูดี'!AO13</f>
        <v>54</v>
      </c>
      <c r="AY16" s="61">
        <f>'[12]09988 รพ.สต.ปาตาบูดี'!AP13</f>
        <v>50</v>
      </c>
      <c r="AZ16" s="62">
        <f>'[12]09988 รพ.สต.ปาตาบูดี'!AQ13</f>
        <v>104</v>
      </c>
      <c r="BA16" s="60">
        <f>'[12]09989 รพ.สต.แหลมโพธิ์'!AO13</f>
        <v>27</v>
      </c>
      <c r="BB16" s="61">
        <f>'[12]09989 รพ.สต.แหลมโพธิ์'!AP13</f>
        <v>32</v>
      </c>
      <c r="BC16" s="62">
        <f>'[12]09989 รพ.สต.แหลมโพธิ์'!AQ13</f>
        <v>59</v>
      </c>
      <c r="BD16" s="60">
        <f>'[12]99763 PCU ยามู'!AO13</f>
        <v>51</v>
      </c>
      <c r="BE16" s="61">
        <f>'[12]99763 PCU ยามู'!AP13</f>
        <v>47</v>
      </c>
      <c r="BF16" s="62">
        <f>'[12]99763 PCU ยามู'!AQ13</f>
        <v>98</v>
      </c>
      <c r="BG16" s="60">
        <f>[12]อ.ยะหริ่ง!B14</f>
        <v>743</v>
      </c>
      <c r="BH16" s="61">
        <f>[12]อ.ยะหริ่ง!C14</f>
        <v>682</v>
      </c>
      <c r="BI16" s="62">
        <f>[12]อ.ยะหริ่ง!D14</f>
        <v>1425</v>
      </c>
      <c r="BJ16" s="54"/>
      <c r="BK16" s="54"/>
      <c r="BL16" s="54"/>
    </row>
    <row r="17" spans="1:64">
      <c r="A17" s="92" t="s">
        <v>391</v>
      </c>
      <c r="B17" s="60">
        <f>'[12]09972 รพ.สต.ตะโละ'!AO14</f>
        <v>29</v>
      </c>
      <c r="C17" s="61">
        <f>'[12]09972 รพ.สต.ตะโละ'!AP14</f>
        <v>27</v>
      </c>
      <c r="D17" s="62">
        <f>'[12]09972 รพ.สต.ตะโละ'!AQ14</f>
        <v>56</v>
      </c>
      <c r="E17" s="60">
        <f>'[12]09973 รพ.สต.ตะโละกาโปร์'!AO14</f>
        <v>93</v>
      </c>
      <c r="F17" s="61">
        <f>'[12]09973 รพ.สต.ตะโละกาโปร์'!AP14</f>
        <v>66</v>
      </c>
      <c r="G17" s="62">
        <f>'[12]09973 รพ.สต.ตะโละกาโปร์'!AQ14</f>
        <v>159</v>
      </c>
      <c r="H17" s="60">
        <f>'[12]09974 รพ.สต.ตันหยงดาลอ'!AO14</f>
        <v>37</v>
      </c>
      <c r="I17" s="61">
        <f>'[12]09974 รพ.สต.ตันหยงดาลอ'!AP14</f>
        <v>21</v>
      </c>
      <c r="J17" s="62">
        <f>'[12]09974 รพ.สต.ตันหยงดาลอ'!AQ14</f>
        <v>58</v>
      </c>
      <c r="K17" s="60">
        <f>'[12]09975 รพ.สต.ตันหยงจึงงา'!AO14</f>
        <v>21</v>
      </c>
      <c r="L17" s="61">
        <f>'[12]09975 รพ.สต.ตันหยงจึงงา'!AP14</f>
        <v>19</v>
      </c>
      <c r="M17" s="62">
        <f>'[12]09975 รพ.สต.ตันหยงจึงงา'!AQ14</f>
        <v>40</v>
      </c>
      <c r="N17" s="60">
        <f>'[12]09976 รพ.สต.ตอหลัง'!AO14</f>
        <v>35</v>
      </c>
      <c r="O17" s="61">
        <f>'[12]09976 รพ.สต.ตอหลัง'!AP14</f>
        <v>28</v>
      </c>
      <c r="P17" s="62">
        <f>'[12]09976 รพ.สต.ตอหลัง'!AQ14</f>
        <v>63</v>
      </c>
      <c r="Q17" s="60">
        <f>'[12]09977 รพ.สต.ตาแกะ'!AO14</f>
        <v>45</v>
      </c>
      <c r="R17" s="61">
        <f>'[12]09977 รพ.สต.ตาแกะ'!AP14</f>
        <v>49</v>
      </c>
      <c r="S17" s="62">
        <f>'[12]09977 รพ.สต.ตาแกะ'!AQ14</f>
        <v>94</v>
      </c>
      <c r="T17" s="60">
        <f>'[12]09978 รพ.สต.ตาลีอายร์'!AO14</f>
        <v>43</v>
      </c>
      <c r="U17" s="61">
        <f>'[12]09978 รพ.สต.ตาลีอายร์'!AP14</f>
        <v>32</v>
      </c>
      <c r="V17" s="62">
        <f>'[12]09978 รพ.สต.ตาลีอายร์'!AQ14</f>
        <v>75</v>
      </c>
      <c r="W17" s="60">
        <f>'[12]09979 รพ.สต.บางปู'!AO14</f>
        <v>94</v>
      </c>
      <c r="X17" s="61">
        <f>'[12]09979 รพ.สต.บางปู'!AP14</f>
        <v>99</v>
      </c>
      <c r="Y17" s="62">
        <f>'[12]09979 รพ.สต.บางปู'!AQ14</f>
        <v>193</v>
      </c>
      <c r="Z17" s="60">
        <f>'[12]09980 รพ.สต.หนองแรด'!AO14</f>
        <v>31</v>
      </c>
      <c r="AA17" s="61">
        <f>'[12]09980 รพ.สต.หนองแรด'!AP14</f>
        <v>43</v>
      </c>
      <c r="AB17" s="62">
        <f>'[12]09980 รพ.สต.หนองแรด'!AQ14</f>
        <v>74</v>
      </c>
      <c r="AC17" s="60">
        <f>'[12]09981 รพ.สต.ปิยามุมัง'!AO14</f>
        <v>42</v>
      </c>
      <c r="AD17" s="61">
        <f>'[12]09981 รพ.สต.ปิยามุมัง'!AP14</f>
        <v>22</v>
      </c>
      <c r="AE17" s="62">
        <f>'[12]09981 รพ.สต.ปิยามุมัง'!AQ14</f>
        <v>64</v>
      </c>
      <c r="AF17" s="60">
        <f>'[12]09982 รพ.สต.ปุลากง'!AO14</f>
        <v>16</v>
      </c>
      <c r="AG17" s="61">
        <f>'[12]09982 รพ.สต.ปุลากง'!AP14</f>
        <v>10</v>
      </c>
      <c r="AH17" s="62">
        <f>'[12]09982 รพ.สต.ปุลากง'!AQ14</f>
        <v>26</v>
      </c>
      <c r="AI17" s="60">
        <f>'[12]09983 รพ.สต.บาโลย'!AO14</f>
        <v>19</v>
      </c>
      <c r="AJ17" s="61">
        <f>'[12]09983 รพ.สต.บาโลย'!AP14</f>
        <v>17</v>
      </c>
      <c r="AK17" s="62">
        <f>'[12]09983 รพ.สต.บาโลย'!AQ14</f>
        <v>36</v>
      </c>
      <c r="AL17" s="60">
        <f>'[12]09984 รพ.สต.สาบัน'!AO14</f>
        <v>16</v>
      </c>
      <c r="AM17" s="61">
        <f>'[12]09984 รพ.สต.สาบัน'!AP14</f>
        <v>18</v>
      </c>
      <c r="AN17" s="62">
        <f>'[12]09984 รพ.สต.สาบัน'!AQ14</f>
        <v>34</v>
      </c>
      <c r="AO17" s="60">
        <f>'[12]09985 รพ.สต.มะนังยง'!AO14</f>
        <v>43</v>
      </c>
      <c r="AP17" s="61">
        <f>'[12]09985 รพ.สต.มะนังยง'!AP14</f>
        <v>39</v>
      </c>
      <c r="AQ17" s="62">
        <f>'[12]09985 รพ.สต.มะนังยง'!AQ14</f>
        <v>82</v>
      </c>
      <c r="AR17" s="60">
        <f>'[12]09986 รพ.สต.ราตาปันยัง'!AO14</f>
        <v>38</v>
      </c>
      <c r="AS17" s="61">
        <f>'[12]09986 รพ.สต.ราตาปันยัง'!AP14</f>
        <v>44</v>
      </c>
      <c r="AT17" s="62">
        <f>'[12]09986 รพ.สต.ราตาปันยัง'!AQ14</f>
        <v>82</v>
      </c>
      <c r="AU17" s="60">
        <f>'[12]09987 รพ.สต.จะรัง'!AO14</f>
        <v>46</v>
      </c>
      <c r="AV17" s="61">
        <f>'[12]09987 รพ.สต.จะรัง'!AP14</f>
        <v>55</v>
      </c>
      <c r="AW17" s="62">
        <f>'[12]09987 รพ.สต.จะรัง'!AQ14</f>
        <v>101</v>
      </c>
      <c r="AX17" s="60">
        <f>'[12]09988 รพ.สต.ปาตาบูดี'!AO14</f>
        <v>60</v>
      </c>
      <c r="AY17" s="61">
        <f>'[12]09988 รพ.สต.ปาตาบูดี'!AP14</f>
        <v>44</v>
      </c>
      <c r="AZ17" s="62">
        <f>'[12]09988 รพ.สต.ปาตาบูดี'!AQ14</f>
        <v>104</v>
      </c>
      <c r="BA17" s="60">
        <f>'[12]09989 รพ.สต.แหลมโพธิ์'!AO14</f>
        <v>33</v>
      </c>
      <c r="BB17" s="61">
        <f>'[12]09989 รพ.สต.แหลมโพธิ์'!AP14</f>
        <v>32</v>
      </c>
      <c r="BC17" s="62">
        <f>'[12]09989 รพ.สต.แหลมโพธิ์'!AQ14</f>
        <v>65</v>
      </c>
      <c r="BD17" s="60">
        <f>'[12]99763 PCU ยามู'!AO14</f>
        <v>94</v>
      </c>
      <c r="BE17" s="61">
        <f>'[12]99763 PCU ยามู'!AP14</f>
        <v>61</v>
      </c>
      <c r="BF17" s="62">
        <f>'[12]99763 PCU ยามู'!AQ14</f>
        <v>155</v>
      </c>
      <c r="BG17" s="60">
        <f>[12]อ.ยะหริ่ง!B15</f>
        <v>835</v>
      </c>
      <c r="BH17" s="61">
        <f>[12]อ.ยะหริ่ง!C15</f>
        <v>726</v>
      </c>
      <c r="BI17" s="62">
        <f>[12]อ.ยะหริ่ง!D15</f>
        <v>1561</v>
      </c>
      <c r="BJ17" s="54"/>
      <c r="BK17" s="54"/>
      <c r="BL17" s="54"/>
    </row>
    <row r="18" spans="1:64">
      <c r="A18" s="92" t="s">
        <v>392</v>
      </c>
      <c r="B18" s="60">
        <f>'[12]09972 รพ.สต.ตะโละ'!AO15</f>
        <v>34</v>
      </c>
      <c r="C18" s="61">
        <f>'[12]09972 รพ.สต.ตะโละ'!AP15</f>
        <v>23</v>
      </c>
      <c r="D18" s="62">
        <f>'[12]09972 รพ.สต.ตะโละ'!AQ15</f>
        <v>57</v>
      </c>
      <c r="E18" s="60">
        <f>'[12]09973 รพ.สต.ตะโละกาโปร์'!AO15</f>
        <v>87</v>
      </c>
      <c r="F18" s="61">
        <f>'[12]09973 รพ.สต.ตะโละกาโปร์'!AP15</f>
        <v>69</v>
      </c>
      <c r="G18" s="62">
        <f>'[12]09973 รพ.สต.ตะโละกาโปร์'!AQ15</f>
        <v>156</v>
      </c>
      <c r="H18" s="60">
        <f>'[12]09974 รพ.สต.ตันหยงดาลอ'!AO15</f>
        <v>41</v>
      </c>
      <c r="I18" s="61">
        <f>'[12]09974 รพ.สต.ตันหยงดาลอ'!AP15</f>
        <v>32</v>
      </c>
      <c r="J18" s="62">
        <f>'[12]09974 รพ.สต.ตันหยงดาลอ'!AQ15</f>
        <v>73</v>
      </c>
      <c r="K18" s="60">
        <f>'[12]09975 รพ.สต.ตันหยงจึงงา'!AO15</f>
        <v>9</v>
      </c>
      <c r="L18" s="61">
        <f>'[12]09975 รพ.สต.ตันหยงจึงงา'!AP15</f>
        <v>19</v>
      </c>
      <c r="M18" s="62">
        <f>'[12]09975 รพ.สต.ตันหยงจึงงา'!AQ15</f>
        <v>28</v>
      </c>
      <c r="N18" s="60">
        <f>'[12]09976 รพ.สต.ตอหลัง'!AO15</f>
        <v>28</v>
      </c>
      <c r="O18" s="61">
        <f>'[12]09976 รพ.สต.ตอหลัง'!AP15</f>
        <v>29</v>
      </c>
      <c r="P18" s="62">
        <f>'[12]09976 รพ.สต.ตอหลัง'!AQ15</f>
        <v>57</v>
      </c>
      <c r="Q18" s="60">
        <f>'[12]09977 รพ.สต.ตาแกะ'!AO15</f>
        <v>38</v>
      </c>
      <c r="R18" s="61">
        <f>'[12]09977 รพ.สต.ตาแกะ'!AP15</f>
        <v>30</v>
      </c>
      <c r="S18" s="62">
        <f>'[12]09977 รพ.สต.ตาแกะ'!AQ15</f>
        <v>68</v>
      </c>
      <c r="T18" s="60">
        <f>'[12]09978 รพ.สต.ตาลีอายร์'!AO15</f>
        <v>32</v>
      </c>
      <c r="U18" s="61">
        <f>'[12]09978 รพ.สต.ตาลีอายร์'!AP15</f>
        <v>39</v>
      </c>
      <c r="V18" s="62">
        <f>'[12]09978 รพ.สต.ตาลีอายร์'!AQ15</f>
        <v>71</v>
      </c>
      <c r="W18" s="60">
        <f>'[12]09979 รพ.สต.บางปู'!AO15</f>
        <v>95</v>
      </c>
      <c r="X18" s="61">
        <f>'[12]09979 รพ.สต.บางปู'!AP15</f>
        <v>79</v>
      </c>
      <c r="Y18" s="62">
        <f>'[12]09979 รพ.สต.บางปู'!AQ15</f>
        <v>174</v>
      </c>
      <c r="Z18" s="60">
        <f>'[12]09980 รพ.สต.หนองแรด'!AO15</f>
        <v>38</v>
      </c>
      <c r="AA18" s="61">
        <f>'[12]09980 รพ.สต.หนองแรด'!AP15</f>
        <v>30</v>
      </c>
      <c r="AB18" s="62">
        <f>'[12]09980 รพ.สต.หนองแรด'!AQ15</f>
        <v>68</v>
      </c>
      <c r="AC18" s="60">
        <f>'[12]09981 รพ.สต.ปิยามุมัง'!AO15</f>
        <v>25</v>
      </c>
      <c r="AD18" s="61">
        <f>'[12]09981 รพ.สต.ปิยามุมัง'!AP15</f>
        <v>28</v>
      </c>
      <c r="AE18" s="62">
        <f>'[12]09981 รพ.สต.ปิยามุมัง'!AQ15</f>
        <v>53</v>
      </c>
      <c r="AF18" s="60">
        <f>'[12]09982 รพ.สต.ปุลากง'!AO15</f>
        <v>13</v>
      </c>
      <c r="AG18" s="61">
        <f>'[12]09982 รพ.สต.ปุลากง'!AP15</f>
        <v>18</v>
      </c>
      <c r="AH18" s="62">
        <f>'[12]09982 รพ.สต.ปุลากง'!AQ15</f>
        <v>31</v>
      </c>
      <c r="AI18" s="60">
        <f>'[12]09983 รพ.สต.บาโลย'!AO15</f>
        <v>23</v>
      </c>
      <c r="AJ18" s="61">
        <f>'[12]09983 รพ.สต.บาโลย'!AP15</f>
        <v>42</v>
      </c>
      <c r="AK18" s="62">
        <f>'[12]09983 รพ.สต.บาโลย'!AQ15</f>
        <v>65</v>
      </c>
      <c r="AL18" s="60">
        <f>'[12]09984 รพ.สต.สาบัน'!AO15</f>
        <v>27</v>
      </c>
      <c r="AM18" s="61">
        <f>'[12]09984 รพ.สต.สาบัน'!AP15</f>
        <v>22</v>
      </c>
      <c r="AN18" s="62">
        <f>'[12]09984 รพ.สต.สาบัน'!AQ15</f>
        <v>49</v>
      </c>
      <c r="AO18" s="60">
        <f>'[12]09985 รพ.สต.มะนังยง'!AO15</f>
        <v>55</v>
      </c>
      <c r="AP18" s="61">
        <f>'[12]09985 รพ.สต.มะนังยง'!AP15</f>
        <v>62</v>
      </c>
      <c r="AQ18" s="62">
        <f>'[12]09985 รพ.สต.มะนังยง'!AQ15</f>
        <v>117</v>
      </c>
      <c r="AR18" s="60">
        <f>'[12]09986 รพ.สต.ราตาปันยัง'!AO15</f>
        <v>42</v>
      </c>
      <c r="AS18" s="61">
        <f>'[12]09986 รพ.สต.ราตาปันยัง'!AP15</f>
        <v>37</v>
      </c>
      <c r="AT18" s="62">
        <f>'[12]09986 รพ.สต.ราตาปันยัง'!AQ15</f>
        <v>79</v>
      </c>
      <c r="AU18" s="60">
        <f>'[12]09987 รพ.สต.จะรัง'!AO15</f>
        <v>46</v>
      </c>
      <c r="AV18" s="61">
        <f>'[12]09987 รพ.สต.จะรัง'!AP15</f>
        <v>41</v>
      </c>
      <c r="AW18" s="62">
        <f>'[12]09987 รพ.สต.จะรัง'!AQ15</f>
        <v>87</v>
      </c>
      <c r="AX18" s="60">
        <f>'[12]09988 รพ.สต.ปาตาบูดี'!AO15</f>
        <v>50</v>
      </c>
      <c r="AY18" s="61">
        <f>'[12]09988 รพ.สต.ปาตาบูดี'!AP15</f>
        <v>52</v>
      </c>
      <c r="AZ18" s="62">
        <f>'[12]09988 รพ.สต.ปาตาบูดี'!AQ15</f>
        <v>102</v>
      </c>
      <c r="BA18" s="60">
        <f>'[12]09989 รพ.สต.แหลมโพธิ์'!AO15</f>
        <v>27</v>
      </c>
      <c r="BB18" s="61">
        <f>'[12]09989 รพ.สต.แหลมโพธิ์'!AP15</f>
        <v>30</v>
      </c>
      <c r="BC18" s="62">
        <f>'[12]09989 รพ.สต.แหลมโพธิ์'!AQ15</f>
        <v>57</v>
      </c>
      <c r="BD18" s="60">
        <f>'[12]99763 PCU ยามู'!AO15</f>
        <v>97</v>
      </c>
      <c r="BE18" s="61">
        <f>'[12]99763 PCU ยามู'!AP15</f>
        <v>67</v>
      </c>
      <c r="BF18" s="62">
        <f>'[12]99763 PCU ยามู'!AQ15</f>
        <v>164</v>
      </c>
      <c r="BG18" s="60">
        <f>[12]อ.ยะหริ่ง!B16</f>
        <v>807</v>
      </c>
      <c r="BH18" s="61">
        <f>[12]อ.ยะหริ่ง!C16</f>
        <v>749</v>
      </c>
      <c r="BI18" s="62">
        <f>[12]อ.ยะหริ่ง!D16</f>
        <v>1556</v>
      </c>
      <c r="BJ18" s="54"/>
      <c r="BK18" s="54"/>
      <c r="BL18" s="54"/>
    </row>
    <row r="19" spans="1:64">
      <c r="A19" s="92" t="s">
        <v>393</v>
      </c>
      <c r="B19" s="60">
        <f>'[12]09972 รพ.สต.ตะโละ'!AO16</f>
        <v>23</v>
      </c>
      <c r="C19" s="61">
        <f>'[12]09972 รพ.สต.ตะโละ'!AP16</f>
        <v>34</v>
      </c>
      <c r="D19" s="62">
        <f>'[12]09972 รพ.สต.ตะโละ'!AQ16</f>
        <v>57</v>
      </c>
      <c r="E19" s="60">
        <f>'[12]09973 รพ.สต.ตะโละกาโปร์'!AO16</f>
        <v>78</v>
      </c>
      <c r="F19" s="61">
        <f>'[12]09973 รพ.สต.ตะโละกาโปร์'!AP16</f>
        <v>80</v>
      </c>
      <c r="G19" s="62">
        <f>'[12]09973 รพ.สต.ตะโละกาโปร์'!AQ16</f>
        <v>158</v>
      </c>
      <c r="H19" s="60">
        <f>'[12]09974 รพ.สต.ตันหยงดาลอ'!AO16</f>
        <v>34</v>
      </c>
      <c r="I19" s="61">
        <f>'[12]09974 รพ.สต.ตันหยงดาลอ'!AP16</f>
        <v>40</v>
      </c>
      <c r="J19" s="62">
        <f>'[12]09974 รพ.สต.ตันหยงดาลอ'!AQ16</f>
        <v>74</v>
      </c>
      <c r="K19" s="60">
        <f>'[12]09975 รพ.สต.ตันหยงจึงงา'!AO16</f>
        <v>18</v>
      </c>
      <c r="L19" s="61">
        <f>'[12]09975 รพ.สต.ตันหยงจึงงา'!AP16</f>
        <v>20</v>
      </c>
      <c r="M19" s="62">
        <f>'[12]09975 รพ.สต.ตันหยงจึงงา'!AQ16</f>
        <v>38</v>
      </c>
      <c r="N19" s="60">
        <f>'[12]09976 รพ.สต.ตอหลัง'!AO16</f>
        <v>33</v>
      </c>
      <c r="O19" s="61">
        <f>'[12]09976 รพ.สต.ตอหลัง'!AP16</f>
        <v>27</v>
      </c>
      <c r="P19" s="62">
        <f>'[12]09976 รพ.สต.ตอหลัง'!AQ16</f>
        <v>60</v>
      </c>
      <c r="Q19" s="60">
        <f>'[12]09977 รพ.สต.ตาแกะ'!AO16</f>
        <v>58</v>
      </c>
      <c r="R19" s="61">
        <f>'[12]09977 รพ.สต.ตาแกะ'!AP16</f>
        <v>35</v>
      </c>
      <c r="S19" s="62">
        <f>'[12]09977 รพ.สต.ตาแกะ'!AQ16</f>
        <v>93</v>
      </c>
      <c r="T19" s="60">
        <f>'[12]09978 รพ.สต.ตาลีอายร์'!AO16</f>
        <v>33</v>
      </c>
      <c r="U19" s="61">
        <f>'[12]09978 รพ.สต.ตาลีอายร์'!AP16</f>
        <v>33</v>
      </c>
      <c r="V19" s="62">
        <f>'[12]09978 รพ.สต.ตาลีอายร์'!AQ16</f>
        <v>66</v>
      </c>
      <c r="W19" s="60">
        <f>'[12]09979 รพ.สต.บางปู'!AO16</f>
        <v>94</v>
      </c>
      <c r="X19" s="61">
        <f>'[12]09979 รพ.สต.บางปู'!AP16</f>
        <v>83</v>
      </c>
      <c r="Y19" s="62">
        <f>'[12]09979 รพ.สต.บางปู'!AQ16</f>
        <v>177</v>
      </c>
      <c r="Z19" s="60">
        <f>'[12]09980 รพ.สต.หนองแรด'!AO16</f>
        <v>33</v>
      </c>
      <c r="AA19" s="61">
        <f>'[12]09980 รพ.สต.หนองแรด'!AP16</f>
        <v>36</v>
      </c>
      <c r="AB19" s="62">
        <f>'[12]09980 รพ.สต.หนองแรด'!AQ16</f>
        <v>69</v>
      </c>
      <c r="AC19" s="60">
        <f>'[12]09981 รพ.สต.ปิยามุมัง'!AO16</f>
        <v>28</v>
      </c>
      <c r="AD19" s="61">
        <f>'[12]09981 รพ.สต.ปิยามุมัง'!AP16</f>
        <v>38</v>
      </c>
      <c r="AE19" s="62">
        <f>'[12]09981 รพ.สต.ปิยามุมัง'!AQ16</f>
        <v>66</v>
      </c>
      <c r="AF19" s="60">
        <f>'[12]09982 รพ.สต.ปุลากง'!AO16</f>
        <v>18</v>
      </c>
      <c r="AG19" s="61">
        <f>'[12]09982 รพ.สต.ปุลากง'!AP16</f>
        <v>13</v>
      </c>
      <c r="AH19" s="62">
        <f>'[12]09982 รพ.สต.ปุลากง'!AQ16</f>
        <v>31</v>
      </c>
      <c r="AI19" s="60">
        <f>'[12]09983 รพ.สต.บาโลย'!AO16</f>
        <v>25</v>
      </c>
      <c r="AJ19" s="61">
        <f>'[12]09983 รพ.สต.บาโลย'!AP16</f>
        <v>25</v>
      </c>
      <c r="AK19" s="62">
        <f>'[12]09983 รพ.สต.บาโลย'!AQ16</f>
        <v>50</v>
      </c>
      <c r="AL19" s="60">
        <f>'[12]09984 รพ.สต.สาบัน'!AO16</f>
        <v>24</v>
      </c>
      <c r="AM19" s="61">
        <f>'[12]09984 รพ.สต.สาบัน'!AP16</f>
        <v>21</v>
      </c>
      <c r="AN19" s="62">
        <f>'[12]09984 รพ.สต.สาบัน'!AQ16</f>
        <v>45</v>
      </c>
      <c r="AO19" s="60">
        <f>'[12]09985 รพ.สต.มะนังยง'!AO16</f>
        <v>41</v>
      </c>
      <c r="AP19" s="61">
        <f>'[12]09985 รพ.สต.มะนังยง'!AP16</f>
        <v>47</v>
      </c>
      <c r="AQ19" s="62">
        <f>'[12]09985 รพ.สต.มะนังยง'!AQ16</f>
        <v>88</v>
      </c>
      <c r="AR19" s="60">
        <f>'[12]09986 รพ.สต.ราตาปันยัง'!AO16</f>
        <v>46</v>
      </c>
      <c r="AS19" s="61">
        <f>'[12]09986 รพ.สต.ราตาปันยัง'!AP16</f>
        <v>31</v>
      </c>
      <c r="AT19" s="62">
        <f>'[12]09986 รพ.สต.ราตาปันยัง'!AQ16</f>
        <v>77</v>
      </c>
      <c r="AU19" s="60">
        <f>'[12]09987 รพ.สต.จะรัง'!AO16</f>
        <v>41</v>
      </c>
      <c r="AV19" s="61">
        <f>'[12]09987 รพ.สต.จะรัง'!AP16</f>
        <v>49</v>
      </c>
      <c r="AW19" s="62">
        <f>'[12]09987 รพ.สต.จะรัง'!AQ16</f>
        <v>90</v>
      </c>
      <c r="AX19" s="60">
        <f>'[12]09988 รพ.สต.ปาตาบูดี'!AO16</f>
        <v>64</v>
      </c>
      <c r="AY19" s="61">
        <f>'[12]09988 รพ.สต.ปาตาบูดี'!AP16</f>
        <v>67</v>
      </c>
      <c r="AZ19" s="62">
        <f>'[12]09988 รพ.สต.ปาตาบูดี'!AQ16</f>
        <v>131</v>
      </c>
      <c r="BA19" s="60">
        <f>'[12]09989 รพ.สต.แหลมโพธิ์'!AO16</f>
        <v>31</v>
      </c>
      <c r="BB19" s="61">
        <f>'[12]09989 รพ.สต.แหลมโพธิ์'!AP16</f>
        <v>30</v>
      </c>
      <c r="BC19" s="62">
        <f>'[12]09989 รพ.สต.แหลมโพธิ์'!AQ16</f>
        <v>61</v>
      </c>
      <c r="BD19" s="60">
        <f>'[12]99763 PCU ยามู'!AO16</f>
        <v>83</v>
      </c>
      <c r="BE19" s="61">
        <f>'[12]99763 PCU ยามู'!AP16</f>
        <v>78</v>
      </c>
      <c r="BF19" s="62">
        <f>'[12]99763 PCU ยามู'!AQ16</f>
        <v>161</v>
      </c>
      <c r="BG19" s="60">
        <f>[12]อ.ยะหริ่ง!B17</f>
        <v>805</v>
      </c>
      <c r="BH19" s="61">
        <f>[12]อ.ยะหริ่ง!C17</f>
        <v>787</v>
      </c>
      <c r="BI19" s="62">
        <f>[12]อ.ยะหริ่ง!D17</f>
        <v>1592</v>
      </c>
      <c r="BJ19" s="54"/>
      <c r="BK19" s="54"/>
      <c r="BL19" s="54"/>
    </row>
    <row r="20" spans="1:64">
      <c r="A20" s="92" t="s">
        <v>394</v>
      </c>
      <c r="B20" s="60">
        <f>'[12]09972 รพ.สต.ตะโละ'!AO17</f>
        <v>31</v>
      </c>
      <c r="C20" s="61">
        <f>'[12]09972 รพ.สต.ตะโละ'!AP17</f>
        <v>28</v>
      </c>
      <c r="D20" s="62">
        <f>'[12]09972 รพ.สต.ตะโละ'!AQ17</f>
        <v>59</v>
      </c>
      <c r="E20" s="60">
        <f>'[12]09973 รพ.สต.ตะโละกาโปร์'!AO17</f>
        <v>86</v>
      </c>
      <c r="F20" s="61">
        <f>'[12]09973 รพ.สต.ตะโละกาโปร์'!AP17</f>
        <v>98</v>
      </c>
      <c r="G20" s="62">
        <f>'[12]09973 รพ.สต.ตะโละกาโปร์'!AQ17</f>
        <v>184</v>
      </c>
      <c r="H20" s="60">
        <f>'[12]09974 รพ.สต.ตันหยงดาลอ'!AO17</f>
        <v>43</v>
      </c>
      <c r="I20" s="61">
        <f>'[12]09974 รพ.สต.ตันหยงดาลอ'!AP17</f>
        <v>34</v>
      </c>
      <c r="J20" s="62">
        <f>'[12]09974 รพ.สต.ตันหยงดาลอ'!AQ17</f>
        <v>77</v>
      </c>
      <c r="K20" s="60">
        <f>'[12]09975 รพ.สต.ตันหยงจึงงา'!AO17</f>
        <v>16</v>
      </c>
      <c r="L20" s="61">
        <f>'[12]09975 รพ.สต.ตันหยงจึงงา'!AP17</f>
        <v>19</v>
      </c>
      <c r="M20" s="62">
        <f>'[12]09975 รพ.สต.ตันหยงจึงงา'!AQ17</f>
        <v>35</v>
      </c>
      <c r="N20" s="60">
        <f>'[12]09976 รพ.สต.ตอหลัง'!AO17</f>
        <v>25</v>
      </c>
      <c r="O20" s="61">
        <f>'[12]09976 รพ.สต.ตอหลัง'!AP17</f>
        <v>26</v>
      </c>
      <c r="P20" s="62">
        <f>'[12]09976 รพ.สต.ตอหลัง'!AQ17</f>
        <v>51</v>
      </c>
      <c r="Q20" s="60">
        <f>'[12]09977 รพ.สต.ตาแกะ'!AO17</f>
        <v>50</v>
      </c>
      <c r="R20" s="61">
        <f>'[12]09977 รพ.สต.ตาแกะ'!AP17</f>
        <v>36</v>
      </c>
      <c r="S20" s="62">
        <f>'[12]09977 รพ.สต.ตาแกะ'!AQ17</f>
        <v>86</v>
      </c>
      <c r="T20" s="60">
        <f>'[12]09978 รพ.สต.ตาลีอายร์'!AO17</f>
        <v>39</v>
      </c>
      <c r="U20" s="61">
        <f>'[12]09978 รพ.สต.ตาลีอายร์'!AP17</f>
        <v>34</v>
      </c>
      <c r="V20" s="62">
        <f>'[12]09978 รพ.สต.ตาลีอายร์'!AQ17</f>
        <v>73</v>
      </c>
      <c r="W20" s="60">
        <f>'[12]09979 รพ.สต.บางปู'!AO17</f>
        <v>99</v>
      </c>
      <c r="X20" s="61">
        <f>'[12]09979 รพ.สต.บางปู'!AP17</f>
        <v>94</v>
      </c>
      <c r="Y20" s="62">
        <f>'[12]09979 รพ.สต.บางปู'!AQ17</f>
        <v>193</v>
      </c>
      <c r="Z20" s="60">
        <f>'[12]09980 รพ.สต.หนองแรด'!AO17</f>
        <v>31</v>
      </c>
      <c r="AA20" s="61">
        <f>'[12]09980 รพ.สต.หนองแรด'!AP17</f>
        <v>46</v>
      </c>
      <c r="AB20" s="62">
        <f>'[12]09980 รพ.สต.หนองแรด'!AQ17</f>
        <v>77</v>
      </c>
      <c r="AC20" s="60">
        <f>'[12]09981 รพ.สต.ปิยามุมัง'!AO17</f>
        <v>22</v>
      </c>
      <c r="AD20" s="61">
        <f>'[12]09981 รพ.สต.ปิยามุมัง'!AP17</f>
        <v>20</v>
      </c>
      <c r="AE20" s="62">
        <f>'[12]09981 รพ.สต.ปิยามุมัง'!AQ17</f>
        <v>42</v>
      </c>
      <c r="AF20" s="60">
        <f>'[12]09982 รพ.สต.ปุลากง'!AO17</f>
        <v>30</v>
      </c>
      <c r="AG20" s="61">
        <f>'[12]09982 รพ.สต.ปุลากง'!AP17</f>
        <v>17</v>
      </c>
      <c r="AH20" s="62">
        <f>'[12]09982 รพ.สต.ปุลากง'!AQ17</f>
        <v>47</v>
      </c>
      <c r="AI20" s="60">
        <f>'[12]09983 รพ.สต.บาโลย'!AO17</f>
        <v>30</v>
      </c>
      <c r="AJ20" s="61">
        <f>'[12]09983 รพ.สต.บาโลย'!AP17</f>
        <v>26</v>
      </c>
      <c r="AK20" s="62">
        <f>'[12]09983 รพ.สต.บาโลย'!AQ17</f>
        <v>56</v>
      </c>
      <c r="AL20" s="60">
        <f>'[12]09984 รพ.สต.สาบัน'!AO17</f>
        <v>24</v>
      </c>
      <c r="AM20" s="61">
        <f>'[12]09984 รพ.สต.สาบัน'!AP17</f>
        <v>17</v>
      </c>
      <c r="AN20" s="62">
        <f>'[12]09984 รพ.สต.สาบัน'!AQ17</f>
        <v>41</v>
      </c>
      <c r="AO20" s="60">
        <f>'[12]09985 รพ.สต.มะนังยง'!AO17</f>
        <v>50</v>
      </c>
      <c r="AP20" s="61">
        <f>'[12]09985 รพ.สต.มะนังยง'!AP17</f>
        <v>47</v>
      </c>
      <c r="AQ20" s="62">
        <f>'[12]09985 รพ.สต.มะนังยง'!AQ17</f>
        <v>97</v>
      </c>
      <c r="AR20" s="60">
        <f>'[12]09986 รพ.สต.ราตาปันยัง'!AO17</f>
        <v>38</v>
      </c>
      <c r="AS20" s="61">
        <f>'[12]09986 รพ.สต.ราตาปันยัง'!AP17</f>
        <v>27</v>
      </c>
      <c r="AT20" s="62">
        <f>'[12]09986 รพ.สต.ราตาปันยัง'!AQ17</f>
        <v>65</v>
      </c>
      <c r="AU20" s="60">
        <f>'[12]09987 รพ.สต.จะรัง'!AO17</f>
        <v>51</v>
      </c>
      <c r="AV20" s="61">
        <f>'[12]09987 รพ.สต.จะรัง'!AP17</f>
        <v>52</v>
      </c>
      <c r="AW20" s="62">
        <f>'[12]09987 รพ.สต.จะรัง'!AQ17</f>
        <v>103</v>
      </c>
      <c r="AX20" s="60">
        <f>'[12]09988 รพ.สต.ปาตาบูดี'!AO17</f>
        <v>62</v>
      </c>
      <c r="AY20" s="61">
        <f>'[12]09988 รพ.สต.ปาตาบูดี'!AP17</f>
        <v>53</v>
      </c>
      <c r="AZ20" s="62">
        <f>'[12]09988 รพ.สต.ปาตาบูดี'!AQ17</f>
        <v>115</v>
      </c>
      <c r="BA20" s="60">
        <f>'[12]09989 รพ.สต.แหลมโพธิ์'!AO17</f>
        <v>30</v>
      </c>
      <c r="BB20" s="61">
        <f>'[12]09989 รพ.สต.แหลมโพธิ์'!AP17</f>
        <v>34</v>
      </c>
      <c r="BC20" s="62">
        <f>'[12]09989 รพ.สต.แหลมโพธิ์'!AQ17</f>
        <v>64</v>
      </c>
      <c r="BD20" s="60">
        <f>'[12]99763 PCU ยามู'!AO17</f>
        <v>79</v>
      </c>
      <c r="BE20" s="61">
        <f>'[12]99763 PCU ยามู'!AP17</f>
        <v>70</v>
      </c>
      <c r="BF20" s="62">
        <f>'[12]99763 PCU ยามู'!AQ17</f>
        <v>149</v>
      </c>
      <c r="BG20" s="60">
        <f>[12]อ.ยะหริ่ง!B18</f>
        <v>836</v>
      </c>
      <c r="BH20" s="61">
        <f>[12]อ.ยะหริ่ง!C18</f>
        <v>778</v>
      </c>
      <c r="BI20" s="62">
        <f>[12]อ.ยะหริ่ง!D18</f>
        <v>1614</v>
      </c>
      <c r="BJ20" s="54"/>
      <c r="BK20" s="54"/>
      <c r="BL20" s="54"/>
    </row>
    <row r="21" spans="1:64">
      <c r="A21" s="92" t="s">
        <v>395</v>
      </c>
      <c r="B21" s="60">
        <f>'[12]09972 รพ.สต.ตะโละ'!AO18</f>
        <v>43</v>
      </c>
      <c r="C21" s="61">
        <f>'[12]09972 รพ.สต.ตะโละ'!AP18</f>
        <v>27</v>
      </c>
      <c r="D21" s="62">
        <f>'[12]09972 รพ.สต.ตะโละ'!AQ18</f>
        <v>70</v>
      </c>
      <c r="E21" s="60">
        <f>'[12]09973 รพ.สต.ตะโละกาโปร์'!AO18</f>
        <v>88</v>
      </c>
      <c r="F21" s="61">
        <f>'[12]09973 รพ.สต.ตะโละกาโปร์'!AP18</f>
        <v>74</v>
      </c>
      <c r="G21" s="62">
        <f>'[12]09973 รพ.สต.ตะโละกาโปร์'!AQ18</f>
        <v>162</v>
      </c>
      <c r="H21" s="60">
        <f>'[12]09974 รพ.สต.ตันหยงดาลอ'!AO18</f>
        <v>34</v>
      </c>
      <c r="I21" s="61">
        <f>'[12]09974 รพ.สต.ตันหยงดาลอ'!AP18</f>
        <v>29</v>
      </c>
      <c r="J21" s="62">
        <f>'[12]09974 รพ.สต.ตันหยงดาลอ'!AQ18</f>
        <v>63</v>
      </c>
      <c r="K21" s="60">
        <f>'[12]09975 รพ.สต.ตันหยงจึงงา'!AO18</f>
        <v>15</v>
      </c>
      <c r="L21" s="61">
        <f>'[12]09975 รพ.สต.ตันหยงจึงงา'!AP18</f>
        <v>14</v>
      </c>
      <c r="M21" s="62">
        <f>'[12]09975 รพ.สต.ตันหยงจึงงา'!AQ18</f>
        <v>29</v>
      </c>
      <c r="N21" s="60">
        <f>'[12]09976 รพ.สต.ตอหลัง'!AO18</f>
        <v>34</v>
      </c>
      <c r="O21" s="61">
        <f>'[12]09976 รพ.สต.ตอหลัง'!AP18</f>
        <v>29</v>
      </c>
      <c r="P21" s="62">
        <f>'[12]09976 รพ.สต.ตอหลัง'!AQ18</f>
        <v>63</v>
      </c>
      <c r="Q21" s="60">
        <f>'[12]09977 รพ.สต.ตาแกะ'!AO18</f>
        <v>53</v>
      </c>
      <c r="R21" s="61">
        <f>'[12]09977 รพ.สต.ตาแกะ'!AP18</f>
        <v>34</v>
      </c>
      <c r="S21" s="62">
        <f>'[12]09977 รพ.สต.ตาแกะ'!AQ18</f>
        <v>87</v>
      </c>
      <c r="T21" s="60">
        <f>'[12]09978 รพ.สต.ตาลีอายร์'!AO18</f>
        <v>32</v>
      </c>
      <c r="U21" s="61">
        <f>'[12]09978 รพ.สต.ตาลีอายร์'!AP18</f>
        <v>32</v>
      </c>
      <c r="V21" s="62">
        <f>'[12]09978 รพ.สต.ตาลีอายร์'!AQ18</f>
        <v>64</v>
      </c>
      <c r="W21" s="60">
        <f>'[12]09979 รพ.สต.บางปู'!AO18</f>
        <v>95</v>
      </c>
      <c r="X21" s="61">
        <f>'[12]09979 รพ.สต.บางปู'!AP18</f>
        <v>76</v>
      </c>
      <c r="Y21" s="62">
        <f>'[12]09979 รพ.สต.บางปู'!AQ18</f>
        <v>171</v>
      </c>
      <c r="Z21" s="60">
        <f>'[12]09980 รพ.สต.หนองแรด'!AO18</f>
        <v>48</v>
      </c>
      <c r="AA21" s="61">
        <f>'[12]09980 รพ.สต.หนองแรด'!AP18</f>
        <v>28</v>
      </c>
      <c r="AB21" s="62">
        <f>'[12]09980 รพ.สต.หนองแรด'!AQ18</f>
        <v>76</v>
      </c>
      <c r="AC21" s="60">
        <f>'[12]09981 รพ.สต.ปิยามุมัง'!AO18</f>
        <v>29</v>
      </c>
      <c r="AD21" s="61">
        <f>'[12]09981 รพ.สต.ปิยามุมัง'!AP18</f>
        <v>29</v>
      </c>
      <c r="AE21" s="62">
        <f>'[12]09981 รพ.สต.ปิยามุมัง'!AQ18</f>
        <v>58</v>
      </c>
      <c r="AF21" s="60">
        <f>'[12]09982 รพ.สต.ปุลากง'!AO18</f>
        <v>14</v>
      </c>
      <c r="AG21" s="61">
        <f>'[12]09982 รพ.สต.ปุลากง'!AP18</f>
        <v>14</v>
      </c>
      <c r="AH21" s="62">
        <f>'[12]09982 รพ.สต.ปุลากง'!AQ18</f>
        <v>28</v>
      </c>
      <c r="AI21" s="60">
        <f>'[12]09983 รพ.สต.บาโลย'!AO18</f>
        <v>27</v>
      </c>
      <c r="AJ21" s="61">
        <f>'[12]09983 รพ.สต.บาโลย'!AP18</f>
        <v>25</v>
      </c>
      <c r="AK21" s="62">
        <f>'[12]09983 รพ.สต.บาโลย'!AQ18</f>
        <v>52</v>
      </c>
      <c r="AL21" s="60">
        <f>'[12]09984 รพ.สต.สาบัน'!AO18</f>
        <v>19</v>
      </c>
      <c r="AM21" s="61">
        <f>'[12]09984 รพ.สต.สาบัน'!AP18</f>
        <v>24</v>
      </c>
      <c r="AN21" s="62">
        <f>'[12]09984 รพ.สต.สาบัน'!AQ18</f>
        <v>43</v>
      </c>
      <c r="AO21" s="60">
        <f>'[12]09985 รพ.สต.มะนังยง'!AO18</f>
        <v>48</v>
      </c>
      <c r="AP21" s="61">
        <f>'[12]09985 รพ.สต.มะนังยง'!AP18</f>
        <v>41</v>
      </c>
      <c r="AQ21" s="62">
        <f>'[12]09985 รพ.สต.มะนังยง'!AQ18</f>
        <v>89</v>
      </c>
      <c r="AR21" s="60">
        <f>'[12]09986 รพ.สต.ราตาปันยัง'!AO18</f>
        <v>58</v>
      </c>
      <c r="AS21" s="61">
        <f>'[12]09986 รพ.สต.ราตาปันยัง'!AP18</f>
        <v>37</v>
      </c>
      <c r="AT21" s="62">
        <f>'[12]09986 รพ.สต.ราตาปันยัง'!AQ18</f>
        <v>95</v>
      </c>
      <c r="AU21" s="60">
        <f>'[12]09987 รพ.สต.จะรัง'!AO18</f>
        <v>47</v>
      </c>
      <c r="AV21" s="61">
        <f>'[12]09987 รพ.สต.จะรัง'!AP18</f>
        <v>46</v>
      </c>
      <c r="AW21" s="62">
        <f>'[12]09987 รพ.สต.จะรัง'!AQ18</f>
        <v>93</v>
      </c>
      <c r="AX21" s="60">
        <f>'[12]09988 รพ.สต.ปาตาบูดี'!AO18</f>
        <v>56</v>
      </c>
      <c r="AY21" s="61">
        <f>'[12]09988 รพ.สต.ปาตาบูดี'!AP18</f>
        <v>65</v>
      </c>
      <c r="AZ21" s="62">
        <f>'[12]09988 รพ.สต.ปาตาบูดี'!AQ18</f>
        <v>121</v>
      </c>
      <c r="BA21" s="60">
        <f>'[12]09989 รพ.สต.แหลมโพธิ์'!AO18</f>
        <v>24</v>
      </c>
      <c r="BB21" s="61">
        <f>'[12]09989 รพ.สต.แหลมโพธิ์'!AP18</f>
        <v>29</v>
      </c>
      <c r="BC21" s="62">
        <f>'[12]09989 รพ.สต.แหลมโพธิ์'!AQ18</f>
        <v>53</v>
      </c>
      <c r="BD21" s="60">
        <f>'[12]99763 PCU ยามู'!AO18</f>
        <v>77</v>
      </c>
      <c r="BE21" s="61">
        <f>'[12]99763 PCU ยามู'!AP18</f>
        <v>69</v>
      </c>
      <c r="BF21" s="62">
        <f>'[12]99763 PCU ยามู'!AQ18</f>
        <v>146</v>
      </c>
      <c r="BG21" s="60">
        <f>[12]อ.ยะหริ่ง!B19</f>
        <v>841</v>
      </c>
      <c r="BH21" s="61">
        <f>[12]อ.ยะหริ่ง!C19</f>
        <v>722</v>
      </c>
      <c r="BI21" s="62">
        <f>[12]อ.ยะหริ่ง!D19</f>
        <v>1563</v>
      </c>
      <c r="BJ21" s="54"/>
      <c r="BK21" s="54"/>
      <c r="BL21" s="54"/>
    </row>
    <row r="22" spans="1:64">
      <c r="A22" s="92" t="s">
        <v>396</v>
      </c>
      <c r="B22" s="60">
        <f>'[12]09972 รพ.สต.ตะโละ'!AO19</f>
        <v>32</v>
      </c>
      <c r="C22" s="61">
        <f>'[12]09972 รพ.สต.ตะโละ'!AP19</f>
        <v>23</v>
      </c>
      <c r="D22" s="62">
        <f>'[12]09972 รพ.สต.ตะโละ'!AQ19</f>
        <v>55</v>
      </c>
      <c r="E22" s="60">
        <f>'[12]09973 รพ.สต.ตะโละกาโปร์'!AO19</f>
        <v>80</v>
      </c>
      <c r="F22" s="61">
        <f>'[12]09973 รพ.สต.ตะโละกาโปร์'!AP19</f>
        <v>90</v>
      </c>
      <c r="G22" s="62">
        <f>'[12]09973 รพ.สต.ตะโละกาโปร์'!AQ19</f>
        <v>170</v>
      </c>
      <c r="H22" s="60">
        <f>'[12]09974 รพ.สต.ตันหยงดาลอ'!AO19</f>
        <v>35</v>
      </c>
      <c r="I22" s="61">
        <f>'[12]09974 รพ.สต.ตันหยงดาลอ'!AP19</f>
        <v>31</v>
      </c>
      <c r="J22" s="62">
        <f>'[12]09974 รพ.สต.ตันหยงดาลอ'!AQ19</f>
        <v>66</v>
      </c>
      <c r="K22" s="60">
        <f>'[12]09975 รพ.สต.ตันหยงจึงงา'!AO19</f>
        <v>15</v>
      </c>
      <c r="L22" s="61">
        <f>'[12]09975 รพ.สต.ตันหยงจึงงา'!AP19</f>
        <v>24</v>
      </c>
      <c r="M22" s="62">
        <f>'[12]09975 รพ.สต.ตันหยงจึงงา'!AQ19</f>
        <v>39</v>
      </c>
      <c r="N22" s="60">
        <f>'[12]09976 รพ.สต.ตอหลัง'!AO19</f>
        <v>29</v>
      </c>
      <c r="O22" s="61">
        <f>'[12]09976 รพ.สต.ตอหลัง'!AP19</f>
        <v>22</v>
      </c>
      <c r="P22" s="62">
        <f>'[12]09976 รพ.สต.ตอหลัง'!AQ19</f>
        <v>51</v>
      </c>
      <c r="Q22" s="60">
        <f>'[12]09977 รพ.สต.ตาแกะ'!AO19</f>
        <v>44</v>
      </c>
      <c r="R22" s="61">
        <f>'[12]09977 รพ.สต.ตาแกะ'!AP19</f>
        <v>34</v>
      </c>
      <c r="S22" s="62">
        <f>'[12]09977 รพ.สต.ตาแกะ'!AQ19</f>
        <v>78</v>
      </c>
      <c r="T22" s="60">
        <f>'[12]09978 รพ.สต.ตาลีอายร์'!AO19</f>
        <v>34</v>
      </c>
      <c r="U22" s="61">
        <f>'[12]09978 รพ.สต.ตาลีอายร์'!AP19</f>
        <v>26</v>
      </c>
      <c r="V22" s="62">
        <f>'[12]09978 รพ.สต.ตาลีอายร์'!AQ19</f>
        <v>60</v>
      </c>
      <c r="W22" s="60">
        <f>'[12]09979 รพ.สต.บางปู'!AO19</f>
        <v>99</v>
      </c>
      <c r="X22" s="61">
        <f>'[12]09979 รพ.สต.บางปู'!AP19</f>
        <v>89</v>
      </c>
      <c r="Y22" s="62">
        <f>'[12]09979 รพ.สต.บางปู'!AQ19</f>
        <v>188</v>
      </c>
      <c r="Z22" s="60">
        <f>'[12]09980 รพ.สต.หนองแรด'!AO19</f>
        <v>33</v>
      </c>
      <c r="AA22" s="61">
        <f>'[12]09980 รพ.สต.หนองแรด'!AP19</f>
        <v>25</v>
      </c>
      <c r="AB22" s="62">
        <f>'[12]09980 รพ.สต.หนองแรด'!AQ19</f>
        <v>58</v>
      </c>
      <c r="AC22" s="60">
        <f>'[12]09981 รพ.สต.ปิยามุมัง'!AO19</f>
        <v>28</v>
      </c>
      <c r="AD22" s="61">
        <f>'[12]09981 รพ.สต.ปิยามุมัง'!AP19</f>
        <v>27</v>
      </c>
      <c r="AE22" s="62">
        <f>'[12]09981 รพ.สต.ปิยามุมัง'!AQ19</f>
        <v>55</v>
      </c>
      <c r="AF22" s="60">
        <f>'[12]09982 รพ.สต.ปุลากง'!AO19</f>
        <v>15</v>
      </c>
      <c r="AG22" s="61">
        <f>'[12]09982 รพ.สต.ปุลากง'!AP19</f>
        <v>25</v>
      </c>
      <c r="AH22" s="62">
        <f>'[12]09982 รพ.สต.ปุลากง'!AQ19</f>
        <v>40</v>
      </c>
      <c r="AI22" s="60">
        <f>'[12]09983 รพ.สต.บาโลย'!AO19</f>
        <v>30</v>
      </c>
      <c r="AJ22" s="61">
        <f>'[12]09983 รพ.สต.บาโลย'!AP19</f>
        <v>24</v>
      </c>
      <c r="AK22" s="62">
        <f>'[12]09983 รพ.สต.บาโลย'!AQ19</f>
        <v>54</v>
      </c>
      <c r="AL22" s="60">
        <f>'[12]09984 รพ.สต.สาบัน'!AO19</f>
        <v>21</v>
      </c>
      <c r="AM22" s="61">
        <f>'[12]09984 รพ.สต.สาบัน'!AP19</f>
        <v>22</v>
      </c>
      <c r="AN22" s="62">
        <f>'[12]09984 รพ.สต.สาบัน'!AQ19</f>
        <v>43</v>
      </c>
      <c r="AO22" s="60">
        <f>'[12]09985 รพ.สต.มะนังยง'!AO19</f>
        <v>49</v>
      </c>
      <c r="AP22" s="61">
        <f>'[12]09985 รพ.สต.มะนังยง'!AP19</f>
        <v>47</v>
      </c>
      <c r="AQ22" s="62">
        <f>'[12]09985 รพ.สต.มะนังยง'!AQ19</f>
        <v>96</v>
      </c>
      <c r="AR22" s="60">
        <f>'[12]09986 รพ.สต.ราตาปันยัง'!AO19</f>
        <v>39</v>
      </c>
      <c r="AS22" s="61">
        <f>'[12]09986 รพ.สต.ราตาปันยัง'!AP19</f>
        <v>29</v>
      </c>
      <c r="AT22" s="62">
        <f>'[12]09986 รพ.สต.ราตาปันยัง'!AQ19</f>
        <v>68</v>
      </c>
      <c r="AU22" s="60">
        <f>'[12]09987 รพ.สต.จะรัง'!AO19</f>
        <v>49</v>
      </c>
      <c r="AV22" s="61">
        <f>'[12]09987 รพ.สต.จะรัง'!AP19</f>
        <v>47</v>
      </c>
      <c r="AW22" s="62">
        <f>'[12]09987 รพ.สต.จะรัง'!AQ19</f>
        <v>96</v>
      </c>
      <c r="AX22" s="60">
        <f>'[12]09988 รพ.สต.ปาตาบูดี'!AO19</f>
        <v>55</v>
      </c>
      <c r="AY22" s="61">
        <f>'[12]09988 รพ.สต.ปาตาบูดี'!AP19</f>
        <v>56</v>
      </c>
      <c r="AZ22" s="62">
        <f>'[12]09988 รพ.สต.ปาตาบูดี'!AQ19</f>
        <v>111</v>
      </c>
      <c r="BA22" s="60">
        <f>'[12]09989 รพ.สต.แหลมโพธิ์'!AO19</f>
        <v>28</v>
      </c>
      <c r="BB22" s="61">
        <f>'[12]09989 รพ.สต.แหลมโพธิ์'!AP19</f>
        <v>30</v>
      </c>
      <c r="BC22" s="62">
        <f>'[12]09989 รพ.สต.แหลมโพธิ์'!AQ19</f>
        <v>58</v>
      </c>
      <c r="BD22" s="60">
        <f>'[12]99763 PCU ยามู'!AO19</f>
        <v>83</v>
      </c>
      <c r="BE22" s="61">
        <f>'[12]99763 PCU ยามู'!AP19</f>
        <v>59</v>
      </c>
      <c r="BF22" s="62">
        <f>'[12]99763 PCU ยามู'!AQ19</f>
        <v>142</v>
      </c>
      <c r="BG22" s="60">
        <f>[12]อ.ยะหริ่ง!B20</f>
        <v>798</v>
      </c>
      <c r="BH22" s="61">
        <f>[12]อ.ยะหริ่ง!C20</f>
        <v>730</v>
      </c>
      <c r="BI22" s="62">
        <f>[12]อ.ยะหริ่ง!D20</f>
        <v>1528</v>
      </c>
      <c r="BJ22" s="54"/>
      <c r="BK22" s="54"/>
      <c r="BL22" s="54"/>
    </row>
    <row r="23" spans="1:64">
      <c r="A23" s="92" t="s">
        <v>383</v>
      </c>
      <c r="B23" s="60">
        <f>'[12]09972 รพ.สต.ตะโละ'!AO20</f>
        <v>34</v>
      </c>
      <c r="C23" s="61">
        <f>'[12]09972 รพ.สต.ตะโละ'!AP20</f>
        <v>27</v>
      </c>
      <c r="D23" s="62">
        <f>'[12]09972 รพ.สต.ตะโละ'!AQ20</f>
        <v>61</v>
      </c>
      <c r="E23" s="60">
        <f>'[12]09973 รพ.สต.ตะโละกาโปร์'!AO20</f>
        <v>81</v>
      </c>
      <c r="F23" s="61">
        <f>'[12]09973 รพ.สต.ตะโละกาโปร์'!AP20</f>
        <v>71</v>
      </c>
      <c r="G23" s="62">
        <f>'[12]09973 รพ.สต.ตะโละกาโปร์'!AQ20</f>
        <v>152</v>
      </c>
      <c r="H23" s="60">
        <f>'[12]09974 รพ.สต.ตันหยงดาลอ'!AO20</f>
        <v>39</v>
      </c>
      <c r="I23" s="61">
        <f>'[12]09974 รพ.สต.ตันหยงดาลอ'!AP20</f>
        <v>40</v>
      </c>
      <c r="J23" s="62">
        <f>'[12]09974 รพ.สต.ตันหยงดาลอ'!AQ20</f>
        <v>79</v>
      </c>
      <c r="K23" s="60">
        <f>'[12]09975 รพ.สต.ตันหยงจึงงา'!AO20</f>
        <v>20</v>
      </c>
      <c r="L23" s="61">
        <f>'[12]09975 รพ.สต.ตันหยงจึงงา'!AP20</f>
        <v>18</v>
      </c>
      <c r="M23" s="62">
        <f>'[12]09975 รพ.สต.ตันหยงจึงงา'!AQ20</f>
        <v>38</v>
      </c>
      <c r="N23" s="60">
        <f>'[12]09976 รพ.สต.ตอหลัง'!AO20</f>
        <v>28</v>
      </c>
      <c r="O23" s="61">
        <f>'[12]09976 รพ.สต.ตอหลัง'!AP20</f>
        <v>22</v>
      </c>
      <c r="P23" s="62">
        <f>'[12]09976 รพ.สต.ตอหลัง'!AQ20</f>
        <v>50</v>
      </c>
      <c r="Q23" s="60">
        <f>'[12]09977 รพ.สต.ตาแกะ'!AO20</f>
        <v>37</v>
      </c>
      <c r="R23" s="61">
        <f>'[12]09977 รพ.สต.ตาแกะ'!AP20</f>
        <v>36</v>
      </c>
      <c r="S23" s="62">
        <f>'[12]09977 รพ.สต.ตาแกะ'!AQ20</f>
        <v>73</v>
      </c>
      <c r="T23" s="60">
        <f>'[12]09978 รพ.สต.ตาลีอายร์'!AO20</f>
        <v>29</v>
      </c>
      <c r="U23" s="61">
        <f>'[12]09978 รพ.สต.ตาลีอายร์'!AP20</f>
        <v>36</v>
      </c>
      <c r="V23" s="62">
        <f>'[12]09978 รพ.สต.ตาลีอายร์'!AQ20</f>
        <v>65</v>
      </c>
      <c r="W23" s="60">
        <f>'[12]09979 รพ.สต.บางปู'!AO20</f>
        <v>94</v>
      </c>
      <c r="X23" s="61">
        <f>'[12]09979 รพ.สต.บางปู'!AP20</f>
        <v>83</v>
      </c>
      <c r="Y23" s="62">
        <f>'[12]09979 รพ.สต.บางปู'!AQ20</f>
        <v>177</v>
      </c>
      <c r="Z23" s="60">
        <f>'[12]09980 รพ.สต.หนองแรด'!AO20</f>
        <v>42</v>
      </c>
      <c r="AA23" s="61">
        <f>'[12]09980 รพ.สต.หนองแรด'!AP20</f>
        <v>35</v>
      </c>
      <c r="AB23" s="62">
        <f>'[12]09980 รพ.สต.หนองแรด'!AQ20</f>
        <v>77</v>
      </c>
      <c r="AC23" s="60">
        <f>'[12]09981 รพ.สต.ปิยามุมัง'!AO20</f>
        <v>26</v>
      </c>
      <c r="AD23" s="61">
        <f>'[12]09981 รพ.สต.ปิยามุมัง'!AP20</f>
        <v>33</v>
      </c>
      <c r="AE23" s="62">
        <f>'[12]09981 รพ.สต.ปิยามุมัง'!AQ20</f>
        <v>59</v>
      </c>
      <c r="AF23" s="60">
        <f>'[12]09982 รพ.สต.ปุลากง'!AO20</f>
        <v>21</v>
      </c>
      <c r="AG23" s="61">
        <f>'[12]09982 รพ.สต.ปุลากง'!AP20</f>
        <v>17</v>
      </c>
      <c r="AH23" s="62">
        <f>'[12]09982 รพ.สต.ปุลากง'!AQ20</f>
        <v>38</v>
      </c>
      <c r="AI23" s="60">
        <f>'[12]09983 รพ.สต.บาโลย'!AO20</f>
        <v>15</v>
      </c>
      <c r="AJ23" s="61">
        <f>'[12]09983 รพ.สต.บาโลย'!AP20</f>
        <v>39</v>
      </c>
      <c r="AK23" s="62">
        <f>'[12]09983 รพ.สต.บาโลย'!AQ20</f>
        <v>54</v>
      </c>
      <c r="AL23" s="60">
        <f>'[12]09984 รพ.สต.สาบัน'!AO20</f>
        <v>27</v>
      </c>
      <c r="AM23" s="61">
        <f>'[12]09984 รพ.สต.สาบัน'!AP20</f>
        <v>20</v>
      </c>
      <c r="AN23" s="62">
        <f>'[12]09984 รพ.สต.สาบัน'!AQ20</f>
        <v>47</v>
      </c>
      <c r="AO23" s="60">
        <f>'[12]09985 รพ.สต.มะนังยง'!AO20</f>
        <v>42</v>
      </c>
      <c r="AP23" s="61">
        <f>'[12]09985 รพ.สต.มะนังยง'!AP20</f>
        <v>41</v>
      </c>
      <c r="AQ23" s="62">
        <f>'[12]09985 รพ.สต.มะนังยง'!AQ20</f>
        <v>83</v>
      </c>
      <c r="AR23" s="60">
        <f>'[12]09986 รพ.สต.ราตาปันยัง'!AO20</f>
        <v>35</v>
      </c>
      <c r="AS23" s="61">
        <f>'[12]09986 รพ.สต.ราตาปันยัง'!AP20</f>
        <v>28</v>
      </c>
      <c r="AT23" s="62">
        <f>'[12]09986 รพ.สต.ราตาปันยัง'!AQ20</f>
        <v>63</v>
      </c>
      <c r="AU23" s="60">
        <f>'[12]09987 รพ.สต.จะรัง'!AO20</f>
        <v>52</v>
      </c>
      <c r="AV23" s="61">
        <f>'[12]09987 รพ.สต.จะรัง'!AP20</f>
        <v>38</v>
      </c>
      <c r="AW23" s="62">
        <f>'[12]09987 รพ.สต.จะรัง'!AQ20</f>
        <v>90</v>
      </c>
      <c r="AX23" s="60">
        <f>'[12]09988 รพ.สต.ปาตาบูดี'!AO20</f>
        <v>65</v>
      </c>
      <c r="AY23" s="61">
        <f>'[12]09988 รพ.สต.ปาตาบูดี'!AP20</f>
        <v>39</v>
      </c>
      <c r="AZ23" s="62">
        <f>'[12]09988 รพ.สต.ปาตาบูดี'!AQ20</f>
        <v>104</v>
      </c>
      <c r="BA23" s="60">
        <f>'[12]09989 รพ.สต.แหลมโพธิ์'!AO20</f>
        <v>27</v>
      </c>
      <c r="BB23" s="61">
        <f>'[12]09989 รพ.สต.แหลมโพธิ์'!AP20</f>
        <v>28</v>
      </c>
      <c r="BC23" s="62">
        <f>'[12]09989 รพ.สต.แหลมโพธิ์'!AQ20</f>
        <v>55</v>
      </c>
      <c r="BD23" s="60">
        <f>'[12]99763 PCU ยามู'!AO20</f>
        <v>88</v>
      </c>
      <c r="BE23" s="61">
        <f>'[12]99763 PCU ยามู'!AP20</f>
        <v>74</v>
      </c>
      <c r="BF23" s="62">
        <f>'[12]99763 PCU ยามู'!AQ20</f>
        <v>162</v>
      </c>
      <c r="BG23" s="60">
        <f>[12]อ.ยะหริ่ง!B21</f>
        <v>802</v>
      </c>
      <c r="BH23" s="61">
        <f>[12]อ.ยะหริ่ง!C21</f>
        <v>725</v>
      </c>
      <c r="BI23" s="62">
        <f>[12]อ.ยะหริ่ง!D21</f>
        <v>1527</v>
      </c>
      <c r="BJ23" s="54"/>
      <c r="BL23" s="54"/>
    </row>
    <row r="24" spans="1:64">
      <c r="A24" s="92" t="s">
        <v>384</v>
      </c>
      <c r="B24" s="60">
        <f>'[12]09972 รพ.สต.ตะโละ'!AO21</f>
        <v>38</v>
      </c>
      <c r="C24" s="61">
        <f>'[12]09972 รพ.สต.ตะโละ'!AP21</f>
        <v>22</v>
      </c>
      <c r="D24" s="62">
        <f>'[12]09972 รพ.สต.ตะโละ'!AQ21</f>
        <v>60</v>
      </c>
      <c r="E24" s="60">
        <f>'[12]09973 รพ.สต.ตะโละกาโปร์'!AO21</f>
        <v>76</v>
      </c>
      <c r="F24" s="61">
        <f>'[12]09973 รพ.สต.ตะโละกาโปร์'!AP21</f>
        <v>75</v>
      </c>
      <c r="G24" s="62">
        <f>'[12]09973 รพ.สต.ตะโละกาโปร์'!AQ21</f>
        <v>151</v>
      </c>
      <c r="H24" s="60">
        <f>'[12]09974 รพ.สต.ตันหยงดาลอ'!AO21</f>
        <v>36</v>
      </c>
      <c r="I24" s="61">
        <f>'[12]09974 รพ.สต.ตันหยงดาลอ'!AP21</f>
        <v>37</v>
      </c>
      <c r="J24" s="62">
        <f>'[12]09974 รพ.สต.ตันหยงดาลอ'!AQ21</f>
        <v>73</v>
      </c>
      <c r="K24" s="60">
        <f>'[12]09975 รพ.สต.ตันหยงจึงงา'!AO21</f>
        <v>22</v>
      </c>
      <c r="L24" s="61">
        <f>'[12]09975 รพ.สต.ตันหยงจึงงา'!AP21</f>
        <v>18</v>
      </c>
      <c r="M24" s="62">
        <f>'[12]09975 รพ.สต.ตันหยงจึงงา'!AQ21</f>
        <v>40</v>
      </c>
      <c r="N24" s="60">
        <f>'[12]09976 รพ.สต.ตอหลัง'!AO21</f>
        <v>26</v>
      </c>
      <c r="O24" s="61">
        <f>'[12]09976 รพ.สต.ตอหลัง'!AP21</f>
        <v>30</v>
      </c>
      <c r="P24" s="62">
        <f>'[12]09976 รพ.สต.ตอหลัง'!AQ21</f>
        <v>56</v>
      </c>
      <c r="Q24" s="60">
        <f>'[12]09977 รพ.สต.ตาแกะ'!AO21</f>
        <v>36</v>
      </c>
      <c r="R24" s="61">
        <f>'[12]09977 รพ.สต.ตาแกะ'!AP21</f>
        <v>33</v>
      </c>
      <c r="S24" s="62">
        <f>'[12]09977 รพ.สต.ตาแกะ'!AQ21</f>
        <v>69</v>
      </c>
      <c r="T24" s="60">
        <f>'[12]09978 รพ.สต.ตาลีอายร์'!AO21</f>
        <v>37</v>
      </c>
      <c r="U24" s="61">
        <f>'[12]09978 รพ.สต.ตาลีอายร์'!AP21</f>
        <v>44</v>
      </c>
      <c r="V24" s="62">
        <f>'[12]09978 รพ.สต.ตาลีอายร์'!AQ21</f>
        <v>81</v>
      </c>
      <c r="W24" s="60">
        <f>'[12]09979 รพ.สต.บางปู'!AO21</f>
        <v>101</v>
      </c>
      <c r="X24" s="61">
        <f>'[12]09979 รพ.สต.บางปู'!AP21</f>
        <v>92</v>
      </c>
      <c r="Y24" s="62">
        <f>'[12]09979 รพ.สต.บางปู'!AQ21</f>
        <v>193</v>
      </c>
      <c r="Z24" s="60">
        <f>'[12]09980 รพ.สต.หนองแรด'!AO21</f>
        <v>42</v>
      </c>
      <c r="AA24" s="61">
        <f>'[12]09980 รพ.สต.หนองแรด'!AP21</f>
        <v>34</v>
      </c>
      <c r="AB24" s="62">
        <f>'[12]09980 รพ.สต.หนองแรด'!AQ21</f>
        <v>76</v>
      </c>
      <c r="AC24" s="60">
        <f>'[12]09981 รพ.สต.ปิยามุมัง'!AO21</f>
        <v>29</v>
      </c>
      <c r="AD24" s="61">
        <f>'[12]09981 รพ.สต.ปิยามุมัง'!AP21</f>
        <v>14</v>
      </c>
      <c r="AE24" s="62">
        <f>'[12]09981 รพ.สต.ปิยามุมัง'!AQ21</f>
        <v>43</v>
      </c>
      <c r="AF24" s="60">
        <f>'[12]09982 รพ.สต.ปุลากง'!AO21</f>
        <v>23</v>
      </c>
      <c r="AG24" s="61">
        <f>'[12]09982 รพ.สต.ปุลากง'!AP21</f>
        <v>19</v>
      </c>
      <c r="AH24" s="62">
        <f>'[12]09982 รพ.สต.ปุลากง'!AQ21</f>
        <v>42</v>
      </c>
      <c r="AI24" s="60">
        <f>'[12]09983 รพ.สต.บาโลย'!AO21</f>
        <v>25</v>
      </c>
      <c r="AJ24" s="61">
        <f>'[12]09983 รพ.สต.บาโลย'!AP21</f>
        <v>25</v>
      </c>
      <c r="AK24" s="62">
        <f>'[12]09983 รพ.สต.บาโลย'!AQ21</f>
        <v>50</v>
      </c>
      <c r="AL24" s="60">
        <f>'[12]09984 รพ.สต.สาบัน'!AO21</f>
        <v>29</v>
      </c>
      <c r="AM24" s="61">
        <f>'[12]09984 รพ.สต.สาบัน'!AP21</f>
        <v>21</v>
      </c>
      <c r="AN24" s="62">
        <f>'[12]09984 รพ.สต.สาบัน'!AQ21</f>
        <v>50</v>
      </c>
      <c r="AO24" s="60">
        <f>'[12]09985 รพ.สต.มะนังยง'!AO21</f>
        <v>36</v>
      </c>
      <c r="AP24" s="61">
        <f>'[12]09985 รพ.สต.มะนังยง'!AP21</f>
        <v>43</v>
      </c>
      <c r="AQ24" s="62">
        <f>'[12]09985 รพ.สต.มะนังยง'!AQ21</f>
        <v>79</v>
      </c>
      <c r="AR24" s="60">
        <f>'[12]09986 รพ.สต.ราตาปันยัง'!AO21</f>
        <v>34</v>
      </c>
      <c r="AS24" s="61">
        <f>'[12]09986 รพ.สต.ราตาปันยัง'!AP21</f>
        <v>35</v>
      </c>
      <c r="AT24" s="62">
        <f>'[12]09986 รพ.สต.ราตาปันยัง'!AQ21</f>
        <v>69</v>
      </c>
      <c r="AU24" s="60">
        <f>'[12]09987 รพ.สต.จะรัง'!AO21</f>
        <v>48</v>
      </c>
      <c r="AV24" s="61">
        <f>'[12]09987 รพ.สต.จะรัง'!AP21</f>
        <v>45</v>
      </c>
      <c r="AW24" s="62">
        <f>'[12]09987 รพ.สต.จะรัง'!AQ21</f>
        <v>93</v>
      </c>
      <c r="AX24" s="60">
        <f>'[12]09988 รพ.สต.ปาตาบูดี'!AO21</f>
        <v>55</v>
      </c>
      <c r="AY24" s="61">
        <f>'[12]09988 รพ.สต.ปาตาบูดี'!AP21</f>
        <v>45</v>
      </c>
      <c r="AZ24" s="62">
        <f>'[12]09988 รพ.สต.ปาตาบูดี'!AQ21</f>
        <v>100</v>
      </c>
      <c r="BA24" s="60">
        <f>'[12]09989 รพ.สต.แหลมโพธิ์'!AO21</f>
        <v>29</v>
      </c>
      <c r="BB24" s="61">
        <f>'[12]09989 รพ.สต.แหลมโพธิ์'!AP21</f>
        <v>23</v>
      </c>
      <c r="BC24" s="62">
        <f>'[12]09989 รพ.สต.แหลมโพธิ์'!AQ21</f>
        <v>52</v>
      </c>
      <c r="BD24" s="60">
        <f>'[12]99763 PCU ยามู'!AO21</f>
        <v>93</v>
      </c>
      <c r="BE24" s="61">
        <f>'[12]99763 PCU ยามู'!AP21</f>
        <v>78</v>
      </c>
      <c r="BF24" s="62">
        <f>'[12]99763 PCU ยามู'!AQ21</f>
        <v>171</v>
      </c>
      <c r="BG24" s="60">
        <f>[12]อ.ยะหริ่ง!B22</f>
        <v>815</v>
      </c>
      <c r="BH24" s="61">
        <f>[12]อ.ยะหริ่ง!C22</f>
        <v>733</v>
      </c>
      <c r="BI24" s="62">
        <f>[12]อ.ยะหริ่ง!D22</f>
        <v>1548</v>
      </c>
      <c r="BJ24" s="54"/>
      <c r="BL24" s="54"/>
    </row>
    <row r="25" spans="1:64">
      <c r="A25" s="92" t="s">
        <v>385</v>
      </c>
      <c r="B25" s="60">
        <f>'[12]09972 รพ.สต.ตะโละ'!AO22</f>
        <v>24</v>
      </c>
      <c r="C25" s="61">
        <f>'[12]09972 รพ.สต.ตะโละ'!AP22</f>
        <v>40</v>
      </c>
      <c r="D25" s="62">
        <f>'[12]09972 รพ.สต.ตะโละ'!AQ22</f>
        <v>64</v>
      </c>
      <c r="E25" s="60">
        <f>'[12]09973 รพ.สต.ตะโละกาโปร์'!AO22</f>
        <v>61</v>
      </c>
      <c r="F25" s="61">
        <f>'[12]09973 รพ.สต.ตะโละกาโปร์'!AP22</f>
        <v>83</v>
      </c>
      <c r="G25" s="62">
        <f>'[12]09973 รพ.สต.ตะโละกาโปร์'!AQ22</f>
        <v>144</v>
      </c>
      <c r="H25" s="60">
        <f>'[12]09974 รพ.สต.ตันหยงดาลอ'!AO22</f>
        <v>30</v>
      </c>
      <c r="I25" s="61">
        <f>'[12]09974 รพ.สต.ตันหยงดาลอ'!AP22</f>
        <v>39</v>
      </c>
      <c r="J25" s="62">
        <f>'[12]09974 รพ.สต.ตันหยงดาลอ'!AQ22</f>
        <v>69</v>
      </c>
      <c r="K25" s="60">
        <f>'[12]09975 รพ.สต.ตันหยงจึงงา'!AO22</f>
        <v>18</v>
      </c>
      <c r="L25" s="61">
        <f>'[12]09975 รพ.สต.ตันหยงจึงงา'!AP22</f>
        <v>22</v>
      </c>
      <c r="M25" s="62">
        <f>'[12]09975 รพ.สต.ตันหยงจึงงา'!AQ22</f>
        <v>40</v>
      </c>
      <c r="N25" s="60">
        <f>'[12]09976 รพ.สต.ตอหลัง'!AO22</f>
        <v>24</v>
      </c>
      <c r="O25" s="61">
        <f>'[12]09976 รพ.สต.ตอหลัง'!AP22</f>
        <v>26</v>
      </c>
      <c r="P25" s="62">
        <f>'[12]09976 รพ.สต.ตอหลัง'!AQ22</f>
        <v>50</v>
      </c>
      <c r="Q25" s="60">
        <f>'[12]09977 รพ.สต.ตาแกะ'!AO22</f>
        <v>46</v>
      </c>
      <c r="R25" s="61">
        <f>'[12]09977 รพ.สต.ตาแกะ'!AP22</f>
        <v>36</v>
      </c>
      <c r="S25" s="62">
        <f>'[12]09977 รพ.สต.ตาแกะ'!AQ22</f>
        <v>82</v>
      </c>
      <c r="T25" s="60">
        <f>'[12]09978 รพ.สต.ตาลีอายร์'!AO22</f>
        <v>34</v>
      </c>
      <c r="U25" s="61">
        <f>'[12]09978 รพ.สต.ตาลีอายร์'!AP22</f>
        <v>28</v>
      </c>
      <c r="V25" s="62">
        <f>'[12]09978 รพ.สต.ตาลีอายร์'!AQ22</f>
        <v>62</v>
      </c>
      <c r="W25" s="60">
        <f>'[12]09979 รพ.สต.บางปู'!AO22</f>
        <v>85</v>
      </c>
      <c r="X25" s="61">
        <f>'[12]09979 รพ.สต.บางปู'!AP22</f>
        <v>94</v>
      </c>
      <c r="Y25" s="62">
        <f>'[12]09979 รพ.สต.บางปู'!AQ22</f>
        <v>179</v>
      </c>
      <c r="Z25" s="60">
        <f>'[12]09980 รพ.สต.หนองแรด'!AO22</f>
        <v>34</v>
      </c>
      <c r="AA25" s="61">
        <f>'[12]09980 รพ.สต.หนองแรด'!AP22</f>
        <v>41</v>
      </c>
      <c r="AB25" s="62">
        <f>'[12]09980 รพ.สต.หนองแรด'!AQ22</f>
        <v>75</v>
      </c>
      <c r="AC25" s="60">
        <f>'[12]09981 รพ.สต.ปิยามุมัง'!AO22</f>
        <v>21</v>
      </c>
      <c r="AD25" s="61">
        <f>'[12]09981 รพ.สต.ปิยามุมัง'!AP22</f>
        <v>25</v>
      </c>
      <c r="AE25" s="62">
        <f>'[12]09981 รพ.สต.ปิยามุมัง'!AQ22</f>
        <v>46</v>
      </c>
      <c r="AF25" s="60">
        <f>'[12]09982 รพ.สต.ปุลากง'!AO22</f>
        <v>25</v>
      </c>
      <c r="AG25" s="61">
        <f>'[12]09982 รพ.สต.ปุลากง'!AP22</f>
        <v>19</v>
      </c>
      <c r="AH25" s="62">
        <f>'[12]09982 รพ.สต.ปุลากง'!AQ22</f>
        <v>44</v>
      </c>
      <c r="AI25" s="60">
        <f>'[12]09983 รพ.สต.บาโลย'!AO22</f>
        <v>29</v>
      </c>
      <c r="AJ25" s="61">
        <f>'[12]09983 รพ.สต.บาโลย'!AP22</f>
        <v>31</v>
      </c>
      <c r="AK25" s="62">
        <f>'[12]09983 รพ.สต.บาโลย'!AQ22</f>
        <v>60</v>
      </c>
      <c r="AL25" s="60">
        <f>'[12]09984 รพ.สต.สาบัน'!AO22</f>
        <v>32</v>
      </c>
      <c r="AM25" s="61">
        <f>'[12]09984 รพ.สต.สาบัน'!AP22</f>
        <v>16</v>
      </c>
      <c r="AN25" s="62">
        <f>'[12]09984 รพ.สต.สาบัน'!AQ22</f>
        <v>48</v>
      </c>
      <c r="AO25" s="60">
        <f>'[12]09985 รพ.สต.มะนังยง'!AO22</f>
        <v>58</v>
      </c>
      <c r="AP25" s="61">
        <f>'[12]09985 รพ.สต.มะนังยง'!AP22</f>
        <v>44</v>
      </c>
      <c r="AQ25" s="62">
        <f>'[12]09985 รพ.สต.มะนังยง'!AQ22</f>
        <v>102</v>
      </c>
      <c r="AR25" s="60">
        <f>'[12]09986 รพ.สต.ราตาปันยัง'!AO22</f>
        <v>29</v>
      </c>
      <c r="AS25" s="61">
        <f>'[12]09986 รพ.สต.ราตาปันยัง'!AP22</f>
        <v>41</v>
      </c>
      <c r="AT25" s="62">
        <f>'[12]09986 รพ.สต.ราตาปันยัง'!AQ22</f>
        <v>70</v>
      </c>
      <c r="AU25" s="60">
        <f>'[12]09987 รพ.สต.จะรัง'!AO22</f>
        <v>58</v>
      </c>
      <c r="AV25" s="61">
        <f>'[12]09987 รพ.สต.จะรัง'!AP22</f>
        <v>56</v>
      </c>
      <c r="AW25" s="62">
        <f>'[12]09987 รพ.สต.จะรัง'!AQ22</f>
        <v>114</v>
      </c>
      <c r="AX25" s="60">
        <f>'[12]09988 รพ.สต.ปาตาบูดี'!AO22</f>
        <v>50</v>
      </c>
      <c r="AY25" s="61">
        <f>'[12]09988 รพ.สต.ปาตาบูดี'!AP22</f>
        <v>43</v>
      </c>
      <c r="AZ25" s="62">
        <f>'[12]09988 รพ.สต.ปาตาบูดี'!AQ22</f>
        <v>93</v>
      </c>
      <c r="BA25" s="60">
        <f>'[12]09989 รพ.สต.แหลมโพธิ์'!AO22</f>
        <v>36</v>
      </c>
      <c r="BB25" s="61">
        <f>'[12]09989 รพ.สต.แหลมโพธิ์'!AP22</f>
        <v>30</v>
      </c>
      <c r="BC25" s="62">
        <f>'[12]09989 รพ.สต.แหลมโพธิ์'!AQ22</f>
        <v>66</v>
      </c>
      <c r="BD25" s="60">
        <f>'[12]99763 PCU ยามู'!AO22</f>
        <v>86</v>
      </c>
      <c r="BE25" s="61">
        <f>'[12]99763 PCU ยามู'!AP22</f>
        <v>81</v>
      </c>
      <c r="BF25" s="62">
        <f>'[12]99763 PCU ยามู'!AQ22</f>
        <v>167</v>
      </c>
      <c r="BG25" s="60">
        <f>[12]อ.ยะหริ่ง!B23</f>
        <v>780</v>
      </c>
      <c r="BH25" s="61">
        <f>[12]อ.ยะหริ่ง!C23</f>
        <v>795</v>
      </c>
      <c r="BI25" s="62">
        <f>[12]อ.ยะหริ่ง!D23</f>
        <v>1575</v>
      </c>
      <c r="BJ25" s="54"/>
      <c r="BK25" s="55"/>
      <c r="BL25" s="54"/>
    </row>
    <row r="26" spans="1:64">
      <c r="A26" s="92" t="s">
        <v>386</v>
      </c>
      <c r="B26" s="60">
        <f>'[12]09972 รพ.สต.ตะโละ'!AO23</f>
        <v>46</v>
      </c>
      <c r="C26" s="61">
        <f>'[12]09972 รพ.สต.ตะโละ'!AP23</f>
        <v>28</v>
      </c>
      <c r="D26" s="62">
        <f>'[12]09972 รพ.สต.ตะโละ'!AQ23</f>
        <v>74</v>
      </c>
      <c r="E26" s="60">
        <f>'[12]09973 รพ.สต.ตะโละกาโปร์'!AO23</f>
        <v>86</v>
      </c>
      <c r="F26" s="61">
        <f>'[12]09973 รพ.สต.ตะโละกาโปร์'!AP23</f>
        <v>63</v>
      </c>
      <c r="G26" s="62">
        <f>'[12]09973 รพ.สต.ตะโละกาโปร์'!AQ23</f>
        <v>149</v>
      </c>
      <c r="H26" s="60">
        <f>'[12]09974 รพ.สต.ตันหยงดาลอ'!AO23</f>
        <v>37</v>
      </c>
      <c r="I26" s="61">
        <f>'[12]09974 รพ.สต.ตันหยงดาลอ'!AP23</f>
        <v>34</v>
      </c>
      <c r="J26" s="62">
        <f>'[12]09974 รพ.สต.ตันหยงดาลอ'!AQ23</f>
        <v>71</v>
      </c>
      <c r="K26" s="60">
        <f>'[12]09975 รพ.สต.ตันหยงจึงงา'!AO23</f>
        <v>22</v>
      </c>
      <c r="L26" s="61">
        <f>'[12]09975 รพ.สต.ตันหยงจึงงา'!AP23</f>
        <v>15</v>
      </c>
      <c r="M26" s="62">
        <f>'[12]09975 รพ.สต.ตันหยงจึงงา'!AQ23</f>
        <v>37</v>
      </c>
      <c r="N26" s="60">
        <f>'[12]09976 รพ.สต.ตอหลัง'!AO23</f>
        <v>25</v>
      </c>
      <c r="O26" s="61">
        <f>'[12]09976 รพ.สต.ตอหลัง'!AP23</f>
        <v>31</v>
      </c>
      <c r="P26" s="62">
        <f>'[12]09976 รพ.สต.ตอหลัง'!AQ23</f>
        <v>56</v>
      </c>
      <c r="Q26" s="60">
        <f>'[12]09977 รพ.สต.ตาแกะ'!AO23</f>
        <v>40</v>
      </c>
      <c r="R26" s="61">
        <f>'[12]09977 รพ.สต.ตาแกะ'!AP23</f>
        <v>39</v>
      </c>
      <c r="S26" s="62">
        <f>'[12]09977 รพ.สต.ตาแกะ'!AQ23</f>
        <v>79</v>
      </c>
      <c r="T26" s="60">
        <f>'[12]09978 รพ.สต.ตาลีอายร์'!AO23</f>
        <v>38</v>
      </c>
      <c r="U26" s="61">
        <f>'[12]09978 รพ.สต.ตาลีอายร์'!AP23</f>
        <v>37</v>
      </c>
      <c r="V26" s="62">
        <f>'[12]09978 รพ.สต.ตาลีอายร์'!AQ23</f>
        <v>75</v>
      </c>
      <c r="W26" s="60">
        <f>'[12]09979 รพ.สต.บางปู'!AO23</f>
        <v>105</v>
      </c>
      <c r="X26" s="61">
        <f>'[12]09979 รพ.สต.บางปู'!AP23</f>
        <v>99</v>
      </c>
      <c r="Y26" s="62">
        <f>'[12]09979 รพ.สต.บางปู'!AQ23</f>
        <v>204</v>
      </c>
      <c r="Z26" s="60">
        <f>'[12]09980 รพ.สต.หนองแรด'!AO23</f>
        <v>43</v>
      </c>
      <c r="AA26" s="61">
        <f>'[12]09980 รพ.สต.หนองแรด'!AP23</f>
        <v>31</v>
      </c>
      <c r="AB26" s="62">
        <f>'[12]09980 รพ.สต.หนองแรด'!AQ23</f>
        <v>74</v>
      </c>
      <c r="AC26" s="60">
        <f>'[12]09981 รพ.สต.ปิยามุมัง'!AO23</f>
        <v>26</v>
      </c>
      <c r="AD26" s="61">
        <f>'[12]09981 รพ.สต.ปิยามุมัง'!AP23</f>
        <v>25</v>
      </c>
      <c r="AE26" s="62">
        <f>'[12]09981 รพ.สต.ปิยามุมัง'!AQ23</f>
        <v>51</v>
      </c>
      <c r="AF26" s="60">
        <f>'[12]09982 รพ.สต.ปุลากง'!AO23</f>
        <v>18</v>
      </c>
      <c r="AG26" s="61">
        <f>'[12]09982 รพ.สต.ปุลากง'!AP23</f>
        <v>20</v>
      </c>
      <c r="AH26" s="62">
        <f>'[12]09982 รพ.สต.ปุลากง'!AQ23</f>
        <v>38</v>
      </c>
      <c r="AI26" s="60">
        <f>'[12]09983 รพ.สต.บาโลย'!AO23</f>
        <v>32</v>
      </c>
      <c r="AJ26" s="61">
        <f>'[12]09983 รพ.สต.บาโลย'!AP23</f>
        <v>34</v>
      </c>
      <c r="AK26" s="62">
        <f>'[12]09983 รพ.สต.บาโลย'!AQ23</f>
        <v>66</v>
      </c>
      <c r="AL26" s="60">
        <f>'[12]09984 รพ.สต.สาบัน'!AO23</f>
        <v>22</v>
      </c>
      <c r="AM26" s="61">
        <f>'[12]09984 รพ.สต.สาบัน'!AP23</f>
        <v>32</v>
      </c>
      <c r="AN26" s="62">
        <f>'[12]09984 รพ.สต.สาบัน'!AQ23</f>
        <v>54</v>
      </c>
      <c r="AO26" s="60">
        <f>'[12]09985 รพ.สต.มะนังยง'!AO23</f>
        <v>46</v>
      </c>
      <c r="AP26" s="61">
        <f>'[12]09985 รพ.สต.มะนังยง'!AP23</f>
        <v>33</v>
      </c>
      <c r="AQ26" s="62">
        <f>'[12]09985 รพ.สต.มะนังยง'!AQ23</f>
        <v>79</v>
      </c>
      <c r="AR26" s="60">
        <f>'[12]09986 รพ.สต.ราตาปันยัง'!AO23</f>
        <v>46</v>
      </c>
      <c r="AS26" s="61">
        <f>'[12]09986 รพ.สต.ราตาปันยัง'!AP23</f>
        <v>31</v>
      </c>
      <c r="AT26" s="62">
        <f>'[12]09986 รพ.สต.ราตาปันยัง'!AQ23</f>
        <v>77</v>
      </c>
      <c r="AU26" s="60">
        <f>'[12]09987 รพ.สต.จะรัง'!AO23</f>
        <v>45</v>
      </c>
      <c r="AV26" s="61">
        <f>'[12]09987 รพ.สต.จะรัง'!AP23</f>
        <v>43</v>
      </c>
      <c r="AW26" s="62">
        <f>'[12]09987 รพ.สต.จะรัง'!AQ23</f>
        <v>88</v>
      </c>
      <c r="AX26" s="60">
        <f>'[12]09988 รพ.สต.ปาตาบูดี'!AO23</f>
        <v>45</v>
      </c>
      <c r="AY26" s="61">
        <f>'[12]09988 รพ.สต.ปาตาบูดี'!AP23</f>
        <v>43</v>
      </c>
      <c r="AZ26" s="62">
        <f>'[12]09988 รพ.สต.ปาตาบูดี'!AQ23</f>
        <v>88</v>
      </c>
      <c r="BA26" s="60">
        <f>'[12]09989 รพ.สต.แหลมโพธิ์'!AO23</f>
        <v>25</v>
      </c>
      <c r="BB26" s="61">
        <f>'[12]09989 รพ.สต.แหลมโพธิ์'!AP23</f>
        <v>17</v>
      </c>
      <c r="BC26" s="62">
        <f>'[12]09989 รพ.สต.แหลมโพธิ์'!AQ23</f>
        <v>42</v>
      </c>
      <c r="BD26" s="60">
        <f>'[12]99763 PCU ยามู'!AO23</f>
        <v>77</v>
      </c>
      <c r="BE26" s="61">
        <f>'[12]99763 PCU ยามู'!AP23</f>
        <v>69</v>
      </c>
      <c r="BF26" s="62">
        <f>'[12]99763 PCU ยามู'!AQ23</f>
        <v>146</v>
      </c>
      <c r="BG26" s="60">
        <f>[12]อ.ยะหริ่ง!B24</f>
        <v>824</v>
      </c>
      <c r="BH26" s="61">
        <f>[12]อ.ยะหริ่ง!C24</f>
        <v>724</v>
      </c>
      <c r="BI26" s="62">
        <f>[12]อ.ยะหริ่ง!D24</f>
        <v>1548</v>
      </c>
      <c r="BJ26" s="54"/>
      <c r="BK26" s="55"/>
      <c r="BL26" s="54"/>
    </row>
    <row r="27" spans="1:64">
      <c r="A27" s="92" t="s">
        <v>387</v>
      </c>
      <c r="B27" s="60">
        <f>'[12]09972 รพ.สต.ตะโละ'!AO24</f>
        <v>40</v>
      </c>
      <c r="C27" s="61">
        <f>'[12]09972 รพ.สต.ตะโละ'!AP24</f>
        <v>30</v>
      </c>
      <c r="D27" s="62">
        <f>'[12]09972 รพ.สต.ตะโละ'!AQ24</f>
        <v>70</v>
      </c>
      <c r="E27" s="60">
        <f>'[12]09973 รพ.สต.ตะโละกาโปร์'!AO24</f>
        <v>85</v>
      </c>
      <c r="F27" s="61">
        <f>'[12]09973 รพ.สต.ตะโละกาโปร์'!AP24</f>
        <v>68</v>
      </c>
      <c r="G27" s="62">
        <f>'[12]09973 รพ.สต.ตะโละกาโปร์'!AQ24</f>
        <v>153</v>
      </c>
      <c r="H27" s="60">
        <f>'[12]09974 รพ.สต.ตันหยงดาลอ'!AO24</f>
        <v>29</v>
      </c>
      <c r="I27" s="61">
        <f>'[12]09974 รพ.สต.ตันหยงดาลอ'!AP24</f>
        <v>36</v>
      </c>
      <c r="J27" s="62">
        <f>'[12]09974 รพ.สต.ตันหยงดาลอ'!AQ24</f>
        <v>65</v>
      </c>
      <c r="K27" s="60">
        <f>'[12]09975 รพ.สต.ตันหยงจึงงา'!AO24</f>
        <v>18</v>
      </c>
      <c r="L27" s="61">
        <f>'[12]09975 รพ.สต.ตันหยงจึงงา'!AP24</f>
        <v>17</v>
      </c>
      <c r="M27" s="62">
        <f>'[12]09975 รพ.สต.ตันหยงจึงงา'!AQ24</f>
        <v>35</v>
      </c>
      <c r="N27" s="60">
        <f>'[12]09976 รพ.สต.ตอหลัง'!AO24</f>
        <v>31</v>
      </c>
      <c r="O27" s="61">
        <f>'[12]09976 รพ.สต.ตอหลัง'!AP24</f>
        <v>34</v>
      </c>
      <c r="P27" s="62">
        <f>'[12]09976 รพ.สต.ตอหลัง'!AQ24</f>
        <v>65</v>
      </c>
      <c r="Q27" s="60">
        <f>'[12]09977 รพ.สต.ตาแกะ'!AO24</f>
        <v>37</v>
      </c>
      <c r="R27" s="61">
        <f>'[12]09977 รพ.สต.ตาแกะ'!AP24</f>
        <v>36</v>
      </c>
      <c r="S27" s="62">
        <f>'[12]09977 รพ.สต.ตาแกะ'!AQ24</f>
        <v>73</v>
      </c>
      <c r="T27" s="60">
        <f>'[12]09978 รพ.สต.ตาลีอายร์'!AO24</f>
        <v>35</v>
      </c>
      <c r="U27" s="61">
        <f>'[12]09978 รพ.สต.ตาลีอายร์'!AP24</f>
        <v>24</v>
      </c>
      <c r="V27" s="62">
        <f>'[12]09978 รพ.สต.ตาลีอายร์'!AQ24</f>
        <v>59</v>
      </c>
      <c r="W27" s="60">
        <f>'[12]09979 รพ.สต.บางปู'!AO24</f>
        <v>99</v>
      </c>
      <c r="X27" s="61">
        <f>'[12]09979 รพ.สต.บางปู'!AP24</f>
        <v>103</v>
      </c>
      <c r="Y27" s="62">
        <f>'[12]09979 รพ.สต.บางปู'!AQ24</f>
        <v>202</v>
      </c>
      <c r="Z27" s="60">
        <f>'[12]09980 รพ.สต.หนองแรด'!AO24</f>
        <v>29</v>
      </c>
      <c r="AA27" s="61">
        <f>'[12]09980 รพ.สต.หนองแรด'!AP24</f>
        <v>30</v>
      </c>
      <c r="AB27" s="62">
        <f>'[12]09980 รพ.สต.หนองแรด'!AQ24</f>
        <v>59</v>
      </c>
      <c r="AC27" s="60">
        <f>'[12]09981 รพ.สต.ปิยามุมัง'!AO24</f>
        <v>19</v>
      </c>
      <c r="AD27" s="61">
        <f>'[12]09981 รพ.สต.ปิยามุมัง'!AP24</f>
        <v>24</v>
      </c>
      <c r="AE27" s="62">
        <f>'[12]09981 รพ.สต.ปิยามุมัง'!AQ24</f>
        <v>43</v>
      </c>
      <c r="AF27" s="60">
        <f>'[12]09982 รพ.สต.ปุลากง'!AO24</f>
        <v>21</v>
      </c>
      <c r="AG27" s="61">
        <f>'[12]09982 รพ.สต.ปุลากง'!AP24</f>
        <v>24</v>
      </c>
      <c r="AH27" s="62">
        <f>'[12]09982 รพ.สต.ปุลากง'!AQ24</f>
        <v>45</v>
      </c>
      <c r="AI27" s="60">
        <f>'[12]09983 รพ.สต.บาโลย'!AO24</f>
        <v>27</v>
      </c>
      <c r="AJ27" s="61">
        <f>'[12]09983 รพ.สต.บาโลย'!AP24</f>
        <v>24</v>
      </c>
      <c r="AK27" s="62">
        <f>'[12]09983 รพ.สต.บาโลย'!AQ24</f>
        <v>51</v>
      </c>
      <c r="AL27" s="60">
        <f>'[12]09984 รพ.สต.สาบัน'!AO24</f>
        <v>19</v>
      </c>
      <c r="AM27" s="61">
        <f>'[12]09984 รพ.สต.สาบัน'!AP24</f>
        <v>31</v>
      </c>
      <c r="AN27" s="62">
        <f>'[12]09984 รพ.สต.สาบัน'!AQ24</f>
        <v>50</v>
      </c>
      <c r="AO27" s="60">
        <f>'[12]09985 รพ.สต.มะนังยง'!AO24</f>
        <v>46</v>
      </c>
      <c r="AP27" s="61">
        <f>'[12]09985 รพ.สต.มะนังยง'!AP24</f>
        <v>47</v>
      </c>
      <c r="AQ27" s="62">
        <f>'[12]09985 รพ.สต.มะนังยง'!AQ24</f>
        <v>93</v>
      </c>
      <c r="AR27" s="60">
        <f>'[12]09986 รพ.สต.ราตาปันยัง'!AO24</f>
        <v>40</v>
      </c>
      <c r="AS27" s="61">
        <f>'[12]09986 รพ.สต.ราตาปันยัง'!AP24</f>
        <v>33</v>
      </c>
      <c r="AT27" s="62">
        <f>'[12]09986 รพ.สต.ราตาปันยัง'!AQ24</f>
        <v>73</v>
      </c>
      <c r="AU27" s="60">
        <f>'[12]09987 รพ.สต.จะรัง'!AO24</f>
        <v>46</v>
      </c>
      <c r="AV27" s="61">
        <f>'[12]09987 รพ.สต.จะรัง'!AP24</f>
        <v>44</v>
      </c>
      <c r="AW27" s="62">
        <f>'[12]09987 รพ.สต.จะรัง'!AQ24</f>
        <v>90</v>
      </c>
      <c r="AX27" s="60">
        <f>'[12]09988 รพ.สต.ปาตาบูดี'!AO24</f>
        <v>55</v>
      </c>
      <c r="AY27" s="61">
        <f>'[12]09988 รพ.สต.ปาตาบูดี'!AP24</f>
        <v>53</v>
      </c>
      <c r="AZ27" s="62">
        <f>'[12]09988 รพ.สต.ปาตาบูดี'!AQ24</f>
        <v>108</v>
      </c>
      <c r="BA27" s="60">
        <f>'[12]09989 รพ.สต.แหลมโพธิ์'!AO24</f>
        <v>24</v>
      </c>
      <c r="BB27" s="61">
        <f>'[12]09989 รพ.สต.แหลมโพธิ์'!AP24</f>
        <v>22</v>
      </c>
      <c r="BC27" s="62">
        <f>'[12]09989 รพ.สต.แหลมโพธิ์'!AQ24</f>
        <v>46</v>
      </c>
      <c r="BD27" s="60">
        <f>'[12]99763 PCU ยามู'!AO24</f>
        <v>86</v>
      </c>
      <c r="BE27" s="61">
        <f>'[12]99763 PCU ยามู'!AP24</f>
        <v>96</v>
      </c>
      <c r="BF27" s="62">
        <f>'[12]99763 PCU ยามู'!AQ24</f>
        <v>182</v>
      </c>
      <c r="BG27" s="60">
        <f>[12]อ.ยะหริ่ง!B25</f>
        <v>786</v>
      </c>
      <c r="BH27" s="61">
        <f>[12]อ.ยะหริ่ง!C25</f>
        <v>776</v>
      </c>
      <c r="BI27" s="62">
        <f>[12]อ.ยะหริ่ง!D25</f>
        <v>1562</v>
      </c>
      <c r="BJ27" s="54"/>
      <c r="BK27" s="55"/>
      <c r="BL27" s="54"/>
    </row>
    <row r="28" spans="1:64">
      <c r="A28" s="92" t="s">
        <v>388</v>
      </c>
      <c r="B28" s="60">
        <f>'[12]09972 รพ.สต.ตะโละ'!AO25</f>
        <v>33</v>
      </c>
      <c r="C28" s="61">
        <f>'[12]09972 รพ.สต.ตะโละ'!AP25</f>
        <v>29</v>
      </c>
      <c r="D28" s="62">
        <f>'[12]09972 รพ.สต.ตะโละ'!AQ25</f>
        <v>62</v>
      </c>
      <c r="E28" s="60">
        <f>'[12]09973 รพ.สต.ตะโละกาโปร์'!AO25</f>
        <v>77</v>
      </c>
      <c r="F28" s="61">
        <f>'[12]09973 รพ.สต.ตะโละกาโปร์'!AP25</f>
        <v>78</v>
      </c>
      <c r="G28" s="62">
        <f>'[12]09973 รพ.สต.ตะโละกาโปร์'!AQ25</f>
        <v>155</v>
      </c>
      <c r="H28" s="60">
        <f>'[12]09974 รพ.สต.ตันหยงดาลอ'!AO25</f>
        <v>28</v>
      </c>
      <c r="I28" s="61">
        <f>'[12]09974 รพ.สต.ตันหยงดาลอ'!AP25</f>
        <v>26</v>
      </c>
      <c r="J28" s="62">
        <f>'[12]09974 รพ.สต.ตันหยงดาลอ'!AQ25</f>
        <v>54</v>
      </c>
      <c r="K28" s="60">
        <f>'[12]09975 รพ.สต.ตันหยงจึงงา'!AO25</f>
        <v>13</v>
      </c>
      <c r="L28" s="61">
        <f>'[12]09975 รพ.สต.ตันหยงจึงงา'!AP25</f>
        <v>17</v>
      </c>
      <c r="M28" s="62">
        <f>'[12]09975 รพ.สต.ตันหยงจึงงา'!AQ25</f>
        <v>30</v>
      </c>
      <c r="N28" s="60">
        <f>'[12]09976 รพ.สต.ตอหลัง'!AO25</f>
        <v>17</v>
      </c>
      <c r="O28" s="61">
        <f>'[12]09976 รพ.สต.ตอหลัง'!AP25</f>
        <v>28</v>
      </c>
      <c r="P28" s="62">
        <f>'[12]09976 รพ.สต.ตอหลัง'!AQ25</f>
        <v>45</v>
      </c>
      <c r="Q28" s="60">
        <f>'[12]09977 รพ.สต.ตาแกะ'!AO25</f>
        <v>32</v>
      </c>
      <c r="R28" s="61">
        <f>'[12]09977 รพ.สต.ตาแกะ'!AP25</f>
        <v>42</v>
      </c>
      <c r="S28" s="62">
        <f>'[12]09977 รพ.สต.ตาแกะ'!AQ25</f>
        <v>74</v>
      </c>
      <c r="T28" s="60">
        <f>'[12]09978 รพ.สต.ตาลีอายร์'!AO25</f>
        <v>34</v>
      </c>
      <c r="U28" s="61">
        <f>'[12]09978 รพ.สต.ตาลีอายร์'!AP25</f>
        <v>43</v>
      </c>
      <c r="V28" s="62">
        <f>'[12]09978 รพ.สต.ตาลีอายร์'!AQ25</f>
        <v>77</v>
      </c>
      <c r="W28" s="60">
        <f>'[12]09979 รพ.สต.บางปู'!AO25</f>
        <v>92</v>
      </c>
      <c r="X28" s="61">
        <f>'[12]09979 รพ.สต.บางปู'!AP25</f>
        <v>81</v>
      </c>
      <c r="Y28" s="62">
        <f>'[12]09979 รพ.สต.บางปู'!AQ25</f>
        <v>173</v>
      </c>
      <c r="Z28" s="60">
        <f>'[12]09980 รพ.สต.หนองแรด'!AO25</f>
        <v>27</v>
      </c>
      <c r="AA28" s="61">
        <f>'[12]09980 รพ.สต.หนองแรด'!AP25</f>
        <v>28</v>
      </c>
      <c r="AB28" s="62">
        <f>'[12]09980 รพ.สต.หนองแรด'!AQ25</f>
        <v>55</v>
      </c>
      <c r="AC28" s="60">
        <f>'[12]09981 รพ.สต.ปิยามุมัง'!AO25</f>
        <v>26</v>
      </c>
      <c r="AD28" s="61">
        <f>'[12]09981 รพ.สต.ปิยามุมัง'!AP25</f>
        <v>21</v>
      </c>
      <c r="AE28" s="62">
        <f>'[12]09981 รพ.สต.ปิยามุมัง'!AQ25</f>
        <v>47</v>
      </c>
      <c r="AF28" s="60">
        <f>'[12]09982 รพ.สต.ปุลากง'!AO25</f>
        <v>12</v>
      </c>
      <c r="AG28" s="61">
        <f>'[12]09982 รพ.สต.ปุลากง'!AP25</f>
        <v>17</v>
      </c>
      <c r="AH28" s="62">
        <f>'[12]09982 รพ.สต.ปุลากง'!AQ25</f>
        <v>29</v>
      </c>
      <c r="AI28" s="60">
        <f>'[12]09983 รพ.สต.บาโลย'!AO25</f>
        <v>24</v>
      </c>
      <c r="AJ28" s="61">
        <f>'[12]09983 รพ.สต.บาโลย'!AP25</f>
        <v>31</v>
      </c>
      <c r="AK28" s="62">
        <f>'[12]09983 รพ.สต.บาโลย'!AQ25</f>
        <v>55</v>
      </c>
      <c r="AL28" s="60">
        <f>'[12]09984 รพ.สต.สาบัน'!AO25</f>
        <v>37</v>
      </c>
      <c r="AM28" s="61">
        <f>'[12]09984 รพ.สต.สาบัน'!AP25</f>
        <v>19</v>
      </c>
      <c r="AN28" s="62">
        <f>'[12]09984 รพ.สต.สาบัน'!AQ25</f>
        <v>56</v>
      </c>
      <c r="AO28" s="60">
        <f>'[12]09985 รพ.สต.มะนังยง'!AO25</f>
        <v>36</v>
      </c>
      <c r="AP28" s="61">
        <f>'[12]09985 รพ.สต.มะนังยง'!AP25</f>
        <v>46</v>
      </c>
      <c r="AQ28" s="62">
        <f>'[12]09985 รพ.สต.มะนังยง'!AQ25</f>
        <v>82</v>
      </c>
      <c r="AR28" s="60">
        <f>'[12]09986 รพ.สต.ราตาปันยัง'!AO25</f>
        <v>37</v>
      </c>
      <c r="AS28" s="61">
        <f>'[12]09986 รพ.สต.ราตาปันยัง'!AP25</f>
        <v>34</v>
      </c>
      <c r="AT28" s="62">
        <f>'[12]09986 รพ.สต.ราตาปันยัง'!AQ25</f>
        <v>71</v>
      </c>
      <c r="AU28" s="60">
        <f>'[12]09987 รพ.สต.จะรัง'!AO25</f>
        <v>48</v>
      </c>
      <c r="AV28" s="61">
        <f>'[12]09987 รพ.สต.จะรัง'!AP25</f>
        <v>57</v>
      </c>
      <c r="AW28" s="62">
        <f>'[12]09987 รพ.สต.จะรัง'!AQ25</f>
        <v>105</v>
      </c>
      <c r="AX28" s="60">
        <f>'[12]09988 รพ.สต.ปาตาบูดี'!AO25</f>
        <v>54</v>
      </c>
      <c r="AY28" s="61">
        <f>'[12]09988 รพ.สต.ปาตาบูดี'!AP25</f>
        <v>54</v>
      </c>
      <c r="AZ28" s="62">
        <f>'[12]09988 รพ.สต.ปาตาบูดี'!AQ25</f>
        <v>108</v>
      </c>
      <c r="BA28" s="60">
        <f>'[12]09989 รพ.สต.แหลมโพธิ์'!AO25</f>
        <v>30</v>
      </c>
      <c r="BB28" s="61">
        <f>'[12]09989 รพ.สต.แหลมโพธิ์'!AP25</f>
        <v>19</v>
      </c>
      <c r="BC28" s="62">
        <f>'[12]09989 รพ.สต.แหลมโพธิ์'!AQ25</f>
        <v>49</v>
      </c>
      <c r="BD28" s="60">
        <f>'[12]99763 PCU ยามู'!AO25</f>
        <v>70</v>
      </c>
      <c r="BE28" s="61">
        <f>'[12]99763 PCU ยามู'!AP25</f>
        <v>63</v>
      </c>
      <c r="BF28" s="62">
        <f>'[12]99763 PCU ยามู'!AQ25</f>
        <v>133</v>
      </c>
      <c r="BG28" s="60">
        <f>[12]อ.ยะหริ่ง!B26</f>
        <v>727</v>
      </c>
      <c r="BH28" s="61">
        <f>[12]อ.ยะหริ่ง!C26</f>
        <v>733</v>
      </c>
      <c r="BI28" s="62">
        <f>[12]อ.ยะหริ่ง!D26</f>
        <v>1460</v>
      </c>
      <c r="BJ28" s="54"/>
      <c r="BL28" s="54"/>
    </row>
    <row r="29" spans="1:64">
      <c r="A29" s="92" t="s">
        <v>389</v>
      </c>
      <c r="B29" s="60">
        <f>'[12]09972 รพ.สต.ตะโละ'!AO26</f>
        <v>30</v>
      </c>
      <c r="C29" s="61">
        <f>'[12]09972 รพ.สต.ตะโละ'!AP26</f>
        <v>30</v>
      </c>
      <c r="D29" s="62">
        <f>'[12]09972 รพ.สต.ตะโละ'!AQ26</f>
        <v>60</v>
      </c>
      <c r="E29" s="60">
        <f>'[12]09973 รพ.สต.ตะโละกาโปร์'!AO26</f>
        <v>65</v>
      </c>
      <c r="F29" s="61">
        <f>'[12]09973 รพ.สต.ตะโละกาโปร์'!AP26</f>
        <v>80</v>
      </c>
      <c r="G29" s="62">
        <f>'[12]09973 รพ.สต.ตะโละกาโปร์'!AQ26</f>
        <v>145</v>
      </c>
      <c r="H29" s="60">
        <f>'[12]09974 รพ.สต.ตันหยงดาลอ'!AO26</f>
        <v>24</v>
      </c>
      <c r="I29" s="61">
        <f>'[12]09974 รพ.สต.ตันหยงดาลอ'!AP26</f>
        <v>30</v>
      </c>
      <c r="J29" s="62">
        <f>'[12]09974 รพ.สต.ตันหยงดาลอ'!AQ26</f>
        <v>54</v>
      </c>
      <c r="K29" s="60">
        <f>'[12]09975 รพ.สต.ตันหยงจึงงา'!AO26</f>
        <v>10</v>
      </c>
      <c r="L29" s="61">
        <f>'[12]09975 รพ.สต.ตันหยงจึงงา'!AP26</f>
        <v>17</v>
      </c>
      <c r="M29" s="62">
        <f>'[12]09975 รพ.สต.ตันหยงจึงงา'!AQ26</f>
        <v>27</v>
      </c>
      <c r="N29" s="60">
        <f>'[12]09976 รพ.สต.ตอหลัง'!AO26</f>
        <v>23</v>
      </c>
      <c r="O29" s="61">
        <f>'[12]09976 รพ.สต.ตอหลัง'!AP26</f>
        <v>26</v>
      </c>
      <c r="P29" s="62">
        <f>'[12]09976 รพ.สต.ตอหลัง'!AQ26</f>
        <v>49</v>
      </c>
      <c r="Q29" s="60">
        <f>'[12]09977 รพ.สต.ตาแกะ'!AO26</f>
        <v>33</v>
      </c>
      <c r="R29" s="61">
        <f>'[12]09977 รพ.สต.ตาแกะ'!AP26</f>
        <v>28</v>
      </c>
      <c r="S29" s="62">
        <f>'[12]09977 รพ.สต.ตาแกะ'!AQ26</f>
        <v>61</v>
      </c>
      <c r="T29" s="60">
        <f>'[12]09978 รพ.สต.ตาลีอายร์'!AO26</f>
        <v>21</v>
      </c>
      <c r="U29" s="61">
        <f>'[12]09978 รพ.สต.ตาลีอายร์'!AP26</f>
        <v>24</v>
      </c>
      <c r="V29" s="62">
        <f>'[12]09978 รพ.สต.ตาลีอายร์'!AQ26</f>
        <v>45</v>
      </c>
      <c r="W29" s="60">
        <f>'[12]09979 รพ.สต.บางปู'!AO26</f>
        <v>100</v>
      </c>
      <c r="X29" s="61">
        <f>'[12]09979 รพ.สต.บางปู'!AP26</f>
        <v>98</v>
      </c>
      <c r="Y29" s="62">
        <f>'[12]09979 รพ.สต.บางปู'!AQ26</f>
        <v>198</v>
      </c>
      <c r="Z29" s="60">
        <f>'[12]09980 รพ.สต.หนองแรด'!AO26</f>
        <v>28</v>
      </c>
      <c r="AA29" s="61">
        <f>'[12]09980 รพ.สต.หนองแรด'!AP26</f>
        <v>29</v>
      </c>
      <c r="AB29" s="62">
        <f>'[12]09980 รพ.สต.หนองแรด'!AQ26</f>
        <v>57</v>
      </c>
      <c r="AC29" s="60">
        <f>'[12]09981 รพ.สต.ปิยามุมัง'!AO26</f>
        <v>11</v>
      </c>
      <c r="AD29" s="61">
        <f>'[12]09981 รพ.สต.ปิยามุมัง'!AP26</f>
        <v>24</v>
      </c>
      <c r="AE29" s="62">
        <f>'[12]09981 รพ.สต.ปิยามุมัง'!AQ26</f>
        <v>35</v>
      </c>
      <c r="AF29" s="60">
        <f>'[12]09982 รพ.สต.ปุลากง'!AO26</f>
        <v>17</v>
      </c>
      <c r="AG29" s="61">
        <f>'[12]09982 รพ.สต.ปุลากง'!AP26</f>
        <v>21</v>
      </c>
      <c r="AH29" s="62">
        <f>'[12]09982 รพ.สต.ปุลากง'!AQ26</f>
        <v>38</v>
      </c>
      <c r="AI29" s="60">
        <f>'[12]09983 รพ.สต.บาโลย'!AO26</f>
        <v>24</v>
      </c>
      <c r="AJ29" s="61">
        <f>'[12]09983 รพ.สต.บาโลย'!AP26</f>
        <v>28</v>
      </c>
      <c r="AK29" s="62">
        <f>'[12]09983 รพ.สต.บาโลย'!AQ26</f>
        <v>52</v>
      </c>
      <c r="AL29" s="60">
        <f>'[12]09984 รพ.สต.สาบัน'!AO26</f>
        <v>31</v>
      </c>
      <c r="AM29" s="61">
        <f>'[12]09984 รพ.สต.สาบัน'!AP26</f>
        <v>27</v>
      </c>
      <c r="AN29" s="62">
        <f>'[12]09984 รพ.สต.สาบัน'!AQ26</f>
        <v>58</v>
      </c>
      <c r="AO29" s="60">
        <f>'[12]09985 รพ.สต.มะนังยง'!AO26</f>
        <v>51</v>
      </c>
      <c r="AP29" s="61">
        <f>'[12]09985 รพ.สต.มะนังยง'!AP26</f>
        <v>24</v>
      </c>
      <c r="AQ29" s="62">
        <f>'[12]09985 รพ.สต.มะนังยง'!AQ26</f>
        <v>75</v>
      </c>
      <c r="AR29" s="60">
        <f>'[12]09986 รพ.สต.ราตาปันยัง'!AO26</f>
        <v>36</v>
      </c>
      <c r="AS29" s="61">
        <f>'[12]09986 รพ.สต.ราตาปันยัง'!AP26</f>
        <v>37</v>
      </c>
      <c r="AT29" s="62">
        <f>'[12]09986 รพ.สต.ราตาปันยัง'!AQ26</f>
        <v>73</v>
      </c>
      <c r="AU29" s="60">
        <f>'[12]09987 รพ.สต.จะรัง'!AO26</f>
        <v>37</v>
      </c>
      <c r="AV29" s="61">
        <f>'[12]09987 รพ.สต.จะรัง'!AP26</f>
        <v>37</v>
      </c>
      <c r="AW29" s="62">
        <f>'[12]09987 รพ.สต.จะรัง'!AQ26</f>
        <v>74</v>
      </c>
      <c r="AX29" s="60">
        <f>'[12]09988 รพ.สต.ปาตาบูดี'!AO26</f>
        <v>39</v>
      </c>
      <c r="AY29" s="61">
        <f>'[12]09988 รพ.สต.ปาตาบูดี'!AP26</f>
        <v>52</v>
      </c>
      <c r="AZ29" s="62">
        <f>'[12]09988 รพ.สต.ปาตาบูดี'!AQ26</f>
        <v>91</v>
      </c>
      <c r="BA29" s="60">
        <f>'[12]09989 รพ.สต.แหลมโพธิ์'!AO26</f>
        <v>24</v>
      </c>
      <c r="BB29" s="61">
        <f>'[12]09989 รพ.สต.แหลมโพธิ์'!AP26</f>
        <v>14</v>
      </c>
      <c r="BC29" s="62">
        <f>'[12]09989 รพ.สต.แหลมโพธิ์'!AQ26</f>
        <v>38</v>
      </c>
      <c r="BD29" s="60">
        <f>'[12]99763 PCU ยามู'!AO26</f>
        <v>75</v>
      </c>
      <c r="BE29" s="61">
        <f>'[12]99763 PCU ยามู'!AP26</f>
        <v>66</v>
      </c>
      <c r="BF29" s="62">
        <f>'[12]99763 PCU ยามู'!AQ26</f>
        <v>141</v>
      </c>
      <c r="BG29" s="60">
        <f>[12]อ.ยะหริ่ง!B27</f>
        <v>679</v>
      </c>
      <c r="BH29" s="61">
        <f>[12]อ.ยะหริ่ง!C27</f>
        <v>692</v>
      </c>
      <c r="BI29" s="62">
        <f>[12]อ.ยะหริ่ง!D27</f>
        <v>1371</v>
      </c>
      <c r="BJ29" s="54"/>
      <c r="BL29" s="54"/>
    </row>
    <row r="30" spans="1:64">
      <c r="A30" s="92" t="s">
        <v>390</v>
      </c>
      <c r="B30" s="60">
        <f>'[12]09972 รพ.สต.ตะโละ'!AO27</f>
        <v>34</v>
      </c>
      <c r="C30" s="61">
        <f>'[12]09972 รพ.สต.ตะโละ'!AP27</f>
        <v>29</v>
      </c>
      <c r="D30" s="62">
        <f>'[12]09972 รพ.สต.ตะโละ'!AQ27</f>
        <v>63</v>
      </c>
      <c r="E30" s="60">
        <f>'[12]09973 รพ.สต.ตะโละกาโปร์'!AO27</f>
        <v>80</v>
      </c>
      <c r="F30" s="61">
        <f>'[12]09973 รพ.สต.ตะโละกาโปร์'!AP27</f>
        <v>82</v>
      </c>
      <c r="G30" s="62">
        <f>'[12]09973 รพ.สต.ตะโละกาโปร์'!AQ27</f>
        <v>162</v>
      </c>
      <c r="H30" s="60">
        <f>'[12]09974 รพ.สต.ตันหยงดาลอ'!AO27</f>
        <v>28</v>
      </c>
      <c r="I30" s="61">
        <f>'[12]09974 รพ.สต.ตันหยงดาลอ'!AP27</f>
        <v>16</v>
      </c>
      <c r="J30" s="62">
        <f>'[12]09974 รพ.สต.ตันหยงดาลอ'!AQ27</f>
        <v>44</v>
      </c>
      <c r="K30" s="60">
        <f>'[12]09975 รพ.สต.ตันหยงจึงงา'!AO27</f>
        <v>26</v>
      </c>
      <c r="L30" s="61">
        <f>'[12]09975 รพ.สต.ตันหยงจึงงา'!AP27</f>
        <v>15</v>
      </c>
      <c r="M30" s="62">
        <f>'[12]09975 รพ.สต.ตันหยงจึงงา'!AQ27</f>
        <v>41</v>
      </c>
      <c r="N30" s="60">
        <f>'[12]09976 รพ.สต.ตอหลัง'!AO27</f>
        <v>28</v>
      </c>
      <c r="O30" s="61">
        <f>'[12]09976 รพ.สต.ตอหลัง'!AP27</f>
        <v>24</v>
      </c>
      <c r="P30" s="62">
        <f>'[12]09976 รพ.สต.ตอหลัง'!AQ27</f>
        <v>52</v>
      </c>
      <c r="Q30" s="60">
        <f>'[12]09977 รพ.สต.ตาแกะ'!AO27</f>
        <v>39</v>
      </c>
      <c r="R30" s="61">
        <f>'[12]09977 รพ.สต.ตาแกะ'!AP27</f>
        <v>37</v>
      </c>
      <c r="S30" s="62">
        <f>'[12]09977 รพ.สต.ตาแกะ'!AQ27</f>
        <v>76</v>
      </c>
      <c r="T30" s="60">
        <f>'[12]09978 รพ.สต.ตาลีอายร์'!AO27</f>
        <v>25</v>
      </c>
      <c r="U30" s="61">
        <f>'[12]09978 รพ.สต.ตาลีอายร์'!AP27</f>
        <v>30</v>
      </c>
      <c r="V30" s="62">
        <f>'[12]09978 รพ.สต.ตาลีอายร์'!AQ27</f>
        <v>55</v>
      </c>
      <c r="W30" s="60">
        <f>'[12]09979 รพ.สต.บางปู'!AO27</f>
        <v>112</v>
      </c>
      <c r="X30" s="61">
        <f>'[12]09979 รพ.สต.บางปู'!AP27</f>
        <v>70</v>
      </c>
      <c r="Y30" s="62">
        <f>'[12]09979 รพ.สต.บางปู'!AQ27</f>
        <v>182</v>
      </c>
      <c r="Z30" s="60">
        <f>'[12]09980 รพ.สต.หนองแรด'!AO27</f>
        <v>22</v>
      </c>
      <c r="AA30" s="61">
        <f>'[12]09980 รพ.สต.หนองแรด'!AP27</f>
        <v>24</v>
      </c>
      <c r="AB30" s="62">
        <f>'[12]09980 รพ.สต.หนองแรด'!AQ27</f>
        <v>46</v>
      </c>
      <c r="AC30" s="60">
        <f>'[12]09981 รพ.สต.ปิยามุมัง'!AO27</f>
        <v>20</v>
      </c>
      <c r="AD30" s="61">
        <f>'[12]09981 รพ.สต.ปิยามุมัง'!AP27</f>
        <v>18</v>
      </c>
      <c r="AE30" s="62">
        <f>'[12]09981 รพ.สต.ปิยามุมัง'!AQ27</f>
        <v>38</v>
      </c>
      <c r="AF30" s="60">
        <f>'[12]09982 รพ.สต.ปุลากง'!AO27</f>
        <v>15</v>
      </c>
      <c r="AG30" s="61">
        <f>'[12]09982 รพ.สต.ปุลากง'!AP27</f>
        <v>15</v>
      </c>
      <c r="AH30" s="62">
        <f>'[12]09982 รพ.สต.ปุลากง'!AQ27</f>
        <v>30</v>
      </c>
      <c r="AI30" s="60">
        <f>'[12]09983 รพ.สต.บาโลย'!AO27</f>
        <v>29</v>
      </c>
      <c r="AJ30" s="61">
        <f>'[12]09983 รพ.สต.บาโลย'!AP27</f>
        <v>27</v>
      </c>
      <c r="AK30" s="62">
        <f>'[12]09983 รพ.สต.บาโลย'!AQ27</f>
        <v>56</v>
      </c>
      <c r="AL30" s="60">
        <f>'[12]09984 รพ.สต.สาบัน'!AO27</f>
        <v>29</v>
      </c>
      <c r="AM30" s="61">
        <f>'[12]09984 รพ.สต.สาบัน'!AP27</f>
        <v>25</v>
      </c>
      <c r="AN30" s="62">
        <f>'[12]09984 รพ.สต.สาบัน'!AQ27</f>
        <v>54</v>
      </c>
      <c r="AO30" s="60">
        <f>'[12]09985 รพ.สต.มะนังยง'!AO27</f>
        <v>35</v>
      </c>
      <c r="AP30" s="61">
        <f>'[12]09985 รพ.สต.มะนังยง'!AP27</f>
        <v>31</v>
      </c>
      <c r="AQ30" s="62">
        <f>'[12]09985 รพ.สต.มะนังยง'!AQ27</f>
        <v>66</v>
      </c>
      <c r="AR30" s="60">
        <f>'[12]09986 รพ.สต.ราตาปันยัง'!AO27</f>
        <v>27</v>
      </c>
      <c r="AS30" s="61">
        <f>'[12]09986 รพ.สต.ราตาปันยัง'!AP27</f>
        <v>40</v>
      </c>
      <c r="AT30" s="62">
        <f>'[12]09986 รพ.สต.ราตาปันยัง'!AQ27</f>
        <v>67</v>
      </c>
      <c r="AU30" s="60">
        <f>'[12]09987 รพ.สต.จะรัง'!AO27</f>
        <v>41</v>
      </c>
      <c r="AV30" s="61">
        <f>'[12]09987 รพ.สต.จะรัง'!AP27</f>
        <v>39</v>
      </c>
      <c r="AW30" s="62">
        <f>'[12]09987 รพ.สต.จะรัง'!AQ27</f>
        <v>80</v>
      </c>
      <c r="AX30" s="60">
        <f>'[12]09988 รพ.สต.ปาตาบูดี'!AO27</f>
        <v>37</v>
      </c>
      <c r="AY30" s="61">
        <f>'[12]09988 รพ.สต.ปาตาบูดี'!AP27</f>
        <v>58</v>
      </c>
      <c r="AZ30" s="62">
        <f>'[12]09988 รพ.สต.ปาตาบูดี'!AQ27</f>
        <v>95</v>
      </c>
      <c r="BA30" s="60">
        <f>'[12]09989 รพ.สต.แหลมโพธิ์'!AO27</f>
        <v>21</v>
      </c>
      <c r="BB30" s="61">
        <f>'[12]09989 รพ.สต.แหลมโพธิ์'!AP27</f>
        <v>22</v>
      </c>
      <c r="BC30" s="62">
        <f>'[12]09989 รพ.สต.แหลมโพธิ์'!AQ27</f>
        <v>43</v>
      </c>
      <c r="BD30" s="60">
        <f>'[12]99763 PCU ยามู'!AO27</f>
        <v>73</v>
      </c>
      <c r="BE30" s="61">
        <f>'[12]99763 PCU ยามู'!AP27</f>
        <v>76</v>
      </c>
      <c r="BF30" s="62">
        <f>'[12]99763 PCU ยามู'!AQ27</f>
        <v>149</v>
      </c>
      <c r="BG30" s="60">
        <f>[12]อ.ยะหริ่ง!B28</f>
        <v>721</v>
      </c>
      <c r="BH30" s="61">
        <f>[12]อ.ยะหริ่ง!C28</f>
        <v>678</v>
      </c>
      <c r="BI30" s="62">
        <f>[12]อ.ยะหริ่ง!D28</f>
        <v>1399</v>
      </c>
      <c r="BJ30" s="54"/>
      <c r="BL30" s="54"/>
    </row>
    <row r="31" spans="1:64">
      <c r="A31" s="92" t="s">
        <v>382</v>
      </c>
      <c r="B31" s="60">
        <f>'[12]09972 รพ.สต.ตะโละ'!AO28</f>
        <v>34</v>
      </c>
      <c r="C31" s="61">
        <f>'[12]09972 รพ.สต.ตะโละ'!AP28</f>
        <v>18</v>
      </c>
      <c r="D31" s="62">
        <f>'[12]09972 รพ.สต.ตะโละ'!AQ28</f>
        <v>52</v>
      </c>
      <c r="E31" s="60">
        <f>'[12]09973 รพ.สต.ตะโละกาโปร์'!AO28</f>
        <v>64</v>
      </c>
      <c r="F31" s="61">
        <f>'[12]09973 รพ.สต.ตะโละกาโปร์'!AP28</f>
        <v>84</v>
      </c>
      <c r="G31" s="62">
        <f>'[12]09973 รพ.สต.ตะโละกาโปร์'!AQ28</f>
        <v>148</v>
      </c>
      <c r="H31" s="60">
        <f>'[12]09974 รพ.สต.ตันหยงดาลอ'!AO28</f>
        <v>18</v>
      </c>
      <c r="I31" s="61">
        <f>'[12]09974 รพ.สต.ตันหยงดาลอ'!AP28</f>
        <v>23</v>
      </c>
      <c r="J31" s="62">
        <f>'[12]09974 รพ.สต.ตันหยงดาลอ'!AQ28</f>
        <v>41</v>
      </c>
      <c r="K31" s="60">
        <f>'[12]09975 รพ.สต.ตันหยงจึงงา'!AO28</f>
        <v>11</v>
      </c>
      <c r="L31" s="61">
        <f>'[12]09975 รพ.สต.ตันหยงจึงงา'!AP28</f>
        <v>14</v>
      </c>
      <c r="M31" s="62">
        <f>'[12]09975 รพ.สต.ตันหยงจึงงา'!AQ28</f>
        <v>25</v>
      </c>
      <c r="N31" s="60">
        <f>'[12]09976 รพ.สต.ตอหลัง'!AO28</f>
        <v>23</v>
      </c>
      <c r="O31" s="61">
        <f>'[12]09976 รพ.สต.ตอหลัง'!AP28</f>
        <v>17</v>
      </c>
      <c r="P31" s="62">
        <f>'[12]09976 รพ.สต.ตอหลัง'!AQ28</f>
        <v>40</v>
      </c>
      <c r="Q31" s="60">
        <f>'[12]09977 รพ.สต.ตาแกะ'!AO28</f>
        <v>31</v>
      </c>
      <c r="R31" s="61">
        <f>'[12]09977 รพ.สต.ตาแกะ'!AP28</f>
        <v>40</v>
      </c>
      <c r="S31" s="62">
        <f>'[12]09977 รพ.สต.ตาแกะ'!AQ28</f>
        <v>71</v>
      </c>
      <c r="T31" s="60">
        <f>'[12]09978 รพ.สต.ตาลีอายร์'!AO28</f>
        <v>17</v>
      </c>
      <c r="U31" s="61">
        <f>'[12]09978 รพ.สต.ตาลีอายร์'!AP28</f>
        <v>34</v>
      </c>
      <c r="V31" s="62">
        <f>'[12]09978 รพ.สต.ตาลีอายร์'!AQ28</f>
        <v>51</v>
      </c>
      <c r="W31" s="60">
        <f>'[12]09979 รพ.สต.บางปู'!AO28</f>
        <v>79</v>
      </c>
      <c r="X31" s="61">
        <f>'[12]09979 รพ.สต.บางปู'!AP28</f>
        <v>91</v>
      </c>
      <c r="Y31" s="62">
        <f>'[12]09979 รพ.สต.บางปู'!AQ28</f>
        <v>170</v>
      </c>
      <c r="Z31" s="60">
        <f>'[12]09980 รพ.สต.หนองแรด'!AO28</f>
        <v>26</v>
      </c>
      <c r="AA31" s="61">
        <f>'[12]09980 รพ.สต.หนองแรด'!AP28</f>
        <v>23</v>
      </c>
      <c r="AB31" s="62">
        <f>'[12]09980 รพ.สต.หนองแรด'!AQ28</f>
        <v>49</v>
      </c>
      <c r="AC31" s="60">
        <f>'[12]09981 รพ.สต.ปิยามุมัง'!AO28</f>
        <v>14</v>
      </c>
      <c r="AD31" s="61">
        <f>'[12]09981 รพ.สต.ปิยามุมัง'!AP28</f>
        <v>21</v>
      </c>
      <c r="AE31" s="62">
        <f>'[12]09981 รพ.สต.ปิยามุมัง'!AQ28</f>
        <v>35</v>
      </c>
      <c r="AF31" s="60">
        <f>'[12]09982 รพ.สต.ปุลากง'!AO28</f>
        <v>19</v>
      </c>
      <c r="AG31" s="61">
        <f>'[12]09982 รพ.สต.ปุลากง'!AP28</f>
        <v>14</v>
      </c>
      <c r="AH31" s="62">
        <f>'[12]09982 รพ.สต.ปุลากง'!AQ28</f>
        <v>33</v>
      </c>
      <c r="AI31" s="60">
        <f>'[12]09983 รพ.สต.บาโลย'!AO28</f>
        <v>19</v>
      </c>
      <c r="AJ31" s="61">
        <f>'[12]09983 รพ.สต.บาโลย'!AP28</f>
        <v>30</v>
      </c>
      <c r="AK31" s="62">
        <f>'[12]09983 รพ.สต.บาโลย'!AQ28</f>
        <v>49</v>
      </c>
      <c r="AL31" s="60">
        <f>'[12]09984 รพ.สต.สาบัน'!AO28</f>
        <v>30</v>
      </c>
      <c r="AM31" s="61">
        <f>'[12]09984 รพ.สต.สาบัน'!AP28</f>
        <v>15</v>
      </c>
      <c r="AN31" s="62">
        <f>'[12]09984 รพ.สต.สาบัน'!AQ28</f>
        <v>45</v>
      </c>
      <c r="AO31" s="60">
        <f>'[12]09985 รพ.สต.มะนังยง'!AO28</f>
        <v>29</v>
      </c>
      <c r="AP31" s="61">
        <f>'[12]09985 รพ.สต.มะนังยง'!AP28</f>
        <v>31</v>
      </c>
      <c r="AQ31" s="62">
        <f>'[12]09985 รพ.สต.มะนังยง'!AQ28</f>
        <v>60</v>
      </c>
      <c r="AR31" s="60">
        <f>'[12]09986 รพ.สต.ราตาปันยัง'!AO28</f>
        <v>31</v>
      </c>
      <c r="AS31" s="61">
        <f>'[12]09986 รพ.สต.ราตาปันยัง'!AP28</f>
        <v>34</v>
      </c>
      <c r="AT31" s="62">
        <f>'[12]09986 รพ.สต.ราตาปันยัง'!AQ28</f>
        <v>65</v>
      </c>
      <c r="AU31" s="60">
        <f>'[12]09987 รพ.สต.จะรัง'!AO28</f>
        <v>42</v>
      </c>
      <c r="AV31" s="61">
        <f>'[12]09987 รพ.สต.จะรัง'!AP28</f>
        <v>30</v>
      </c>
      <c r="AW31" s="62">
        <f>'[12]09987 รพ.สต.จะรัง'!AQ28</f>
        <v>72</v>
      </c>
      <c r="AX31" s="60">
        <f>'[12]09988 รพ.สต.ปาตาบูดี'!AO28</f>
        <v>43</v>
      </c>
      <c r="AY31" s="61">
        <f>'[12]09988 รพ.สต.ปาตาบูดี'!AP28</f>
        <v>53</v>
      </c>
      <c r="AZ31" s="62">
        <f>'[12]09988 รพ.สต.ปาตาบูดี'!AQ28</f>
        <v>96</v>
      </c>
      <c r="BA31" s="60">
        <f>'[12]09989 รพ.สต.แหลมโพธิ์'!AO28</f>
        <v>19</v>
      </c>
      <c r="BB31" s="61">
        <f>'[12]09989 รพ.สต.แหลมโพธิ์'!AP28</f>
        <v>27</v>
      </c>
      <c r="BC31" s="62">
        <f>'[12]09989 รพ.สต.แหลมโพธิ์'!AQ28</f>
        <v>46</v>
      </c>
      <c r="BD31" s="60">
        <f>'[12]99763 PCU ยามู'!AO28</f>
        <v>79</v>
      </c>
      <c r="BE31" s="61">
        <f>'[12]99763 PCU ยามู'!AP28</f>
        <v>62</v>
      </c>
      <c r="BF31" s="62">
        <f>'[12]99763 PCU ยามู'!AQ28</f>
        <v>141</v>
      </c>
      <c r="BG31" s="60">
        <f>[12]อ.ยะหริ่ง!B29</f>
        <v>628</v>
      </c>
      <c r="BH31" s="61">
        <f>[12]อ.ยะหริ่ง!C29</f>
        <v>661</v>
      </c>
      <c r="BI31" s="62">
        <f>[12]อ.ยะหริ่ง!D29</f>
        <v>1289</v>
      </c>
      <c r="BJ31" s="54"/>
      <c r="BL31" s="54"/>
    </row>
    <row r="32" spans="1:64">
      <c r="A32" s="92" t="s">
        <v>381</v>
      </c>
      <c r="B32" s="60">
        <f>'[12]09972 รพ.สต.ตะโละ'!AO29</f>
        <v>38</v>
      </c>
      <c r="C32" s="61">
        <f>'[12]09972 รพ.สต.ตะโละ'!AP29</f>
        <v>27</v>
      </c>
      <c r="D32" s="62">
        <f>'[12]09972 รพ.สต.ตะโละ'!AQ29</f>
        <v>65</v>
      </c>
      <c r="E32" s="60">
        <f>'[12]09973 รพ.สต.ตะโละกาโปร์'!AO29</f>
        <v>63</v>
      </c>
      <c r="F32" s="61">
        <f>'[12]09973 รพ.สต.ตะโละกาโปร์'!AP29</f>
        <v>62</v>
      </c>
      <c r="G32" s="62">
        <f>'[12]09973 รพ.สต.ตะโละกาโปร์'!AQ29</f>
        <v>125</v>
      </c>
      <c r="H32" s="60">
        <f>'[12]09974 รพ.สต.ตันหยงดาลอ'!AO29</f>
        <v>27</v>
      </c>
      <c r="I32" s="61">
        <f>'[12]09974 รพ.สต.ตันหยงดาลอ'!AP29</f>
        <v>29</v>
      </c>
      <c r="J32" s="62">
        <f>'[12]09974 รพ.สต.ตันหยงดาลอ'!AQ29</f>
        <v>56</v>
      </c>
      <c r="K32" s="60">
        <f>'[12]09975 รพ.สต.ตันหยงจึงงา'!AO29</f>
        <v>24</v>
      </c>
      <c r="L32" s="61">
        <f>'[12]09975 รพ.สต.ตันหยงจึงงา'!AP29</f>
        <v>14</v>
      </c>
      <c r="M32" s="62">
        <f>'[12]09975 รพ.สต.ตันหยงจึงงา'!AQ29</f>
        <v>38</v>
      </c>
      <c r="N32" s="60">
        <f>'[12]09976 รพ.สต.ตอหลัง'!AO29</f>
        <v>22</v>
      </c>
      <c r="O32" s="61">
        <f>'[12]09976 รพ.สต.ตอหลัง'!AP29</f>
        <v>21</v>
      </c>
      <c r="P32" s="62">
        <f>'[12]09976 รพ.สต.ตอหลัง'!AQ29</f>
        <v>43</v>
      </c>
      <c r="Q32" s="60">
        <f>'[12]09977 รพ.สต.ตาแกะ'!AO29</f>
        <v>38</v>
      </c>
      <c r="R32" s="61">
        <f>'[12]09977 รพ.สต.ตาแกะ'!AP29</f>
        <v>41</v>
      </c>
      <c r="S32" s="62">
        <f>'[12]09977 รพ.สต.ตาแกะ'!AQ29</f>
        <v>79</v>
      </c>
      <c r="T32" s="60">
        <f>'[12]09978 รพ.สต.ตาลีอายร์'!AO29</f>
        <v>23</v>
      </c>
      <c r="U32" s="61">
        <f>'[12]09978 รพ.สต.ตาลีอายร์'!AP29</f>
        <v>32</v>
      </c>
      <c r="V32" s="62">
        <f>'[12]09978 รพ.สต.ตาลีอายร์'!AQ29</f>
        <v>55</v>
      </c>
      <c r="W32" s="60">
        <f>'[12]09979 รพ.สต.บางปู'!AO29</f>
        <v>81</v>
      </c>
      <c r="X32" s="61">
        <f>'[12]09979 รพ.สต.บางปู'!AP29</f>
        <v>89</v>
      </c>
      <c r="Y32" s="62">
        <f>'[12]09979 รพ.สต.บางปู'!AQ29</f>
        <v>170</v>
      </c>
      <c r="Z32" s="60">
        <f>'[12]09980 รพ.สต.หนองแรด'!AO29</f>
        <v>28</v>
      </c>
      <c r="AA32" s="61">
        <f>'[12]09980 รพ.สต.หนองแรด'!AP29</f>
        <v>31</v>
      </c>
      <c r="AB32" s="62">
        <f>'[12]09980 รพ.สต.หนองแรด'!AQ29</f>
        <v>59</v>
      </c>
      <c r="AC32" s="60">
        <f>'[12]09981 รพ.สต.ปิยามุมัง'!AO29</f>
        <v>22</v>
      </c>
      <c r="AD32" s="61">
        <f>'[12]09981 รพ.สต.ปิยามุมัง'!AP29</f>
        <v>22</v>
      </c>
      <c r="AE32" s="62">
        <f>'[12]09981 รพ.สต.ปิยามุมัง'!AQ29</f>
        <v>44</v>
      </c>
      <c r="AF32" s="60">
        <f>'[12]09982 รพ.สต.ปุลากง'!AO29</f>
        <v>20</v>
      </c>
      <c r="AG32" s="61">
        <f>'[12]09982 รพ.สต.ปุลากง'!AP29</f>
        <v>16</v>
      </c>
      <c r="AH32" s="62">
        <f>'[12]09982 รพ.สต.ปุลากง'!AQ29</f>
        <v>36</v>
      </c>
      <c r="AI32" s="60">
        <f>'[12]09983 รพ.สต.บาโลย'!AO29</f>
        <v>24</v>
      </c>
      <c r="AJ32" s="61">
        <f>'[12]09983 รพ.สต.บาโลย'!AP29</f>
        <v>24</v>
      </c>
      <c r="AK32" s="62">
        <f>'[12]09983 รพ.สต.บาโลย'!AQ29</f>
        <v>48</v>
      </c>
      <c r="AL32" s="60">
        <f>'[12]09984 รพ.สต.สาบัน'!AO29</f>
        <v>22</v>
      </c>
      <c r="AM32" s="61">
        <f>'[12]09984 รพ.สต.สาบัน'!AP29</f>
        <v>38</v>
      </c>
      <c r="AN32" s="62">
        <f>'[12]09984 รพ.สต.สาบัน'!AQ29</f>
        <v>60</v>
      </c>
      <c r="AO32" s="60">
        <f>'[12]09985 รพ.สต.มะนังยง'!AO29</f>
        <v>52</v>
      </c>
      <c r="AP32" s="61">
        <f>'[12]09985 รพ.สต.มะนังยง'!AP29</f>
        <v>39</v>
      </c>
      <c r="AQ32" s="62">
        <f>'[12]09985 รพ.สต.มะนังยง'!AQ29</f>
        <v>91</v>
      </c>
      <c r="AR32" s="60">
        <f>'[12]09986 รพ.สต.ราตาปันยัง'!AO29</f>
        <v>23</v>
      </c>
      <c r="AS32" s="61">
        <f>'[12]09986 รพ.สต.ราตาปันยัง'!AP29</f>
        <v>40</v>
      </c>
      <c r="AT32" s="62">
        <f>'[12]09986 รพ.สต.ราตาปันยัง'!AQ29</f>
        <v>63</v>
      </c>
      <c r="AU32" s="60">
        <f>'[12]09987 รพ.สต.จะรัง'!AO29</f>
        <v>34</v>
      </c>
      <c r="AV32" s="61">
        <f>'[12]09987 รพ.สต.จะรัง'!AP29</f>
        <v>53</v>
      </c>
      <c r="AW32" s="62">
        <f>'[12]09987 รพ.สต.จะรัง'!AQ29</f>
        <v>87</v>
      </c>
      <c r="AX32" s="60">
        <f>'[12]09988 รพ.สต.ปาตาบูดี'!AO29</f>
        <v>45</v>
      </c>
      <c r="AY32" s="61">
        <f>'[12]09988 รพ.สต.ปาตาบูดี'!AP29</f>
        <v>58</v>
      </c>
      <c r="AZ32" s="62">
        <f>'[12]09988 รพ.สต.ปาตาบูดี'!AQ29</f>
        <v>103</v>
      </c>
      <c r="BA32" s="60">
        <f>'[12]09989 รพ.สต.แหลมโพธิ์'!AO29</f>
        <v>28</v>
      </c>
      <c r="BB32" s="61">
        <f>'[12]09989 รพ.สต.แหลมโพธิ์'!AP29</f>
        <v>24</v>
      </c>
      <c r="BC32" s="62">
        <f>'[12]09989 รพ.สต.แหลมโพธิ์'!AQ29</f>
        <v>52</v>
      </c>
      <c r="BD32" s="60">
        <f>'[12]99763 PCU ยามู'!AO29</f>
        <v>60</v>
      </c>
      <c r="BE32" s="61">
        <f>'[12]99763 PCU ยามู'!AP29</f>
        <v>88</v>
      </c>
      <c r="BF32" s="62">
        <f>'[12]99763 PCU ยามู'!AQ29</f>
        <v>148</v>
      </c>
      <c r="BG32" s="60">
        <f>[12]อ.ยะหริ่ง!B30</f>
        <v>674</v>
      </c>
      <c r="BH32" s="61">
        <f>[12]อ.ยะหริ่ง!C30</f>
        <v>748</v>
      </c>
      <c r="BI32" s="62">
        <f>[12]อ.ยะหริ่ง!D30</f>
        <v>1422</v>
      </c>
      <c r="BJ32" s="54"/>
      <c r="BL32" s="54"/>
    </row>
    <row r="33" spans="1:64">
      <c r="A33" s="92" t="s">
        <v>380</v>
      </c>
      <c r="B33" s="60">
        <f>'[12]09972 รพ.สต.ตะโละ'!AO30</f>
        <v>25</v>
      </c>
      <c r="C33" s="61">
        <f>'[12]09972 รพ.สต.ตะโละ'!AP30</f>
        <v>36</v>
      </c>
      <c r="D33" s="62">
        <f>'[12]09972 รพ.สต.ตะโละ'!AQ30</f>
        <v>61</v>
      </c>
      <c r="E33" s="60">
        <f>'[12]09973 รพ.สต.ตะโละกาโปร์'!AO30</f>
        <v>62</v>
      </c>
      <c r="F33" s="61">
        <f>'[12]09973 รพ.สต.ตะโละกาโปร์'!AP30</f>
        <v>71</v>
      </c>
      <c r="G33" s="62">
        <f>'[12]09973 รพ.สต.ตะโละกาโปร์'!AQ30</f>
        <v>133</v>
      </c>
      <c r="H33" s="60">
        <f>'[12]09974 รพ.สต.ตันหยงดาลอ'!AO30</f>
        <v>23</v>
      </c>
      <c r="I33" s="61">
        <f>'[12]09974 รพ.สต.ตันหยงดาลอ'!AP30</f>
        <v>32</v>
      </c>
      <c r="J33" s="62">
        <f>'[12]09974 รพ.สต.ตันหยงดาลอ'!AQ30</f>
        <v>55</v>
      </c>
      <c r="K33" s="60">
        <f>'[12]09975 รพ.สต.ตันหยงจึงงา'!AO30</f>
        <v>16</v>
      </c>
      <c r="L33" s="61">
        <f>'[12]09975 รพ.สต.ตันหยงจึงงา'!AP30</f>
        <v>18</v>
      </c>
      <c r="M33" s="62">
        <f>'[12]09975 รพ.สต.ตันหยงจึงงา'!AQ30</f>
        <v>34</v>
      </c>
      <c r="N33" s="60">
        <f>'[12]09976 รพ.สต.ตอหลัง'!AO30</f>
        <v>26</v>
      </c>
      <c r="O33" s="61">
        <f>'[12]09976 รพ.สต.ตอหลัง'!AP30</f>
        <v>22</v>
      </c>
      <c r="P33" s="62">
        <f>'[12]09976 รพ.สต.ตอหลัง'!AQ30</f>
        <v>48</v>
      </c>
      <c r="Q33" s="60">
        <f>'[12]09977 รพ.สต.ตาแกะ'!AO30</f>
        <v>28</v>
      </c>
      <c r="R33" s="61">
        <f>'[12]09977 รพ.สต.ตาแกะ'!AP30</f>
        <v>36</v>
      </c>
      <c r="S33" s="62">
        <f>'[12]09977 รพ.สต.ตาแกะ'!AQ30</f>
        <v>64</v>
      </c>
      <c r="T33" s="60">
        <f>'[12]09978 รพ.สต.ตาลีอายร์'!AO30</f>
        <v>29</v>
      </c>
      <c r="U33" s="61">
        <f>'[12]09978 รพ.สต.ตาลีอายร์'!AP30</f>
        <v>22</v>
      </c>
      <c r="V33" s="62">
        <f>'[12]09978 รพ.สต.ตาลีอายร์'!AQ30</f>
        <v>51</v>
      </c>
      <c r="W33" s="60">
        <f>'[12]09979 รพ.สต.บางปู'!AO30</f>
        <v>93</v>
      </c>
      <c r="X33" s="61">
        <f>'[12]09979 รพ.สต.บางปู'!AP30</f>
        <v>84</v>
      </c>
      <c r="Y33" s="62">
        <f>'[12]09979 รพ.สต.บางปู'!AQ30</f>
        <v>177</v>
      </c>
      <c r="Z33" s="60">
        <f>'[12]09980 รพ.สต.หนองแรด'!AO30</f>
        <v>29</v>
      </c>
      <c r="AA33" s="61">
        <f>'[12]09980 รพ.สต.หนองแรด'!AP30</f>
        <v>31</v>
      </c>
      <c r="AB33" s="62">
        <f>'[12]09980 รพ.สต.หนองแรด'!AQ30</f>
        <v>60</v>
      </c>
      <c r="AC33" s="60">
        <f>'[12]09981 รพ.สต.ปิยามุมัง'!AO30</f>
        <v>19</v>
      </c>
      <c r="AD33" s="61">
        <f>'[12]09981 รพ.สต.ปิยามุมัง'!AP30</f>
        <v>27</v>
      </c>
      <c r="AE33" s="62">
        <f>'[12]09981 รพ.สต.ปิยามุมัง'!AQ30</f>
        <v>46</v>
      </c>
      <c r="AF33" s="60">
        <f>'[12]09982 รพ.สต.ปุลากง'!AO30</f>
        <v>14</v>
      </c>
      <c r="AG33" s="61">
        <f>'[12]09982 รพ.สต.ปุลากง'!AP30</f>
        <v>15</v>
      </c>
      <c r="AH33" s="62">
        <f>'[12]09982 รพ.สต.ปุลากง'!AQ30</f>
        <v>29</v>
      </c>
      <c r="AI33" s="60">
        <f>'[12]09983 รพ.สต.บาโลย'!AO30</f>
        <v>22</v>
      </c>
      <c r="AJ33" s="61">
        <f>'[12]09983 รพ.สต.บาโลย'!AP30</f>
        <v>19</v>
      </c>
      <c r="AK33" s="62">
        <f>'[12]09983 รพ.สต.บาโลย'!AQ30</f>
        <v>41</v>
      </c>
      <c r="AL33" s="60">
        <f>'[12]09984 รพ.สต.สาบัน'!AO30</f>
        <v>28</v>
      </c>
      <c r="AM33" s="61">
        <f>'[12]09984 รพ.สต.สาบัน'!AP30</f>
        <v>22</v>
      </c>
      <c r="AN33" s="62">
        <f>'[12]09984 รพ.สต.สาบัน'!AQ30</f>
        <v>50</v>
      </c>
      <c r="AO33" s="60">
        <f>'[12]09985 รพ.สต.มะนังยง'!AO30</f>
        <v>34</v>
      </c>
      <c r="AP33" s="61">
        <f>'[12]09985 รพ.สต.มะนังยง'!AP30</f>
        <v>40</v>
      </c>
      <c r="AQ33" s="62">
        <f>'[12]09985 รพ.สต.มะนังยง'!AQ30</f>
        <v>74</v>
      </c>
      <c r="AR33" s="60">
        <f>'[12]09986 รพ.สต.ราตาปันยัง'!AO30</f>
        <v>29</v>
      </c>
      <c r="AS33" s="61">
        <f>'[12]09986 รพ.สต.ราตาปันยัง'!AP30</f>
        <v>29</v>
      </c>
      <c r="AT33" s="62">
        <f>'[12]09986 รพ.สต.ราตาปันยัง'!AQ30</f>
        <v>58</v>
      </c>
      <c r="AU33" s="60">
        <f>'[12]09987 รพ.สต.จะรัง'!AO30</f>
        <v>32</v>
      </c>
      <c r="AV33" s="61">
        <f>'[12]09987 รพ.สต.จะรัง'!AP30</f>
        <v>47</v>
      </c>
      <c r="AW33" s="62">
        <f>'[12]09987 รพ.สต.จะรัง'!AQ30</f>
        <v>79</v>
      </c>
      <c r="AX33" s="60">
        <f>'[12]09988 รพ.สต.ปาตาบูดี'!AO30</f>
        <v>49</v>
      </c>
      <c r="AY33" s="61">
        <f>'[12]09988 รพ.สต.ปาตาบูดี'!AP30</f>
        <v>61</v>
      </c>
      <c r="AZ33" s="62">
        <f>'[12]09988 รพ.สต.ปาตาบูดี'!AQ30</f>
        <v>110</v>
      </c>
      <c r="BA33" s="60">
        <f>'[12]09989 รพ.สต.แหลมโพธิ์'!AO30</f>
        <v>14</v>
      </c>
      <c r="BB33" s="61">
        <f>'[12]09989 รพ.สต.แหลมโพธิ์'!AP30</f>
        <v>36</v>
      </c>
      <c r="BC33" s="62">
        <f>'[12]09989 รพ.สต.แหลมโพธิ์'!AQ30</f>
        <v>50</v>
      </c>
      <c r="BD33" s="60">
        <f>'[12]99763 PCU ยามู'!AO30</f>
        <v>76</v>
      </c>
      <c r="BE33" s="61">
        <f>'[12]99763 PCU ยามู'!AP30</f>
        <v>64</v>
      </c>
      <c r="BF33" s="62">
        <f>'[12]99763 PCU ยามู'!AQ30</f>
        <v>140</v>
      </c>
      <c r="BG33" s="60">
        <f>[12]อ.ยะหริ่ง!B31</f>
        <v>648</v>
      </c>
      <c r="BH33" s="61">
        <f>[12]อ.ยะหริ่ง!C31</f>
        <v>712</v>
      </c>
      <c r="BI33" s="62">
        <f>[12]อ.ยะหริ่ง!D31</f>
        <v>1360</v>
      </c>
      <c r="BJ33" s="54"/>
      <c r="BL33" s="54"/>
    </row>
    <row r="34" spans="1:64">
      <c r="A34" s="92" t="s">
        <v>379</v>
      </c>
      <c r="B34" s="60">
        <f>'[12]09972 รพ.สต.ตะโละ'!AO31</f>
        <v>24</v>
      </c>
      <c r="C34" s="61">
        <f>'[12]09972 รพ.สต.ตะโละ'!AP31</f>
        <v>26</v>
      </c>
      <c r="D34" s="62">
        <f>'[12]09972 รพ.สต.ตะโละ'!AQ31</f>
        <v>50</v>
      </c>
      <c r="E34" s="60">
        <f>'[12]09973 รพ.สต.ตะโละกาโปร์'!AO31</f>
        <v>55</v>
      </c>
      <c r="F34" s="61">
        <f>'[12]09973 รพ.สต.ตะโละกาโปร์'!AP31</f>
        <v>66</v>
      </c>
      <c r="G34" s="62">
        <f>'[12]09973 รพ.สต.ตะโละกาโปร์'!AQ31</f>
        <v>121</v>
      </c>
      <c r="H34" s="60">
        <f>'[12]09974 รพ.สต.ตันหยงดาลอ'!AO31</f>
        <v>31</v>
      </c>
      <c r="I34" s="61">
        <f>'[12]09974 รพ.สต.ตันหยงดาลอ'!AP31</f>
        <v>30</v>
      </c>
      <c r="J34" s="62">
        <f>'[12]09974 รพ.สต.ตันหยงดาลอ'!AQ31</f>
        <v>61</v>
      </c>
      <c r="K34" s="60">
        <f>'[12]09975 รพ.สต.ตันหยงจึงงา'!AO31</f>
        <v>12</v>
      </c>
      <c r="L34" s="61">
        <f>'[12]09975 รพ.สต.ตันหยงจึงงา'!AP31</f>
        <v>19</v>
      </c>
      <c r="M34" s="62">
        <f>'[12]09975 รพ.สต.ตันหยงจึงงา'!AQ31</f>
        <v>31</v>
      </c>
      <c r="N34" s="60">
        <f>'[12]09976 รพ.สต.ตอหลัง'!AO31</f>
        <v>22</v>
      </c>
      <c r="O34" s="61">
        <f>'[12]09976 รพ.สต.ตอหลัง'!AP31</f>
        <v>25</v>
      </c>
      <c r="P34" s="62">
        <f>'[12]09976 รพ.สต.ตอหลัง'!AQ31</f>
        <v>47</v>
      </c>
      <c r="Q34" s="60">
        <f>'[12]09977 รพ.สต.ตาแกะ'!AO31</f>
        <v>26</v>
      </c>
      <c r="R34" s="61">
        <f>'[12]09977 รพ.สต.ตาแกะ'!AP31</f>
        <v>31</v>
      </c>
      <c r="S34" s="62">
        <f>'[12]09977 รพ.สต.ตาแกะ'!AQ31</f>
        <v>57</v>
      </c>
      <c r="T34" s="60">
        <f>'[12]09978 รพ.สต.ตาลีอายร์'!AO31</f>
        <v>36</v>
      </c>
      <c r="U34" s="61">
        <f>'[12]09978 รพ.สต.ตาลีอายร์'!AP31</f>
        <v>18</v>
      </c>
      <c r="V34" s="62">
        <f>'[12]09978 รพ.สต.ตาลีอายร์'!AQ31</f>
        <v>54</v>
      </c>
      <c r="W34" s="60">
        <f>'[12]09979 รพ.สต.บางปู'!AO31</f>
        <v>78</v>
      </c>
      <c r="X34" s="61">
        <f>'[12]09979 รพ.สต.บางปู'!AP31</f>
        <v>96</v>
      </c>
      <c r="Y34" s="62">
        <f>'[12]09979 รพ.สต.บางปู'!AQ31</f>
        <v>174</v>
      </c>
      <c r="Z34" s="60">
        <f>'[12]09980 รพ.สต.หนองแรด'!AO31</f>
        <v>23</v>
      </c>
      <c r="AA34" s="61">
        <f>'[12]09980 รพ.สต.หนองแรด'!AP31</f>
        <v>27</v>
      </c>
      <c r="AB34" s="62">
        <f>'[12]09980 รพ.สต.หนองแรด'!AQ31</f>
        <v>50</v>
      </c>
      <c r="AC34" s="60">
        <f>'[12]09981 รพ.สต.ปิยามุมัง'!AO31</f>
        <v>19</v>
      </c>
      <c r="AD34" s="61">
        <f>'[12]09981 รพ.สต.ปิยามุมัง'!AP31</f>
        <v>14</v>
      </c>
      <c r="AE34" s="62">
        <f>'[12]09981 รพ.สต.ปิยามุมัง'!AQ31</f>
        <v>33</v>
      </c>
      <c r="AF34" s="60">
        <f>'[12]09982 รพ.สต.ปุลากง'!AO31</f>
        <v>13</v>
      </c>
      <c r="AG34" s="61">
        <f>'[12]09982 รพ.สต.ปุลากง'!AP31</f>
        <v>17</v>
      </c>
      <c r="AH34" s="62">
        <f>'[12]09982 รพ.สต.ปุลากง'!AQ31</f>
        <v>30</v>
      </c>
      <c r="AI34" s="60">
        <f>'[12]09983 รพ.สต.บาโลย'!AO31</f>
        <v>14</v>
      </c>
      <c r="AJ34" s="61">
        <f>'[12]09983 รพ.สต.บาโลย'!AP31</f>
        <v>23</v>
      </c>
      <c r="AK34" s="62">
        <f>'[12]09983 รพ.สต.บาโลย'!AQ31</f>
        <v>37</v>
      </c>
      <c r="AL34" s="60">
        <f>'[12]09984 รพ.สต.สาบัน'!AO31</f>
        <v>17</v>
      </c>
      <c r="AM34" s="61">
        <f>'[12]09984 รพ.สต.สาบัน'!AP31</f>
        <v>25</v>
      </c>
      <c r="AN34" s="62">
        <f>'[12]09984 รพ.สต.สาบัน'!AQ31</f>
        <v>42</v>
      </c>
      <c r="AO34" s="60">
        <f>'[12]09985 รพ.สต.มะนังยง'!AO31</f>
        <v>42</v>
      </c>
      <c r="AP34" s="61">
        <f>'[12]09985 รพ.สต.มะนังยง'!AP31</f>
        <v>35</v>
      </c>
      <c r="AQ34" s="62">
        <f>'[12]09985 รพ.สต.มะนังยง'!AQ31</f>
        <v>77</v>
      </c>
      <c r="AR34" s="60">
        <f>'[12]09986 รพ.สต.ราตาปันยัง'!AO31</f>
        <v>37</v>
      </c>
      <c r="AS34" s="61">
        <f>'[12]09986 รพ.สต.ราตาปันยัง'!AP31</f>
        <v>33</v>
      </c>
      <c r="AT34" s="62">
        <f>'[12]09986 รพ.สต.ราตาปันยัง'!AQ31</f>
        <v>70</v>
      </c>
      <c r="AU34" s="60">
        <f>'[12]09987 รพ.สต.จะรัง'!AO31</f>
        <v>47</v>
      </c>
      <c r="AV34" s="61">
        <f>'[12]09987 รพ.สต.จะรัง'!AP31</f>
        <v>30</v>
      </c>
      <c r="AW34" s="62">
        <f>'[12]09987 รพ.สต.จะรัง'!AQ31</f>
        <v>77</v>
      </c>
      <c r="AX34" s="60">
        <f>'[12]09988 รพ.สต.ปาตาบูดี'!AO31</f>
        <v>44</v>
      </c>
      <c r="AY34" s="61">
        <f>'[12]09988 รพ.สต.ปาตาบูดี'!AP31</f>
        <v>45</v>
      </c>
      <c r="AZ34" s="62">
        <f>'[12]09988 รพ.สต.ปาตาบูดี'!AQ31</f>
        <v>89</v>
      </c>
      <c r="BA34" s="60">
        <f>'[12]09989 รพ.สต.แหลมโพธิ์'!AO31</f>
        <v>27</v>
      </c>
      <c r="BB34" s="61">
        <f>'[12]09989 รพ.สต.แหลมโพธิ์'!AP31</f>
        <v>29</v>
      </c>
      <c r="BC34" s="62">
        <f>'[12]09989 รพ.สต.แหลมโพธิ์'!AQ31</f>
        <v>56</v>
      </c>
      <c r="BD34" s="60">
        <f>'[12]99763 PCU ยามู'!AO31</f>
        <v>51</v>
      </c>
      <c r="BE34" s="61">
        <f>'[12]99763 PCU ยามู'!AP31</f>
        <v>74</v>
      </c>
      <c r="BF34" s="62">
        <f>'[12]99763 PCU ยามู'!AQ31</f>
        <v>125</v>
      </c>
      <c r="BG34" s="60">
        <f>[12]อ.ยะหริ่ง!B32</f>
        <v>618</v>
      </c>
      <c r="BH34" s="61">
        <f>[12]อ.ยะหริ่ง!C32</f>
        <v>663</v>
      </c>
      <c r="BI34" s="62">
        <f>[12]อ.ยะหริ่ง!D32</f>
        <v>1281</v>
      </c>
      <c r="BJ34" s="54"/>
      <c r="BL34" s="54"/>
    </row>
    <row r="35" spans="1:64">
      <c r="A35" s="92" t="s">
        <v>378</v>
      </c>
      <c r="B35" s="60">
        <f>'[12]09972 รพ.สต.ตะโละ'!AO32</f>
        <v>37</v>
      </c>
      <c r="C35" s="61">
        <f>'[12]09972 รพ.สต.ตะโละ'!AP32</f>
        <v>24</v>
      </c>
      <c r="D35" s="62">
        <f>'[12]09972 รพ.สต.ตะโละ'!AQ32</f>
        <v>61</v>
      </c>
      <c r="E35" s="60">
        <f>'[12]09973 รพ.สต.ตะโละกาโปร์'!AO32</f>
        <v>50</v>
      </c>
      <c r="F35" s="61">
        <f>'[12]09973 รพ.สต.ตะโละกาโปร์'!AP32</f>
        <v>64</v>
      </c>
      <c r="G35" s="62">
        <f>'[12]09973 รพ.สต.ตะโละกาโปร์'!AQ32</f>
        <v>114</v>
      </c>
      <c r="H35" s="60">
        <f>'[12]09974 รพ.สต.ตันหยงดาลอ'!AO32</f>
        <v>31</v>
      </c>
      <c r="I35" s="61">
        <f>'[12]09974 รพ.สต.ตันหยงดาลอ'!AP32</f>
        <v>31</v>
      </c>
      <c r="J35" s="62">
        <f>'[12]09974 รพ.สต.ตันหยงดาลอ'!AQ32</f>
        <v>62</v>
      </c>
      <c r="K35" s="60">
        <f>'[12]09975 รพ.สต.ตันหยงจึงงา'!AO32</f>
        <v>15</v>
      </c>
      <c r="L35" s="61">
        <f>'[12]09975 รพ.สต.ตันหยงจึงงา'!AP32</f>
        <v>12</v>
      </c>
      <c r="M35" s="62">
        <f>'[12]09975 รพ.สต.ตันหยงจึงงา'!AQ32</f>
        <v>27</v>
      </c>
      <c r="N35" s="60">
        <f>'[12]09976 รพ.สต.ตอหลัง'!AO32</f>
        <v>23</v>
      </c>
      <c r="O35" s="61">
        <f>'[12]09976 รพ.สต.ตอหลัง'!AP32</f>
        <v>26</v>
      </c>
      <c r="P35" s="62">
        <f>'[12]09976 รพ.สต.ตอหลัง'!AQ32</f>
        <v>49</v>
      </c>
      <c r="Q35" s="60">
        <f>'[12]09977 รพ.สต.ตาแกะ'!AO32</f>
        <v>36</v>
      </c>
      <c r="R35" s="61">
        <f>'[12]09977 รพ.สต.ตาแกะ'!AP32</f>
        <v>33</v>
      </c>
      <c r="S35" s="62">
        <f>'[12]09977 รพ.สต.ตาแกะ'!AQ32</f>
        <v>69</v>
      </c>
      <c r="T35" s="60">
        <f>'[12]09978 รพ.สต.ตาลีอายร์'!AO32</f>
        <v>27</v>
      </c>
      <c r="U35" s="61">
        <f>'[12]09978 รพ.สต.ตาลีอายร์'!AP32</f>
        <v>24</v>
      </c>
      <c r="V35" s="62">
        <f>'[12]09978 รพ.สต.ตาลีอายร์'!AQ32</f>
        <v>51</v>
      </c>
      <c r="W35" s="60">
        <f>'[12]09979 รพ.สต.บางปู'!AO32</f>
        <v>81</v>
      </c>
      <c r="X35" s="61">
        <f>'[12]09979 รพ.สต.บางปู'!AP32</f>
        <v>82</v>
      </c>
      <c r="Y35" s="62">
        <f>'[12]09979 รพ.สต.บางปู'!AQ32</f>
        <v>163</v>
      </c>
      <c r="Z35" s="60">
        <f>'[12]09980 รพ.สต.หนองแรด'!AO32</f>
        <v>29</v>
      </c>
      <c r="AA35" s="61">
        <f>'[12]09980 รพ.สต.หนองแรด'!AP32</f>
        <v>22</v>
      </c>
      <c r="AB35" s="62">
        <f>'[12]09980 รพ.สต.หนองแรด'!AQ32</f>
        <v>51</v>
      </c>
      <c r="AC35" s="60">
        <f>'[12]09981 รพ.สต.ปิยามุมัง'!AO32</f>
        <v>24</v>
      </c>
      <c r="AD35" s="61">
        <f>'[12]09981 รพ.สต.ปิยามุมัง'!AP32</f>
        <v>28</v>
      </c>
      <c r="AE35" s="62">
        <f>'[12]09981 รพ.สต.ปิยามุมัง'!AQ32</f>
        <v>52</v>
      </c>
      <c r="AF35" s="60">
        <f>'[12]09982 รพ.สต.ปุลากง'!AO32</f>
        <v>20</v>
      </c>
      <c r="AG35" s="61">
        <f>'[12]09982 รพ.สต.ปุลากง'!AP32</f>
        <v>19</v>
      </c>
      <c r="AH35" s="62">
        <f>'[12]09982 รพ.สต.ปุลากง'!AQ32</f>
        <v>39</v>
      </c>
      <c r="AI35" s="60">
        <f>'[12]09983 รพ.สต.บาโลย'!AO32</f>
        <v>23</v>
      </c>
      <c r="AJ35" s="61">
        <f>'[12]09983 รพ.สต.บาโลย'!AP32</f>
        <v>20</v>
      </c>
      <c r="AK35" s="62">
        <f>'[12]09983 รพ.สต.บาโลย'!AQ32</f>
        <v>43</v>
      </c>
      <c r="AL35" s="60">
        <f>'[12]09984 รพ.สต.สาบัน'!AO32</f>
        <v>26</v>
      </c>
      <c r="AM35" s="61">
        <f>'[12]09984 รพ.สต.สาบัน'!AP32</f>
        <v>14</v>
      </c>
      <c r="AN35" s="62">
        <f>'[12]09984 รพ.สต.สาบัน'!AQ32</f>
        <v>40</v>
      </c>
      <c r="AO35" s="60">
        <f>'[12]09985 รพ.สต.มะนังยง'!AO32</f>
        <v>21</v>
      </c>
      <c r="AP35" s="61">
        <f>'[12]09985 รพ.สต.มะนังยง'!AP32</f>
        <v>29</v>
      </c>
      <c r="AQ35" s="62">
        <f>'[12]09985 รพ.สต.มะนังยง'!AQ32</f>
        <v>50</v>
      </c>
      <c r="AR35" s="60">
        <f>'[12]09986 รพ.สต.ราตาปันยัง'!AO32</f>
        <v>21</v>
      </c>
      <c r="AS35" s="61">
        <f>'[12]09986 รพ.สต.ราตาปันยัง'!AP32</f>
        <v>24</v>
      </c>
      <c r="AT35" s="62">
        <f>'[12]09986 รพ.สต.ราตาปันยัง'!AQ32</f>
        <v>45</v>
      </c>
      <c r="AU35" s="60">
        <f>'[12]09987 รพ.สต.จะรัง'!AO32</f>
        <v>47</v>
      </c>
      <c r="AV35" s="61">
        <f>'[12]09987 รพ.สต.จะรัง'!AP32</f>
        <v>25</v>
      </c>
      <c r="AW35" s="62">
        <f>'[12]09987 รพ.สต.จะรัง'!AQ32</f>
        <v>72</v>
      </c>
      <c r="AX35" s="60">
        <f>'[12]09988 รพ.สต.ปาตาบูดี'!AO32</f>
        <v>39</v>
      </c>
      <c r="AY35" s="61">
        <f>'[12]09988 รพ.สต.ปาตาบูดี'!AP32</f>
        <v>54</v>
      </c>
      <c r="AZ35" s="62">
        <f>'[12]09988 รพ.สต.ปาตาบูดี'!AQ32</f>
        <v>93</v>
      </c>
      <c r="BA35" s="60">
        <f>'[12]09989 รพ.สต.แหลมโพธิ์'!AO32</f>
        <v>28</v>
      </c>
      <c r="BB35" s="61">
        <f>'[12]09989 รพ.สต.แหลมโพธิ์'!AP32</f>
        <v>20</v>
      </c>
      <c r="BC35" s="62">
        <f>'[12]09989 รพ.สต.แหลมโพธิ์'!AQ32</f>
        <v>48</v>
      </c>
      <c r="BD35" s="60">
        <f>'[12]99763 PCU ยามู'!AO32</f>
        <v>63</v>
      </c>
      <c r="BE35" s="61">
        <f>'[12]99763 PCU ยามู'!AP32</f>
        <v>71</v>
      </c>
      <c r="BF35" s="62">
        <f>'[12]99763 PCU ยามู'!AQ32</f>
        <v>134</v>
      </c>
      <c r="BG35" s="60">
        <f>[12]อ.ยะหริ่ง!B33</f>
        <v>641</v>
      </c>
      <c r="BH35" s="61">
        <f>[12]อ.ยะหริ่ง!C33</f>
        <v>622</v>
      </c>
      <c r="BI35" s="62">
        <f>[12]อ.ยะหริ่ง!D33</f>
        <v>1263</v>
      </c>
      <c r="BJ35" s="54"/>
      <c r="BL35" s="54"/>
    </row>
    <row r="36" spans="1:64">
      <c r="A36" s="92" t="s">
        <v>377</v>
      </c>
      <c r="B36" s="60">
        <f>'[12]09972 รพ.สต.ตะโละ'!AO33</f>
        <v>21</v>
      </c>
      <c r="C36" s="61">
        <f>'[12]09972 รพ.สต.ตะโละ'!AP33</f>
        <v>21</v>
      </c>
      <c r="D36" s="62">
        <f>'[12]09972 รพ.สต.ตะโละ'!AQ33</f>
        <v>42</v>
      </c>
      <c r="E36" s="60">
        <f>'[12]09973 รพ.สต.ตะโละกาโปร์'!AO33</f>
        <v>58</v>
      </c>
      <c r="F36" s="61">
        <f>'[12]09973 รพ.สต.ตะโละกาโปร์'!AP33</f>
        <v>66</v>
      </c>
      <c r="G36" s="62">
        <f>'[12]09973 รพ.สต.ตะโละกาโปร์'!AQ33</f>
        <v>124</v>
      </c>
      <c r="H36" s="60">
        <f>'[12]09974 รพ.สต.ตันหยงดาลอ'!AO33</f>
        <v>16</v>
      </c>
      <c r="I36" s="61">
        <f>'[12]09974 รพ.สต.ตันหยงดาลอ'!AP33</f>
        <v>24</v>
      </c>
      <c r="J36" s="62">
        <f>'[12]09974 รพ.สต.ตันหยงดาลอ'!AQ33</f>
        <v>40</v>
      </c>
      <c r="K36" s="60">
        <f>'[12]09975 รพ.สต.ตันหยงจึงงา'!AO33</f>
        <v>17</v>
      </c>
      <c r="L36" s="61">
        <f>'[12]09975 รพ.สต.ตันหยงจึงงา'!AP33</f>
        <v>5</v>
      </c>
      <c r="M36" s="62">
        <f>'[12]09975 รพ.สต.ตันหยงจึงงา'!AQ33</f>
        <v>22</v>
      </c>
      <c r="N36" s="60">
        <f>'[12]09976 รพ.สต.ตอหลัง'!AO33</f>
        <v>24</v>
      </c>
      <c r="O36" s="61">
        <f>'[12]09976 รพ.สต.ตอหลัง'!AP33</f>
        <v>19</v>
      </c>
      <c r="P36" s="62">
        <f>'[12]09976 รพ.สต.ตอหลัง'!AQ33</f>
        <v>43</v>
      </c>
      <c r="Q36" s="60">
        <f>'[12]09977 รพ.สต.ตาแกะ'!AO33</f>
        <v>29</v>
      </c>
      <c r="R36" s="61">
        <f>'[12]09977 รพ.สต.ตาแกะ'!AP33</f>
        <v>29</v>
      </c>
      <c r="S36" s="62">
        <f>'[12]09977 รพ.สต.ตาแกะ'!AQ33</f>
        <v>58</v>
      </c>
      <c r="T36" s="60">
        <f>'[12]09978 รพ.สต.ตาลีอายร์'!AO33</f>
        <v>18</v>
      </c>
      <c r="U36" s="61">
        <f>'[12]09978 รพ.สต.ตาลีอายร์'!AP33</f>
        <v>23</v>
      </c>
      <c r="V36" s="62">
        <f>'[12]09978 รพ.สต.ตาลีอายร์'!AQ33</f>
        <v>41</v>
      </c>
      <c r="W36" s="60">
        <f>'[12]09979 รพ.สต.บางปู'!AO33</f>
        <v>93</v>
      </c>
      <c r="X36" s="61">
        <f>'[12]09979 รพ.สต.บางปู'!AP33</f>
        <v>81</v>
      </c>
      <c r="Y36" s="62">
        <f>'[12]09979 รพ.สต.บางปู'!AQ33</f>
        <v>174</v>
      </c>
      <c r="Z36" s="60">
        <f>'[12]09980 รพ.สต.หนองแรด'!AO33</f>
        <v>24</v>
      </c>
      <c r="AA36" s="61">
        <f>'[12]09980 รพ.สต.หนองแรด'!AP33</f>
        <v>29</v>
      </c>
      <c r="AB36" s="62">
        <f>'[12]09980 รพ.สต.หนองแรด'!AQ33</f>
        <v>53</v>
      </c>
      <c r="AC36" s="60">
        <f>'[12]09981 รพ.สต.ปิยามุมัง'!AO33</f>
        <v>19</v>
      </c>
      <c r="AD36" s="61">
        <f>'[12]09981 รพ.สต.ปิยามุมัง'!AP33</f>
        <v>17</v>
      </c>
      <c r="AE36" s="62">
        <f>'[12]09981 รพ.สต.ปิยามุมัง'!AQ33</f>
        <v>36</v>
      </c>
      <c r="AF36" s="60">
        <f>'[12]09982 รพ.สต.ปุลากง'!AO33</f>
        <v>9</v>
      </c>
      <c r="AG36" s="61">
        <f>'[12]09982 รพ.สต.ปุลากง'!AP33</f>
        <v>19</v>
      </c>
      <c r="AH36" s="62">
        <f>'[12]09982 รพ.สต.ปุลากง'!AQ33</f>
        <v>28</v>
      </c>
      <c r="AI36" s="60">
        <f>'[12]09983 รพ.สต.บาโลย'!AO33</f>
        <v>22</v>
      </c>
      <c r="AJ36" s="61">
        <f>'[12]09983 รพ.สต.บาโลย'!AP33</f>
        <v>24</v>
      </c>
      <c r="AK36" s="62">
        <f>'[12]09983 รพ.สต.บาโลย'!AQ33</f>
        <v>46</v>
      </c>
      <c r="AL36" s="60">
        <f>'[12]09984 รพ.สต.สาบัน'!AO33</f>
        <v>29</v>
      </c>
      <c r="AM36" s="61">
        <f>'[12]09984 รพ.สต.สาบัน'!AP33</f>
        <v>26</v>
      </c>
      <c r="AN36" s="62">
        <f>'[12]09984 รพ.สต.สาบัน'!AQ33</f>
        <v>55</v>
      </c>
      <c r="AO36" s="60">
        <f>'[12]09985 รพ.สต.มะนังยง'!AO33</f>
        <v>26</v>
      </c>
      <c r="AP36" s="61">
        <f>'[12]09985 รพ.สต.มะนังยง'!AP33</f>
        <v>34</v>
      </c>
      <c r="AQ36" s="62">
        <f>'[12]09985 รพ.สต.มะนังยง'!AQ33</f>
        <v>60</v>
      </c>
      <c r="AR36" s="60">
        <f>'[12]09986 รพ.สต.ราตาปันยัง'!AO33</f>
        <v>19</v>
      </c>
      <c r="AS36" s="61">
        <f>'[12]09986 รพ.สต.ราตาปันยัง'!AP33</f>
        <v>26</v>
      </c>
      <c r="AT36" s="62">
        <f>'[12]09986 รพ.สต.ราตาปันยัง'!AQ33</f>
        <v>45</v>
      </c>
      <c r="AU36" s="60">
        <f>'[12]09987 รพ.สต.จะรัง'!AO33</f>
        <v>35</v>
      </c>
      <c r="AV36" s="61">
        <f>'[12]09987 รพ.สต.จะรัง'!AP33</f>
        <v>29</v>
      </c>
      <c r="AW36" s="62">
        <f>'[12]09987 รพ.สต.จะรัง'!AQ33</f>
        <v>64</v>
      </c>
      <c r="AX36" s="60">
        <f>'[12]09988 รพ.สต.ปาตาบูดี'!AO33</f>
        <v>37</v>
      </c>
      <c r="AY36" s="61">
        <f>'[12]09988 รพ.สต.ปาตาบูดี'!AP33</f>
        <v>52</v>
      </c>
      <c r="AZ36" s="62">
        <f>'[12]09988 รพ.สต.ปาตาบูดี'!AQ33</f>
        <v>89</v>
      </c>
      <c r="BA36" s="60">
        <f>'[12]09989 รพ.สต.แหลมโพธิ์'!AO33</f>
        <v>19</v>
      </c>
      <c r="BB36" s="61">
        <f>'[12]09989 รพ.สต.แหลมโพธิ์'!AP33</f>
        <v>30</v>
      </c>
      <c r="BC36" s="62">
        <f>'[12]09989 รพ.สต.แหลมโพธิ์'!AQ33</f>
        <v>49</v>
      </c>
      <c r="BD36" s="60">
        <f>'[12]99763 PCU ยามู'!AO33</f>
        <v>55</v>
      </c>
      <c r="BE36" s="61">
        <f>'[12]99763 PCU ยามู'!AP33</f>
        <v>53</v>
      </c>
      <c r="BF36" s="62">
        <f>'[12]99763 PCU ยามู'!AQ33</f>
        <v>108</v>
      </c>
      <c r="BG36" s="60">
        <f>[12]อ.ยะหริ่ง!B34</f>
        <v>570</v>
      </c>
      <c r="BH36" s="61">
        <f>[12]อ.ยะหริ่ง!C34</f>
        <v>607</v>
      </c>
      <c r="BI36" s="62">
        <f>[12]อ.ยะหริ่ง!D34</f>
        <v>1177</v>
      </c>
      <c r="BJ36" s="54"/>
      <c r="BL36" s="54"/>
    </row>
    <row r="37" spans="1:64">
      <c r="A37" s="92" t="s">
        <v>376</v>
      </c>
      <c r="B37" s="60">
        <f>'[12]09972 รพ.สต.ตะโละ'!AO34</f>
        <v>26</v>
      </c>
      <c r="C37" s="61">
        <f>'[12]09972 รพ.สต.ตะโละ'!AP34</f>
        <v>22</v>
      </c>
      <c r="D37" s="62">
        <f>'[12]09972 รพ.สต.ตะโละ'!AQ34</f>
        <v>48</v>
      </c>
      <c r="E37" s="60">
        <f>'[12]09973 รพ.สต.ตะโละกาโปร์'!AO34</f>
        <v>66</v>
      </c>
      <c r="F37" s="61">
        <f>'[12]09973 รพ.สต.ตะโละกาโปร์'!AP34</f>
        <v>53</v>
      </c>
      <c r="G37" s="62">
        <f>'[12]09973 รพ.สต.ตะโละกาโปร์'!AQ34</f>
        <v>119</v>
      </c>
      <c r="H37" s="60">
        <f>'[12]09974 รพ.สต.ตันหยงดาลอ'!AO34</f>
        <v>17</v>
      </c>
      <c r="I37" s="61">
        <f>'[12]09974 รพ.สต.ตันหยงดาลอ'!AP34</f>
        <v>23</v>
      </c>
      <c r="J37" s="62">
        <f>'[12]09974 รพ.สต.ตันหยงดาลอ'!AQ34</f>
        <v>40</v>
      </c>
      <c r="K37" s="60">
        <f>'[12]09975 รพ.สต.ตันหยงจึงงา'!AO34</f>
        <v>8</v>
      </c>
      <c r="L37" s="61">
        <f>'[12]09975 รพ.สต.ตันหยงจึงงา'!AP34</f>
        <v>14</v>
      </c>
      <c r="M37" s="62">
        <f>'[12]09975 รพ.สต.ตันหยงจึงงา'!AQ34</f>
        <v>22</v>
      </c>
      <c r="N37" s="60">
        <f>'[12]09976 รพ.สต.ตอหลัง'!AO34</f>
        <v>17</v>
      </c>
      <c r="O37" s="61">
        <f>'[12]09976 รพ.สต.ตอหลัง'!AP34</f>
        <v>29</v>
      </c>
      <c r="P37" s="62">
        <f>'[12]09976 รพ.สต.ตอหลัง'!AQ34</f>
        <v>46</v>
      </c>
      <c r="Q37" s="60">
        <f>'[12]09977 รพ.สต.ตาแกะ'!AO34</f>
        <v>24</v>
      </c>
      <c r="R37" s="61">
        <f>'[12]09977 รพ.สต.ตาแกะ'!AP34</f>
        <v>14</v>
      </c>
      <c r="S37" s="62">
        <f>'[12]09977 รพ.สต.ตาแกะ'!AQ34</f>
        <v>38</v>
      </c>
      <c r="T37" s="60">
        <f>'[12]09978 รพ.สต.ตาลีอายร์'!AO34</f>
        <v>24</v>
      </c>
      <c r="U37" s="61">
        <f>'[12]09978 รพ.สต.ตาลีอายร์'!AP34</f>
        <v>20</v>
      </c>
      <c r="V37" s="62">
        <f>'[12]09978 รพ.สต.ตาลีอายร์'!AQ34</f>
        <v>44</v>
      </c>
      <c r="W37" s="60">
        <f>'[12]09979 รพ.สต.บางปู'!AO34</f>
        <v>84</v>
      </c>
      <c r="X37" s="61">
        <f>'[12]09979 รพ.สต.บางปู'!AP34</f>
        <v>84</v>
      </c>
      <c r="Y37" s="62">
        <f>'[12]09979 รพ.สต.บางปู'!AQ34</f>
        <v>168</v>
      </c>
      <c r="Z37" s="60">
        <f>'[12]09980 รพ.สต.หนองแรด'!AO34</f>
        <v>18</v>
      </c>
      <c r="AA37" s="61">
        <f>'[12]09980 รพ.สต.หนองแรด'!AP34</f>
        <v>18</v>
      </c>
      <c r="AB37" s="62">
        <f>'[12]09980 รพ.สต.หนองแรด'!AQ34</f>
        <v>36</v>
      </c>
      <c r="AC37" s="60">
        <f>'[12]09981 รพ.สต.ปิยามุมัง'!AO34</f>
        <v>26</v>
      </c>
      <c r="AD37" s="61">
        <f>'[12]09981 รพ.สต.ปิยามุมัง'!AP34</f>
        <v>16</v>
      </c>
      <c r="AE37" s="62">
        <f>'[12]09981 รพ.สต.ปิยามุมัง'!AQ34</f>
        <v>42</v>
      </c>
      <c r="AF37" s="60">
        <f>'[12]09982 รพ.สต.ปุลากง'!AO34</f>
        <v>19</v>
      </c>
      <c r="AG37" s="61">
        <f>'[12]09982 รพ.สต.ปุลากง'!AP34</f>
        <v>10</v>
      </c>
      <c r="AH37" s="62">
        <f>'[12]09982 รพ.สต.ปุลากง'!AQ34</f>
        <v>29</v>
      </c>
      <c r="AI37" s="60">
        <f>'[12]09983 รพ.สต.บาโลย'!AO34</f>
        <v>15</v>
      </c>
      <c r="AJ37" s="61">
        <f>'[12]09983 รพ.สต.บาโลย'!AP34</f>
        <v>20</v>
      </c>
      <c r="AK37" s="62">
        <f>'[12]09983 รพ.สต.บาโลย'!AQ34</f>
        <v>35</v>
      </c>
      <c r="AL37" s="60">
        <f>'[12]09984 รพ.สต.สาบัน'!AO34</f>
        <v>26</v>
      </c>
      <c r="AM37" s="61">
        <f>'[12]09984 รพ.สต.สาบัน'!AP34</f>
        <v>20</v>
      </c>
      <c r="AN37" s="62">
        <f>'[12]09984 รพ.สต.สาบัน'!AQ34</f>
        <v>46</v>
      </c>
      <c r="AO37" s="60">
        <f>'[12]09985 รพ.สต.มะนังยง'!AO34</f>
        <v>33</v>
      </c>
      <c r="AP37" s="61">
        <f>'[12]09985 รพ.สต.มะนังยง'!AP34</f>
        <v>28</v>
      </c>
      <c r="AQ37" s="62">
        <f>'[12]09985 รพ.สต.มะนังยง'!AQ34</f>
        <v>61</v>
      </c>
      <c r="AR37" s="60">
        <f>'[12]09986 รพ.สต.ราตาปันยัง'!AO34</f>
        <v>19</v>
      </c>
      <c r="AS37" s="61">
        <f>'[12]09986 รพ.สต.ราตาปันยัง'!AP34</f>
        <v>30</v>
      </c>
      <c r="AT37" s="62">
        <f>'[12]09986 รพ.สต.ราตาปันยัง'!AQ34</f>
        <v>49</v>
      </c>
      <c r="AU37" s="60">
        <f>'[12]09987 รพ.สต.จะรัง'!AO34</f>
        <v>27</v>
      </c>
      <c r="AV37" s="61">
        <f>'[12]09987 รพ.สต.จะรัง'!AP34</f>
        <v>33</v>
      </c>
      <c r="AW37" s="62">
        <f>'[12]09987 รพ.สต.จะรัง'!AQ34</f>
        <v>60</v>
      </c>
      <c r="AX37" s="60">
        <f>'[12]09988 รพ.สต.ปาตาบูดี'!AO34</f>
        <v>27</v>
      </c>
      <c r="AY37" s="61">
        <f>'[12]09988 รพ.สต.ปาตาบูดี'!AP34</f>
        <v>37</v>
      </c>
      <c r="AZ37" s="62">
        <f>'[12]09988 รพ.สต.ปาตาบูดี'!AQ34</f>
        <v>64</v>
      </c>
      <c r="BA37" s="60">
        <f>'[12]09989 รพ.สต.แหลมโพธิ์'!AO34</f>
        <v>19</v>
      </c>
      <c r="BB37" s="61">
        <f>'[12]09989 รพ.สต.แหลมโพธิ์'!AP34</f>
        <v>26</v>
      </c>
      <c r="BC37" s="62">
        <f>'[12]09989 รพ.สต.แหลมโพธิ์'!AQ34</f>
        <v>45</v>
      </c>
      <c r="BD37" s="60">
        <f>'[12]99763 PCU ยามู'!AO34</f>
        <v>69</v>
      </c>
      <c r="BE37" s="61">
        <f>'[12]99763 PCU ยามู'!AP34</f>
        <v>83</v>
      </c>
      <c r="BF37" s="62">
        <f>'[12]99763 PCU ยามู'!AQ34</f>
        <v>152</v>
      </c>
      <c r="BG37" s="60">
        <f>[12]อ.ยะหริ่ง!B35</f>
        <v>564</v>
      </c>
      <c r="BH37" s="61">
        <f>[12]อ.ยะหริ่ง!C35</f>
        <v>580</v>
      </c>
      <c r="BI37" s="62">
        <f>[12]อ.ยะหริ่ง!D35</f>
        <v>1144</v>
      </c>
      <c r="BJ37" s="54"/>
      <c r="BL37" s="54"/>
    </row>
    <row r="38" spans="1:64">
      <c r="A38" s="92" t="s">
        <v>375</v>
      </c>
      <c r="B38" s="60">
        <f>'[12]09972 รพ.สต.ตะโละ'!AO35</f>
        <v>24</v>
      </c>
      <c r="C38" s="61">
        <f>'[12]09972 รพ.สต.ตะโละ'!AP35</f>
        <v>29</v>
      </c>
      <c r="D38" s="62">
        <f>'[12]09972 รพ.สต.ตะโละ'!AQ35</f>
        <v>53</v>
      </c>
      <c r="E38" s="60">
        <f>'[12]09973 รพ.สต.ตะโละกาโปร์'!AO35</f>
        <v>84</v>
      </c>
      <c r="F38" s="61">
        <f>'[12]09973 รพ.สต.ตะโละกาโปร์'!AP35</f>
        <v>62</v>
      </c>
      <c r="G38" s="62">
        <f>'[12]09973 รพ.สต.ตะโละกาโปร์'!AQ35</f>
        <v>146</v>
      </c>
      <c r="H38" s="60">
        <f>'[12]09974 รพ.สต.ตันหยงดาลอ'!AO35</f>
        <v>24</v>
      </c>
      <c r="I38" s="61">
        <f>'[12]09974 รพ.สต.ตันหยงดาลอ'!AP35</f>
        <v>29</v>
      </c>
      <c r="J38" s="62">
        <f>'[12]09974 รพ.สต.ตันหยงดาลอ'!AQ35</f>
        <v>53</v>
      </c>
      <c r="K38" s="60">
        <f>'[12]09975 รพ.สต.ตันหยงจึงงา'!AO35</f>
        <v>10</v>
      </c>
      <c r="L38" s="61">
        <f>'[12]09975 รพ.สต.ตันหยงจึงงา'!AP35</f>
        <v>17</v>
      </c>
      <c r="M38" s="62">
        <f>'[12]09975 รพ.สต.ตันหยงจึงงา'!AQ35</f>
        <v>27</v>
      </c>
      <c r="N38" s="60">
        <f>'[12]09976 รพ.สต.ตอหลัง'!AO35</f>
        <v>19</v>
      </c>
      <c r="O38" s="61">
        <f>'[12]09976 รพ.สต.ตอหลัง'!AP35</f>
        <v>21</v>
      </c>
      <c r="P38" s="62">
        <f>'[12]09976 รพ.สต.ตอหลัง'!AQ35</f>
        <v>40</v>
      </c>
      <c r="Q38" s="60">
        <f>'[12]09977 รพ.สต.ตาแกะ'!AO35</f>
        <v>25</v>
      </c>
      <c r="R38" s="61">
        <f>'[12]09977 รพ.สต.ตาแกะ'!AP35</f>
        <v>36</v>
      </c>
      <c r="S38" s="62">
        <f>'[12]09977 รพ.สต.ตาแกะ'!AQ35</f>
        <v>61</v>
      </c>
      <c r="T38" s="60">
        <f>'[12]09978 รพ.สต.ตาลีอายร์'!AO35</f>
        <v>12</v>
      </c>
      <c r="U38" s="61">
        <f>'[12]09978 รพ.สต.ตาลีอายร์'!AP35</f>
        <v>21</v>
      </c>
      <c r="V38" s="62">
        <f>'[12]09978 รพ.สต.ตาลีอายร์'!AQ35</f>
        <v>33</v>
      </c>
      <c r="W38" s="60">
        <f>'[12]09979 รพ.สต.บางปู'!AO35</f>
        <v>101</v>
      </c>
      <c r="X38" s="61">
        <f>'[12]09979 รพ.สต.บางปู'!AP35</f>
        <v>94</v>
      </c>
      <c r="Y38" s="62">
        <f>'[12]09979 รพ.สต.บางปู'!AQ35</f>
        <v>195</v>
      </c>
      <c r="Z38" s="60">
        <f>'[12]09980 รพ.สต.หนองแรด'!AO35</f>
        <v>22</v>
      </c>
      <c r="AA38" s="61">
        <f>'[12]09980 รพ.สต.หนองแรด'!AP35</f>
        <v>27</v>
      </c>
      <c r="AB38" s="62">
        <f>'[12]09980 รพ.สต.หนองแรด'!AQ35</f>
        <v>49</v>
      </c>
      <c r="AC38" s="60">
        <f>'[12]09981 รพ.สต.ปิยามุมัง'!AO35</f>
        <v>17</v>
      </c>
      <c r="AD38" s="61">
        <f>'[12]09981 รพ.สต.ปิยามุมัง'!AP35</f>
        <v>26</v>
      </c>
      <c r="AE38" s="62">
        <f>'[12]09981 รพ.สต.ปิยามุมัง'!AQ35</f>
        <v>43</v>
      </c>
      <c r="AF38" s="60">
        <f>'[12]09982 รพ.สต.ปุลากง'!AO35</f>
        <v>16</v>
      </c>
      <c r="AG38" s="61">
        <f>'[12]09982 รพ.สต.ปุลากง'!AP35</f>
        <v>12</v>
      </c>
      <c r="AH38" s="62">
        <f>'[12]09982 รพ.สต.ปุลากง'!AQ35</f>
        <v>28</v>
      </c>
      <c r="AI38" s="60">
        <f>'[12]09983 รพ.สต.บาโลย'!AO35</f>
        <v>23</v>
      </c>
      <c r="AJ38" s="61">
        <f>'[12]09983 รพ.สต.บาโลย'!AP35</f>
        <v>28</v>
      </c>
      <c r="AK38" s="62">
        <f>'[12]09983 รพ.สต.บาโลย'!AQ35</f>
        <v>51</v>
      </c>
      <c r="AL38" s="60">
        <f>'[12]09984 รพ.สต.สาบัน'!AO35</f>
        <v>24</v>
      </c>
      <c r="AM38" s="61">
        <f>'[12]09984 รพ.สต.สาบัน'!AP35</f>
        <v>21</v>
      </c>
      <c r="AN38" s="62">
        <f>'[12]09984 รพ.สต.สาบัน'!AQ35</f>
        <v>45</v>
      </c>
      <c r="AO38" s="60">
        <f>'[12]09985 รพ.สต.มะนังยง'!AO35</f>
        <v>22</v>
      </c>
      <c r="AP38" s="61">
        <f>'[12]09985 รพ.สต.มะนังยง'!AP35</f>
        <v>28</v>
      </c>
      <c r="AQ38" s="62">
        <f>'[12]09985 รพ.สต.มะนังยง'!AQ35</f>
        <v>50</v>
      </c>
      <c r="AR38" s="60">
        <f>'[12]09986 รพ.สต.ราตาปันยัง'!AO35</f>
        <v>25</v>
      </c>
      <c r="AS38" s="61">
        <f>'[12]09986 รพ.สต.ราตาปันยัง'!AP35</f>
        <v>22</v>
      </c>
      <c r="AT38" s="62">
        <f>'[12]09986 รพ.สต.ราตาปันยัง'!AQ35</f>
        <v>47</v>
      </c>
      <c r="AU38" s="60">
        <f>'[12]09987 รพ.สต.จะรัง'!AO35</f>
        <v>46</v>
      </c>
      <c r="AV38" s="61">
        <f>'[12]09987 รพ.สต.จะรัง'!AP35</f>
        <v>22</v>
      </c>
      <c r="AW38" s="62">
        <f>'[12]09987 รพ.สต.จะรัง'!AQ35</f>
        <v>68</v>
      </c>
      <c r="AX38" s="60">
        <f>'[12]09988 รพ.สต.ปาตาบูดี'!AO35</f>
        <v>47</v>
      </c>
      <c r="AY38" s="61">
        <f>'[12]09988 รพ.สต.ปาตาบูดี'!AP35</f>
        <v>37</v>
      </c>
      <c r="AZ38" s="62">
        <f>'[12]09988 รพ.สต.ปาตาบูดี'!AQ35</f>
        <v>84</v>
      </c>
      <c r="BA38" s="60">
        <f>'[12]09989 รพ.สต.แหลมโพธิ์'!AO35</f>
        <v>19</v>
      </c>
      <c r="BB38" s="61">
        <f>'[12]09989 รพ.สต.แหลมโพธิ์'!AP35</f>
        <v>38</v>
      </c>
      <c r="BC38" s="62">
        <f>'[12]09989 รพ.สต.แหลมโพธิ์'!AQ35</f>
        <v>57</v>
      </c>
      <c r="BD38" s="60">
        <f>'[12]99763 PCU ยามู'!AO35</f>
        <v>61</v>
      </c>
      <c r="BE38" s="61">
        <f>'[12]99763 PCU ยามู'!AP35</f>
        <v>68</v>
      </c>
      <c r="BF38" s="62">
        <f>'[12]99763 PCU ยามู'!AQ35</f>
        <v>129</v>
      </c>
      <c r="BG38" s="60">
        <f>[12]อ.ยะหริ่ง!B36</f>
        <v>621</v>
      </c>
      <c r="BH38" s="61">
        <f>[12]อ.ยะหริ่ง!C36</f>
        <v>638</v>
      </c>
      <c r="BI38" s="62">
        <f>[12]อ.ยะหริ่ง!D36</f>
        <v>1259</v>
      </c>
      <c r="BJ38" s="54"/>
      <c r="BL38" s="54"/>
    </row>
    <row r="39" spans="1:64">
      <c r="A39" s="92" t="s">
        <v>374</v>
      </c>
      <c r="B39" s="60">
        <f>'[12]09972 รพ.สต.ตะโละ'!AO36</f>
        <v>32</v>
      </c>
      <c r="C39" s="61">
        <f>'[12]09972 รพ.สต.ตะโละ'!AP36</f>
        <v>18</v>
      </c>
      <c r="D39" s="62">
        <f>'[12]09972 รพ.สต.ตะโละ'!AQ36</f>
        <v>50</v>
      </c>
      <c r="E39" s="60">
        <f>'[12]09973 รพ.สต.ตะโละกาโปร์'!AO36</f>
        <v>64</v>
      </c>
      <c r="F39" s="61">
        <f>'[12]09973 รพ.สต.ตะโละกาโปร์'!AP36</f>
        <v>53</v>
      </c>
      <c r="G39" s="62">
        <f>'[12]09973 รพ.สต.ตะโละกาโปร์'!AQ36</f>
        <v>117</v>
      </c>
      <c r="H39" s="60">
        <f>'[12]09974 รพ.สต.ตันหยงดาลอ'!AO36</f>
        <v>23</v>
      </c>
      <c r="I39" s="61">
        <f>'[12]09974 รพ.สต.ตันหยงดาลอ'!AP36</f>
        <v>23</v>
      </c>
      <c r="J39" s="62">
        <f>'[12]09974 รพ.สต.ตันหยงดาลอ'!AQ36</f>
        <v>46</v>
      </c>
      <c r="K39" s="60">
        <f>'[12]09975 รพ.สต.ตันหยงจึงงา'!AO36</f>
        <v>12</v>
      </c>
      <c r="L39" s="61">
        <f>'[12]09975 รพ.สต.ตันหยงจึงงา'!AP36</f>
        <v>12</v>
      </c>
      <c r="M39" s="62">
        <f>'[12]09975 รพ.สต.ตันหยงจึงงา'!AQ36</f>
        <v>24</v>
      </c>
      <c r="N39" s="60">
        <f>'[12]09976 รพ.สต.ตอหลัง'!AO36</f>
        <v>19</v>
      </c>
      <c r="O39" s="61">
        <f>'[12]09976 รพ.สต.ตอหลัง'!AP36</f>
        <v>14</v>
      </c>
      <c r="P39" s="62">
        <f>'[12]09976 รพ.สต.ตอหลัง'!AQ36</f>
        <v>33</v>
      </c>
      <c r="Q39" s="60">
        <f>'[12]09977 รพ.สต.ตาแกะ'!AO36</f>
        <v>31</v>
      </c>
      <c r="R39" s="61">
        <f>'[12]09977 รพ.สต.ตาแกะ'!AP36</f>
        <v>30</v>
      </c>
      <c r="S39" s="62">
        <f>'[12]09977 รพ.สต.ตาแกะ'!AQ36</f>
        <v>61</v>
      </c>
      <c r="T39" s="60">
        <f>'[12]09978 รพ.สต.ตาลีอายร์'!AO36</f>
        <v>25</v>
      </c>
      <c r="U39" s="61">
        <f>'[12]09978 รพ.สต.ตาลีอายร์'!AP36</f>
        <v>27</v>
      </c>
      <c r="V39" s="62">
        <f>'[12]09978 รพ.สต.ตาลีอายร์'!AQ36</f>
        <v>52</v>
      </c>
      <c r="W39" s="60">
        <f>'[12]09979 รพ.สต.บางปู'!AO36</f>
        <v>69</v>
      </c>
      <c r="X39" s="61">
        <f>'[12]09979 รพ.สต.บางปู'!AP36</f>
        <v>59</v>
      </c>
      <c r="Y39" s="62">
        <f>'[12]09979 รพ.สต.บางปู'!AQ36</f>
        <v>128</v>
      </c>
      <c r="Z39" s="60">
        <f>'[12]09980 รพ.สต.หนองแรด'!AO36</f>
        <v>23</v>
      </c>
      <c r="AA39" s="61">
        <f>'[12]09980 รพ.สต.หนองแรด'!AP36</f>
        <v>11</v>
      </c>
      <c r="AB39" s="62">
        <f>'[12]09980 รพ.สต.หนองแรด'!AQ36</f>
        <v>34</v>
      </c>
      <c r="AC39" s="60">
        <f>'[12]09981 รพ.สต.ปิยามุมัง'!AO36</f>
        <v>25</v>
      </c>
      <c r="AD39" s="61">
        <f>'[12]09981 รพ.สต.ปิยามุมัง'!AP36</f>
        <v>26</v>
      </c>
      <c r="AE39" s="62">
        <f>'[12]09981 รพ.สต.ปิยามุมัง'!AQ36</f>
        <v>51</v>
      </c>
      <c r="AF39" s="60">
        <f>'[12]09982 รพ.สต.ปุลากง'!AO36</f>
        <v>19</v>
      </c>
      <c r="AG39" s="61">
        <f>'[12]09982 รพ.สต.ปุลากง'!AP36</f>
        <v>6</v>
      </c>
      <c r="AH39" s="62">
        <f>'[12]09982 รพ.สต.ปุลากง'!AQ36</f>
        <v>25</v>
      </c>
      <c r="AI39" s="60">
        <f>'[12]09983 รพ.สต.บาโลย'!AO36</f>
        <v>14</v>
      </c>
      <c r="AJ39" s="61">
        <f>'[12]09983 รพ.สต.บาโลย'!AP36</f>
        <v>20</v>
      </c>
      <c r="AK39" s="62">
        <f>'[12]09983 รพ.สต.บาโลย'!AQ36</f>
        <v>34</v>
      </c>
      <c r="AL39" s="60">
        <f>'[12]09984 รพ.สต.สาบัน'!AO36</f>
        <v>19</v>
      </c>
      <c r="AM39" s="61">
        <f>'[12]09984 รพ.สต.สาบัน'!AP36</f>
        <v>30</v>
      </c>
      <c r="AN39" s="62">
        <f>'[12]09984 รพ.สต.สาบัน'!AQ36</f>
        <v>49</v>
      </c>
      <c r="AO39" s="60">
        <f>'[12]09985 รพ.สต.มะนังยง'!AO36</f>
        <v>30</v>
      </c>
      <c r="AP39" s="61">
        <f>'[12]09985 รพ.สต.มะนังยง'!AP36</f>
        <v>21</v>
      </c>
      <c r="AQ39" s="62">
        <f>'[12]09985 รพ.สต.มะนังยง'!AQ36</f>
        <v>51</v>
      </c>
      <c r="AR39" s="60">
        <f>'[12]09986 รพ.สต.ราตาปันยัง'!AO36</f>
        <v>15</v>
      </c>
      <c r="AS39" s="61">
        <f>'[12]09986 รพ.สต.ราตาปันยัง'!AP36</f>
        <v>27</v>
      </c>
      <c r="AT39" s="62">
        <f>'[12]09986 รพ.สต.ราตาปันยัง'!AQ36</f>
        <v>42</v>
      </c>
      <c r="AU39" s="60">
        <f>'[12]09987 รพ.สต.จะรัง'!AO36</f>
        <v>43</v>
      </c>
      <c r="AV39" s="61">
        <f>'[12]09987 รพ.สต.จะรัง'!AP36</f>
        <v>33</v>
      </c>
      <c r="AW39" s="62">
        <f>'[12]09987 รพ.สต.จะรัง'!AQ36</f>
        <v>76</v>
      </c>
      <c r="AX39" s="60">
        <f>'[12]09988 รพ.สต.ปาตาบูดี'!AO36</f>
        <v>46</v>
      </c>
      <c r="AY39" s="61">
        <f>'[12]09988 รพ.สต.ปาตาบูดี'!AP36</f>
        <v>43</v>
      </c>
      <c r="AZ39" s="62">
        <f>'[12]09988 รพ.สต.ปาตาบูดี'!AQ36</f>
        <v>89</v>
      </c>
      <c r="BA39" s="60">
        <f>'[12]09989 รพ.สต.แหลมโพธิ์'!AO36</f>
        <v>21</v>
      </c>
      <c r="BB39" s="61">
        <f>'[12]09989 รพ.สต.แหลมโพธิ์'!AP36</f>
        <v>24</v>
      </c>
      <c r="BC39" s="62">
        <f>'[12]09989 รพ.สต.แหลมโพธิ์'!AQ36</f>
        <v>45</v>
      </c>
      <c r="BD39" s="60">
        <f>'[12]99763 PCU ยามู'!AO36</f>
        <v>63</v>
      </c>
      <c r="BE39" s="61">
        <f>'[12]99763 PCU ยามู'!AP36</f>
        <v>60</v>
      </c>
      <c r="BF39" s="62">
        <f>'[12]99763 PCU ยามู'!AQ36</f>
        <v>123</v>
      </c>
      <c r="BG39" s="60">
        <f>[12]อ.ยะหริ่ง!B37</f>
        <v>593</v>
      </c>
      <c r="BH39" s="61">
        <f>[12]อ.ยะหริ่ง!C37</f>
        <v>537</v>
      </c>
      <c r="BI39" s="62">
        <f>[12]อ.ยะหริ่ง!D37</f>
        <v>1130</v>
      </c>
      <c r="BJ39" s="54"/>
      <c r="BL39" s="54"/>
    </row>
    <row r="40" spans="1:64">
      <c r="A40" s="92" t="s">
        <v>373</v>
      </c>
      <c r="B40" s="60">
        <f>'[12]09972 รพ.สต.ตะโละ'!AO37</f>
        <v>23</v>
      </c>
      <c r="C40" s="61">
        <f>'[12]09972 รพ.สต.ตะโละ'!AP37</f>
        <v>13</v>
      </c>
      <c r="D40" s="62">
        <f>'[12]09972 รพ.สต.ตะโละ'!AQ37</f>
        <v>36</v>
      </c>
      <c r="E40" s="60">
        <f>'[12]09973 รพ.สต.ตะโละกาโปร์'!AO37</f>
        <v>51</v>
      </c>
      <c r="F40" s="61">
        <f>'[12]09973 รพ.สต.ตะโละกาโปร์'!AP37</f>
        <v>64</v>
      </c>
      <c r="G40" s="62">
        <f>'[12]09973 รพ.สต.ตะโละกาโปร์'!AQ37</f>
        <v>115</v>
      </c>
      <c r="H40" s="60">
        <f>'[12]09974 รพ.สต.ตันหยงดาลอ'!AO37</f>
        <v>10</v>
      </c>
      <c r="I40" s="61">
        <f>'[12]09974 รพ.สต.ตันหยงดาลอ'!AP37</f>
        <v>22</v>
      </c>
      <c r="J40" s="62">
        <f>'[12]09974 รพ.สต.ตันหยงดาลอ'!AQ37</f>
        <v>32</v>
      </c>
      <c r="K40" s="60">
        <f>'[12]09975 รพ.สต.ตันหยงจึงงา'!AO37</f>
        <v>8</v>
      </c>
      <c r="L40" s="61">
        <f>'[12]09975 รพ.สต.ตันหยงจึงงา'!AP37</f>
        <v>10</v>
      </c>
      <c r="M40" s="62">
        <f>'[12]09975 รพ.สต.ตันหยงจึงงา'!AQ37</f>
        <v>18</v>
      </c>
      <c r="N40" s="60">
        <f>'[12]09976 รพ.สต.ตอหลัง'!AO37</f>
        <v>16</v>
      </c>
      <c r="O40" s="61">
        <f>'[12]09976 รพ.สต.ตอหลัง'!AP37</f>
        <v>17</v>
      </c>
      <c r="P40" s="62">
        <f>'[12]09976 รพ.สต.ตอหลัง'!AQ37</f>
        <v>33</v>
      </c>
      <c r="Q40" s="60">
        <f>'[12]09977 รพ.สต.ตาแกะ'!AO37</f>
        <v>18</v>
      </c>
      <c r="R40" s="61">
        <f>'[12]09977 รพ.สต.ตาแกะ'!AP37</f>
        <v>13</v>
      </c>
      <c r="S40" s="62">
        <f>'[12]09977 รพ.สต.ตาแกะ'!AQ37</f>
        <v>31</v>
      </c>
      <c r="T40" s="60">
        <f>'[12]09978 รพ.สต.ตาลีอายร์'!AO37</f>
        <v>29</v>
      </c>
      <c r="U40" s="61">
        <f>'[12]09978 รพ.สต.ตาลีอายร์'!AP37</f>
        <v>27</v>
      </c>
      <c r="V40" s="62">
        <f>'[12]09978 รพ.สต.ตาลีอายร์'!AQ37</f>
        <v>56</v>
      </c>
      <c r="W40" s="60">
        <f>'[12]09979 รพ.สต.บางปู'!AO37</f>
        <v>78</v>
      </c>
      <c r="X40" s="61">
        <f>'[12]09979 รพ.สต.บางปู'!AP37</f>
        <v>86</v>
      </c>
      <c r="Y40" s="62">
        <f>'[12]09979 รพ.สต.บางปู'!AQ37</f>
        <v>164</v>
      </c>
      <c r="Z40" s="60">
        <f>'[12]09980 รพ.สต.หนองแรด'!AO37</f>
        <v>21</v>
      </c>
      <c r="AA40" s="61">
        <f>'[12]09980 รพ.สต.หนองแรด'!AP37</f>
        <v>19</v>
      </c>
      <c r="AB40" s="62">
        <f>'[12]09980 รพ.สต.หนองแรด'!AQ37</f>
        <v>40</v>
      </c>
      <c r="AC40" s="60">
        <f>'[12]09981 รพ.สต.ปิยามุมัง'!AO37</f>
        <v>13</v>
      </c>
      <c r="AD40" s="61">
        <f>'[12]09981 รพ.สต.ปิยามุมัง'!AP37</f>
        <v>17</v>
      </c>
      <c r="AE40" s="62">
        <f>'[12]09981 รพ.สต.ปิยามุมัง'!AQ37</f>
        <v>30</v>
      </c>
      <c r="AF40" s="60">
        <f>'[12]09982 รพ.สต.ปุลากง'!AO37</f>
        <v>10</v>
      </c>
      <c r="AG40" s="61">
        <f>'[12]09982 รพ.สต.ปุลากง'!AP37</f>
        <v>10</v>
      </c>
      <c r="AH40" s="62">
        <f>'[12]09982 รพ.สต.ปุลากง'!AQ37</f>
        <v>20</v>
      </c>
      <c r="AI40" s="60">
        <f>'[12]09983 รพ.สต.บาโลย'!AO37</f>
        <v>10</v>
      </c>
      <c r="AJ40" s="61">
        <f>'[12]09983 รพ.สต.บาโลย'!AP37</f>
        <v>18</v>
      </c>
      <c r="AK40" s="62">
        <f>'[12]09983 รพ.สต.บาโลย'!AQ37</f>
        <v>28</v>
      </c>
      <c r="AL40" s="60">
        <f>'[12]09984 รพ.สต.สาบัน'!AO37</f>
        <v>24</v>
      </c>
      <c r="AM40" s="61">
        <f>'[12]09984 รพ.สต.สาบัน'!AP37</f>
        <v>20</v>
      </c>
      <c r="AN40" s="62">
        <f>'[12]09984 รพ.สต.สาบัน'!AQ37</f>
        <v>44</v>
      </c>
      <c r="AO40" s="60">
        <f>'[12]09985 รพ.สต.มะนังยง'!AO37</f>
        <v>37</v>
      </c>
      <c r="AP40" s="61">
        <f>'[12]09985 รพ.สต.มะนังยง'!AP37</f>
        <v>36</v>
      </c>
      <c r="AQ40" s="62">
        <f>'[12]09985 รพ.สต.มะนังยง'!AQ37</f>
        <v>73</v>
      </c>
      <c r="AR40" s="60">
        <f>'[12]09986 รพ.สต.ราตาปันยัง'!AO37</f>
        <v>26</v>
      </c>
      <c r="AS40" s="61">
        <f>'[12]09986 รพ.สต.ราตาปันยัง'!AP37</f>
        <v>29</v>
      </c>
      <c r="AT40" s="62">
        <f>'[12]09986 รพ.สต.ราตาปันยัง'!AQ37</f>
        <v>55</v>
      </c>
      <c r="AU40" s="60">
        <f>'[12]09987 รพ.สต.จะรัง'!AO37</f>
        <v>32</v>
      </c>
      <c r="AV40" s="61">
        <f>'[12]09987 รพ.สต.จะรัง'!AP37</f>
        <v>36</v>
      </c>
      <c r="AW40" s="62">
        <f>'[12]09987 รพ.สต.จะรัง'!AQ37</f>
        <v>68</v>
      </c>
      <c r="AX40" s="60">
        <f>'[12]09988 รพ.สต.ปาตาบูดี'!AO37</f>
        <v>41</v>
      </c>
      <c r="AY40" s="61">
        <f>'[12]09988 รพ.สต.ปาตาบูดี'!AP37</f>
        <v>47</v>
      </c>
      <c r="AZ40" s="62">
        <f>'[12]09988 รพ.สต.ปาตาบูดี'!AQ37</f>
        <v>88</v>
      </c>
      <c r="BA40" s="60">
        <f>'[12]09989 รพ.สต.แหลมโพธิ์'!AO37</f>
        <v>23</v>
      </c>
      <c r="BB40" s="61">
        <f>'[12]09989 รพ.สต.แหลมโพธิ์'!AP37</f>
        <v>36</v>
      </c>
      <c r="BC40" s="62">
        <f>'[12]09989 รพ.สต.แหลมโพธิ์'!AQ37</f>
        <v>59</v>
      </c>
      <c r="BD40" s="60">
        <f>'[12]99763 PCU ยามู'!AO37</f>
        <v>61</v>
      </c>
      <c r="BE40" s="61">
        <f>'[12]99763 PCU ยามู'!AP37</f>
        <v>69</v>
      </c>
      <c r="BF40" s="62">
        <f>'[12]99763 PCU ยามู'!AQ37</f>
        <v>130</v>
      </c>
      <c r="BG40" s="60">
        <f>[12]อ.ยะหริ่ง!B38</f>
        <v>531</v>
      </c>
      <c r="BH40" s="61">
        <f>[12]อ.ยะหริ่ง!C38</f>
        <v>589</v>
      </c>
      <c r="BI40" s="62">
        <f>[12]อ.ยะหริ่ง!D38</f>
        <v>1120</v>
      </c>
      <c r="BJ40" s="54"/>
      <c r="BL40" s="54"/>
    </row>
    <row r="41" spans="1:64">
      <c r="A41" s="92" t="s">
        <v>372</v>
      </c>
      <c r="B41" s="60">
        <f>'[12]09972 รพ.สต.ตะโละ'!AO38</f>
        <v>12</v>
      </c>
      <c r="C41" s="61">
        <f>'[12]09972 รพ.สต.ตะโละ'!AP38</f>
        <v>22</v>
      </c>
      <c r="D41" s="62">
        <f>'[12]09972 รพ.สต.ตะโละ'!AQ38</f>
        <v>34</v>
      </c>
      <c r="E41" s="60">
        <f>'[12]09973 รพ.สต.ตะโละกาโปร์'!AO38</f>
        <v>51</v>
      </c>
      <c r="F41" s="61">
        <f>'[12]09973 รพ.สต.ตะโละกาโปร์'!AP38</f>
        <v>47</v>
      </c>
      <c r="G41" s="62">
        <f>'[12]09973 รพ.สต.ตะโละกาโปร์'!AQ38</f>
        <v>98</v>
      </c>
      <c r="H41" s="60">
        <f>'[12]09974 รพ.สต.ตันหยงดาลอ'!AO38</f>
        <v>23</v>
      </c>
      <c r="I41" s="61">
        <f>'[12]09974 รพ.สต.ตันหยงดาลอ'!AP38</f>
        <v>21</v>
      </c>
      <c r="J41" s="62">
        <f>'[12]09974 รพ.สต.ตันหยงดาลอ'!AQ38</f>
        <v>44</v>
      </c>
      <c r="K41" s="60">
        <f>'[12]09975 รพ.สต.ตันหยงจึงงา'!AO38</f>
        <v>11</v>
      </c>
      <c r="L41" s="61">
        <f>'[12]09975 รพ.สต.ตันหยงจึงงา'!AP38</f>
        <v>11</v>
      </c>
      <c r="M41" s="62">
        <f>'[12]09975 รพ.สต.ตันหยงจึงงา'!AQ38</f>
        <v>22</v>
      </c>
      <c r="N41" s="60">
        <f>'[12]09976 รพ.สต.ตอหลัง'!AO38</f>
        <v>11</v>
      </c>
      <c r="O41" s="61">
        <f>'[12]09976 รพ.สต.ตอหลัง'!AP38</f>
        <v>14</v>
      </c>
      <c r="P41" s="62">
        <f>'[12]09976 รพ.สต.ตอหลัง'!AQ38</f>
        <v>25</v>
      </c>
      <c r="Q41" s="60">
        <f>'[12]09977 รพ.สต.ตาแกะ'!AO38</f>
        <v>21</v>
      </c>
      <c r="R41" s="61">
        <f>'[12]09977 รพ.สต.ตาแกะ'!AP38</f>
        <v>26</v>
      </c>
      <c r="S41" s="62">
        <f>'[12]09977 รพ.สต.ตาแกะ'!AQ38</f>
        <v>47</v>
      </c>
      <c r="T41" s="60">
        <f>'[12]09978 รพ.สต.ตาลีอายร์'!AO38</f>
        <v>14</v>
      </c>
      <c r="U41" s="61">
        <f>'[12]09978 รพ.สต.ตาลีอายร์'!AP38</f>
        <v>25</v>
      </c>
      <c r="V41" s="62">
        <f>'[12]09978 รพ.สต.ตาลีอายร์'!AQ38</f>
        <v>39</v>
      </c>
      <c r="W41" s="60">
        <f>'[12]09979 รพ.สต.บางปู'!AO38</f>
        <v>68</v>
      </c>
      <c r="X41" s="61">
        <f>'[12]09979 รพ.สต.บางปู'!AP38</f>
        <v>80</v>
      </c>
      <c r="Y41" s="62">
        <f>'[12]09979 รพ.สต.บางปู'!AQ38</f>
        <v>148</v>
      </c>
      <c r="Z41" s="60">
        <f>'[12]09980 รพ.สต.หนองแรด'!AO38</f>
        <v>14</v>
      </c>
      <c r="AA41" s="61">
        <f>'[12]09980 รพ.สต.หนองแรด'!AP38</f>
        <v>18</v>
      </c>
      <c r="AB41" s="62">
        <f>'[12]09980 รพ.สต.หนองแรด'!AQ38</f>
        <v>32</v>
      </c>
      <c r="AC41" s="60">
        <f>'[12]09981 รพ.สต.ปิยามุมัง'!AO38</f>
        <v>12</v>
      </c>
      <c r="AD41" s="61">
        <f>'[12]09981 รพ.สต.ปิยามุมัง'!AP38</f>
        <v>15</v>
      </c>
      <c r="AE41" s="62">
        <f>'[12]09981 รพ.สต.ปิยามุมัง'!AQ38</f>
        <v>27</v>
      </c>
      <c r="AF41" s="60">
        <f>'[12]09982 รพ.สต.ปุลากง'!AO38</f>
        <v>13</v>
      </c>
      <c r="AG41" s="61">
        <f>'[12]09982 รพ.สต.ปุลากง'!AP38</f>
        <v>9</v>
      </c>
      <c r="AH41" s="62">
        <f>'[12]09982 รพ.สต.ปุลากง'!AQ38</f>
        <v>22</v>
      </c>
      <c r="AI41" s="60">
        <f>'[12]09983 รพ.สต.บาโลย'!AO38</f>
        <v>22</v>
      </c>
      <c r="AJ41" s="61">
        <f>'[12]09983 รพ.สต.บาโลย'!AP38</f>
        <v>14</v>
      </c>
      <c r="AK41" s="62">
        <f>'[12]09983 รพ.สต.บาโลย'!AQ38</f>
        <v>36</v>
      </c>
      <c r="AL41" s="60">
        <f>'[12]09984 รพ.สต.สาบัน'!AO38</f>
        <v>25</v>
      </c>
      <c r="AM41" s="61">
        <f>'[12]09984 รพ.สต.สาบัน'!AP38</f>
        <v>24</v>
      </c>
      <c r="AN41" s="62">
        <f>'[12]09984 รพ.สต.สาบัน'!AQ38</f>
        <v>49</v>
      </c>
      <c r="AO41" s="60">
        <f>'[12]09985 รพ.สต.มะนังยง'!AO38</f>
        <v>22</v>
      </c>
      <c r="AP41" s="61">
        <f>'[12]09985 รพ.สต.มะนังยง'!AP38</f>
        <v>28</v>
      </c>
      <c r="AQ41" s="62">
        <f>'[12]09985 รพ.สต.มะนังยง'!AQ38</f>
        <v>50</v>
      </c>
      <c r="AR41" s="60">
        <f>'[12]09986 รพ.สต.ราตาปันยัง'!AO38</f>
        <v>19</v>
      </c>
      <c r="AS41" s="61">
        <f>'[12]09986 รพ.สต.ราตาปันยัง'!AP38</f>
        <v>21</v>
      </c>
      <c r="AT41" s="62">
        <f>'[12]09986 รพ.สต.ราตาปันยัง'!AQ38</f>
        <v>40</v>
      </c>
      <c r="AU41" s="60">
        <f>'[12]09987 รพ.สต.จะรัง'!AO38</f>
        <v>35</v>
      </c>
      <c r="AV41" s="61">
        <f>'[12]09987 รพ.สต.จะรัง'!AP38</f>
        <v>35</v>
      </c>
      <c r="AW41" s="62">
        <f>'[12]09987 รพ.สต.จะรัง'!AQ38</f>
        <v>70</v>
      </c>
      <c r="AX41" s="60">
        <f>'[12]09988 รพ.สต.ปาตาบูดี'!AO38</f>
        <v>37</v>
      </c>
      <c r="AY41" s="61">
        <f>'[12]09988 รพ.สต.ปาตาบูดี'!AP38</f>
        <v>37</v>
      </c>
      <c r="AZ41" s="62">
        <f>'[12]09988 รพ.สต.ปาตาบูดี'!AQ38</f>
        <v>74</v>
      </c>
      <c r="BA41" s="60">
        <f>'[12]09989 รพ.สต.แหลมโพธิ์'!AO38</f>
        <v>13</v>
      </c>
      <c r="BB41" s="61">
        <f>'[12]09989 รพ.สต.แหลมโพธิ์'!AP38</f>
        <v>17</v>
      </c>
      <c r="BC41" s="62">
        <f>'[12]09989 รพ.สต.แหลมโพธิ์'!AQ38</f>
        <v>30</v>
      </c>
      <c r="BD41" s="60">
        <f>'[12]99763 PCU ยามู'!AO38</f>
        <v>62</v>
      </c>
      <c r="BE41" s="61">
        <f>'[12]99763 PCU ยามู'!AP38</f>
        <v>64</v>
      </c>
      <c r="BF41" s="62">
        <f>'[12]99763 PCU ยามู'!AQ38</f>
        <v>126</v>
      </c>
      <c r="BG41" s="60">
        <f>[12]อ.ยะหริ่ง!B39</f>
        <v>485</v>
      </c>
      <c r="BH41" s="61">
        <f>[12]อ.ยะหริ่ง!C39</f>
        <v>528</v>
      </c>
      <c r="BI41" s="62">
        <f>[12]อ.ยะหริ่ง!D39</f>
        <v>1013</v>
      </c>
      <c r="BJ41" s="54"/>
      <c r="BK41" s="54"/>
      <c r="BL41" s="54"/>
    </row>
    <row r="42" spans="1:64">
      <c r="A42" s="92" t="s">
        <v>371</v>
      </c>
      <c r="B42" s="60">
        <f>'[12]09972 รพ.สต.ตะโละ'!AO39</f>
        <v>22</v>
      </c>
      <c r="C42" s="61">
        <f>'[12]09972 รพ.สต.ตะโละ'!AP39</f>
        <v>23</v>
      </c>
      <c r="D42" s="62">
        <f>'[12]09972 รพ.สต.ตะโละ'!AQ39</f>
        <v>45</v>
      </c>
      <c r="E42" s="60">
        <f>'[12]09973 รพ.สต.ตะโละกาโปร์'!AO39</f>
        <v>55</v>
      </c>
      <c r="F42" s="61">
        <f>'[12]09973 รพ.สต.ตะโละกาโปร์'!AP39</f>
        <v>55</v>
      </c>
      <c r="G42" s="62">
        <f>'[12]09973 รพ.สต.ตะโละกาโปร์'!AQ39</f>
        <v>110</v>
      </c>
      <c r="H42" s="60">
        <f>'[12]09974 รพ.สต.ตันหยงดาลอ'!AO39</f>
        <v>28</v>
      </c>
      <c r="I42" s="61">
        <f>'[12]09974 รพ.สต.ตันหยงดาลอ'!AP39</f>
        <v>19</v>
      </c>
      <c r="J42" s="62">
        <f>'[12]09974 รพ.สต.ตันหยงดาลอ'!AQ39</f>
        <v>47</v>
      </c>
      <c r="K42" s="60">
        <f>'[12]09975 รพ.สต.ตันหยงจึงงา'!AO39</f>
        <v>18</v>
      </c>
      <c r="L42" s="61">
        <f>'[12]09975 รพ.สต.ตันหยงจึงงา'!AP39</f>
        <v>19</v>
      </c>
      <c r="M42" s="62">
        <f>'[12]09975 รพ.สต.ตันหยงจึงงา'!AQ39</f>
        <v>37</v>
      </c>
      <c r="N42" s="60">
        <f>'[12]09976 รพ.สต.ตอหลัง'!AO39</f>
        <v>15</v>
      </c>
      <c r="O42" s="61">
        <f>'[12]09976 รพ.สต.ตอหลัง'!AP39</f>
        <v>13</v>
      </c>
      <c r="P42" s="62">
        <f>'[12]09976 รพ.สต.ตอหลัง'!AQ39</f>
        <v>28</v>
      </c>
      <c r="Q42" s="60">
        <f>'[12]09977 รพ.สต.ตาแกะ'!AO39</f>
        <v>27</v>
      </c>
      <c r="R42" s="61">
        <f>'[12]09977 รพ.สต.ตาแกะ'!AP39</f>
        <v>26</v>
      </c>
      <c r="S42" s="62">
        <f>'[12]09977 รพ.สต.ตาแกะ'!AQ39</f>
        <v>53</v>
      </c>
      <c r="T42" s="60">
        <f>'[12]09978 รพ.สต.ตาลีอายร์'!AO39</f>
        <v>21</v>
      </c>
      <c r="U42" s="61">
        <f>'[12]09978 รพ.สต.ตาลีอายร์'!AP39</f>
        <v>18</v>
      </c>
      <c r="V42" s="62">
        <f>'[12]09978 รพ.สต.ตาลีอายร์'!AQ39</f>
        <v>39</v>
      </c>
      <c r="W42" s="60">
        <f>'[12]09979 รพ.สต.บางปู'!AO39</f>
        <v>148</v>
      </c>
      <c r="X42" s="61">
        <f>'[12]09979 รพ.สต.บางปู'!AP39</f>
        <v>179</v>
      </c>
      <c r="Y42" s="62">
        <f>'[12]09979 รพ.สต.บางปู'!AQ39</f>
        <v>327</v>
      </c>
      <c r="Z42" s="60">
        <f>'[12]09980 รพ.สต.หนองแรด'!AO39</f>
        <v>23</v>
      </c>
      <c r="AA42" s="61">
        <f>'[12]09980 รพ.สต.หนองแรด'!AP39</f>
        <v>20</v>
      </c>
      <c r="AB42" s="62">
        <f>'[12]09980 รพ.สต.หนองแรด'!AQ39</f>
        <v>43</v>
      </c>
      <c r="AC42" s="60">
        <f>'[12]09981 รพ.สต.ปิยามุมัง'!AO39</f>
        <v>20</v>
      </c>
      <c r="AD42" s="61">
        <f>'[12]09981 รพ.สต.ปิยามุมัง'!AP39</f>
        <v>15</v>
      </c>
      <c r="AE42" s="62">
        <f>'[12]09981 รพ.สต.ปิยามุมัง'!AQ39</f>
        <v>35</v>
      </c>
      <c r="AF42" s="60">
        <f>'[12]09982 รพ.สต.ปุลากง'!AO39</f>
        <v>8</v>
      </c>
      <c r="AG42" s="61">
        <f>'[12]09982 รพ.สต.ปุลากง'!AP39</f>
        <v>9</v>
      </c>
      <c r="AH42" s="62">
        <f>'[12]09982 รพ.สต.ปุลากง'!AQ39</f>
        <v>17</v>
      </c>
      <c r="AI42" s="60">
        <f>'[12]09983 รพ.สต.บาโลย'!AO39</f>
        <v>11</v>
      </c>
      <c r="AJ42" s="61">
        <f>'[12]09983 รพ.สต.บาโลย'!AP39</f>
        <v>15</v>
      </c>
      <c r="AK42" s="62">
        <f>'[12]09983 รพ.สต.บาโลย'!AQ39</f>
        <v>26</v>
      </c>
      <c r="AL42" s="60">
        <f>'[12]09984 รพ.สต.สาบัน'!AO39</f>
        <v>14</v>
      </c>
      <c r="AM42" s="61">
        <f>'[12]09984 รพ.สต.สาบัน'!AP39</f>
        <v>13</v>
      </c>
      <c r="AN42" s="62">
        <f>'[12]09984 รพ.สต.สาบัน'!AQ39</f>
        <v>27</v>
      </c>
      <c r="AO42" s="60">
        <f>'[12]09985 รพ.สต.มะนังยง'!AO39</f>
        <v>22</v>
      </c>
      <c r="AP42" s="61">
        <f>'[12]09985 รพ.สต.มะนังยง'!AP39</f>
        <v>29</v>
      </c>
      <c r="AQ42" s="62">
        <f>'[12]09985 รพ.สต.มะนังยง'!AQ39</f>
        <v>51</v>
      </c>
      <c r="AR42" s="60">
        <f>'[12]09986 รพ.สต.ราตาปันยัง'!AO39</f>
        <v>19</v>
      </c>
      <c r="AS42" s="61">
        <f>'[12]09986 รพ.สต.ราตาปันยัง'!AP39</f>
        <v>21</v>
      </c>
      <c r="AT42" s="62">
        <f>'[12]09986 รพ.สต.ราตาปันยัง'!AQ39</f>
        <v>40</v>
      </c>
      <c r="AU42" s="60">
        <f>'[12]09987 รพ.สต.จะรัง'!AO39</f>
        <v>28</v>
      </c>
      <c r="AV42" s="61">
        <f>'[12]09987 รพ.สต.จะรัง'!AP39</f>
        <v>25</v>
      </c>
      <c r="AW42" s="62">
        <f>'[12]09987 รพ.สต.จะรัง'!AQ39</f>
        <v>53</v>
      </c>
      <c r="AX42" s="60">
        <f>'[12]09988 รพ.สต.ปาตาบูดี'!AO39</f>
        <v>25</v>
      </c>
      <c r="AY42" s="61">
        <f>'[12]09988 รพ.สต.ปาตาบูดี'!AP39</f>
        <v>37</v>
      </c>
      <c r="AZ42" s="62">
        <f>'[12]09988 รพ.สต.ปาตาบูดี'!AQ39</f>
        <v>62</v>
      </c>
      <c r="BA42" s="60">
        <f>'[12]09989 รพ.สต.แหลมโพธิ์'!AO39</f>
        <v>21</v>
      </c>
      <c r="BB42" s="61">
        <f>'[12]09989 รพ.สต.แหลมโพธิ์'!AP39</f>
        <v>30</v>
      </c>
      <c r="BC42" s="62">
        <f>'[12]09989 รพ.สต.แหลมโพธิ์'!AQ39</f>
        <v>51</v>
      </c>
      <c r="BD42" s="60">
        <f>'[12]99763 PCU ยามู'!AO39</f>
        <v>56</v>
      </c>
      <c r="BE42" s="61">
        <f>'[12]99763 PCU ยามู'!AP39</f>
        <v>51</v>
      </c>
      <c r="BF42" s="62">
        <f>'[12]99763 PCU ยามู'!AQ39</f>
        <v>107</v>
      </c>
      <c r="BG42" s="60">
        <f>[12]อ.ยะหริ่ง!B40</f>
        <v>581</v>
      </c>
      <c r="BH42" s="61">
        <f>[12]อ.ยะหริ่ง!C40</f>
        <v>617</v>
      </c>
      <c r="BI42" s="62">
        <f>[12]อ.ยะหริ่ง!D40</f>
        <v>1198</v>
      </c>
      <c r="BJ42" s="54"/>
      <c r="BK42" s="54"/>
      <c r="BL42" s="54"/>
    </row>
    <row r="43" spans="1:64">
      <c r="A43" s="92" t="s">
        <v>370</v>
      </c>
      <c r="B43" s="60">
        <f>'[12]09972 รพ.สต.ตะโละ'!AO40</f>
        <v>26</v>
      </c>
      <c r="C43" s="61">
        <f>'[12]09972 รพ.สต.ตะโละ'!AP40</f>
        <v>21</v>
      </c>
      <c r="D43" s="62">
        <f>'[12]09972 รพ.สต.ตะโละ'!AQ40</f>
        <v>47</v>
      </c>
      <c r="E43" s="60">
        <f>'[12]09973 รพ.สต.ตะโละกาโปร์'!AO40</f>
        <v>64</v>
      </c>
      <c r="F43" s="61">
        <f>'[12]09973 รพ.สต.ตะโละกาโปร์'!AP40</f>
        <v>66</v>
      </c>
      <c r="G43" s="62">
        <f>'[12]09973 รพ.สต.ตะโละกาโปร์'!AQ40</f>
        <v>130</v>
      </c>
      <c r="H43" s="60">
        <f>'[12]09974 รพ.สต.ตันหยงดาลอ'!AO40</f>
        <v>17</v>
      </c>
      <c r="I43" s="61">
        <f>'[12]09974 รพ.สต.ตันหยงดาลอ'!AP40</f>
        <v>24</v>
      </c>
      <c r="J43" s="62">
        <f>'[12]09974 รพ.สต.ตันหยงดาลอ'!AQ40</f>
        <v>41</v>
      </c>
      <c r="K43" s="60">
        <f>'[12]09975 รพ.สต.ตันหยงจึงงา'!AO40</f>
        <v>5</v>
      </c>
      <c r="L43" s="61">
        <f>'[12]09975 รพ.สต.ตันหยงจึงงา'!AP40</f>
        <v>9</v>
      </c>
      <c r="M43" s="62">
        <f>'[12]09975 รพ.สต.ตันหยงจึงงา'!AQ40</f>
        <v>14</v>
      </c>
      <c r="N43" s="60">
        <f>'[12]09976 รพ.สต.ตอหลัง'!AO40</f>
        <v>25</v>
      </c>
      <c r="O43" s="61">
        <f>'[12]09976 รพ.สต.ตอหลัง'!AP40</f>
        <v>21</v>
      </c>
      <c r="P43" s="62">
        <f>'[12]09976 รพ.สต.ตอหลัง'!AQ40</f>
        <v>46</v>
      </c>
      <c r="Q43" s="60">
        <f>'[12]09977 รพ.สต.ตาแกะ'!AO40</f>
        <v>21</v>
      </c>
      <c r="R43" s="61">
        <f>'[12]09977 รพ.สต.ตาแกะ'!AP40</f>
        <v>21</v>
      </c>
      <c r="S43" s="62">
        <f>'[12]09977 รพ.สต.ตาแกะ'!AQ40</f>
        <v>42</v>
      </c>
      <c r="T43" s="60">
        <f>'[12]09978 รพ.สต.ตาลีอายร์'!AO40</f>
        <v>25</v>
      </c>
      <c r="U43" s="61">
        <f>'[12]09978 รพ.สต.ตาลีอายร์'!AP40</f>
        <v>23</v>
      </c>
      <c r="V43" s="62">
        <f>'[12]09978 รพ.สต.ตาลีอายร์'!AQ40</f>
        <v>48</v>
      </c>
      <c r="W43" s="60">
        <f>'[12]09979 รพ.สต.บางปู'!AO40</f>
        <v>76</v>
      </c>
      <c r="X43" s="61">
        <f>'[12]09979 รพ.สต.บางปู'!AP40</f>
        <v>86</v>
      </c>
      <c r="Y43" s="62">
        <f>'[12]09979 รพ.สต.บางปู'!AQ40</f>
        <v>162</v>
      </c>
      <c r="Z43" s="60">
        <f>'[12]09980 รพ.สต.หนองแรด'!AO40</f>
        <v>23</v>
      </c>
      <c r="AA43" s="61">
        <f>'[12]09980 รพ.สต.หนองแรด'!AP40</f>
        <v>25</v>
      </c>
      <c r="AB43" s="62">
        <f>'[12]09980 รพ.สต.หนองแรด'!AQ40</f>
        <v>48</v>
      </c>
      <c r="AC43" s="60">
        <f>'[12]09981 รพ.สต.ปิยามุมัง'!AO40</f>
        <v>16</v>
      </c>
      <c r="AD43" s="61">
        <f>'[12]09981 รพ.สต.ปิยามุมัง'!AP40</f>
        <v>20</v>
      </c>
      <c r="AE43" s="62">
        <f>'[12]09981 รพ.สต.ปิยามุมัง'!AQ40</f>
        <v>36</v>
      </c>
      <c r="AF43" s="60">
        <f>'[12]09982 รพ.สต.ปุลากง'!AO40</f>
        <v>10</v>
      </c>
      <c r="AG43" s="61">
        <f>'[12]09982 รพ.สต.ปุลากง'!AP40</f>
        <v>6</v>
      </c>
      <c r="AH43" s="62">
        <f>'[12]09982 รพ.สต.ปุลากง'!AQ40</f>
        <v>16</v>
      </c>
      <c r="AI43" s="60">
        <f>'[12]09983 รพ.สต.บาโลย'!AO40</f>
        <v>6</v>
      </c>
      <c r="AJ43" s="61">
        <f>'[12]09983 รพ.สต.บาโลย'!AP40</f>
        <v>13</v>
      </c>
      <c r="AK43" s="62">
        <f>'[12]09983 รพ.สต.บาโลย'!AQ40</f>
        <v>19</v>
      </c>
      <c r="AL43" s="60">
        <f>'[12]09984 รพ.สต.สาบัน'!AO40</f>
        <v>21</v>
      </c>
      <c r="AM43" s="61">
        <f>'[12]09984 รพ.สต.สาบัน'!AP40</f>
        <v>17</v>
      </c>
      <c r="AN43" s="62">
        <f>'[12]09984 รพ.สต.สาบัน'!AQ40</f>
        <v>38</v>
      </c>
      <c r="AO43" s="60">
        <f>'[12]09985 รพ.สต.มะนังยง'!AO40</f>
        <v>27</v>
      </c>
      <c r="AP43" s="61">
        <f>'[12]09985 รพ.สต.มะนังยง'!AP40</f>
        <v>31</v>
      </c>
      <c r="AQ43" s="62">
        <f>'[12]09985 รพ.สต.มะนังยง'!AQ40</f>
        <v>58</v>
      </c>
      <c r="AR43" s="60">
        <f>'[12]09986 รพ.สต.ราตาปันยัง'!AO40</f>
        <v>22</v>
      </c>
      <c r="AS43" s="61">
        <f>'[12]09986 รพ.สต.ราตาปันยัง'!AP40</f>
        <v>16</v>
      </c>
      <c r="AT43" s="62">
        <f>'[12]09986 รพ.สต.ราตาปันยัง'!AQ40</f>
        <v>38</v>
      </c>
      <c r="AU43" s="60">
        <f>'[12]09987 รพ.สต.จะรัง'!AO40</f>
        <v>31</v>
      </c>
      <c r="AV43" s="61">
        <f>'[12]09987 รพ.สต.จะรัง'!AP40</f>
        <v>23</v>
      </c>
      <c r="AW43" s="62">
        <f>'[12]09987 รพ.สต.จะรัง'!AQ40</f>
        <v>54</v>
      </c>
      <c r="AX43" s="60">
        <f>'[12]09988 รพ.สต.ปาตาบูดี'!AO40</f>
        <v>42</v>
      </c>
      <c r="AY43" s="61">
        <f>'[12]09988 รพ.สต.ปาตาบูดี'!AP40</f>
        <v>45</v>
      </c>
      <c r="AZ43" s="62">
        <f>'[12]09988 รพ.สต.ปาตาบูดี'!AQ40</f>
        <v>87</v>
      </c>
      <c r="BA43" s="60">
        <f>'[12]09989 รพ.สต.แหลมโพธิ์'!AO40</f>
        <v>25</v>
      </c>
      <c r="BB43" s="61">
        <f>'[12]09989 รพ.สต.แหลมโพธิ์'!AP40</f>
        <v>21</v>
      </c>
      <c r="BC43" s="62">
        <f>'[12]09989 รพ.สต.แหลมโพธิ์'!AQ40</f>
        <v>46</v>
      </c>
      <c r="BD43" s="60">
        <f>'[12]99763 PCU ยามู'!AO40</f>
        <v>59</v>
      </c>
      <c r="BE43" s="61">
        <f>'[12]99763 PCU ยามู'!AP40</f>
        <v>55</v>
      </c>
      <c r="BF43" s="62">
        <f>'[12]99763 PCU ยามู'!AQ40</f>
        <v>114</v>
      </c>
      <c r="BG43" s="60">
        <f>[12]อ.ยะหริ่ง!B41</f>
        <v>541</v>
      </c>
      <c r="BH43" s="61">
        <f>[12]อ.ยะหริ่ง!C41</f>
        <v>543</v>
      </c>
      <c r="BI43" s="62">
        <f>[12]อ.ยะหริ่ง!D41</f>
        <v>1084</v>
      </c>
      <c r="BJ43" s="54"/>
      <c r="BK43" s="54"/>
      <c r="BL43" s="54"/>
    </row>
    <row r="44" spans="1:64">
      <c r="A44" s="92" t="s">
        <v>369</v>
      </c>
      <c r="B44" s="60">
        <f>'[12]09972 รพ.สต.ตะโละ'!AO41</f>
        <v>23</v>
      </c>
      <c r="C44" s="61">
        <f>'[12]09972 รพ.สต.ตะโละ'!AP41</f>
        <v>13</v>
      </c>
      <c r="D44" s="62">
        <f>'[12]09972 รพ.สต.ตะโละ'!AQ41</f>
        <v>36</v>
      </c>
      <c r="E44" s="60">
        <f>'[12]09973 รพ.สต.ตะโละกาโปร์'!AO41</f>
        <v>39</v>
      </c>
      <c r="F44" s="61">
        <f>'[12]09973 รพ.สต.ตะโละกาโปร์'!AP41</f>
        <v>47</v>
      </c>
      <c r="G44" s="62">
        <f>'[12]09973 รพ.สต.ตะโละกาโปร์'!AQ41</f>
        <v>86</v>
      </c>
      <c r="H44" s="60">
        <f>'[12]09974 รพ.สต.ตันหยงดาลอ'!AO41</f>
        <v>19</v>
      </c>
      <c r="I44" s="61">
        <f>'[12]09974 รพ.สต.ตันหยงดาลอ'!AP41</f>
        <v>25</v>
      </c>
      <c r="J44" s="62">
        <f>'[12]09974 รพ.สต.ตันหยงดาลอ'!AQ41</f>
        <v>44</v>
      </c>
      <c r="K44" s="60">
        <f>'[12]09975 รพ.สต.ตันหยงจึงงา'!AO41</f>
        <v>10</v>
      </c>
      <c r="L44" s="61">
        <f>'[12]09975 รพ.สต.ตันหยงจึงงา'!AP41</f>
        <v>17</v>
      </c>
      <c r="M44" s="62">
        <f>'[12]09975 รพ.สต.ตันหยงจึงงา'!AQ41</f>
        <v>27</v>
      </c>
      <c r="N44" s="60">
        <f>'[12]09976 รพ.สต.ตอหลัง'!AO41</f>
        <v>18</v>
      </c>
      <c r="O44" s="61">
        <f>'[12]09976 รพ.สต.ตอหลัง'!AP41</f>
        <v>19</v>
      </c>
      <c r="P44" s="62">
        <f>'[12]09976 รพ.สต.ตอหลัง'!AQ41</f>
        <v>37</v>
      </c>
      <c r="Q44" s="60">
        <f>'[12]09977 รพ.สต.ตาแกะ'!AO41</f>
        <v>24</v>
      </c>
      <c r="R44" s="61">
        <f>'[12]09977 รพ.สต.ตาแกะ'!AP41</f>
        <v>19</v>
      </c>
      <c r="S44" s="62">
        <f>'[12]09977 รพ.สต.ตาแกะ'!AQ41</f>
        <v>43</v>
      </c>
      <c r="T44" s="60">
        <f>'[12]09978 รพ.สต.ตาลีอายร์'!AO41</f>
        <v>20</v>
      </c>
      <c r="U44" s="61">
        <f>'[12]09978 รพ.สต.ตาลีอายร์'!AP41</f>
        <v>19</v>
      </c>
      <c r="V44" s="62">
        <f>'[12]09978 รพ.สต.ตาลีอายร์'!AQ41</f>
        <v>39</v>
      </c>
      <c r="W44" s="60">
        <f>'[12]09979 รพ.สต.บางปู'!AO41</f>
        <v>63</v>
      </c>
      <c r="X44" s="61">
        <f>'[12]09979 รพ.สต.บางปู'!AP41</f>
        <v>65</v>
      </c>
      <c r="Y44" s="62">
        <f>'[12]09979 รพ.สต.บางปู'!AQ41</f>
        <v>128</v>
      </c>
      <c r="Z44" s="60">
        <f>'[12]09980 รพ.สต.หนองแรด'!AO41</f>
        <v>10</v>
      </c>
      <c r="AA44" s="61">
        <f>'[12]09980 รพ.สต.หนองแรด'!AP41</f>
        <v>15</v>
      </c>
      <c r="AB44" s="62">
        <f>'[12]09980 รพ.สต.หนองแรด'!AQ41</f>
        <v>25</v>
      </c>
      <c r="AC44" s="60">
        <f>'[12]09981 รพ.สต.ปิยามุมัง'!AO41</f>
        <v>17</v>
      </c>
      <c r="AD44" s="61">
        <f>'[12]09981 รพ.สต.ปิยามุมัง'!AP41</f>
        <v>24</v>
      </c>
      <c r="AE44" s="62">
        <f>'[12]09981 รพ.สต.ปิยามุมัง'!AQ41</f>
        <v>41</v>
      </c>
      <c r="AF44" s="60">
        <f>'[12]09982 รพ.สต.ปุลากง'!AO41</f>
        <v>8</v>
      </c>
      <c r="AG44" s="61">
        <f>'[12]09982 รพ.สต.ปุลากง'!AP41</f>
        <v>5</v>
      </c>
      <c r="AH44" s="62">
        <f>'[12]09982 รพ.สต.ปุลากง'!AQ41</f>
        <v>13</v>
      </c>
      <c r="AI44" s="60">
        <f>'[12]09983 รพ.สต.บาโลย'!AO41</f>
        <v>13</v>
      </c>
      <c r="AJ44" s="61">
        <f>'[12]09983 รพ.สต.บาโลย'!AP41</f>
        <v>15</v>
      </c>
      <c r="AK44" s="62">
        <f>'[12]09983 รพ.สต.บาโลย'!AQ41</f>
        <v>28</v>
      </c>
      <c r="AL44" s="60">
        <f>'[12]09984 รพ.สต.สาบัน'!AO41</f>
        <v>17</v>
      </c>
      <c r="AM44" s="61">
        <f>'[12]09984 รพ.สต.สาบัน'!AP41</f>
        <v>16</v>
      </c>
      <c r="AN44" s="62">
        <f>'[12]09984 รพ.สต.สาบัน'!AQ41</f>
        <v>33</v>
      </c>
      <c r="AO44" s="60">
        <f>'[12]09985 รพ.สต.มะนังยง'!AO41</f>
        <v>18</v>
      </c>
      <c r="AP44" s="61">
        <f>'[12]09985 รพ.สต.มะนังยง'!AP41</f>
        <v>22</v>
      </c>
      <c r="AQ44" s="62">
        <f>'[12]09985 รพ.สต.มะนังยง'!AQ41</f>
        <v>40</v>
      </c>
      <c r="AR44" s="60">
        <f>'[12]09986 รพ.สต.ราตาปันยัง'!AO41</f>
        <v>19</v>
      </c>
      <c r="AS44" s="61">
        <f>'[12]09986 รพ.สต.ราตาปันยัง'!AP41</f>
        <v>24</v>
      </c>
      <c r="AT44" s="62">
        <f>'[12]09986 รพ.สต.ราตาปันยัง'!AQ41</f>
        <v>43</v>
      </c>
      <c r="AU44" s="60">
        <f>'[12]09987 รพ.สต.จะรัง'!AO41</f>
        <v>26</v>
      </c>
      <c r="AV44" s="61">
        <f>'[12]09987 รพ.สต.จะรัง'!AP41</f>
        <v>26</v>
      </c>
      <c r="AW44" s="62">
        <f>'[12]09987 รพ.สต.จะรัง'!AQ41</f>
        <v>52</v>
      </c>
      <c r="AX44" s="60">
        <f>'[12]09988 รพ.สต.ปาตาบูดี'!AO41</f>
        <v>24</v>
      </c>
      <c r="AY44" s="61">
        <f>'[12]09988 รพ.สต.ปาตาบูดี'!AP41</f>
        <v>31</v>
      </c>
      <c r="AZ44" s="62">
        <f>'[12]09988 รพ.สต.ปาตาบูดี'!AQ41</f>
        <v>55</v>
      </c>
      <c r="BA44" s="60">
        <f>'[12]09989 รพ.สต.แหลมโพธิ์'!AO41</f>
        <v>10</v>
      </c>
      <c r="BB44" s="61">
        <f>'[12]09989 รพ.สต.แหลมโพธิ์'!AP41</f>
        <v>22</v>
      </c>
      <c r="BC44" s="62">
        <f>'[12]09989 รพ.สต.แหลมโพธิ์'!AQ41</f>
        <v>32</v>
      </c>
      <c r="BD44" s="60">
        <f>'[12]99763 PCU ยามู'!AO41</f>
        <v>39</v>
      </c>
      <c r="BE44" s="61">
        <f>'[12]99763 PCU ยามู'!AP41</f>
        <v>42</v>
      </c>
      <c r="BF44" s="62">
        <f>'[12]99763 PCU ยามู'!AQ41</f>
        <v>81</v>
      </c>
      <c r="BG44" s="60">
        <f>[12]อ.ยะหริ่ง!B42</f>
        <v>417</v>
      </c>
      <c r="BH44" s="61">
        <f>[12]อ.ยะหริ่ง!C42</f>
        <v>466</v>
      </c>
      <c r="BI44" s="62">
        <f>[12]อ.ยะหริ่ง!D42</f>
        <v>883</v>
      </c>
      <c r="BJ44" s="54"/>
      <c r="BK44" s="54"/>
      <c r="BL44" s="54"/>
    </row>
    <row r="45" spans="1:64">
      <c r="A45" s="92" t="s">
        <v>368</v>
      </c>
      <c r="B45" s="60">
        <f>'[12]09972 รพ.สต.ตะโละ'!AO42</f>
        <v>26</v>
      </c>
      <c r="C45" s="61">
        <f>'[12]09972 รพ.สต.ตะโละ'!AP42</f>
        <v>16</v>
      </c>
      <c r="D45" s="62">
        <f>'[12]09972 รพ.สต.ตะโละ'!AQ42</f>
        <v>42</v>
      </c>
      <c r="E45" s="60">
        <f>'[12]09973 รพ.สต.ตะโละกาโปร์'!AO42</f>
        <v>60</v>
      </c>
      <c r="F45" s="61">
        <f>'[12]09973 รพ.สต.ตะโละกาโปร์'!AP42</f>
        <v>68</v>
      </c>
      <c r="G45" s="62">
        <f>'[12]09973 รพ.สต.ตะโละกาโปร์'!AQ42</f>
        <v>128</v>
      </c>
      <c r="H45" s="60">
        <f>'[12]09974 รพ.สต.ตันหยงดาลอ'!AO42</f>
        <v>9</v>
      </c>
      <c r="I45" s="61">
        <f>'[12]09974 รพ.สต.ตันหยงดาลอ'!AP42</f>
        <v>21</v>
      </c>
      <c r="J45" s="62">
        <f>'[12]09974 รพ.สต.ตันหยงดาลอ'!AQ42</f>
        <v>30</v>
      </c>
      <c r="K45" s="60">
        <f>'[12]09975 รพ.สต.ตันหยงจึงงา'!AO42</f>
        <v>13</v>
      </c>
      <c r="L45" s="61">
        <f>'[12]09975 รพ.สต.ตันหยงจึงงา'!AP42</f>
        <v>16</v>
      </c>
      <c r="M45" s="62">
        <f>'[12]09975 รพ.สต.ตันหยงจึงงา'!AQ42</f>
        <v>29</v>
      </c>
      <c r="N45" s="60">
        <f>'[12]09976 รพ.สต.ตอหลัง'!AO42</f>
        <v>15</v>
      </c>
      <c r="O45" s="61">
        <f>'[12]09976 รพ.สต.ตอหลัง'!AP42</f>
        <v>19</v>
      </c>
      <c r="P45" s="62">
        <f>'[12]09976 รพ.สต.ตอหลัง'!AQ42</f>
        <v>34</v>
      </c>
      <c r="Q45" s="60">
        <f>'[12]09977 รพ.สต.ตาแกะ'!AO42</f>
        <v>35</v>
      </c>
      <c r="R45" s="61">
        <f>'[12]09977 รพ.สต.ตาแกะ'!AP42</f>
        <v>21</v>
      </c>
      <c r="S45" s="62">
        <f>'[12]09977 รพ.สต.ตาแกะ'!AQ42</f>
        <v>56</v>
      </c>
      <c r="T45" s="60">
        <f>'[12]09978 รพ.สต.ตาลีอายร์'!AO42</f>
        <v>20</v>
      </c>
      <c r="U45" s="61">
        <f>'[12]09978 รพ.สต.ตาลีอายร์'!AP42</f>
        <v>19</v>
      </c>
      <c r="V45" s="62">
        <f>'[12]09978 รพ.สต.ตาลีอายร์'!AQ42</f>
        <v>39</v>
      </c>
      <c r="W45" s="60">
        <f>'[12]09979 รพ.สต.บางปู'!AO42</f>
        <v>52</v>
      </c>
      <c r="X45" s="61">
        <f>'[12]09979 รพ.สต.บางปู'!AP42</f>
        <v>82</v>
      </c>
      <c r="Y45" s="62">
        <f>'[12]09979 รพ.สต.บางปู'!AQ42</f>
        <v>134</v>
      </c>
      <c r="Z45" s="60">
        <f>'[12]09980 รพ.สต.หนองแรด'!AO42</f>
        <v>24</v>
      </c>
      <c r="AA45" s="61">
        <f>'[12]09980 รพ.สต.หนองแรด'!AP42</f>
        <v>28</v>
      </c>
      <c r="AB45" s="62">
        <f>'[12]09980 รพ.สต.หนองแรด'!AQ42</f>
        <v>52</v>
      </c>
      <c r="AC45" s="60">
        <f>'[12]09981 รพ.สต.ปิยามุมัง'!AO42</f>
        <v>12</v>
      </c>
      <c r="AD45" s="61">
        <f>'[12]09981 รพ.สต.ปิยามุมัง'!AP42</f>
        <v>18</v>
      </c>
      <c r="AE45" s="62">
        <f>'[12]09981 รพ.สต.ปิยามุมัง'!AQ42</f>
        <v>30</v>
      </c>
      <c r="AF45" s="60">
        <f>'[12]09982 รพ.สต.ปุลากง'!AO42</f>
        <v>12</v>
      </c>
      <c r="AG45" s="61">
        <f>'[12]09982 รพ.สต.ปุลากง'!AP42</f>
        <v>7</v>
      </c>
      <c r="AH45" s="62">
        <f>'[12]09982 รพ.สต.ปุลากง'!AQ42</f>
        <v>19</v>
      </c>
      <c r="AI45" s="60">
        <f>'[12]09983 รพ.สต.บาโลย'!AO42</f>
        <v>15</v>
      </c>
      <c r="AJ45" s="61">
        <f>'[12]09983 รพ.สต.บาโลย'!AP42</f>
        <v>15</v>
      </c>
      <c r="AK45" s="62">
        <f>'[12]09983 รพ.สต.บาโลย'!AQ42</f>
        <v>30</v>
      </c>
      <c r="AL45" s="60">
        <f>'[12]09984 รพ.สต.สาบัน'!AO42</f>
        <v>18</v>
      </c>
      <c r="AM45" s="61">
        <f>'[12]09984 รพ.สต.สาบัน'!AP42</f>
        <v>15</v>
      </c>
      <c r="AN45" s="62">
        <f>'[12]09984 รพ.สต.สาบัน'!AQ42</f>
        <v>33</v>
      </c>
      <c r="AO45" s="60">
        <f>'[12]09985 รพ.สต.มะนังยง'!AO42</f>
        <v>29</v>
      </c>
      <c r="AP45" s="61">
        <f>'[12]09985 รพ.สต.มะนังยง'!AP42</f>
        <v>29</v>
      </c>
      <c r="AQ45" s="62">
        <f>'[12]09985 รพ.สต.มะนังยง'!AQ42</f>
        <v>58</v>
      </c>
      <c r="AR45" s="60">
        <f>'[12]09986 รพ.สต.ราตาปันยัง'!AO42</f>
        <v>18</v>
      </c>
      <c r="AS45" s="61">
        <f>'[12]09986 รพ.สต.ราตาปันยัง'!AP42</f>
        <v>17</v>
      </c>
      <c r="AT45" s="62">
        <f>'[12]09986 รพ.สต.ราตาปันยัง'!AQ42</f>
        <v>35</v>
      </c>
      <c r="AU45" s="60">
        <f>'[12]09987 รพ.สต.จะรัง'!AO42</f>
        <v>27</v>
      </c>
      <c r="AV45" s="61">
        <f>'[12]09987 รพ.สต.จะรัง'!AP42</f>
        <v>26</v>
      </c>
      <c r="AW45" s="62">
        <f>'[12]09987 รพ.สต.จะรัง'!AQ42</f>
        <v>53</v>
      </c>
      <c r="AX45" s="60">
        <f>'[12]09988 รพ.สต.ปาตาบูดี'!AO42</f>
        <v>39</v>
      </c>
      <c r="AY45" s="61">
        <f>'[12]09988 รพ.สต.ปาตาบูดี'!AP42</f>
        <v>45</v>
      </c>
      <c r="AZ45" s="62">
        <f>'[12]09988 รพ.สต.ปาตาบูดี'!AQ42</f>
        <v>84</v>
      </c>
      <c r="BA45" s="60">
        <f>'[12]09989 รพ.สต.แหลมโพธิ์'!AO42</f>
        <v>31</v>
      </c>
      <c r="BB45" s="61">
        <f>'[12]09989 รพ.สต.แหลมโพธิ์'!AP42</f>
        <v>26</v>
      </c>
      <c r="BC45" s="62">
        <f>'[12]09989 รพ.สต.แหลมโพธิ์'!AQ42</f>
        <v>57</v>
      </c>
      <c r="BD45" s="60">
        <f>'[12]99763 PCU ยามู'!AO42</f>
        <v>58</v>
      </c>
      <c r="BE45" s="61">
        <f>'[12]99763 PCU ยามู'!AP42</f>
        <v>55</v>
      </c>
      <c r="BF45" s="62">
        <f>'[12]99763 PCU ยามู'!AQ42</f>
        <v>113</v>
      </c>
      <c r="BG45" s="60">
        <f>[12]อ.ยะหริ่ง!B43</f>
        <v>513</v>
      </c>
      <c r="BH45" s="61">
        <f>[12]อ.ยะหริ่ง!C43</f>
        <v>543</v>
      </c>
      <c r="BI45" s="62">
        <f>[12]อ.ยะหริ่ง!D43</f>
        <v>1056</v>
      </c>
      <c r="BJ45" s="54"/>
      <c r="BK45" s="54"/>
      <c r="BL45" s="54"/>
    </row>
    <row r="46" spans="1:64">
      <c r="A46" s="92" t="s">
        <v>367</v>
      </c>
      <c r="B46" s="60">
        <f>'[12]09972 รพ.สต.ตะโละ'!AO43</f>
        <v>16</v>
      </c>
      <c r="C46" s="61">
        <f>'[12]09972 รพ.สต.ตะโละ'!AP43</f>
        <v>29</v>
      </c>
      <c r="D46" s="62">
        <f>'[12]09972 รพ.สต.ตะโละ'!AQ43</f>
        <v>45</v>
      </c>
      <c r="E46" s="60">
        <f>'[12]09973 รพ.สต.ตะโละกาโปร์'!AO43</f>
        <v>47</v>
      </c>
      <c r="F46" s="61">
        <f>'[12]09973 รพ.สต.ตะโละกาโปร์'!AP43</f>
        <v>64</v>
      </c>
      <c r="G46" s="62">
        <f>'[12]09973 รพ.สต.ตะโละกาโปร์'!AQ43</f>
        <v>111</v>
      </c>
      <c r="H46" s="60">
        <f>'[12]09974 รพ.สต.ตันหยงดาลอ'!AO43</f>
        <v>17</v>
      </c>
      <c r="I46" s="61">
        <f>'[12]09974 รพ.สต.ตันหยงดาลอ'!AP43</f>
        <v>15</v>
      </c>
      <c r="J46" s="62">
        <f>'[12]09974 รพ.สต.ตันหยงดาลอ'!AQ43</f>
        <v>32</v>
      </c>
      <c r="K46" s="60">
        <f>'[12]09975 รพ.สต.ตันหยงจึงงา'!AO43</f>
        <v>15</v>
      </c>
      <c r="L46" s="61">
        <f>'[12]09975 รพ.สต.ตันหยงจึงงา'!AP43</f>
        <v>16</v>
      </c>
      <c r="M46" s="62">
        <f>'[12]09975 รพ.สต.ตันหยงจึงงา'!AQ43</f>
        <v>31</v>
      </c>
      <c r="N46" s="60">
        <f>'[12]09976 รพ.สต.ตอหลัง'!AO43</f>
        <v>18</v>
      </c>
      <c r="O46" s="61">
        <f>'[12]09976 รพ.สต.ตอหลัง'!AP43</f>
        <v>14</v>
      </c>
      <c r="P46" s="62">
        <f>'[12]09976 รพ.สต.ตอหลัง'!AQ43</f>
        <v>32</v>
      </c>
      <c r="Q46" s="60">
        <f>'[12]09977 รพ.สต.ตาแกะ'!AO43</f>
        <v>19</v>
      </c>
      <c r="R46" s="61">
        <f>'[12]09977 รพ.สต.ตาแกะ'!AP43</f>
        <v>20</v>
      </c>
      <c r="S46" s="62">
        <f>'[12]09977 รพ.สต.ตาแกะ'!AQ43</f>
        <v>39</v>
      </c>
      <c r="T46" s="60">
        <f>'[12]09978 รพ.สต.ตาลีอายร์'!AO43</f>
        <v>16</v>
      </c>
      <c r="U46" s="61">
        <f>'[12]09978 รพ.สต.ตาลีอายร์'!AP43</f>
        <v>16</v>
      </c>
      <c r="V46" s="62">
        <f>'[12]09978 รพ.สต.ตาลีอายร์'!AQ43</f>
        <v>32</v>
      </c>
      <c r="W46" s="60">
        <f>'[12]09979 รพ.สต.บางปู'!AO43</f>
        <v>67</v>
      </c>
      <c r="X46" s="61">
        <f>'[12]09979 รพ.สต.บางปู'!AP43</f>
        <v>91</v>
      </c>
      <c r="Y46" s="62">
        <f>'[12]09979 รพ.สต.บางปู'!AQ43</f>
        <v>158</v>
      </c>
      <c r="Z46" s="60">
        <f>'[12]09980 รพ.สต.หนองแรด'!AO43</f>
        <v>18</v>
      </c>
      <c r="AA46" s="61">
        <f>'[12]09980 รพ.สต.หนองแรด'!AP43</f>
        <v>15</v>
      </c>
      <c r="AB46" s="62">
        <f>'[12]09980 รพ.สต.หนองแรด'!AQ43</f>
        <v>33</v>
      </c>
      <c r="AC46" s="60">
        <f>'[12]09981 รพ.สต.ปิยามุมัง'!AO43</f>
        <v>16</v>
      </c>
      <c r="AD46" s="61">
        <f>'[12]09981 รพ.สต.ปิยามุมัง'!AP43</f>
        <v>18</v>
      </c>
      <c r="AE46" s="62">
        <f>'[12]09981 รพ.สต.ปิยามุมัง'!AQ43</f>
        <v>34</v>
      </c>
      <c r="AF46" s="60">
        <f>'[12]09982 รพ.สต.ปุลากง'!AO43</f>
        <v>14</v>
      </c>
      <c r="AG46" s="61">
        <f>'[12]09982 รพ.สต.ปุลากง'!AP43</f>
        <v>11</v>
      </c>
      <c r="AH46" s="62">
        <f>'[12]09982 รพ.สต.ปุลากง'!AQ43</f>
        <v>25</v>
      </c>
      <c r="AI46" s="60">
        <f>'[12]09983 รพ.สต.บาโลย'!AO43</f>
        <v>10</v>
      </c>
      <c r="AJ46" s="61">
        <f>'[12]09983 รพ.สต.บาโลย'!AP43</f>
        <v>14</v>
      </c>
      <c r="AK46" s="62">
        <f>'[12]09983 รพ.สต.บาโลย'!AQ43</f>
        <v>24</v>
      </c>
      <c r="AL46" s="60">
        <f>'[12]09984 รพ.สต.สาบัน'!AO43</f>
        <v>13</v>
      </c>
      <c r="AM46" s="61">
        <f>'[12]09984 รพ.สต.สาบัน'!AP43</f>
        <v>15</v>
      </c>
      <c r="AN46" s="62">
        <f>'[12]09984 รพ.สต.สาบัน'!AQ43</f>
        <v>28</v>
      </c>
      <c r="AO46" s="60">
        <f>'[12]09985 รพ.สต.มะนังยง'!AO43</f>
        <v>18</v>
      </c>
      <c r="AP46" s="61">
        <f>'[12]09985 รพ.สต.มะนังยง'!AP43</f>
        <v>30</v>
      </c>
      <c r="AQ46" s="62">
        <f>'[12]09985 รพ.สต.มะนังยง'!AQ43</f>
        <v>48</v>
      </c>
      <c r="AR46" s="60">
        <f>'[12]09986 รพ.สต.ราตาปันยัง'!AO43</f>
        <v>19</v>
      </c>
      <c r="AS46" s="61">
        <f>'[12]09986 รพ.สต.ราตาปันยัง'!AP43</f>
        <v>25</v>
      </c>
      <c r="AT46" s="62">
        <f>'[12]09986 รพ.สต.ราตาปันยัง'!AQ43</f>
        <v>44</v>
      </c>
      <c r="AU46" s="60">
        <f>'[12]09987 รพ.สต.จะรัง'!AO43</f>
        <v>21</v>
      </c>
      <c r="AV46" s="61">
        <f>'[12]09987 รพ.สต.จะรัง'!AP43</f>
        <v>24</v>
      </c>
      <c r="AW46" s="62">
        <f>'[12]09987 รพ.สต.จะรัง'!AQ43</f>
        <v>45</v>
      </c>
      <c r="AX46" s="60">
        <f>'[12]09988 รพ.สต.ปาตาบูดี'!AO43</f>
        <v>35</v>
      </c>
      <c r="AY46" s="61">
        <f>'[12]09988 รพ.สต.ปาตาบูดี'!AP43</f>
        <v>43</v>
      </c>
      <c r="AZ46" s="62">
        <f>'[12]09988 รพ.สต.ปาตาบูดี'!AQ43</f>
        <v>78</v>
      </c>
      <c r="BA46" s="60">
        <f>'[12]09989 รพ.สต.แหลมโพธิ์'!AO43</f>
        <v>27</v>
      </c>
      <c r="BB46" s="61">
        <f>'[12]09989 รพ.สต.แหลมโพธิ์'!AP43</f>
        <v>20</v>
      </c>
      <c r="BC46" s="62">
        <f>'[12]09989 รพ.สต.แหลมโพธิ์'!AQ43</f>
        <v>47</v>
      </c>
      <c r="BD46" s="60">
        <f>'[12]99763 PCU ยามู'!AO43</f>
        <v>47</v>
      </c>
      <c r="BE46" s="61">
        <f>'[12]99763 PCU ยามู'!AP43</f>
        <v>58</v>
      </c>
      <c r="BF46" s="62">
        <f>'[12]99763 PCU ยามู'!AQ43</f>
        <v>105</v>
      </c>
      <c r="BG46" s="60">
        <f>[12]อ.ยะหริ่ง!B44</f>
        <v>453</v>
      </c>
      <c r="BH46" s="61">
        <f>[12]อ.ยะหริ่ง!C44</f>
        <v>538</v>
      </c>
      <c r="BI46" s="62">
        <f>[12]อ.ยะหริ่ง!D44</f>
        <v>991</v>
      </c>
      <c r="BJ46" s="54"/>
      <c r="BK46" s="54"/>
      <c r="BL46" s="54"/>
    </row>
    <row r="47" spans="1:64">
      <c r="A47" s="92" t="s">
        <v>366</v>
      </c>
      <c r="B47" s="60">
        <f>'[12]09972 รพ.สต.ตะโละ'!AO44</f>
        <v>24</v>
      </c>
      <c r="C47" s="61">
        <f>'[12]09972 รพ.สต.ตะโละ'!AP44</f>
        <v>12</v>
      </c>
      <c r="D47" s="62">
        <f>'[12]09972 รพ.สต.ตะโละ'!AQ44</f>
        <v>36</v>
      </c>
      <c r="E47" s="60">
        <f>'[12]09973 รพ.สต.ตะโละกาโปร์'!AO44</f>
        <v>40</v>
      </c>
      <c r="F47" s="61">
        <f>'[12]09973 รพ.สต.ตะโละกาโปร์'!AP44</f>
        <v>37</v>
      </c>
      <c r="G47" s="62">
        <f>'[12]09973 รพ.สต.ตะโละกาโปร์'!AQ44</f>
        <v>77</v>
      </c>
      <c r="H47" s="60">
        <f>'[12]09974 รพ.สต.ตันหยงดาลอ'!AO44</f>
        <v>11</v>
      </c>
      <c r="I47" s="61">
        <f>'[12]09974 รพ.สต.ตันหยงดาลอ'!AP44</f>
        <v>27</v>
      </c>
      <c r="J47" s="62">
        <f>'[12]09974 รพ.สต.ตันหยงดาลอ'!AQ44</f>
        <v>38</v>
      </c>
      <c r="K47" s="60">
        <f>'[12]09975 รพ.สต.ตันหยงจึงงา'!AO44</f>
        <v>12</v>
      </c>
      <c r="L47" s="61">
        <f>'[12]09975 รพ.สต.ตันหยงจึงงา'!AP44</f>
        <v>12</v>
      </c>
      <c r="M47" s="62">
        <f>'[12]09975 รพ.สต.ตันหยงจึงงา'!AQ44</f>
        <v>24</v>
      </c>
      <c r="N47" s="60">
        <f>'[12]09976 รพ.สต.ตอหลัง'!AO44</f>
        <v>23</v>
      </c>
      <c r="O47" s="61">
        <f>'[12]09976 รพ.สต.ตอหลัง'!AP44</f>
        <v>24</v>
      </c>
      <c r="P47" s="62">
        <f>'[12]09976 รพ.สต.ตอหลัง'!AQ44</f>
        <v>47</v>
      </c>
      <c r="Q47" s="60">
        <f>'[12]09977 รพ.สต.ตาแกะ'!AO44</f>
        <v>16</v>
      </c>
      <c r="R47" s="61">
        <f>'[12]09977 รพ.สต.ตาแกะ'!AP44</f>
        <v>18</v>
      </c>
      <c r="S47" s="62">
        <f>'[12]09977 รพ.สต.ตาแกะ'!AQ44</f>
        <v>34</v>
      </c>
      <c r="T47" s="60">
        <f>'[12]09978 รพ.สต.ตาลีอายร์'!AO44</f>
        <v>14</v>
      </c>
      <c r="U47" s="61">
        <f>'[12]09978 รพ.สต.ตาลีอายร์'!AP44</f>
        <v>18</v>
      </c>
      <c r="V47" s="62">
        <f>'[12]09978 รพ.สต.ตาลีอายร์'!AQ44</f>
        <v>32</v>
      </c>
      <c r="W47" s="60">
        <f>'[12]09979 รพ.สต.บางปู'!AO44</f>
        <v>55</v>
      </c>
      <c r="X47" s="61">
        <f>'[12]09979 รพ.สต.บางปู'!AP44</f>
        <v>69</v>
      </c>
      <c r="Y47" s="62">
        <f>'[12]09979 รพ.สต.บางปู'!AQ44</f>
        <v>124</v>
      </c>
      <c r="Z47" s="60">
        <f>'[12]09980 รพ.สต.หนองแรด'!AO44</f>
        <v>9</v>
      </c>
      <c r="AA47" s="61">
        <f>'[12]09980 รพ.สต.หนองแรด'!AP44</f>
        <v>17</v>
      </c>
      <c r="AB47" s="62">
        <f>'[12]09980 รพ.สต.หนองแรด'!AQ44</f>
        <v>26</v>
      </c>
      <c r="AC47" s="60">
        <f>'[12]09981 รพ.สต.ปิยามุมัง'!AO44</f>
        <v>19</v>
      </c>
      <c r="AD47" s="61">
        <f>'[12]09981 รพ.สต.ปิยามุมัง'!AP44</f>
        <v>11</v>
      </c>
      <c r="AE47" s="62">
        <f>'[12]09981 รพ.สต.ปิยามุมัง'!AQ44</f>
        <v>30</v>
      </c>
      <c r="AF47" s="60">
        <f>'[12]09982 รพ.สต.ปุลากง'!AO44</f>
        <v>11</v>
      </c>
      <c r="AG47" s="61">
        <f>'[12]09982 รพ.สต.ปุลากง'!AP44</f>
        <v>9</v>
      </c>
      <c r="AH47" s="62">
        <f>'[12]09982 รพ.สต.ปุลากง'!AQ44</f>
        <v>20</v>
      </c>
      <c r="AI47" s="60">
        <f>'[12]09983 รพ.สต.บาโลย'!AO44</f>
        <v>15</v>
      </c>
      <c r="AJ47" s="61">
        <f>'[12]09983 รพ.สต.บาโลย'!AP44</f>
        <v>14</v>
      </c>
      <c r="AK47" s="62">
        <f>'[12]09983 รพ.สต.บาโลย'!AQ44</f>
        <v>29</v>
      </c>
      <c r="AL47" s="60">
        <f>'[12]09984 รพ.สต.สาบัน'!AO44</f>
        <v>20</v>
      </c>
      <c r="AM47" s="61">
        <f>'[12]09984 รพ.สต.สาบัน'!AP44</f>
        <v>13</v>
      </c>
      <c r="AN47" s="62">
        <f>'[12]09984 รพ.สต.สาบัน'!AQ44</f>
        <v>33</v>
      </c>
      <c r="AO47" s="60">
        <f>'[12]09985 รพ.สต.มะนังยง'!AO44</f>
        <v>19</v>
      </c>
      <c r="AP47" s="61">
        <f>'[12]09985 รพ.สต.มะนังยง'!AP44</f>
        <v>24</v>
      </c>
      <c r="AQ47" s="62">
        <f>'[12]09985 รพ.สต.มะนังยง'!AQ44</f>
        <v>43</v>
      </c>
      <c r="AR47" s="60">
        <f>'[12]09986 รพ.สต.ราตาปันยัง'!AO44</f>
        <v>16</v>
      </c>
      <c r="AS47" s="61">
        <f>'[12]09986 รพ.สต.ราตาปันยัง'!AP44</f>
        <v>16</v>
      </c>
      <c r="AT47" s="62">
        <f>'[12]09986 รพ.สต.ราตาปันยัง'!AQ44</f>
        <v>32</v>
      </c>
      <c r="AU47" s="60">
        <f>'[12]09987 รพ.สต.จะรัง'!AO44</f>
        <v>21</v>
      </c>
      <c r="AV47" s="61">
        <f>'[12]09987 รพ.สต.จะรัง'!AP44</f>
        <v>27</v>
      </c>
      <c r="AW47" s="62">
        <f>'[12]09987 รพ.สต.จะรัง'!AQ44</f>
        <v>48</v>
      </c>
      <c r="AX47" s="60">
        <f>'[12]09988 รพ.สต.ปาตาบูดี'!AO44</f>
        <v>31</v>
      </c>
      <c r="AY47" s="61">
        <f>'[12]09988 รพ.สต.ปาตาบูดี'!AP44</f>
        <v>35</v>
      </c>
      <c r="AZ47" s="62">
        <f>'[12]09988 รพ.สต.ปาตาบูดี'!AQ44</f>
        <v>66</v>
      </c>
      <c r="BA47" s="60">
        <f>'[12]09989 รพ.สต.แหลมโพธิ์'!AO44</f>
        <v>18</v>
      </c>
      <c r="BB47" s="61">
        <f>'[12]09989 รพ.สต.แหลมโพธิ์'!AP44</f>
        <v>18</v>
      </c>
      <c r="BC47" s="62">
        <f>'[12]09989 รพ.สต.แหลมโพธิ์'!AQ44</f>
        <v>36</v>
      </c>
      <c r="BD47" s="60">
        <f>'[12]99763 PCU ยามู'!AO44</f>
        <v>40</v>
      </c>
      <c r="BE47" s="61">
        <f>'[12]99763 PCU ยามู'!AP44</f>
        <v>48</v>
      </c>
      <c r="BF47" s="62">
        <f>'[12]99763 PCU ยามู'!AQ44</f>
        <v>88</v>
      </c>
      <c r="BG47" s="60">
        <f>[12]อ.ยะหริ่ง!B45</f>
        <v>414</v>
      </c>
      <c r="BH47" s="61">
        <f>[12]อ.ยะหริ่ง!C45</f>
        <v>449</v>
      </c>
      <c r="BI47" s="62">
        <f>[12]อ.ยะหริ่ง!D45</f>
        <v>863</v>
      </c>
      <c r="BJ47" s="54"/>
      <c r="BK47" s="54"/>
      <c r="BL47" s="54"/>
    </row>
    <row r="48" spans="1:64">
      <c r="A48" s="92" t="s">
        <v>365</v>
      </c>
      <c r="B48" s="60">
        <f>'[12]09972 รพ.สต.ตะโละ'!AO45</f>
        <v>27</v>
      </c>
      <c r="C48" s="61">
        <f>'[12]09972 รพ.สต.ตะโละ'!AP45</f>
        <v>20</v>
      </c>
      <c r="D48" s="62">
        <f>'[12]09972 รพ.สต.ตะโละ'!AQ45</f>
        <v>47</v>
      </c>
      <c r="E48" s="60">
        <f>'[12]09973 รพ.สต.ตะโละกาโปร์'!AO45</f>
        <v>45</v>
      </c>
      <c r="F48" s="61">
        <f>'[12]09973 รพ.สต.ตะโละกาโปร์'!AP45</f>
        <v>39</v>
      </c>
      <c r="G48" s="62">
        <f>'[12]09973 รพ.สต.ตะโละกาโปร์'!AQ45</f>
        <v>84</v>
      </c>
      <c r="H48" s="60">
        <f>'[12]09974 รพ.สต.ตันหยงดาลอ'!AO45</f>
        <v>14</v>
      </c>
      <c r="I48" s="61">
        <f>'[12]09974 รพ.สต.ตันหยงดาลอ'!AP45</f>
        <v>11</v>
      </c>
      <c r="J48" s="62">
        <f>'[12]09974 รพ.สต.ตันหยงดาลอ'!AQ45</f>
        <v>25</v>
      </c>
      <c r="K48" s="60">
        <f>'[12]09975 รพ.สต.ตันหยงจึงงา'!AO45</f>
        <v>9</v>
      </c>
      <c r="L48" s="61">
        <f>'[12]09975 รพ.สต.ตันหยงจึงงา'!AP45</f>
        <v>13</v>
      </c>
      <c r="M48" s="62">
        <f>'[12]09975 รพ.สต.ตันหยงจึงงา'!AQ45</f>
        <v>22</v>
      </c>
      <c r="N48" s="60">
        <f>'[12]09976 รพ.สต.ตอหลัง'!AO45</f>
        <v>13</v>
      </c>
      <c r="O48" s="61">
        <f>'[12]09976 รพ.สต.ตอหลัง'!AP45</f>
        <v>22</v>
      </c>
      <c r="P48" s="62">
        <f>'[12]09976 รพ.สต.ตอหลัง'!AQ45</f>
        <v>35</v>
      </c>
      <c r="Q48" s="60">
        <f>'[12]09977 รพ.สต.ตาแกะ'!AO45</f>
        <v>26</v>
      </c>
      <c r="R48" s="61">
        <f>'[12]09977 รพ.สต.ตาแกะ'!AP45</f>
        <v>15</v>
      </c>
      <c r="S48" s="62">
        <f>'[12]09977 รพ.สต.ตาแกะ'!AQ45</f>
        <v>41</v>
      </c>
      <c r="T48" s="60">
        <f>'[12]09978 รพ.สต.ตาลีอายร์'!AO45</f>
        <v>11</v>
      </c>
      <c r="U48" s="61">
        <f>'[12]09978 รพ.สต.ตาลีอายร์'!AP45</f>
        <v>9</v>
      </c>
      <c r="V48" s="62">
        <f>'[12]09978 รพ.สต.ตาลีอายร์'!AQ45</f>
        <v>20</v>
      </c>
      <c r="W48" s="60">
        <f>'[12]09979 รพ.สต.บางปู'!AO45</f>
        <v>65</v>
      </c>
      <c r="X48" s="61">
        <f>'[12]09979 รพ.สต.บางปู'!AP45</f>
        <v>77</v>
      </c>
      <c r="Y48" s="62">
        <f>'[12]09979 รพ.สต.บางปู'!AQ45</f>
        <v>142</v>
      </c>
      <c r="Z48" s="60">
        <f>'[12]09980 รพ.สต.หนองแรด'!AO45</f>
        <v>19</v>
      </c>
      <c r="AA48" s="61">
        <f>'[12]09980 รพ.สต.หนองแรด'!AP45</f>
        <v>17</v>
      </c>
      <c r="AB48" s="62">
        <f>'[12]09980 รพ.สต.หนองแรด'!AQ45</f>
        <v>36</v>
      </c>
      <c r="AC48" s="60">
        <f>'[12]09981 รพ.สต.ปิยามุมัง'!AO45</f>
        <v>17</v>
      </c>
      <c r="AD48" s="61">
        <f>'[12]09981 รพ.สต.ปิยามุมัง'!AP45</f>
        <v>20</v>
      </c>
      <c r="AE48" s="62">
        <f>'[12]09981 รพ.สต.ปิยามุมัง'!AQ45</f>
        <v>37</v>
      </c>
      <c r="AF48" s="60">
        <f>'[12]09982 รพ.สต.ปุลากง'!AO45</f>
        <v>5</v>
      </c>
      <c r="AG48" s="61">
        <f>'[12]09982 รพ.สต.ปุลากง'!AP45</f>
        <v>10</v>
      </c>
      <c r="AH48" s="62">
        <f>'[12]09982 รพ.สต.ปุลากง'!AQ45</f>
        <v>15</v>
      </c>
      <c r="AI48" s="60">
        <f>'[12]09983 รพ.สต.บาโลย'!AO45</f>
        <v>16</v>
      </c>
      <c r="AJ48" s="61">
        <f>'[12]09983 รพ.สต.บาโลย'!AP45</f>
        <v>16</v>
      </c>
      <c r="AK48" s="62">
        <f>'[12]09983 รพ.สต.บาโลย'!AQ45</f>
        <v>32</v>
      </c>
      <c r="AL48" s="60">
        <f>'[12]09984 รพ.สต.สาบัน'!AO45</f>
        <v>9</v>
      </c>
      <c r="AM48" s="61">
        <f>'[12]09984 รพ.สต.สาบัน'!AP45</f>
        <v>14</v>
      </c>
      <c r="AN48" s="62">
        <f>'[12]09984 รพ.สต.สาบัน'!AQ45</f>
        <v>23</v>
      </c>
      <c r="AO48" s="60">
        <f>'[12]09985 รพ.สต.มะนังยง'!AO45</f>
        <v>37</v>
      </c>
      <c r="AP48" s="61">
        <f>'[12]09985 รพ.สต.มะนังยง'!AP45</f>
        <v>27</v>
      </c>
      <c r="AQ48" s="62">
        <f>'[12]09985 รพ.สต.มะนังยง'!AQ45</f>
        <v>64</v>
      </c>
      <c r="AR48" s="60">
        <f>'[12]09986 รพ.สต.ราตาปันยัง'!AO45</f>
        <v>16</v>
      </c>
      <c r="AS48" s="61">
        <f>'[12]09986 รพ.สต.ราตาปันยัง'!AP45</f>
        <v>17</v>
      </c>
      <c r="AT48" s="62">
        <f>'[12]09986 รพ.สต.ราตาปันยัง'!AQ45</f>
        <v>33</v>
      </c>
      <c r="AU48" s="60">
        <f>'[12]09987 รพ.สต.จะรัง'!AO45</f>
        <v>27</v>
      </c>
      <c r="AV48" s="61">
        <f>'[12]09987 รพ.สต.จะรัง'!AP45</f>
        <v>29</v>
      </c>
      <c r="AW48" s="62">
        <f>'[12]09987 รพ.สต.จะรัง'!AQ45</f>
        <v>56</v>
      </c>
      <c r="AX48" s="60">
        <f>'[12]09988 รพ.สต.ปาตาบูดี'!AO45</f>
        <v>27</v>
      </c>
      <c r="AY48" s="61">
        <f>'[12]09988 รพ.สต.ปาตาบูดี'!AP45</f>
        <v>28</v>
      </c>
      <c r="AZ48" s="62">
        <f>'[12]09988 รพ.สต.ปาตาบูดี'!AQ45</f>
        <v>55</v>
      </c>
      <c r="BA48" s="60">
        <f>'[12]09989 รพ.สต.แหลมโพธิ์'!AO45</f>
        <v>22</v>
      </c>
      <c r="BB48" s="61">
        <f>'[12]09989 รพ.สต.แหลมโพธิ์'!AP45</f>
        <v>19</v>
      </c>
      <c r="BC48" s="62">
        <f>'[12]09989 รพ.สต.แหลมโพธิ์'!AQ45</f>
        <v>41</v>
      </c>
      <c r="BD48" s="60">
        <f>'[12]99763 PCU ยามู'!AO45</f>
        <v>42</v>
      </c>
      <c r="BE48" s="61">
        <f>'[12]99763 PCU ยามู'!AP45</f>
        <v>44</v>
      </c>
      <c r="BF48" s="62">
        <f>'[12]99763 PCU ยามู'!AQ45</f>
        <v>86</v>
      </c>
      <c r="BG48" s="60">
        <f>[12]อ.ยะหริ่ง!B46</f>
        <v>447</v>
      </c>
      <c r="BH48" s="61">
        <f>[12]อ.ยะหริ่ง!C46</f>
        <v>447</v>
      </c>
      <c r="BI48" s="62">
        <f>[12]อ.ยะหริ่ง!D46</f>
        <v>894</v>
      </c>
      <c r="BJ48" s="54"/>
      <c r="BK48" s="54"/>
      <c r="BL48" s="54"/>
    </row>
    <row r="49" spans="1:64">
      <c r="A49" s="92" t="s">
        <v>364</v>
      </c>
      <c r="B49" s="60">
        <f>'[12]09972 รพ.สต.ตะโละ'!AO46</f>
        <v>23</v>
      </c>
      <c r="C49" s="61">
        <f>'[12]09972 รพ.สต.ตะโละ'!AP46</f>
        <v>19</v>
      </c>
      <c r="D49" s="62">
        <f>'[12]09972 รพ.สต.ตะโละ'!AQ46</f>
        <v>42</v>
      </c>
      <c r="E49" s="60">
        <f>'[12]09973 รพ.สต.ตะโละกาโปร์'!AO46</f>
        <v>48</v>
      </c>
      <c r="F49" s="61">
        <f>'[12]09973 รพ.สต.ตะโละกาโปร์'!AP46</f>
        <v>54</v>
      </c>
      <c r="G49" s="62">
        <f>'[12]09973 รพ.สต.ตะโละกาโปร์'!AQ46</f>
        <v>102</v>
      </c>
      <c r="H49" s="60">
        <f>'[12]09974 รพ.สต.ตันหยงดาลอ'!AO46</f>
        <v>13</v>
      </c>
      <c r="I49" s="61">
        <f>'[12]09974 รพ.สต.ตันหยงดาลอ'!AP46</f>
        <v>26</v>
      </c>
      <c r="J49" s="62">
        <f>'[12]09974 รพ.สต.ตันหยงดาลอ'!AQ46</f>
        <v>39</v>
      </c>
      <c r="K49" s="60">
        <f>'[12]09975 รพ.สต.ตันหยงจึงงา'!AO46</f>
        <v>10</v>
      </c>
      <c r="L49" s="61">
        <f>'[12]09975 รพ.สต.ตันหยงจึงงา'!AP46</f>
        <v>14</v>
      </c>
      <c r="M49" s="62">
        <f>'[12]09975 รพ.สต.ตันหยงจึงงา'!AQ46</f>
        <v>24</v>
      </c>
      <c r="N49" s="60">
        <f>'[12]09976 รพ.สต.ตอหลัง'!AO46</f>
        <v>14</v>
      </c>
      <c r="O49" s="61">
        <f>'[12]09976 รพ.สต.ตอหลัง'!AP46</f>
        <v>20</v>
      </c>
      <c r="P49" s="62">
        <f>'[12]09976 รพ.สต.ตอหลัง'!AQ46</f>
        <v>34</v>
      </c>
      <c r="Q49" s="60">
        <f>'[12]09977 รพ.สต.ตาแกะ'!AO46</f>
        <v>22</v>
      </c>
      <c r="R49" s="61">
        <f>'[12]09977 รพ.สต.ตาแกะ'!AP46</f>
        <v>25</v>
      </c>
      <c r="S49" s="62">
        <f>'[12]09977 รพ.สต.ตาแกะ'!AQ46</f>
        <v>47</v>
      </c>
      <c r="T49" s="60">
        <f>'[12]09978 รพ.สต.ตาลีอายร์'!AO46</f>
        <v>15</v>
      </c>
      <c r="U49" s="61">
        <f>'[12]09978 รพ.สต.ตาลีอายร์'!AP46</f>
        <v>15</v>
      </c>
      <c r="V49" s="62">
        <f>'[12]09978 รพ.สต.ตาลีอายร์'!AQ46</f>
        <v>30</v>
      </c>
      <c r="W49" s="60">
        <f>'[12]09979 รพ.สต.บางปู'!AO46</f>
        <v>73</v>
      </c>
      <c r="X49" s="61">
        <f>'[12]09979 รพ.สต.บางปู'!AP46</f>
        <v>82</v>
      </c>
      <c r="Y49" s="62">
        <f>'[12]09979 รพ.สต.บางปู'!AQ46</f>
        <v>155</v>
      </c>
      <c r="Z49" s="60">
        <f>'[12]09980 รพ.สต.หนองแรด'!AO46</f>
        <v>12</v>
      </c>
      <c r="AA49" s="61">
        <f>'[12]09980 รพ.สต.หนองแรด'!AP46</f>
        <v>17</v>
      </c>
      <c r="AB49" s="62">
        <f>'[12]09980 รพ.สต.หนองแรด'!AQ46</f>
        <v>29</v>
      </c>
      <c r="AC49" s="60">
        <f>'[12]09981 รพ.สต.ปิยามุมัง'!AO46</f>
        <v>15</v>
      </c>
      <c r="AD49" s="61">
        <f>'[12]09981 รพ.สต.ปิยามุมัง'!AP46</f>
        <v>16</v>
      </c>
      <c r="AE49" s="62">
        <f>'[12]09981 รพ.สต.ปิยามุมัง'!AQ46</f>
        <v>31</v>
      </c>
      <c r="AF49" s="60">
        <f>'[12]09982 รพ.สต.ปุลากง'!AO46</f>
        <v>15</v>
      </c>
      <c r="AG49" s="61">
        <f>'[12]09982 รพ.สต.ปุลากง'!AP46</f>
        <v>8</v>
      </c>
      <c r="AH49" s="62">
        <f>'[12]09982 รพ.สต.ปุลากง'!AQ46</f>
        <v>23</v>
      </c>
      <c r="AI49" s="60">
        <f>'[12]09983 รพ.สต.บาโลย'!AO46</f>
        <v>12</v>
      </c>
      <c r="AJ49" s="61">
        <f>'[12]09983 รพ.สต.บาโลย'!AP46</f>
        <v>6</v>
      </c>
      <c r="AK49" s="62">
        <f>'[12]09983 รพ.สต.บาโลย'!AQ46</f>
        <v>18</v>
      </c>
      <c r="AL49" s="60">
        <f>'[12]09984 รพ.สต.สาบัน'!AO46</f>
        <v>15</v>
      </c>
      <c r="AM49" s="61">
        <f>'[12]09984 รพ.สต.สาบัน'!AP46</f>
        <v>14</v>
      </c>
      <c r="AN49" s="62">
        <f>'[12]09984 รพ.สต.สาบัน'!AQ46</f>
        <v>29</v>
      </c>
      <c r="AO49" s="60">
        <f>'[12]09985 รพ.สต.มะนังยง'!AO46</f>
        <v>23</v>
      </c>
      <c r="AP49" s="61">
        <f>'[12]09985 รพ.สต.มะนังยง'!AP46</f>
        <v>34</v>
      </c>
      <c r="AQ49" s="62">
        <f>'[12]09985 รพ.สต.มะนังยง'!AQ46</f>
        <v>57</v>
      </c>
      <c r="AR49" s="60">
        <f>'[12]09986 รพ.สต.ราตาปันยัง'!AO46</f>
        <v>18</v>
      </c>
      <c r="AS49" s="61">
        <f>'[12]09986 รพ.สต.ราตาปันยัง'!AP46</f>
        <v>16</v>
      </c>
      <c r="AT49" s="62">
        <f>'[12]09986 รพ.สต.ราตาปันยัง'!AQ46</f>
        <v>34</v>
      </c>
      <c r="AU49" s="60">
        <f>'[12]09987 รพ.สต.จะรัง'!AO46</f>
        <v>26</v>
      </c>
      <c r="AV49" s="61">
        <f>'[12]09987 รพ.สต.จะรัง'!AP46</f>
        <v>20</v>
      </c>
      <c r="AW49" s="62">
        <f>'[12]09987 รพ.สต.จะรัง'!AQ46</f>
        <v>46</v>
      </c>
      <c r="AX49" s="60">
        <f>'[12]09988 รพ.สต.ปาตาบูดี'!AO46</f>
        <v>22</v>
      </c>
      <c r="AY49" s="61">
        <f>'[12]09988 รพ.สต.ปาตาบูดี'!AP46</f>
        <v>30</v>
      </c>
      <c r="AZ49" s="62">
        <f>'[12]09988 รพ.สต.ปาตาบูดี'!AQ46</f>
        <v>52</v>
      </c>
      <c r="BA49" s="60">
        <f>'[12]09989 รพ.สต.แหลมโพธิ์'!AO46</f>
        <v>10</v>
      </c>
      <c r="BB49" s="61">
        <f>'[12]09989 รพ.สต.แหลมโพธิ์'!AP46</f>
        <v>14</v>
      </c>
      <c r="BC49" s="62">
        <f>'[12]09989 รพ.สต.แหลมโพธิ์'!AQ46</f>
        <v>24</v>
      </c>
      <c r="BD49" s="60">
        <f>'[12]99763 PCU ยามู'!AO46</f>
        <v>46</v>
      </c>
      <c r="BE49" s="61">
        <f>'[12]99763 PCU ยามู'!AP46</f>
        <v>48</v>
      </c>
      <c r="BF49" s="62">
        <f>'[12]99763 PCU ยามู'!AQ46</f>
        <v>94</v>
      </c>
      <c r="BG49" s="60">
        <f>[12]อ.ยะหริ่ง!B47</f>
        <v>432</v>
      </c>
      <c r="BH49" s="61">
        <f>[12]อ.ยะหริ่ง!C47</f>
        <v>478</v>
      </c>
      <c r="BI49" s="62">
        <f>[12]อ.ยะหริ่ง!D47</f>
        <v>910</v>
      </c>
      <c r="BJ49" s="54"/>
      <c r="BK49" s="54"/>
      <c r="BL49" s="54"/>
    </row>
    <row r="50" spans="1:64">
      <c r="A50" s="92" t="s">
        <v>363</v>
      </c>
      <c r="B50" s="60">
        <f>'[12]09972 รพ.สต.ตะโละ'!AO47</f>
        <v>39</v>
      </c>
      <c r="C50" s="61">
        <f>'[12]09972 รพ.สต.ตะโละ'!AP47</f>
        <v>20</v>
      </c>
      <c r="D50" s="62">
        <f>'[12]09972 รพ.สต.ตะโละ'!AQ47</f>
        <v>59</v>
      </c>
      <c r="E50" s="60">
        <f>'[12]09973 รพ.สต.ตะโละกาโปร์'!AO47</f>
        <v>45</v>
      </c>
      <c r="F50" s="61">
        <f>'[12]09973 รพ.สต.ตะโละกาโปร์'!AP47</f>
        <v>52</v>
      </c>
      <c r="G50" s="62">
        <f>'[12]09973 รพ.สต.ตะโละกาโปร์'!AQ47</f>
        <v>97</v>
      </c>
      <c r="H50" s="60">
        <f>'[12]09974 รพ.สต.ตันหยงดาลอ'!AO47</f>
        <v>19</v>
      </c>
      <c r="I50" s="61">
        <f>'[12]09974 รพ.สต.ตันหยงดาลอ'!AP47</f>
        <v>22</v>
      </c>
      <c r="J50" s="62">
        <f>'[12]09974 รพ.สต.ตันหยงดาลอ'!AQ47</f>
        <v>41</v>
      </c>
      <c r="K50" s="60">
        <f>'[12]09975 รพ.สต.ตันหยงจึงงา'!AO47</f>
        <v>11</v>
      </c>
      <c r="L50" s="61">
        <f>'[12]09975 รพ.สต.ตันหยงจึงงา'!AP47</f>
        <v>14</v>
      </c>
      <c r="M50" s="62">
        <f>'[12]09975 รพ.สต.ตันหยงจึงงา'!AQ47</f>
        <v>25</v>
      </c>
      <c r="N50" s="60">
        <f>'[12]09976 รพ.สต.ตอหลัง'!AO47</f>
        <v>16</v>
      </c>
      <c r="O50" s="61">
        <f>'[12]09976 รพ.สต.ตอหลัง'!AP47</f>
        <v>10</v>
      </c>
      <c r="P50" s="62">
        <f>'[12]09976 รพ.สต.ตอหลัง'!AQ47</f>
        <v>26</v>
      </c>
      <c r="Q50" s="60">
        <f>'[12]09977 รพ.สต.ตาแกะ'!AO47</f>
        <v>24</v>
      </c>
      <c r="R50" s="61">
        <f>'[12]09977 รพ.สต.ตาแกะ'!AP47</f>
        <v>25</v>
      </c>
      <c r="S50" s="62">
        <f>'[12]09977 รพ.สต.ตาแกะ'!AQ47</f>
        <v>49</v>
      </c>
      <c r="T50" s="60">
        <f>'[12]09978 รพ.สต.ตาลีอายร์'!AO47</f>
        <v>17</v>
      </c>
      <c r="U50" s="61">
        <f>'[12]09978 รพ.สต.ตาลีอายร์'!AP47</f>
        <v>25</v>
      </c>
      <c r="V50" s="62">
        <f>'[12]09978 รพ.สต.ตาลีอายร์'!AQ47</f>
        <v>42</v>
      </c>
      <c r="W50" s="60">
        <f>'[12]09979 รพ.สต.บางปู'!AO47</f>
        <v>70</v>
      </c>
      <c r="X50" s="61">
        <f>'[12]09979 รพ.สต.บางปู'!AP47</f>
        <v>98</v>
      </c>
      <c r="Y50" s="62">
        <f>'[12]09979 รพ.สต.บางปู'!AQ47</f>
        <v>168</v>
      </c>
      <c r="Z50" s="60">
        <f>'[12]09980 รพ.สต.หนองแรด'!AO47</f>
        <v>26</v>
      </c>
      <c r="AA50" s="61">
        <f>'[12]09980 รพ.สต.หนองแรด'!AP47</f>
        <v>14</v>
      </c>
      <c r="AB50" s="62">
        <f>'[12]09980 รพ.สต.หนองแรด'!AQ47</f>
        <v>40</v>
      </c>
      <c r="AC50" s="60">
        <f>'[12]09981 รพ.สต.ปิยามุมัง'!AO47</f>
        <v>25</v>
      </c>
      <c r="AD50" s="61">
        <f>'[12]09981 รพ.สต.ปิยามุมัง'!AP47</f>
        <v>22</v>
      </c>
      <c r="AE50" s="62">
        <f>'[12]09981 รพ.สต.ปิยามุมัง'!AQ47</f>
        <v>47</v>
      </c>
      <c r="AF50" s="60">
        <f>'[12]09982 รพ.สต.ปุลากง'!AO47</f>
        <v>13</v>
      </c>
      <c r="AG50" s="61">
        <f>'[12]09982 รพ.สต.ปุลากง'!AP47</f>
        <v>11</v>
      </c>
      <c r="AH50" s="62">
        <f>'[12]09982 รพ.สต.ปุลากง'!AQ47</f>
        <v>24</v>
      </c>
      <c r="AI50" s="60">
        <f>'[12]09983 รพ.สต.บาโลย'!AO47</f>
        <v>15</v>
      </c>
      <c r="AJ50" s="61">
        <f>'[12]09983 รพ.สต.บาโลย'!AP47</f>
        <v>16</v>
      </c>
      <c r="AK50" s="62">
        <f>'[12]09983 รพ.สต.บาโลย'!AQ47</f>
        <v>31</v>
      </c>
      <c r="AL50" s="60">
        <f>'[12]09984 รพ.สต.สาบัน'!AO47</f>
        <v>16</v>
      </c>
      <c r="AM50" s="61">
        <f>'[12]09984 รพ.สต.สาบัน'!AP47</f>
        <v>22</v>
      </c>
      <c r="AN50" s="62">
        <f>'[12]09984 รพ.สต.สาบัน'!AQ47</f>
        <v>38</v>
      </c>
      <c r="AO50" s="60">
        <f>'[12]09985 รพ.สต.มะนังยง'!AO47</f>
        <v>27</v>
      </c>
      <c r="AP50" s="61">
        <f>'[12]09985 รพ.สต.มะนังยง'!AP47</f>
        <v>25</v>
      </c>
      <c r="AQ50" s="62">
        <f>'[12]09985 รพ.สต.มะนังยง'!AQ47</f>
        <v>52</v>
      </c>
      <c r="AR50" s="60">
        <f>'[12]09986 รพ.สต.ราตาปันยัง'!AO47</f>
        <v>19</v>
      </c>
      <c r="AS50" s="61">
        <f>'[12]09986 รพ.สต.ราตาปันยัง'!AP47</f>
        <v>24</v>
      </c>
      <c r="AT50" s="62">
        <f>'[12]09986 รพ.สต.ราตาปันยัง'!AQ47</f>
        <v>43</v>
      </c>
      <c r="AU50" s="60">
        <f>'[12]09987 รพ.สต.จะรัง'!AO47</f>
        <v>32</v>
      </c>
      <c r="AV50" s="61">
        <f>'[12]09987 รพ.สต.จะรัง'!AP47</f>
        <v>23</v>
      </c>
      <c r="AW50" s="62">
        <f>'[12]09987 รพ.สต.จะรัง'!AQ47</f>
        <v>55</v>
      </c>
      <c r="AX50" s="60">
        <f>'[12]09988 รพ.สต.ปาตาบูดี'!AO47</f>
        <v>27</v>
      </c>
      <c r="AY50" s="61">
        <f>'[12]09988 รพ.สต.ปาตาบูดี'!AP47</f>
        <v>29</v>
      </c>
      <c r="AZ50" s="62">
        <f>'[12]09988 รพ.สต.ปาตาบูดี'!AQ47</f>
        <v>56</v>
      </c>
      <c r="BA50" s="60">
        <f>'[12]09989 รพ.สต.แหลมโพธิ์'!AO47</f>
        <v>23</v>
      </c>
      <c r="BB50" s="61">
        <f>'[12]09989 รพ.สต.แหลมโพธิ์'!AP47</f>
        <v>19</v>
      </c>
      <c r="BC50" s="62">
        <f>'[12]09989 รพ.สต.แหลมโพธิ์'!AQ47</f>
        <v>42</v>
      </c>
      <c r="BD50" s="60">
        <f>'[12]99763 PCU ยามู'!AO47</f>
        <v>57</v>
      </c>
      <c r="BE50" s="61">
        <f>'[12]99763 PCU ยามู'!AP47</f>
        <v>49</v>
      </c>
      <c r="BF50" s="62">
        <f>'[12]99763 PCU ยามู'!AQ47</f>
        <v>106</v>
      </c>
      <c r="BG50" s="60">
        <f>[12]อ.ยะหริ่ง!B48</f>
        <v>521</v>
      </c>
      <c r="BH50" s="61">
        <f>[12]อ.ยะหริ่ง!C48</f>
        <v>520</v>
      </c>
      <c r="BI50" s="62">
        <f>[12]อ.ยะหริ่ง!D48</f>
        <v>1041</v>
      </c>
      <c r="BJ50" s="54"/>
      <c r="BK50" s="54"/>
      <c r="BL50" s="54"/>
    </row>
    <row r="51" spans="1:64">
      <c r="A51" s="92" t="s">
        <v>362</v>
      </c>
      <c r="B51" s="60">
        <f>'[12]09972 รพ.สต.ตะโละ'!AO48</f>
        <v>23</v>
      </c>
      <c r="C51" s="61">
        <f>'[12]09972 รพ.สต.ตะโละ'!AP48</f>
        <v>15</v>
      </c>
      <c r="D51" s="62">
        <f>'[12]09972 รพ.สต.ตะโละ'!AQ48</f>
        <v>38</v>
      </c>
      <c r="E51" s="60">
        <f>'[12]09973 รพ.สต.ตะโละกาโปร์'!AO48</f>
        <v>51</v>
      </c>
      <c r="F51" s="61">
        <f>'[12]09973 รพ.สต.ตะโละกาโปร์'!AP48</f>
        <v>49</v>
      </c>
      <c r="G51" s="62">
        <f>'[12]09973 รพ.สต.ตะโละกาโปร์'!AQ48</f>
        <v>100</v>
      </c>
      <c r="H51" s="60">
        <f>'[12]09974 รพ.สต.ตันหยงดาลอ'!AO48</f>
        <v>19</v>
      </c>
      <c r="I51" s="61">
        <f>'[12]09974 รพ.สต.ตันหยงดาลอ'!AP48</f>
        <v>24</v>
      </c>
      <c r="J51" s="62">
        <f>'[12]09974 รพ.สต.ตันหยงดาลอ'!AQ48</f>
        <v>43</v>
      </c>
      <c r="K51" s="60">
        <f>'[12]09975 รพ.สต.ตันหยงจึงงา'!AO48</f>
        <v>6</v>
      </c>
      <c r="L51" s="61">
        <f>'[12]09975 รพ.สต.ตันหยงจึงงา'!AP48</f>
        <v>11</v>
      </c>
      <c r="M51" s="62">
        <f>'[12]09975 รพ.สต.ตันหยงจึงงา'!AQ48</f>
        <v>17</v>
      </c>
      <c r="N51" s="60">
        <f>'[12]09976 รพ.สต.ตอหลัง'!AO48</f>
        <v>12</v>
      </c>
      <c r="O51" s="61">
        <f>'[12]09976 รพ.สต.ตอหลัง'!AP48</f>
        <v>17</v>
      </c>
      <c r="P51" s="62">
        <f>'[12]09976 รพ.สต.ตอหลัง'!AQ48</f>
        <v>29</v>
      </c>
      <c r="Q51" s="60">
        <f>'[12]09977 รพ.สต.ตาแกะ'!AO48</f>
        <v>24</v>
      </c>
      <c r="R51" s="61">
        <f>'[12]09977 รพ.สต.ตาแกะ'!AP48</f>
        <v>24</v>
      </c>
      <c r="S51" s="62">
        <f>'[12]09977 รพ.สต.ตาแกะ'!AQ48</f>
        <v>48</v>
      </c>
      <c r="T51" s="60">
        <f>'[12]09978 รพ.สต.ตาลีอายร์'!AO48</f>
        <v>15</v>
      </c>
      <c r="U51" s="61">
        <f>'[12]09978 รพ.สต.ตาลีอายร์'!AP48</f>
        <v>17</v>
      </c>
      <c r="V51" s="62">
        <f>'[12]09978 รพ.สต.ตาลีอายร์'!AQ48</f>
        <v>32</v>
      </c>
      <c r="W51" s="60">
        <f>'[12]09979 รพ.สต.บางปู'!AO48</f>
        <v>72</v>
      </c>
      <c r="X51" s="61">
        <f>'[12]09979 รพ.สต.บางปู'!AP48</f>
        <v>75</v>
      </c>
      <c r="Y51" s="62">
        <f>'[12]09979 รพ.สต.บางปู'!AQ48</f>
        <v>147</v>
      </c>
      <c r="Z51" s="60">
        <f>'[12]09980 รพ.สต.หนองแรด'!AO48</f>
        <v>17</v>
      </c>
      <c r="AA51" s="61">
        <f>'[12]09980 รพ.สต.หนองแรด'!AP48</f>
        <v>15</v>
      </c>
      <c r="AB51" s="62">
        <f>'[12]09980 รพ.สต.หนองแรด'!AQ48</f>
        <v>32</v>
      </c>
      <c r="AC51" s="60">
        <f>'[12]09981 รพ.สต.ปิยามุมัง'!AO48</f>
        <v>15</v>
      </c>
      <c r="AD51" s="61">
        <f>'[12]09981 รพ.สต.ปิยามุมัง'!AP48</f>
        <v>19</v>
      </c>
      <c r="AE51" s="62">
        <f>'[12]09981 รพ.สต.ปิยามุมัง'!AQ48</f>
        <v>34</v>
      </c>
      <c r="AF51" s="60">
        <f>'[12]09982 รพ.สต.ปุลากง'!AO48</f>
        <v>8</v>
      </c>
      <c r="AG51" s="61">
        <f>'[12]09982 รพ.สต.ปุลากง'!AP48</f>
        <v>6</v>
      </c>
      <c r="AH51" s="62">
        <f>'[12]09982 รพ.สต.ปุลากง'!AQ48</f>
        <v>14</v>
      </c>
      <c r="AI51" s="60">
        <f>'[12]09983 รพ.สต.บาโลย'!AO48</f>
        <v>11</v>
      </c>
      <c r="AJ51" s="61">
        <f>'[12]09983 รพ.สต.บาโลย'!AP48</f>
        <v>15</v>
      </c>
      <c r="AK51" s="62">
        <f>'[12]09983 รพ.สต.บาโลย'!AQ48</f>
        <v>26</v>
      </c>
      <c r="AL51" s="60">
        <f>'[12]09984 รพ.สต.สาบัน'!AO48</f>
        <v>21</v>
      </c>
      <c r="AM51" s="61">
        <f>'[12]09984 รพ.สต.สาบัน'!AP48</f>
        <v>10</v>
      </c>
      <c r="AN51" s="62">
        <f>'[12]09984 รพ.สต.สาบัน'!AQ48</f>
        <v>31</v>
      </c>
      <c r="AO51" s="60">
        <f>'[12]09985 รพ.สต.มะนังยง'!AO48</f>
        <v>17</v>
      </c>
      <c r="AP51" s="61">
        <f>'[12]09985 รพ.สต.มะนังยง'!AP48</f>
        <v>30</v>
      </c>
      <c r="AQ51" s="62">
        <f>'[12]09985 รพ.สต.มะนังยง'!AQ48</f>
        <v>47</v>
      </c>
      <c r="AR51" s="60">
        <f>'[12]09986 รพ.สต.ราตาปันยัง'!AO48</f>
        <v>17</v>
      </c>
      <c r="AS51" s="61">
        <f>'[12]09986 รพ.สต.ราตาปันยัง'!AP48</f>
        <v>18</v>
      </c>
      <c r="AT51" s="62">
        <f>'[12]09986 รพ.สต.ราตาปันยัง'!AQ48</f>
        <v>35</v>
      </c>
      <c r="AU51" s="60">
        <f>'[12]09987 รพ.สต.จะรัง'!AO48</f>
        <v>31</v>
      </c>
      <c r="AV51" s="61">
        <f>'[12]09987 รพ.สต.จะรัง'!AP48</f>
        <v>23</v>
      </c>
      <c r="AW51" s="62">
        <f>'[12]09987 รพ.สต.จะรัง'!AQ48</f>
        <v>54</v>
      </c>
      <c r="AX51" s="60">
        <f>'[12]09988 รพ.สต.ปาตาบูดี'!AO48</f>
        <v>41</v>
      </c>
      <c r="AY51" s="61">
        <f>'[12]09988 รพ.สต.ปาตาบูดี'!AP48</f>
        <v>33</v>
      </c>
      <c r="AZ51" s="62">
        <f>'[12]09988 รพ.สต.ปาตาบูดี'!AQ48</f>
        <v>74</v>
      </c>
      <c r="BA51" s="60">
        <f>'[12]09989 รพ.สต.แหลมโพธิ์'!AO48</f>
        <v>15</v>
      </c>
      <c r="BB51" s="61">
        <f>'[12]09989 รพ.สต.แหลมโพธิ์'!AP48</f>
        <v>22</v>
      </c>
      <c r="BC51" s="62">
        <f>'[12]09989 รพ.สต.แหลมโพธิ์'!AQ48</f>
        <v>37</v>
      </c>
      <c r="BD51" s="60">
        <f>'[12]99763 PCU ยามู'!AO48</f>
        <v>33</v>
      </c>
      <c r="BE51" s="61">
        <f>'[12]99763 PCU ยามู'!AP48</f>
        <v>52</v>
      </c>
      <c r="BF51" s="62">
        <f>'[12]99763 PCU ยามู'!AQ48</f>
        <v>85</v>
      </c>
      <c r="BG51" s="60">
        <f>[12]อ.ยะหริ่ง!B49</f>
        <v>448</v>
      </c>
      <c r="BH51" s="61">
        <f>[12]อ.ยะหริ่ง!C49</f>
        <v>475</v>
      </c>
      <c r="BI51" s="62">
        <f>[12]อ.ยะหริ่ง!D49</f>
        <v>923</v>
      </c>
      <c r="BJ51" s="54"/>
      <c r="BK51" s="54"/>
      <c r="BL51" s="54"/>
    </row>
    <row r="52" spans="1:64">
      <c r="A52" s="92" t="s">
        <v>361</v>
      </c>
      <c r="B52" s="60">
        <f>'[12]09972 รพ.สต.ตะโละ'!AO49</f>
        <v>18</v>
      </c>
      <c r="C52" s="61">
        <f>'[12]09972 รพ.สต.ตะโละ'!AP49</f>
        <v>12</v>
      </c>
      <c r="D52" s="62">
        <f>'[12]09972 รพ.สต.ตะโละ'!AQ49</f>
        <v>30</v>
      </c>
      <c r="E52" s="60">
        <f>'[12]09973 รพ.สต.ตะโละกาโปร์'!AO49</f>
        <v>35</v>
      </c>
      <c r="F52" s="61">
        <f>'[12]09973 รพ.สต.ตะโละกาโปร์'!AP49</f>
        <v>37</v>
      </c>
      <c r="G52" s="62">
        <f>'[12]09973 รพ.สต.ตะโละกาโปร์'!AQ49</f>
        <v>72</v>
      </c>
      <c r="H52" s="60">
        <f>'[12]09974 รพ.สต.ตันหยงดาลอ'!AO49</f>
        <v>13</v>
      </c>
      <c r="I52" s="61">
        <f>'[12]09974 รพ.สต.ตันหยงดาลอ'!AP49</f>
        <v>9</v>
      </c>
      <c r="J52" s="62">
        <f>'[12]09974 รพ.สต.ตันหยงดาลอ'!AQ49</f>
        <v>22</v>
      </c>
      <c r="K52" s="60">
        <f>'[12]09975 รพ.สต.ตันหยงจึงงา'!AO49</f>
        <v>16</v>
      </c>
      <c r="L52" s="61">
        <f>'[12]09975 รพ.สต.ตันหยงจึงงา'!AP49</f>
        <v>10</v>
      </c>
      <c r="M52" s="62">
        <f>'[12]09975 รพ.สต.ตันหยงจึงงา'!AQ49</f>
        <v>26</v>
      </c>
      <c r="N52" s="60">
        <f>'[12]09976 รพ.สต.ตอหลัง'!AO49</f>
        <v>13</v>
      </c>
      <c r="O52" s="61">
        <f>'[12]09976 รพ.สต.ตอหลัง'!AP49</f>
        <v>10</v>
      </c>
      <c r="P52" s="62">
        <f>'[12]09976 รพ.สต.ตอหลัง'!AQ49</f>
        <v>23</v>
      </c>
      <c r="Q52" s="60">
        <f>'[12]09977 รพ.สต.ตาแกะ'!AO49</f>
        <v>33</v>
      </c>
      <c r="R52" s="61">
        <f>'[12]09977 รพ.สต.ตาแกะ'!AP49</f>
        <v>21</v>
      </c>
      <c r="S52" s="62">
        <f>'[12]09977 รพ.สต.ตาแกะ'!AQ49</f>
        <v>54</v>
      </c>
      <c r="T52" s="60">
        <f>'[12]09978 รพ.สต.ตาลีอายร์'!AO49</f>
        <v>12</v>
      </c>
      <c r="U52" s="61">
        <f>'[12]09978 รพ.สต.ตาลีอายร์'!AP49</f>
        <v>15</v>
      </c>
      <c r="V52" s="62">
        <f>'[12]09978 รพ.สต.ตาลีอายร์'!AQ49</f>
        <v>27</v>
      </c>
      <c r="W52" s="60">
        <f>'[12]09979 รพ.สต.บางปู'!AO49</f>
        <v>59</v>
      </c>
      <c r="X52" s="61">
        <f>'[12]09979 รพ.สต.บางปู'!AP49</f>
        <v>61</v>
      </c>
      <c r="Y52" s="62">
        <f>'[12]09979 รพ.สต.บางปู'!AQ49</f>
        <v>120</v>
      </c>
      <c r="Z52" s="60">
        <f>'[12]09980 รพ.สต.หนองแรด'!AO49</f>
        <v>17</v>
      </c>
      <c r="AA52" s="61">
        <f>'[12]09980 รพ.สต.หนองแรด'!AP49</f>
        <v>19</v>
      </c>
      <c r="AB52" s="62">
        <f>'[12]09980 รพ.สต.หนองแรด'!AQ49</f>
        <v>36</v>
      </c>
      <c r="AC52" s="60">
        <f>'[12]09981 รพ.สต.ปิยามุมัง'!AO49</f>
        <v>11</v>
      </c>
      <c r="AD52" s="61">
        <f>'[12]09981 รพ.สต.ปิยามุมัง'!AP49</f>
        <v>13</v>
      </c>
      <c r="AE52" s="62">
        <f>'[12]09981 รพ.สต.ปิยามุมัง'!AQ49</f>
        <v>24</v>
      </c>
      <c r="AF52" s="60">
        <f>'[12]09982 รพ.สต.ปุลากง'!AO49</f>
        <v>8</v>
      </c>
      <c r="AG52" s="61">
        <f>'[12]09982 รพ.สต.ปุลากง'!AP49</f>
        <v>5</v>
      </c>
      <c r="AH52" s="62">
        <f>'[12]09982 รพ.สต.ปุลากง'!AQ49</f>
        <v>13</v>
      </c>
      <c r="AI52" s="60">
        <f>'[12]09983 รพ.สต.บาโลย'!AO49</f>
        <v>9</v>
      </c>
      <c r="AJ52" s="61">
        <f>'[12]09983 รพ.สต.บาโลย'!AP49</f>
        <v>16</v>
      </c>
      <c r="AK52" s="62">
        <f>'[12]09983 รพ.สต.บาโลย'!AQ49</f>
        <v>25</v>
      </c>
      <c r="AL52" s="60">
        <f>'[12]09984 รพ.สต.สาบัน'!AO49</f>
        <v>10</v>
      </c>
      <c r="AM52" s="61">
        <f>'[12]09984 รพ.สต.สาบัน'!AP49</f>
        <v>7</v>
      </c>
      <c r="AN52" s="62">
        <f>'[12]09984 รพ.สต.สาบัน'!AQ49</f>
        <v>17</v>
      </c>
      <c r="AO52" s="60">
        <f>'[12]09985 รพ.สต.มะนังยง'!AO49</f>
        <v>16</v>
      </c>
      <c r="AP52" s="61">
        <f>'[12]09985 รพ.สต.มะนังยง'!AP49</f>
        <v>24</v>
      </c>
      <c r="AQ52" s="62">
        <f>'[12]09985 รพ.สต.มะนังยง'!AQ49</f>
        <v>40</v>
      </c>
      <c r="AR52" s="60">
        <f>'[12]09986 รพ.สต.ราตาปันยัง'!AO49</f>
        <v>19</v>
      </c>
      <c r="AS52" s="61">
        <f>'[12]09986 รพ.สต.ราตาปันยัง'!AP49</f>
        <v>8</v>
      </c>
      <c r="AT52" s="62">
        <f>'[12]09986 รพ.สต.ราตาปันยัง'!AQ49</f>
        <v>27</v>
      </c>
      <c r="AU52" s="60">
        <f>'[12]09987 รพ.สต.จะรัง'!AO49</f>
        <v>27</v>
      </c>
      <c r="AV52" s="61">
        <f>'[12]09987 รพ.สต.จะรัง'!AP49</f>
        <v>22</v>
      </c>
      <c r="AW52" s="62">
        <f>'[12]09987 รพ.สต.จะรัง'!AQ49</f>
        <v>49</v>
      </c>
      <c r="AX52" s="60">
        <f>'[12]09988 รพ.สต.ปาตาบูดี'!AO49</f>
        <v>17</v>
      </c>
      <c r="AY52" s="61">
        <f>'[12]09988 รพ.สต.ปาตาบูดี'!AP49</f>
        <v>27</v>
      </c>
      <c r="AZ52" s="62">
        <f>'[12]09988 รพ.สต.ปาตาบูดี'!AQ49</f>
        <v>44</v>
      </c>
      <c r="BA52" s="60">
        <f>'[12]09989 รพ.สต.แหลมโพธิ์'!AO49</f>
        <v>10</v>
      </c>
      <c r="BB52" s="61">
        <f>'[12]09989 รพ.สต.แหลมโพธิ์'!AP49</f>
        <v>24</v>
      </c>
      <c r="BC52" s="62">
        <f>'[12]09989 รพ.สต.แหลมโพธิ์'!AQ49</f>
        <v>34</v>
      </c>
      <c r="BD52" s="60">
        <f>'[12]99763 PCU ยามู'!AO49</f>
        <v>35</v>
      </c>
      <c r="BE52" s="61">
        <f>'[12]99763 PCU ยามู'!AP49</f>
        <v>43</v>
      </c>
      <c r="BF52" s="62">
        <f>'[12]99763 PCU ยามู'!AQ49</f>
        <v>78</v>
      </c>
      <c r="BG52" s="60">
        <f>[12]อ.ยะหริ่ง!B50</f>
        <v>378</v>
      </c>
      <c r="BH52" s="61">
        <f>[12]อ.ยะหริ่ง!C50</f>
        <v>383</v>
      </c>
      <c r="BI52" s="62">
        <f>[12]อ.ยะหริ่ง!D50</f>
        <v>761</v>
      </c>
      <c r="BJ52" s="54"/>
      <c r="BK52" s="54"/>
      <c r="BL52" s="54"/>
    </row>
    <row r="53" spans="1:64">
      <c r="A53" s="92" t="s">
        <v>360</v>
      </c>
      <c r="B53" s="60">
        <f>'[12]09972 รพ.สต.ตะโละ'!AO50</f>
        <v>18</v>
      </c>
      <c r="C53" s="61">
        <f>'[12]09972 รพ.สต.ตะโละ'!AP50</f>
        <v>14</v>
      </c>
      <c r="D53" s="62">
        <f>'[12]09972 รพ.สต.ตะโละ'!AQ50</f>
        <v>32</v>
      </c>
      <c r="E53" s="60">
        <f>'[12]09973 รพ.สต.ตะโละกาโปร์'!AO50</f>
        <v>43</v>
      </c>
      <c r="F53" s="61">
        <f>'[12]09973 รพ.สต.ตะโละกาโปร์'!AP50</f>
        <v>55</v>
      </c>
      <c r="G53" s="62">
        <f>'[12]09973 รพ.สต.ตะโละกาโปร์'!AQ50</f>
        <v>98</v>
      </c>
      <c r="H53" s="60">
        <f>'[12]09974 รพ.สต.ตันหยงดาลอ'!AO50</f>
        <v>25</v>
      </c>
      <c r="I53" s="61">
        <f>'[12]09974 รพ.สต.ตันหยงดาลอ'!AP50</f>
        <v>17</v>
      </c>
      <c r="J53" s="62">
        <f>'[12]09974 รพ.สต.ตันหยงดาลอ'!AQ50</f>
        <v>42</v>
      </c>
      <c r="K53" s="60">
        <f>'[12]09975 รพ.สต.ตันหยงจึงงา'!AO50</f>
        <v>10</v>
      </c>
      <c r="L53" s="61">
        <f>'[12]09975 รพ.สต.ตันหยงจึงงา'!AP50</f>
        <v>13</v>
      </c>
      <c r="M53" s="62">
        <f>'[12]09975 รพ.สต.ตันหยงจึงงา'!AQ50</f>
        <v>23</v>
      </c>
      <c r="N53" s="60">
        <f>'[12]09976 รพ.สต.ตอหลัง'!AO50</f>
        <v>11</v>
      </c>
      <c r="O53" s="61">
        <f>'[12]09976 รพ.สต.ตอหลัง'!AP50</f>
        <v>17</v>
      </c>
      <c r="P53" s="62">
        <f>'[12]09976 รพ.สต.ตอหลัง'!AQ50</f>
        <v>28</v>
      </c>
      <c r="Q53" s="60">
        <f>'[12]09977 รพ.สต.ตาแกะ'!AO50</f>
        <v>14</v>
      </c>
      <c r="R53" s="61">
        <f>'[12]09977 รพ.สต.ตาแกะ'!AP50</f>
        <v>26</v>
      </c>
      <c r="S53" s="62">
        <f>'[12]09977 รพ.สต.ตาแกะ'!AQ50</f>
        <v>40</v>
      </c>
      <c r="T53" s="60">
        <f>'[12]09978 รพ.สต.ตาลีอายร์'!AO50</f>
        <v>12</v>
      </c>
      <c r="U53" s="61">
        <f>'[12]09978 รพ.สต.ตาลีอายร์'!AP50</f>
        <v>15</v>
      </c>
      <c r="V53" s="62">
        <f>'[12]09978 รพ.สต.ตาลีอายร์'!AQ50</f>
        <v>27</v>
      </c>
      <c r="W53" s="60">
        <f>'[12]09979 รพ.สต.บางปู'!AO50</f>
        <v>70</v>
      </c>
      <c r="X53" s="61">
        <f>'[12]09979 รพ.สต.บางปู'!AP50</f>
        <v>67</v>
      </c>
      <c r="Y53" s="62">
        <f>'[12]09979 รพ.สต.บางปู'!AQ50</f>
        <v>137</v>
      </c>
      <c r="Z53" s="60">
        <f>'[12]09980 รพ.สต.หนองแรด'!AO50</f>
        <v>19</v>
      </c>
      <c r="AA53" s="61">
        <f>'[12]09980 รพ.สต.หนองแรด'!AP50</f>
        <v>22</v>
      </c>
      <c r="AB53" s="62">
        <f>'[12]09980 รพ.สต.หนองแรด'!AQ50</f>
        <v>41</v>
      </c>
      <c r="AC53" s="60">
        <f>'[12]09981 รพ.สต.ปิยามุมัง'!AO50</f>
        <v>15</v>
      </c>
      <c r="AD53" s="61">
        <f>'[12]09981 รพ.สต.ปิยามุมัง'!AP50</f>
        <v>20</v>
      </c>
      <c r="AE53" s="62">
        <f>'[12]09981 รพ.สต.ปิยามุมัง'!AQ50</f>
        <v>35</v>
      </c>
      <c r="AF53" s="60">
        <f>'[12]09982 รพ.สต.ปุลากง'!AO50</f>
        <v>11</v>
      </c>
      <c r="AG53" s="61">
        <f>'[12]09982 รพ.สต.ปุลากง'!AP50</f>
        <v>8</v>
      </c>
      <c r="AH53" s="62">
        <f>'[12]09982 รพ.สต.ปุลากง'!AQ50</f>
        <v>19</v>
      </c>
      <c r="AI53" s="60">
        <f>'[12]09983 รพ.สต.บาโลย'!AO50</f>
        <v>20</v>
      </c>
      <c r="AJ53" s="61">
        <f>'[12]09983 รพ.สต.บาโลย'!AP50</f>
        <v>19</v>
      </c>
      <c r="AK53" s="62">
        <f>'[12]09983 รพ.สต.บาโลย'!AQ50</f>
        <v>39</v>
      </c>
      <c r="AL53" s="60">
        <f>'[12]09984 รพ.สต.สาบัน'!AO50</f>
        <v>11</v>
      </c>
      <c r="AM53" s="61">
        <f>'[12]09984 รพ.สต.สาบัน'!AP50</f>
        <v>19</v>
      </c>
      <c r="AN53" s="62">
        <f>'[12]09984 รพ.สต.สาบัน'!AQ50</f>
        <v>30</v>
      </c>
      <c r="AO53" s="60">
        <f>'[12]09985 รพ.สต.มะนังยง'!AO50</f>
        <v>21</v>
      </c>
      <c r="AP53" s="61">
        <f>'[12]09985 รพ.สต.มะนังยง'!AP50</f>
        <v>37</v>
      </c>
      <c r="AQ53" s="62">
        <f>'[12]09985 รพ.สต.มะนังยง'!AQ50</f>
        <v>58</v>
      </c>
      <c r="AR53" s="60">
        <f>'[12]09986 รพ.สต.ราตาปันยัง'!AO50</f>
        <v>23</v>
      </c>
      <c r="AS53" s="61">
        <f>'[12]09986 รพ.สต.ราตาปันยัง'!AP50</f>
        <v>17</v>
      </c>
      <c r="AT53" s="62">
        <f>'[12]09986 รพ.สต.ราตาปันยัง'!AQ50</f>
        <v>40</v>
      </c>
      <c r="AU53" s="60">
        <f>'[12]09987 รพ.สต.จะรัง'!AO50</f>
        <v>30</v>
      </c>
      <c r="AV53" s="61">
        <f>'[12]09987 รพ.สต.จะรัง'!AP50</f>
        <v>27</v>
      </c>
      <c r="AW53" s="62">
        <f>'[12]09987 รพ.สต.จะรัง'!AQ50</f>
        <v>57</v>
      </c>
      <c r="AX53" s="60">
        <f>'[12]09988 รพ.สต.ปาตาบูดี'!AO50</f>
        <v>19</v>
      </c>
      <c r="AY53" s="61">
        <f>'[12]09988 รพ.สต.ปาตาบูดี'!AP50</f>
        <v>25</v>
      </c>
      <c r="AZ53" s="62">
        <f>'[12]09988 รพ.สต.ปาตาบูดี'!AQ50</f>
        <v>44</v>
      </c>
      <c r="BA53" s="60">
        <f>'[12]09989 รพ.สต.แหลมโพธิ์'!AO50</f>
        <v>17</v>
      </c>
      <c r="BB53" s="61">
        <f>'[12]09989 รพ.สต.แหลมโพธิ์'!AP50</f>
        <v>21</v>
      </c>
      <c r="BC53" s="62">
        <f>'[12]09989 รพ.สต.แหลมโพธิ์'!AQ50</f>
        <v>38</v>
      </c>
      <c r="BD53" s="60">
        <f>'[12]99763 PCU ยามู'!AO50</f>
        <v>48</v>
      </c>
      <c r="BE53" s="61">
        <f>'[12]99763 PCU ยามู'!AP50</f>
        <v>42</v>
      </c>
      <c r="BF53" s="62">
        <f>'[12]99763 PCU ยามู'!AQ50</f>
        <v>90</v>
      </c>
      <c r="BG53" s="60">
        <f>[12]อ.ยะหริ่ง!B51</f>
        <v>437</v>
      </c>
      <c r="BH53" s="61">
        <f>[12]อ.ยะหริ่ง!C51</f>
        <v>481</v>
      </c>
      <c r="BI53" s="62">
        <f>[12]อ.ยะหริ่ง!D51</f>
        <v>918</v>
      </c>
      <c r="BJ53" s="54"/>
      <c r="BK53" s="54"/>
      <c r="BL53" s="54"/>
    </row>
    <row r="54" spans="1:64">
      <c r="A54" s="92" t="s">
        <v>359</v>
      </c>
      <c r="B54" s="60">
        <f>'[12]09972 รพ.สต.ตะโละ'!AO51</f>
        <v>27</v>
      </c>
      <c r="C54" s="61">
        <f>'[12]09972 รพ.สต.ตะโละ'!AP51</f>
        <v>13</v>
      </c>
      <c r="D54" s="62">
        <f>'[12]09972 รพ.สต.ตะโละ'!AQ51</f>
        <v>40</v>
      </c>
      <c r="E54" s="60">
        <f>'[12]09973 รพ.สต.ตะโละกาโปร์'!AO51</f>
        <v>34</v>
      </c>
      <c r="F54" s="61">
        <f>'[12]09973 รพ.สต.ตะโละกาโปร์'!AP51</f>
        <v>50</v>
      </c>
      <c r="G54" s="62">
        <f>'[12]09973 รพ.สต.ตะโละกาโปร์'!AQ51</f>
        <v>84</v>
      </c>
      <c r="H54" s="60">
        <f>'[12]09974 รพ.สต.ตันหยงดาลอ'!AO51</f>
        <v>16</v>
      </c>
      <c r="I54" s="61">
        <f>'[12]09974 รพ.สต.ตันหยงดาลอ'!AP51</f>
        <v>17</v>
      </c>
      <c r="J54" s="62">
        <f>'[12]09974 รพ.สต.ตันหยงดาลอ'!AQ51</f>
        <v>33</v>
      </c>
      <c r="K54" s="60">
        <f>'[12]09975 รพ.สต.ตันหยงจึงงา'!AO51</f>
        <v>11</v>
      </c>
      <c r="L54" s="61">
        <f>'[12]09975 รพ.สต.ตันหยงจึงงา'!AP51</f>
        <v>8</v>
      </c>
      <c r="M54" s="62">
        <f>'[12]09975 รพ.สต.ตันหยงจึงงา'!AQ51</f>
        <v>19</v>
      </c>
      <c r="N54" s="60">
        <f>'[12]09976 รพ.สต.ตอหลัง'!AO51</f>
        <v>21</v>
      </c>
      <c r="O54" s="61">
        <f>'[12]09976 รพ.สต.ตอหลัง'!AP51</f>
        <v>15</v>
      </c>
      <c r="P54" s="62">
        <f>'[12]09976 รพ.สต.ตอหลัง'!AQ51</f>
        <v>36</v>
      </c>
      <c r="Q54" s="60">
        <f>'[12]09977 รพ.สต.ตาแกะ'!AO51</f>
        <v>22</v>
      </c>
      <c r="R54" s="61">
        <f>'[12]09977 รพ.สต.ตาแกะ'!AP51</f>
        <v>21</v>
      </c>
      <c r="S54" s="62">
        <f>'[12]09977 รพ.สต.ตาแกะ'!AQ51</f>
        <v>43</v>
      </c>
      <c r="T54" s="60">
        <f>'[12]09978 รพ.สต.ตาลีอายร์'!AO51</f>
        <v>17</v>
      </c>
      <c r="U54" s="61">
        <f>'[12]09978 รพ.สต.ตาลีอายร์'!AP51</f>
        <v>16</v>
      </c>
      <c r="V54" s="62">
        <f>'[12]09978 รพ.สต.ตาลีอายร์'!AQ51</f>
        <v>33</v>
      </c>
      <c r="W54" s="60">
        <f>'[12]09979 รพ.สต.บางปู'!AO51</f>
        <v>67</v>
      </c>
      <c r="X54" s="61">
        <f>'[12]09979 รพ.สต.บางปู'!AP51</f>
        <v>71</v>
      </c>
      <c r="Y54" s="62">
        <f>'[12]09979 รพ.สต.บางปู'!AQ51</f>
        <v>138</v>
      </c>
      <c r="Z54" s="60">
        <f>'[12]09980 รพ.สต.หนองแรด'!AO51</f>
        <v>21</v>
      </c>
      <c r="AA54" s="61">
        <f>'[12]09980 รพ.สต.หนองแรด'!AP51</f>
        <v>12</v>
      </c>
      <c r="AB54" s="62">
        <f>'[12]09980 รพ.สต.หนองแรด'!AQ51</f>
        <v>33</v>
      </c>
      <c r="AC54" s="60">
        <f>'[12]09981 รพ.สต.ปิยามุมัง'!AO51</f>
        <v>15</v>
      </c>
      <c r="AD54" s="61">
        <f>'[12]09981 รพ.สต.ปิยามุมัง'!AP51</f>
        <v>23</v>
      </c>
      <c r="AE54" s="62">
        <f>'[12]09981 รพ.สต.ปิยามุมัง'!AQ51</f>
        <v>38</v>
      </c>
      <c r="AF54" s="60">
        <f>'[12]09982 รพ.สต.ปุลากง'!AO51</f>
        <v>8</v>
      </c>
      <c r="AG54" s="61">
        <f>'[12]09982 รพ.สต.ปุลากง'!AP51</f>
        <v>15</v>
      </c>
      <c r="AH54" s="62">
        <f>'[12]09982 รพ.สต.ปุลากง'!AQ51</f>
        <v>23</v>
      </c>
      <c r="AI54" s="60">
        <f>'[12]09983 รพ.สต.บาโลย'!AO51</f>
        <v>16</v>
      </c>
      <c r="AJ54" s="61">
        <f>'[12]09983 รพ.สต.บาโลย'!AP51</f>
        <v>18</v>
      </c>
      <c r="AK54" s="62">
        <f>'[12]09983 รพ.สต.บาโลย'!AQ51</f>
        <v>34</v>
      </c>
      <c r="AL54" s="60">
        <f>'[12]09984 รพ.สต.สาบัน'!AO51</f>
        <v>25</v>
      </c>
      <c r="AM54" s="61">
        <f>'[12]09984 รพ.สต.สาบัน'!AP51</f>
        <v>21</v>
      </c>
      <c r="AN54" s="62">
        <f>'[12]09984 รพ.สต.สาบัน'!AQ51</f>
        <v>46</v>
      </c>
      <c r="AO54" s="60">
        <f>'[12]09985 รพ.สต.มะนังยง'!AO51</f>
        <v>37</v>
      </c>
      <c r="AP54" s="61">
        <f>'[12]09985 รพ.สต.มะนังยง'!AP51</f>
        <v>20</v>
      </c>
      <c r="AQ54" s="62">
        <f>'[12]09985 รพ.สต.มะนังยง'!AQ51</f>
        <v>57</v>
      </c>
      <c r="AR54" s="60">
        <f>'[12]09986 รพ.สต.ราตาปันยัง'!AO51</f>
        <v>16</v>
      </c>
      <c r="AS54" s="61">
        <f>'[12]09986 รพ.สต.ราตาปันยัง'!AP51</f>
        <v>20</v>
      </c>
      <c r="AT54" s="62">
        <f>'[12]09986 รพ.สต.ราตาปันยัง'!AQ51</f>
        <v>36</v>
      </c>
      <c r="AU54" s="60">
        <f>'[12]09987 รพ.สต.จะรัง'!AO51</f>
        <v>23</v>
      </c>
      <c r="AV54" s="61">
        <f>'[12]09987 รพ.สต.จะรัง'!AP51</f>
        <v>21</v>
      </c>
      <c r="AW54" s="62">
        <f>'[12]09987 รพ.สต.จะรัง'!AQ51</f>
        <v>44</v>
      </c>
      <c r="AX54" s="60">
        <f>'[12]09988 รพ.สต.ปาตาบูดี'!AO51</f>
        <v>36</v>
      </c>
      <c r="AY54" s="61">
        <f>'[12]09988 รพ.สต.ปาตาบูดี'!AP51</f>
        <v>42</v>
      </c>
      <c r="AZ54" s="62">
        <f>'[12]09988 รพ.สต.ปาตาบูดี'!AQ51</f>
        <v>78</v>
      </c>
      <c r="BA54" s="60">
        <f>'[12]09989 รพ.สต.แหลมโพธิ์'!AO51</f>
        <v>19</v>
      </c>
      <c r="BB54" s="61">
        <f>'[12]09989 รพ.สต.แหลมโพธิ์'!AP51</f>
        <v>18</v>
      </c>
      <c r="BC54" s="62">
        <f>'[12]09989 รพ.สต.แหลมโพธิ์'!AQ51</f>
        <v>37</v>
      </c>
      <c r="BD54" s="60">
        <f>'[12]99763 PCU ยามู'!AO51</f>
        <v>49</v>
      </c>
      <c r="BE54" s="61">
        <f>'[12]99763 PCU ยามู'!AP51</f>
        <v>46</v>
      </c>
      <c r="BF54" s="62">
        <f>'[12]99763 PCU ยามู'!AQ51</f>
        <v>95</v>
      </c>
      <c r="BG54" s="60">
        <f>[12]อ.ยะหริ่ง!B52</f>
        <v>480</v>
      </c>
      <c r="BH54" s="61">
        <f>[12]อ.ยะหริ่ง!C52</f>
        <v>467</v>
      </c>
      <c r="BI54" s="62">
        <f>[12]อ.ยะหริ่ง!D52</f>
        <v>947</v>
      </c>
      <c r="BJ54" s="54"/>
      <c r="BK54" s="54"/>
      <c r="BL54" s="54"/>
    </row>
    <row r="55" spans="1:64">
      <c r="A55" s="92" t="s">
        <v>358</v>
      </c>
      <c r="B55" s="60">
        <f>'[12]09972 รพ.สต.ตะโละ'!AO52</f>
        <v>17</v>
      </c>
      <c r="C55" s="61">
        <f>'[12]09972 รพ.สต.ตะโละ'!AP52</f>
        <v>24</v>
      </c>
      <c r="D55" s="62">
        <f>'[12]09972 รพ.สต.ตะโละ'!AQ52</f>
        <v>41</v>
      </c>
      <c r="E55" s="60">
        <f>'[12]09973 รพ.สต.ตะโละกาโปร์'!AO52</f>
        <v>43</v>
      </c>
      <c r="F55" s="61">
        <f>'[12]09973 รพ.สต.ตะโละกาโปร์'!AP52</f>
        <v>36</v>
      </c>
      <c r="G55" s="62">
        <f>'[12]09973 รพ.สต.ตะโละกาโปร์'!AQ52</f>
        <v>79</v>
      </c>
      <c r="H55" s="60">
        <f>'[12]09974 รพ.สต.ตันหยงดาลอ'!AO52</f>
        <v>19</v>
      </c>
      <c r="I55" s="61">
        <f>'[12]09974 รพ.สต.ตันหยงดาลอ'!AP52</f>
        <v>13</v>
      </c>
      <c r="J55" s="62">
        <f>'[12]09974 รพ.สต.ตันหยงดาลอ'!AQ52</f>
        <v>32</v>
      </c>
      <c r="K55" s="60">
        <f>'[12]09975 รพ.สต.ตันหยงจึงงา'!AO52</f>
        <v>10</v>
      </c>
      <c r="L55" s="61">
        <f>'[12]09975 รพ.สต.ตันหยงจึงงา'!AP52</f>
        <v>15</v>
      </c>
      <c r="M55" s="62">
        <f>'[12]09975 รพ.สต.ตันหยงจึงงา'!AQ52</f>
        <v>25</v>
      </c>
      <c r="N55" s="60">
        <f>'[12]09976 รพ.สต.ตอหลัง'!AO52</f>
        <v>15</v>
      </c>
      <c r="O55" s="61">
        <f>'[12]09976 รพ.สต.ตอหลัง'!AP52</f>
        <v>15</v>
      </c>
      <c r="P55" s="62">
        <f>'[12]09976 รพ.สต.ตอหลัง'!AQ52</f>
        <v>30</v>
      </c>
      <c r="Q55" s="60">
        <f>'[12]09977 รพ.สต.ตาแกะ'!AO52</f>
        <v>24</v>
      </c>
      <c r="R55" s="61">
        <f>'[12]09977 รพ.สต.ตาแกะ'!AP52</f>
        <v>22</v>
      </c>
      <c r="S55" s="62">
        <f>'[12]09977 รพ.สต.ตาแกะ'!AQ52</f>
        <v>46</v>
      </c>
      <c r="T55" s="60">
        <f>'[12]09978 รพ.สต.ตาลีอายร์'!AO52</f>
        <v>19</v>
      </c>
      <c r="U55" s="61">
        <f>'[12]09978 รพ.สต.ตาลีอายร์'!AP52</f>
        <v>19</v>
      </c>
      <c r="V55" s="62">
        <f>'[12]09978 รพ.สต.ตาลีอายร์'!AQ52</f>
        <v>38</v>
      </c>
      <c r="W55" s="60">
        <f>'[12]09979 รพ.สต.บางปู'!AO52</f>
        <v>53</v>
      </c>
      <c r="X55" s="61">
        <f>'[12]09979 รพ.สต.บางปู'!AP52</f>
        <v>58</v>
      </c>
      <c r="Y55" s="62">
        <f>'[12]09979 รพ.สต.บางปู'!AQ52</f>
        <v>111</v>
      </c>
      <c r="Z55" s="60">
        <f>'[12]09980 รพ.สต.หนองแรด'!AO52</f>
        <v>10</v>
      </c>
      <c r="AA55" s="61">
        <f>'[12]09980 รพ.สต.หนองแรด'!AP52</f>
        <v>13</v>
      </c>
      <c r="AB55" s="62">
        <f>'[12]09980 รพ.สต.หนองแรด'!AQ52</f>
        <v>23</v>
      </c>
      <c r="AC55" s="60">
        <f>'[12]09981 รพ.สต.ปิยามุมัง'!AO52</f>
        <v>18</v>
      </c>
      <c r="AD55" s="61">
        <f>'[12]09981 รพ.สต.ปิยามุมัง'!AP52</f>
        <v>20</v>
      </c>
      <c r="AE55" s="62">
        <f>'[12]09981 รพ.สต.ปิยามุมัง'!AQ52</f>
        <v>38</v>
      </c>
      <c r="AF55" s="60">
        <f>'[12]09982 รพ.สต.ปุลากง'!AO52</f>
        <v>6</v>
      </c>
      <c r="AG55" s="61">
        <f>'[12]09982 รพ.สต.ปุลากง'!AP52</f>
        <v>12</v>
      </c>
      <c r="AH55" s="62">
        <f>'[12]09982 รพ.สต.ปุลากง'!AQ52</f>
        <v>18</v>
      </c>
      <c r="AI55" s="60">
        <f>'[12]09983 รพ.สต.บาโลย'!AO52</f>
        <v>16</v>
      </c>
      <c r="AJ55" s="61">
        <f>'[12]09983 รพ.สต.บาโลย'!AP52</f>
        <v>9</v>
      </c>
      <c r="AK55" s="62">
        <f>'[12]09983 รพ.สต.บาโลย'!AQ52</f>
        <v>25</v>
      </c>
      <c r="AL55" s="60">
        <f>'[12]09984 รพ.สต.สาบัน'!AO52</f>
        <v>20</v>
      </c>
      <c r="AM55" s="61">
        <f>'[12]09984 รพ.สต.สาบัน'!AP52</f>
        <v>18</v>
      </c>
      <c r="AN55" s="62">
        <f>'[12]09984 รพ.สต.สาบัน'!AQ52</f>
        <v>38</v>
      </c>
      <c r="AO55" s="60">
        <f>'[12]09985 รพ.สต.มะนังยง'!AO52</f>
        <v>27</v>
      </c>
      <c r="AP55" s="61">
        <f>'[12]09985 รพ.สต.มะนังยง'!AP52</f>
        <v>22</v>
      </c>
      <c r="AQ55" s="62">
        <f>'[12]09985 รพ.สต.มะนังยง'!AQ52</f>
        <v>49</v>
      </c>
      <c r="AR55" s="60">
        <f>'[12]09986 รพ.สต.ราตาปันยัง'!AO52</f>
        <v>15</v>
      </c>
      <c r="AS55" s="61">
        <f>'[12]09986 รพ.สต.ราตาปันยัง'!AP52</f>
        <v>20</v>
      </c>
      <c r="AT55" s="62">
        <f>'[12]09986 รพ.สต.ราตาปันยัง'!AQ52</f>
        <v>35</v>
      </c>
      <c r="AU55" s="60">
        <f>'[12]09987 รพ.สต.จะรัง'!AO52</f>
        <v>18</v>
      </c>
      <c r="AV55" s="61">
        <f>'[12]09987 รพ.สต.จะรัง'!AP52</f>
        <v>30</v>
      </c>
      <c r="AW55" s="62">
        <f>'[12]09987 รพ.สต.จะรัง'!AQ52</f>
        <v>48</v>
      </c>
      <c r="AX55" s="60">
        <f>'[12]09988 รพ.สต.ปาตาบูดี'!AO52</f>
        <v>18</v>
      </c>
      <c r="AY55" s="61">
        <f>'[12]09988 รพ.สต.ปาตาบูดี'!AP52</f>
        <v>23</v>
      </c>
      <c r="AZ55" s="62">
        <f>'[12]09988 รพ.สต.ปาตาบูดี'!AQ52</f>
        <v>41</v>
      </c>
      <c r="BA55" s="60">
        <f>'[12]09989 รพ.สต.แหลมโพธิ์'!AO52</f>
        <v>19</v>
      </c>
      <c r="BB55" s="61">
        <f>'[12]09989 รพ.สต.แหลมโพธิ์'!AP52</f>
        <v>20</v>
      </c>
      <c r="BC55" s="62">
        <f>'[12]09989 รพ.สต.แหลมโพธิ์'!AQ52</f>
        <v>39</v>
      </c>
      <c r="BD55" s="60">
        <f>'[12]99763 PCU ยามู'!AO52</f>
        <v>48</v>
      </c>
      <c r="BE55" s="61">
        <f>'[12]99763 PCU ยามู'!AP52</f>
        <v>56</v>
      </c>
      <c r="BF55" s="62">
        <f>'[12]99763 PCU ยามู'!AQ52</f>
        <v>104</v>
      </c>
      <c r="BG55" s="60">
        <f>[12]อ.ยะหริ่ง!B53</f>
        <v>415</v>
      </c>
      <c r="BH55" s="61">
        <f>[12]อ.ยะหริ่ง!C53</f>
        <v>445</v>
      </c>
      <c r="BI55" s="62">
        <f>[12]อ.ยะหริ่ง!D53</f>
        <v>860</v>
      </c>
      <c r="BJ55" s="54"/>
      <c r="BK55" s="54"/>
      <c r="BL55" s="54"/>
    </row>
    <row r="56" spans="1:64">
      <c r="A56" s="92" t="s">
        <v>357</v>
      </c>
      <c r="B56" s="60">
        <f>'[12]09972 รพ.สต.ตะโละ'!AO53</f>
        <v>20</v>
      </c>
      <c r="C56" s="61">
        <f>'[12]09972 รพ.สต.ตะโละ'!AP53</f>
        <v>14</v>
      </c>
      <c r="D56" s="62">
        <f>'[12]09972 รพ.สต.ตะโละ'!AQ53</f>
        <v>34</v>
      </c>
      <c r="E56" s="60">
        <f>'[12]09973 รพ.สต.ตะโละกาโปร์'!AO53</f>
        <v>28</v>
      </c>
      <c r="F56" s="61">
        <f>'[12]09973 รพ.สต.ตะโละกาโปร์'!AP53</f>
        <v>44</v>
      </c>
      <c r="G56" s="62">
        <f>'[12]09973 รพ.สต.ตะโละกาโปร์'!AQ53</f>
        <v>72</v>
      </c>
      <c r="H56" s="60">
        <f>'[12]09974 รพ.สต.ตันหยงดาลอ'!AO53</f>
        <v>21</v>
      </c>
      <c r="I56" s="61">
        <f>'[12]09974 รพ.สต.ตันหยงดาลอ'!AP53</f>
        <v>19</v>
      </c>
      <c r="J56" s="62">
        <f>'[12]09974 รพ.สต.ตันหยงดาลอ'!AQ53</f>
        <v>40</v>
      </c>
      <c r="K56" s="60">
        <f>'[12]09975 รพ.สต.ตันหยงจึงงา'!AO53</f>
        <v>6</v>
      </c>
      <c r="L56" s="61">
        <f>'[12]09975 รพ.สต.ตันหยงจึงงา'!AP53</f>
        <v>12</v>
      </c>
      <c r="M56" s="62">
        <f>'[12]09975 รพ.สต.ตันหยงจึงงา'!AQ53</f>
        <v>18</v>
      </c>
      <c r="N56" s="60">
        <f>'[12]09976 รพ.สต.ตอหลัง'!AO53</f>
        <v>17</v>
      </c>
      <c r="O56" s="61">
        <f>'[12]09976 รพ.สต.ตอหลัง'!AP53</f>
        <v>12</v>
      </c>
      <c r="P56" s="62">
        <f>'[12]09976 รพ.สต.ตอหลัง'!AQ53</f>
        <v>29</v>
      </c>
      <c r="Q56" s="60">
        <f>'[12]09977 รพ.สต.ตาแกะ'!AO53</f>
        <v>13</v>
      </c>
      <c r="R56" s="61">
        <f>'[12]09977 รพ.สต.ตาแกะ'!AP53</f>
        <v>14</v>
      </c>
      <c r="S56" s="62">
        <f>'[12]09977 รพ.สต.ตาแกะ'!AQ53</f>
        <v>27</v>
      </c>
      <c r="T56" s="60">
        <f>'[12]09978 รพ.สต.ตาลีอายร์'!AO53</f>
        <v>7</v>
      </c>
      <c r="U56" s="61">
        <f>'[12]09978 รพ.สต.ตาลีอายร์'!AP53</f>
        <v>19</v>
      </c>
      <c r="V56" s="62">
        <f>'[12]09978 รพ.สต.ตาลีอายร์'!AQ53</f>
        <v>26</v>
      </c>
      <c r="W56" s="60">
        <f>'[12]09979 รพ.สต.บางปู'!AO53</f>
        <v>49</v>
      </c>
      <c r="X56" s="61">
        <f>'[12]09979 รพ.สต.บางปู'!AP53</f>
        <v>74</v>
      </c>
      <c r="Y56" s="62">
        <f>'[12]09979 รพ.สต.บางปู'!AQ53</f>
        <v>123</v>
      </c>
      <c r="Z56" s="60">
        <f>'[12]09980 รพ.สต.หนองแรด'!AO53</f>
        <v>17</v>
      </c>
      <c r="AA56" s="61">
        <f>'[12]09980 รพ.สต.หนองแรด'!AP53</f>
        <v>26</v>
      </c>
      <c r="AB56" s="62">
        <f>'[12]09980 รพ.สต.หนองแรด'!AQ53</f>
        <v>43</v>
      </c>
      <c r="AC56" s="60">
        <f>'[12]09981 รพ.สต.ปิยามุมัง'!AO53</f>
        <v>15</v>
      </c>
      <c r="AD56" s="61">
        <f>'[12]09981 รพ.สต.ปิยามุมัง'!AP53</f>
        <v>16</v>
      </c>
      <c r="AE56" s="62">
        <f>'[12]09981 รพ.สต.ปิยามุมัง'!AQ53</f>
        <v>31</v>
      </c>
      <c r="AF56" s="60">
        <f>'[12]09982 รพ.สต.ปุลากง'!AO53</f>
        <v>8</v>
      </c>
      <c r="AG56" s="61">
        <f>'[12]09982 รพ.สต.ปุลากง'!AP53</f>
        <v>4</v>
      </c>
      <c r="AH56" s="62">
        <f>'[12]09982 รพ.สต.ปุลากง'!AQ53</f>
        <v>12</v>
      </c>
      <c r="AI56" s="60">
        <f>'[12]09983 รพ.สต.บาโลย'!AO53</f>
        <v>8</v>
      </c>
      <c r="AJ56" s="61">
        <f>'[12]09983 รพ.สต.บาโลย'!AP53</f>
        <v>19</v>
      </c>
      <c r="AK56" s="62">
        <f>'[12]09983 รพ.สต.บาโลย'!AQ53</f>
        <v>27</v>
      </c>
      <c r="AL56" s="60">
        <f>'[12]09984 รพ.สต.สาบัน'!AO53</f>
        <v>9</v>
      </c>
      <c r="AM56" s="61">
        <f>'[12]09984 รพ.สต.สาบัน'!AP53</f>
        <v>17</v>
      </c>
      <c r="AN56" s="62">
        <f>'[12]09984 รพ.สต.สาบัน'!AQ53</f>
        <v>26</v>
      </c>
      <c r="AO56" s="60">
        <f>'[12]09985 รพ.สต.มะนังยง'!AO53</f>
        <v>25</v>
      </c>
      <c r="AP56" s="61">
        <f>'[12]09985 รพ.สต.มะนังยง'!AP53</f>
        <v>29</v>
      </c>
      <c r="AQ56" s="62">
        <f>'[12]09985 รพ.สต.มะนังยง'!AQ53</f>
        <v>54</v>
      </c>
      <c r="AR56" s="60">
        <f>'[12]09986 รพ.สต.ราตาปันยัง'!AO53</f>
        <v>18</v>
      </c>
      <c r="AS56" s="61">
        <f>'[12]09986 รพ.สต.ราตาปันยัง'!AP53</f>
        <v>17</v>
      </c>
      <c r="AT56" s="62">
        <f>'[12]09986 รพ.สต.ราตาปันยัง'!AQ53</f>
        <v>35</v>
      </c>
      <c r="AU56" s="60">
        <f>'[12]09987 รพ.สต.จะรัง'!AO53</f>
        <v>18</v>
      </c>
      <c r="AV56" s="61">
        <f>'[12]09987 รพ.สต.จะรัง'!AP53</f>
        <v>22</v>
      </c>
      <c r="AW56" s="62">
        <f>'[12]09987 รพ.สต.จะรัง'!AQ53</f>
        <v>40</v>
      </c>
      <c r="AX56" s="60">
        <f>'[12]09988 รพ.สต.ปาตาบูดี'!AO53</f>
        <v>12</v>
      </c>
      <c r="AY56" s="61">
        <f>'[12]09988 รพ.สต.ปาตาบูดี'!AP53</f>
        <v>20</v>
      </c>
      <c r="AZ56" s="62">
        <f>'[12]09988 รพ.สต.ปาตาบูดี'!AQ53</f>
        <v>32</v>
      </c>
      <c r="BA56" s="60">
        <f>'[12]09989 รพ.สต.แหลมโพธิ์'!AO53</f>
        <v>10</v>
      </c>
      <c r="BB56" s="61">
        <f>'[12]09989 รพ.สต.แหลมโพธิ์'!AP53</f>
        <v>22</v>
      </c>
      <c r="BC56" s="62">
        <f>'[12]09989 รพ.สต.แหลมโพธิ์'!AQ53</f>
        <v>32</v>
      </c>
      <c r="BD56" s="60">
        <f>'[12]99763 PCU ยามู'!AO53</f>
        <v>58</v>
      </c>
      <c r="BE56" s="61">
        <f>'[12]99763 PCU ยามู'!AP53</f>
        <v>58</v>
      </c>
      <c r="BF56" s="62">
        <f>'[12]99763 PCU ยามู'!AQ53</f>
        <v>116</v>
      </c>
      <c r="BG56" s="60">
        <f>[12]อ.ยะหริ่ง!B54</f>
        <v>359</v>
      </c>
      <c r="BH56" s="61">
        <f>[12]อ.ยะหริ่ง!C54</f>
        <v>458</v>
      </c>
      <c r="BI56" s="62">
        <f>[12]อ.ยะหริ่ง!D54</f>
        <v>817</v>
      </c>
      <c r="BJ56" s="54"/>
      <c r="BK56" s="54"/>
      <c r="BL56" s="54"/>
    </row>
    <row r="57" spans="1:64">
      <c r="A57" s="92" t="s">
        <v>356</v>
      </c>
      <c r="B57" s="60">
        <f>'[12]09972 รพ.สต.ตะโละ'!AO54</f>
        <v>14</v>
      </c>
      <c r="C57" s="61">
        <f>'[12]09972 รพ.สต.ตะโละ'!AP54</f>
        <v>24</v>
      </c>
      <c r="D57" s="62">
        <f>'[12]09972 รพ.สต.ตะโละ'!AQ54</f>
        <v>38</v>
      </c>
      <c r="E57" s="60">
        <f>'[12]09973 รพ.สต.ตะโละกาโปร์'!AO54</f>
        <v>34</v>
      </c>
      <c r="F57" s="61">
        <f>'[12]09973 รพ.สต.ตะโละกาโปร์'!AP54</f>
        <v>33</v>
      </c>
      <c r="G57" s="62">
        <f>'[12]09973 รพ.สต.ตะโละกาโปร์'!AQ54</f>
        <v>67</v>
      </c>
      <c r="H57" s="60">
        <f>'[12]09974 รพ.สต.ตันหยงดาลอ'!AO54</f>
        <v>15</v>
      </c>
      <c r="I57" s="61">
        <f>'[12]09974 รพ.สต.ตันหยงดาลอ'!AP54</f>
        <v>18</v>
      </c>
      <c r="J57" s="62">
        <f>'[12]09974 รพ.สต.ตันหยงดาลอ'!AQ54</f>
        <v>33</v>
      </c>
      <c r="K57" s="60">
        <f>'[12]09975 รพ.สต.ตันหยงจึงงา'!AO54</f>
        <v>6</v>
      </c>
      <c r="L57" s="61">
        <f>'[12]09975 รพ.สต.ตันหยงจึงงา'!AP54</f>
        <v>14</v>
      </c>
      <c r="M57" s="62">
        <f>'[12]09975 รพ.สต.ตันหยงจึงงา'!AQ54</f>
        <v>20</v>
      </c>
      <c r="N57" s="60">
        <f>'[12]09976 รพ.สต.ตอหลัง'!AO54</f>
        <v>13</v>
      </c>
      <c r="O57" s="61">
        <f>'[12]09976 รพ.สต.ตอหลัง'!AP54</f>
        <v>21</v>
      </c>
      <c r="P57" s="62">
        <f>'[12]09976 รพ.สต.ตอหลัง'!AQ54</f>
        <v>34</v>
      </c>
      <c r="Q57" s="60">
        <f>'[12]09977 รพ.สต.ตาแกะ'!AO54</f>
        <v>24</v>
      </c>
      <c r="R57" s="61">
        <f>'[12]09977 รพ.สต.ตาแกะ'!AP54</f>
        <v>25</v>
      </c>
      <c r="S57" s="62">
        <f>'[12]09977 รพ.สต.ตาแกะ'!AQ54</f>
        <v>49</v>
      </c>
      <c r="T57" s="60">
        <f>'[12]09978 รพ.สต.ตาลีอายร์'!AO54</f>
        <v>13</v>
      </c>
      <c r="U57" s="61">
        <f>'[12]09978 รพ.สต.ตาลีอายร์'!AP54</f>
        <v>17</v>
      </c>
      <c r="V57" s="62">
        <f>'[12]09978 รพ.สต.ตาลีอายร์'!AQ54</f>
        <v>30</v>
      </c>
      <c r="W57" s="60">
        <f>'[12]09979 รพ.สต.บางปู'!AO54</f>
        <v>56</v>
      </c>
      <c r="X57" s="61">
        <f>'[12]09979 รพ.สต.บางปู'!AP54</f>
        <v>55</v>
      </c>
      <c r="Y57" s="62">
        <f>'[12]09979 รพ.สต.บางปู'!AQ54</f>
        <v>111</v>
      </c>
      <c r="Z57" s="60">
        <f>'[12]09980 รพ.สต.หนองแรด'!AO54</f>
        <v>17</v>
      </c>
      <c r="AA57" s="61">
        <f>'[12]09980 รพ.สต.หนองแรด'!AP54</f>
        <v>15</v>
      </c>
      <c r="AB57" s="62">
        <f>'[12]09980 รพ.สต.หนองแรด'!AQ54</f>
        <v>32</v>
      </c>
      <c r="AC57" s="60">
        <f>'[12]09981 รพ.สต.ปิยามุมัง'!AO54</f>
        <v>10</v>
      </c>
      <c r="AD57" s="61">
        <f>'[12]09981 รพ.สต.ปิยามุมัง'!AP54</f>
        <v>12</v>
      </c>
      <c r="AE57" s="62">
        <f>'[12]09981 รพ.สต.ปิยามุมัง'!AQ54</f>
        <v>22</v>
      </c>
      <c r="AF57" s="60">
        <f>'[12]09982 รพ.สต.ปุลากง'!AO54</f>
        <v>14</v>
      </c>
      <c r="AG57" s="61">
        <f>'[12]09982 รพ.สต.ปุลากง'!AP54</f>
        <v>9</v>
      </c>
      <c r="AH57" s="62">
        <f>'[12]09982 รพ.สต.ปุลากง'!AQ54</f>
        <v>23</v>
      </c>
      <c r="AI57" s="60">
        <f>'[12]09983 รพ.สต.บาโลย'!AO54</f>
        <v>12</v>
      </c>
      <c r="AJ57" s="61">
        <f>'[12]09983 รพ.สต.บาโลย'!AP54</f>
        <v>14</v>
      </c>
      <c r="AK57" s="62">
        <f>'[12]09983 รพ.สต.บาโลย'!AQ54</f>
        <v>26</v>
      </c>
      <c r="AL57" s="60">
        <f>'[12]09984 รพ.สต.สาบัน'!AO54</f>
        <v>13</v>
      </c>
      <c r="AM57" s="61">
        <f>'[12]09984 รพ.สต.สาบัน'!AP54</f>
        <v>12</v>
      </c>
      <c r="AN57" s="62">
        <f>'[12]09984 รพ.สต.สาบัน'!AQ54</f>
        <v>25</v>
      </c>
      <c r="AO57" s="60">
        <f>'[12]09985 รพ.สต.มะนังยง'!AO54</f>
        <v>24</v>
      </c>
      <c r="AP57" s="61">
        <f>'[12]09985 รพ.สต.มะนังยง'!AP54</f>
        <v>24</v>
      </c>
      <c r="AQ57" s="62">
        <f>'[12]09985 รพ.สต.มะนังยง'!AQ54</f>
        <v>48</v>
      </c>
      <c r="AR57" s="60">
        <f>'[12]09986 รพ.สต.ราตาปันยัง'!AO54</f>
        <v>19</v>
      </c>
      <c r="AS57" s="61">
        <f>'[12]09986 รพ.สต.ราตาปันยัง'!AP54</f>
        <v>19</v>
      </c>
      <c r="AT57" s="62">
        <f>'[12]09986 รพ.สต.ราตาปันยัง'!AQ54</f>
        <v>38</v>
      </c>
      <c r="AU57" s="60">
        <f>'[12]09987 รพ.สต.จะรัง'!AO54</f>
        <v>25</v>
      </c>
      <c r="AV57" s="61">
        <f>'[12]09987 รพ.สต.จะรัง'!AP54</f>
        <v>20</v>
      </c>
      <c r="AW57" s="62">
        <f>'[12]09987 รพ.สต.จะรัง'!AQ54</f>
        <v>45</v>
      </c>
      <c r="AX57" s="60">
        <f>'[12]09988 รพ.สต.ปาตาบูดี'!AO54</f>
        <v>13</v>
      </c>
      <c r="AY57" s="61">
        <f>'[12]09988 รพ.สต.ปาตาบูดี'!AP54</f>
        <v>16</v>
      </c>
      <c r="AZ57" s="62">
        <f>'[12]09988 รพ.สต.ปาตาบูดี'!AQ54</f>
        <v>29</v>
      </c>
      <c r="BA57" s="60">
        <f>'[12]09989 รพ.สต.แหลมโพธิ์'!AO54</f>
        <v>17</v>
      </c>
      <c r="BB57" s="61">
        <f>'[12]09989 รพ.สต.แหลมโพธิ์'!AP54</f>
        <v>13</v>
      </c>
      <c r="BC57" s="62">
        <f>'[12]09989 รพ.สต.แหลมโพธิ์'!AQ54</f>
        <v>30</v>
      </c>
      <c r="BD57" s="60">
        <f>'[12]99763 PCU ยามู'!AO54</f>
        <v>45</v>
      </c>
      <c r="BE57" s="61">
        <f>'[12]99763 PCU ยามู'!AP54</f>
        <v>54</v>
      </c>
      <c r="BF57" s="62">
        <f>'[12]99763 PCU ยามู'!AQ54</f>
        <v>99</v>
      </c>
      <c r="BG57" s="60">
        <f>[12]อ.ยะหริ่ง!B55</f>
        <v>384</v>
      </c>
      <c r="BH57" s="61">
        <f>[12]อ.ยะหริ่ง!C55</f>
        <v>415</v>
      </c>
      <c r="BI57" s="62">
        <f>[12]อ.ยะหริ่ง!D55</f>
        <v>799</v>
      </c>
      <c r="BJ57" s="54"/>
      <c r="BK57" s="54"/>
      <c r="BL57" s="54"/>
    </row>
    <row r="58" spans="1:64">
      <c r="A58" s="92" t="s">
        <v>355</v>
      </c>
      <c r="B58" s="60">
        <f>'[12]09972 รพ.สต.ตะโละ'!AO55</f>
        <v>18</v>
      </c>
      <c r="C58" s="61">
        <f>'[12]09972 รพ.สต.ตะโละ'!AP55</f>
        <v>15</v>
      </c>
      <c r="D58" s="62">
        <f>'[12]09972 รพ.สต.ตะโละ'!AQ55</f>
        <v>33</v>
      </c>
      <c r="E58" s="60">
        <f>'[12]09973 รพ.สต.ตะโละกาโปร์'!AO55</f>
        <v>40</v>
      </c>
      <c r="F58" s="61">
        <f>'[12]09973 รพ.สต.ตะโละกาโปร์'!AP55</f>
        <v>48</v>
      </c>
      <c r="G58" s="62">
        <f>'[12]09973 รพ.สต.ตะโละกาโปร์'!AQ55</f>
        <v>88</v>
      </c>
      <c r="H58" s="60">
        <f>'[12]09974 รพ.สต.ตันหยงดาลอ'!AO55</f>
        <v>17</v>
      </c>
      <c r="I58" s="61">
        <f>'[12]09974 รพ.สต.ตันหยงดาลอ'!AP55</f>
        <v>18</v>
      </c>
      <c r="J58" s="62">
        <f>'[12]09974 รพ.สต.ตันหยงดาลอ'!AQ55</f>
        <v>35</v>
      </c>
      <c r="K58" s="60">
        <f>'[12]09975 รพ.สต.ตันหยงจึงงา'!AO55</f>
        <v>7</v>
      </c>
      <c r="L58" s="61">
        <f>'[12]09975 รพ.สต.ตันหยงจึงงา'!AP55</f>
        <v>13</v>
      </c>
      <c r="M58" s="62">
        <f>'[12]09975 รพ.สต.ตันหยงจึงงา'!AQ55</f>
        <v>20</v>
      </c>
      <c r="N58" s="60">
        <f>'[12]09976 รพ.สต.ตอหลัง'!AO55</f>
        <v>13</v>
      </c>
      <c r="O58" s="61">
        <f>'[12]09976 รพ.สต.ตอหลัง'!AP55</f>
        <v>19</v>
      </c>
      <c r="P58" s="62">
        <f>'[12]09976 รพ.สต.ตอหลัง'!AQ55</f>
        <v>32</v>
      </c>
      <c r="Q58" s="60">
        <f>'[12]09977 รพ.สต.ตาแกะ'!AO55</f>
        <v>12</v>
      </c>
      <c r="R58" s="61">
        <f>'[12]09977 รพ.สต.ตาแกะ'!AP55</f>
        <v>17</v>
      </c>
      <c r="S58" s="62">
        <f>'[12]09977 รพ.สต.ตาแกะ'!AQ55</f>
        <v>29</v>
      </c>
      <c r="T58" s="60">
        <f>'[12]09978 รพ.สต.ตาลีอายร์'!AO55</f>
        <v>13</v>
      </c>
      <c r="U58" s="61">
        <f>'[12]09978 รพ.สต.ตาลีอายร์'!AP55</f>
        <v>20</v>
      </c>
      <c r="V58" s="62">
        <f>'[12]09978 รพ.สต.ตาลีอายร์'!AQ55</f>
        <v>33</v>
      </c>
      <c r="W58" s="60">
        <f>'[12]09979 รพ.สต.บางปู'!AO55</f>
        <v>54</v>
      </c>
      <c r="X58" s="61">
        <f>'[12]09979 รพ.สต.บางปู'!AP55</f>
        <v>71</v>
      </c>
      <c r="Y58" s="62">
        <f>'[12]09979 รพ.สต.บางปู'!AQ55</f>
        <v>125</v>
      </c>
      <c r="Z58" s="60">
        <f>'[12]09980 รพ.สต.หนองแรด'!AO55</f>
        <v>22</v>
      </c>
      <c r="AA58" s="61">
        <f>'[12]09980 รพ.สต.หนองแรด'!AP55</f>
        <v>16</v>
      </c>
      <c r="AB58" s="62">
        <f>'[12]09980 รพ.สต.หนองแรด'!AQ55</f>
        <v>38</v>
      </c>
      <c r="AC58" s="60">
        <f>'[12]09981 รพ.สต.ปิยามุมัง'!AO55</f>
        <v>19</v>
      </c>
      <c r="AD58" s="61">
        <f>'[12]09981 รพ.สต.ปิยามุมัง'!AP55</f>
        <v>28</v>
      </c>
      <c r="AE58" s="62">
        <f>'[12]09981 รพ.สต.ปิยามุมัง'!AQ55</f>
        <v>47</v>
      </c>
      <c r="AF58" s="60">
        <f>'[12]09982 รพ.สต.ปุลากง'!AO55</f>
        <v>6</v>
      </c>
      <c r="AG58" s="61">
        <f>'[12]09982 รพ.สต.ปุลากง'!AP55</f>
        <v>4</v>
      </c>
      <c r="AH58" s="62">
        <f>'[12]09982 รพ.สต.ปุลากง'!AQ55</f>
        <v>10</v>
      </c>
      <c r="AI58" s="60">
        <f>'[12]09983 รพ.สต.บาโลย'!AO55</f>
        <v>11</v>
      </c>
      <c r="AJ58" s="61">
        <f>'[12]09983 รพ.สต.บาโลย'!AP55</f>
        <v>15</v>
      </c>
      <c r="AK58" s="62">
        <f>'[12]09983 รพ.สต.บาโลย'!AQ55</f>
        <v>26</v>
      </c>
      <c r="AL58" s="60">
        <f>'[12]09984 รพ.สต.สาบัน'!AO55</f>
        <v>19</v>
      </c>
      <c r="AM58" s="61">
        <f>'[12]09984 รพ.สต.สาบัน'!AP55</f>
        <v>17</v>
      </c>
      <c r="AN58" s="62">
        <f>'[12]09984 รพ.สต.สาบัน'!AQ55</f>
        <v>36</v>
      </c>
      <c r="AO58" s="60">
        <f>'[12]09985 รพ.สต.มะนังยง'!AO55</f>
        <v>16</v>
      </c>
      <c r="AP58" s="61">
        <f>'[12]09985 รพ.สต.มะนังยง'!AP55</f>
        <v>33</v>
      </c>
      <c r="AQ58" s="62">
        <f>'[12]09985 รพ.สต.มะนังยง'!AQ55</f>
        <v>49</v>
      </c>
      <c r="AR58" s="60">
        <f>'[12]09986 รพ.สต.ราตาปันยัง'!AO55</f>
        <v>21</v>
      </c>
      <c r="AS58" s="61">
        <f>'[12]09986 รพ.สต.ราตาปันยัง'!AP55</f>
        <v>15</v>
      </c>
      <c r="AT58" s="62">
        <f>'[12]09986 รพ.สต.ราตาปันยัง'!AQ55</f>
        <v>36</v>
      </c>
      <c r="AU58" s="60">
        <f>'[12]09987 รพ.สต.จะรัง'!AO55</f>
        <v>25</v>
      </c>
      <c r="AV58" s="61">
        <f>'[12]09987 รพ.สต.จะรัง'!AP55</f>
        <v>18</v>
      </c>
      <c r="AW58" s="62">
        <f>'[12]09987 รพ.สต.จะรัง'!AQ55</f>
        <v>43</v>
      </c>
      <c r="AX58" s="60">
        <f>'[12]09988 รพ.สต.ปาตาบูดี'!AO55</f>
        <v>27</v>
      </c>
      <c r="AY58" s="61">
        <f>'[12]09988 รพ.สต.ปาตาบูดี'!AP55</f>
        <v>16</v>
      </c>
      <c r="AZ58" s="62">
        <f>'[12]09988 รพ.สต.ปาตาบูดี'!AQ55</f>
        <v>43</v>
      </c>
      <c r="BA58" s="60">
        <f>'[12]09989 รพ.สต.แหลมโพธิ์'!AO55</f>
        <v>13</v>
      </c>
      <c r="BB58" s="61">
        <f>'[12]09989 รพ.สต.แหลมโพธิ์'!AP55</f>
        <v>23</v>
      </c>
      <c r="BC58" s="62">
        <f>'[12]09989 รพ.สต.แหลมโพธิ์'!AQ55</f>
        <v>36</v>
      </c>
      <c r="BD58" s="60">
        <f>'[12]99763 PCU ยามู'!AO55</f>
        <v>45</v>
      </c>
      <c r="BE58" s="61">
        <f>'[12]99763 PCU ยามู'!AP55</f>
        <v>41</v>
      </c>
      <c r="BF58" s="62">
        <f>'[12]99763 PCU ยามู'!AQ55</f>
        <v>86</v>
      </c>
      <c r="BG58" s="60">
        <f>[12]อ.ยะหริ่ง!B56</f>
        <v>398</v>
      </c>
      <c r="BH58" s="61">
        <f>[12]อ.ยะหริ่ง!C56</f>
        <v>447</v>
      </c>
      <c r="BI58" s="62">
        <f>[12]อ.ยะหริ่ง!D56</f>
        <v>845</v>
      </c>
      <c r="BJ58" s="54"/>
      <c r="BK58" s="54"/>
      <c r="BL58" s="54"/>
    </row>
    <row r="59" spans="1:64">
      <c r="A59" s="92" t="s">
        <v>354</v>
      </c>
      <c r="B59" s="60">
        <f>'[12]09972 รพ.สต.ตะโละ'!AO56</f>
        <v>19</v>
      </c>
      <c r="C59" s="61">
        <f>'[12]09972 รพ.สต.ตะโละ'!AP56</f>
        <v>16</v>
      </c>
      <c r="D59" s="62">
        <f>'[12]09972 รพ.สต.ตะโละ'!AQ56</f>
        <v>35</v>
      </c>
      <c r="E59" s="60">
        <f>'[12]09973 รพ.สต.ตะโละกาโปร์'!AO56</f>
        <v>37</v>
      </c>
      <c r="F59" s="61">
        <f>'[12]09973 รพ.สต.ตะโละกาโปร์'!AP56</f>
        <v>30</v>
      </c>
      <c r="G59" s="62">
        <f>'[12]09973 รพ.สต.ตะโละกาโปร์'!AQ56</f>
        <v>67</v>
      </c>
      <c r="H59" s="60">
        <f>'[12]09974 รพ.สต.ตันหยงดาลอ'!AO56</f>
        <v>14</v>
      </c>
      <c r="I59" s="61">
        <f>'[12]09974 รพ.สต.ตันหยงดาลอ'!AP56</f>
        <v>24</v>
      </c>
      <c r="J59" s="62">
        <f>'[12]09974 รพ.สต.ตันหยงดาลอ'!AQ56</f>
        <v>38</v>
      </c>
      <c r="K59" s="60">
        <f>'[12]09975 รพ.สต.ตันหยงจึงงา'!AO56</f>
        <v>15</v>
      </c>
      <c r="L59" s="61">
        <f>'[12]09975 รพ.สต.ตันหยงจึงงา'!AP56</f>
        <v>14</v>
      </c>
      <c r="M59" s="62">
        <f>'[12]09975 รพ.สต.ตันหยงจึงงา'!AQ56</f>
        <v>29</v>
      </c>
      <c r="N59" s="60">
        <f>'[12]09976 รพ.สต.ตอหลัง'!AO56</f>
        <v>17</v>
      </c>
      <c r="O59" s="61">
        <f>'[12]09976 รพ.สต.ตอหลัง'!AP56</f>
        <v>7</v>
      </c>
      <c r="P59" s="62">
        <f>'[12]09976 รพ.สต.ตอหลัง'!AQ56</f>
        <v>24</v>
      </c>
      <c r="Q59" s="60">
        <f>'[12]09977 รพ.สต.ตาแกะ'!AO56</f>
        <v>17</v>
      </c>
      <c r="R59" s="61">
        <f>'[12]09977 รพ.สต.ตาแกะ'!AP56</f>
        <v>23</v>
      </c>
      <c r="S59" s="62">
        <f>'[12]09977 รพ.สต.ตาแกะ'!AQ56</f>
        <v>40</v>
      </c>
      <c r="T59" s="60">
        <f>'[12]09978 รพ.สต.ตาลีอายร์'!AO56</f>
        <v>10</v>
      </c>
      <c r="U59" s="61">
        <f>'[12]09978 รพ.สต.ตาลีอายร์'!AP56</f>
        <v>20</v>
      </c>
      <c r="V59" s="62">
        <f>'[12]09978 รพ.สต.ตาลีอายร์'!AQ56</f>
        <v>30</v>
      </c>
      <c r="W59" s="60">
        <f>'[12]09979 รพ.สต.บางปู'!AO56</f>
        <v>60</v>
      </c>
      <c r="X59" s="61">
        <f>'[12]09979 รพ.สต.บางปู'!AP56</f>
        <v>77</v>
      </c>
      <c r="Y59" s="62">
        <f>'[12]09979 รพ.สต.บางปู'!AQ56</f>
        <v>137</v>
      </c>
      <c r="Z59" s="60">
        <f>'[12]09980 รพ.สต.หนองแรด'!AO56</f>
        <v>13</v>
      </c>
      <c r="AA59" s="61">
        <f>'[12]09980 รพ.สต.หนองแรด'!AP56</f>
        <v>8</v>
      </c>
      <c r="AB59" s="62">
        <f>'[12]09980 รพ.สต.หนองแรด'!AQ56</f>
        <v>21</v>
      </c>
      <c r="AC59" s="60">
        <f>'[12]09981 รพ.สต.ปิยามุมัง'!AO56</f>
        <v>13</v>
      </c>
      <c r="AD59" s="61">
        <f>'[12]09981 รพ.สต.ปิยามุมัง'!AP56</f>
        <v>13</v>
      </c>
      <c r="AE59" s="62">
        <f>'[12]09981 รพ.สต.ปิยามุมัง'!AQ56</f>
        <v>26</v>
      </c>
      <c r="AF59" s="60">
        <f>'[12]09982 รพ.สต.ปุลากง'!AO56</f>
        <v>1</v>
      </c>
      <c r="AG59" s="61">
        <f>'[12]09982 รพ.สต.ปุลากง'!AP56</f>
        <v>6</v>
      </c>
      <c r="AH59" s="62">
        <f>'[12]09982 รพ.สต.ปุลากง'!AQ56</f>
        <v>7</v>
      </c>
      <c r="AI59" s="60">
        <f>'[12]09983 รพ.สต.บาโลย'!AO56</f>
        <v>10</v>
      </c>
      <c r="AJ59" s="61">
        <f>'[12]09983 รพ.สต.บาโลย'!AP56</f>
        <v>8</v>
      </c>
      <c r="AK59" s="62">
        <f>'[12]09983 รพ.สต.บาโลย'!AQ56</f>
        <v>18</v>
      </c>
      <c r="AL59" s="60">
        <f>'[12]09984 รพ.สต.สาบัน'!AO56</f>
        <v>13</v>
      </c>
      <c r="AM59" s="61">
        <f>'[12]09984 รพ.สต.สาบัน'!AP56</f>
        <v>25</v>
      </c>
      <c r="AN59" s="62">
        <f>'[12]09984 รพ.สต.สาบัน'!AQ56</f>
        <v>38</v>
      </c>
      <c r="AO59" s="60">
        <f>'[12]09985 รพ.สต.มะนังยง'!AO56</f>
        <v>27</v>
      </c>
      <c r="AP59" s="61">
        <f>'[12]09985 รพ.สต.มะนังยง'!AP56</f>
        <v>23</v>
      </c>
      <c r="AQ59" s="62">
        <f>'[12]09985 รพ.สต.มะนังยง'!AQ56</f>
        <v>50</v>
      </c>
      <c r="AR59" s="60">
        <f>'[12]09986 รพ.สต.ราตาปันยัง'!AO56</f>
        <v>13</v>
      </c>
      <c r="AS59" s="61">
        <f>'[12]09986 รพ.สต.ราตาปันยัง'!AP56</f>
        <v>24</v>
      </c>
      <c r="AT59" s="62">
        <f>'[12]09986 รพ.สต.ราตาปันยัง'!AQ56</f>
        <v>37</v>
      </c>
      <c r="AU59" s="60">
        <f>'[12]09987 รพ.สต.จะรัง'!AO56</f>
        <v>29</v>
      </c>
      <c r="AV59" s="61">
        <f>'[12]09987 รพ.สต.จะรัง'!AP56</f>
        <v>29</v>
      </c>
      <c r="AW59" s="62">
        <f>'[12]09987 รพ.สต.จะรัง'!AQ56</f>
        <v>58</v>
      </c>
      <c r="AX59" s="60">
        <f>'[12]09988 รพ.สต.ปาตาบูดี'!AO56</f>
        <v>12</v>
      </c>
      <c r="AY59" s="61">
        <f>'[12]09988 รพ.สต.ปาตาบูดี'!AP56</f>
        <v>21</v>
      </c>
      <c r="AZ59" s="62">
        <f>'[12]09988 รพ.สต.ปาตาบูดี'!AQ56</f>
        <v>33</v>
      </c>
      <c r="BA59" s="60">
        <f>'[12]09989 รพ.สต.แหลมโพธิ์'!AO56</f>
        <v>12</v>
      </c>
      <c r="BB59" s="61">
        <f>'[12]09989 รพ.สต.แหลมโพธิ์'!AP56</f>
        <v>8</v>
      </c>
      <c r="BC59" s="62">
        <f>'[12]09989 รพ.สต.แหลมโพธิ์'!AQ56</f>
        <v>20</v>
      </c>
      <c r="BD59" s="60">
        <f>'[12]99763 PCU ยามู'!AO56</f>
        <v>35</v>
      </c>
      <c r="BE59" s="61">
        <f>'[12]99763 PCU ยามู'!AP56</f>
        <v>41</v>
      </c>
      <c r="BF59" s="62">
        <f>'[12]99763 PCU ยามู'!AQ56</f>
        <v>76</v>
      </c>
      <c r="BG59" s="60">
        <f>[12]อ.ยะหริ่ง!B57</f>
        <v>367</v>
      </c>
      <c r="BH59" s="61">
        <f>[12]อ.ยะหริ่ง!C57</f>
        <v>417</v>
      </c>
      <c r="BI59" s="62">
        <f>[12]อ.ยะหริ่ง!D57</f>
        <v>784</v>
      </c>
      <c r="BJ59" s="54"/>
      <c r="BK59" s="54"/>
      <c r="BL59" s="54"/>
    </row>
    <row r="60" spans="1:64">
      <c r="A60" s="92" t="s">
        <v>353</v>
      </c>
      <c r="B60" s="60">
        <f>'[12]09972 รพ.สต.ตะโละ'!AO57</f>
        <v>11</v>
      </c>
      <c r="C60" s="61">
        <f>'[12]09972 รพ.สต.ตะโละ'!AP57</f>
        <v>15</v>
      </c>
      <c r="D60" s="62">
        <f>'[12]09972 รพ.สต.ตะโละ'!AQ57</f>
        <v>26</v>
      </c>
      <c r="E60" s="60">
        <f>'[12]09973 รพ.สต.ตะโละกาโปร์'!AO57</f>
        <v>38</v>
      </c>
      <c r="F60" s="61">
        <f>'[12]09973 รพ.สต.ตะโละกาโปร์'!AP57</f>
        <v>36</v>
      </c>
      <c r="G60" s="62">
        <f>'[12]09973 รพ.สต.ตะโละกาโปร์'!AQ57</f>
        <v>74</v>
      </c>
      <c r="H60" s="60">
        <f>'[12]09974 รพ.สต.ตันหยงดาลอ'!AO57</f>
        <v>13</v>
      </c>
      <c r="I60" s="61">
        <f>'[12]09974 รพ.สต.ตันหยงดาลอ'!AP57</f>
        <v>16</v>
      </c>
      <c r="J60" s="62">
        <f>'[12]09974 รพ.สต.ตันหยงดาลอ'!AQ57</f>
        <v>29</v>
      </c>
      <c r="K60" s="60">
        <f>'[12]09975 รพ.สต.ตันหยงจึงงา'!AO57</f>
        <v>7</v>
      </c>
      <c r="L60" s="61">
        <f>'[12]09975 รพ.สต.ตันหยงจึงงา'!AP57</f>
        <v>13</v>
      </c>
      <c r="M60" s="62">
        <f>'[12]09975 รพ.สต.ตันหยงจึงงา'!AQ57</f>
        <v>20</v>
      </c>
      <c r="N60" s="60">
        <f>'[12]09976 รพ.สต.ตอหลัง'!AO57</f>
        <v>11</v>
      </c>
      <c r="O60" s="61">
        <f>'[12]09976 รพ.สต.ตอหลัง'!AP57</f>
        <v>7</v>
      </c>
      <c r="P60" s="62">
        <f>'[12]09976 รพ.สต.ตอหลัง'!AQ57</f>
        <v>18</v>
      </c>
      <c r="Q60" s="60">
        <f>'[12]09977 รพ.สต.ตาแกะ'!AO57</f>
        <v>15</v>
      </c>
      <c r="R60" s="61">
        <f>'[12]09977 รพ.สต.ตาแกะ'!AP57</f>
        <v>11</v>
      </c>
      <c r="S60" s="62">
        <f>'[12]09977 รพ.สต.ตาแกะ'!AQ57</f>
        <v>26</v>
      </c>
      <c r="T60" s="60">
        <f>'[12]09978 รพ.สต.ตาลีอายร์'!AO57</f>
        <v>16</v>
      </c>
      <c r="U60" s="61">
        <f>'[12]09978 รพ.สต.ตาลีอายร์'!AP57</f>
        <v>17</v>
      </c>
      <c r="V60" s="62">
        <f>'[12]09978 รพ.สต.ตาลีอายร์'!AQ57</f>
        <v>33</v>
      </c>
      <c r="W60" s="60">
        <f>'[12]09979 รพ.สต.บางปู'!AO57</f>
        <v>49</v>
      </c>
      <c r="X60" s="61">
        <f>'[12]09979 รพ.สต.บางปู'!AP57</f>
        <v>49</v>
      </c>
      <c r="Y60" s="62">
        <f>'[12]09979 รพ.สต.บางปู'!AQ57</f>
        <v>98</v>
      </c>
      <c r="Z60" s="60">
        <f>'[12]09980 รพ.สต.หนองแรด'!AO57</f>
        <v>14</v>
      </c>
      <c r="AA60" s="61">
        <f>'[12]09980 รพ.สต.หนองแรด'!AP57</f>
        <v>14</v>
      </c>
      <c r="AB60" s="62">
        <f>'[12]09980 รพ.สต.หนองแรด'!AQ57</f>
        <v>28</v>
      </c>
      <c r="AC60" s="60">
        <f>'[12]09981 รพ.สต.ปิยามุมัง'!AO57</f>
        <v>7</v>
      </c>
      <c r="AD60" s="61">
        <f>'[12]09981 รพ.สต.ปิยามุมัง'!AP57</f>
        <v>11</v>
      </c>
      <c r="AE60" s="62">
        <f>'[12]09981 รพ.สต.ปิยามุมัง'!AQ57</f>
        <v>18</v>
      </c>
      <c r="AF60" s="60">
        <f>'[12]09982 รพ.สต.ปุลากง'!AO57</f>
        <v>6</v>
      </c>
      <c r="AG60" s="61">
        <f>'[12]09982 รพ.สต.ปุลากง'!AP57</f>
        <v>6</v>
      </c>
      <c r="AH60" s="62">
        <f>'[12]09982 รพ.สต.ปุลากง'!AQ57</f>
        <v>12</v>
      </c>
      <c r="AI60" s="60">
        <f>'[12]09983 รพ.สต.บาโลย'!AO57</f>
        <v>14</v>
      </c>
      <c r="AJ60" s="61">
        <f>'[12]09983 รพ.สต.บาโลย'!AP57</f>
        <v>10</v>
      </c>
      <c r="AK60" s="62">
        <f>'[12]09983 รพ.สต.บาโลย'!AQ57</f>
        <v>24</v>
      </c>
      <c r="AL60" s="60">
        <f>'[12]09984 รพ.สต.สาบัน'!AO57</f>
        <v>8</v>
      </c>
      <c r="AM60" s="61">
        <f>'[12]09984 รพ.สต.สาบัน'!AP57</f>
        <v>9</v>
      </c>
      <c r="AN60" s="62">
        <f>'[12]09984 รพ.สต.สาบัน'!AQ57</f>
        <v>17</v>
      </c>
      <c r="AO60" s="60">
        <f>'[12]09985 รพ.สต.มะนังยง'!AO57</f>
        <v>21</v>
      </c>
      <c r="AP60" s="61">
        <f>'[12]09985 รพ.สต.มะนังยง'!AP57</f>
        <v>21</v>
      </c>
      <c r="AQ60" s="62">
        <f>'[12]09985 รพ.สต.มะนังยง'!AQ57</f>
        <v>42</v>
      </c>
      <c r="AR60" s="60">
        <f>'[12]09986 รพ.สต.ราตาปันยัง'!AO57</f>
        <v>9</v>
      </c>
      <c r="AS60" s="61">
        <f>'[12]09986 รพ.สต.ราตาปันยัง'!AP57</f>
        <v>19</v>
      </c>
      <c r="AT60" s="62">
        <f>'[12]09986 รพ.สต.ราตาปันยัง'!AQ57</f>
        <v>28</v>
      </c>
      <c r="AU60" s="60">
        <f>'[12]09987 รพ.สต.จะรัง'!AO57</f>
        <v>18</v>
      </c>
      <c r="AV60" s="61">
        <f>'[12]09987 รพ.สต.จะรัง'!AP57</f>
        <v>17</v>
      </c>
      <c r="AW60" s="62">
        <f>'[12]09987 รพ.สต.จะรัง'!AQ57</f>
        <v>35</v>
      </c>
      <c r="AX60" s="60">
        <f>'[12]09988 รพ.สต.ปาตาบูดี'!AO57</f>
        <v>19</v>
      </c>
      <c r="AY60" s="61">
        <f>'[12]09988 รพ.สต.ปาตาบูดี'!AP57</f>
        <v>12</v>
      </c>
      <c r="AZ60" s="62">
        <f>'[12]09988 รพ.สต.ปาตาบูดี'!AQ57</f>
        <v>31</v>
      </c>
      <c r="BA60" s="60">
        <f>'[12]09989 รพ.สต.แหลมโพธิ์'!AO57</f>
        <v>15</v>
      </c>
      <c r="BB60" s="61">
        <f>'[12]09989 รพ.สต.แหลมโพธิ์'!AP57</f>
        <v>14</v>
      </c>
      <c r="BC60" s="62">
        <f>'[12]09989 รพ.สต.แหลมโพธิ์'!AQ57</f>
        <v>29</v>
      </c>
      <c r="BD60" s="60">
        <f>'[12]99763 PCU ยามู'!AO57</f>
        <v>36</v>
      </c>
      <c r="BE60" s="61">
        <f>'[12]99763 PCU ยามู'!AP57</f>
        <v>50</v>
      </c>
      <c r="BF60" s="62">
        <f>'[12]99763 PCU ยามู'!AQ57</f>
        <v>86</v>
      </c>
      <c r="BG60" s="60">
        <f>[12]อ.ยะหริ่ง!B58</f>
        <v>327</v>
      </c>
      <c r="BH60" s="61">
        <f>[12]อ.ยะหริ่ง!C58</f>
        <v>347</v>
      </c>
      <c r="BI60" s="62">
        <f>[12]อ.ยะหริ่ง!D58</f>
        <v>674</v>
      </c>
      <c r="BJ60" s="54"/>
      <c r="BK60" s="54"/>
      <c r="BL60" s="54"/>
    </row>
    <row r="61" spans="1:64">
      <c r="A61" s="92" t="s">
        <v>352</v>
      </c>
      <c r="B61" s="60">
        <f>'[12]09972 รพ.สต.ตะโละ'!AO58</f>
        <v>12</v>
      </c>
      <c r="C61" s="61">
        <f>'[12]09972 รพ.สต.ตะโละ'!AP58</f>
        <v>7</v>
      </c>
      <c r="D61" s="62">
        <f>'[12]09972 รพ.สต.ตะโละ'!AQ58</f>
        <v>19</v>
      </c>
      <c r="E61" s="60">
        <f>'[12]09973 รพ.สต.ตะโละกาโปร์'!AO58</f>
        <v>26</v>
      </c>
      <c r="F61" s="61">
        <f>'[12]09973 รพ.สต.ตะโละกาโปร์'!AP58</f>
        <v>29</v>
      </c>
      <c r="G61" s="62">
        <f>'[12]09973 รพ.สต.ตะโละกาโปร์'!AQ58</f>
        <v>55</v>
      </c>
      <c r="H61" s="60">
        <f>'[12]09974 รพ.สต.ตันหยงดาลอ'!AO58</f>
        <v>10</v>
      </c>
      <c r="I61" s="61">
        <f>'[12]09974 รพ.สต.ตันหยงดาลอ'!AP58</f>
        <v>10</v>
      </c>
      <c r="J61" s="62">
        <f>'[12]09974 รพ.สต.ตันหยงดาลอ'!AQ58</f>
        <v>20</v>
      </c>
      <c r="K61" s="60">
        <f>'[12]09975 รพ.สต.ตันหยงจึงงา'!AO58</f>
        <v>8</v>
      </c>
      <c r="L61" s="61">
        <f>'[12]09975 รพ.สต.ตันหยงจึงงา'!AP58</f>
        <v>10</v>
      </c>
      <c r="M61" s="62">
        <f>'[12]09975 รพ.สต.ตันหยงจึงงา'!AQ58</f>
        <v>18</v>
      </c>
      <c r="N61" s="60">
        <f>'[12]09976 รพ.สต.ตอหลัง'!AO58</f>
        <v>7</v>
      </c>
      <c r="O61" s="61">
        <f>'[12]09976 รพ.สต.ตอหลัง'!AP58</f>
        <v>11</v>
      </c>
      <c r="P61" s="62">
        <f>'[12]09976 รพ.สต.ตอหลัง'!AQ58</f>
        <v>18</v>
      </c>
      <c r="Q61" s="60">
        <f>'[12]09977 รพ.สต.ตาแกะ'!AO58</f>
        <v>7</v>
      </c>
      <c r="R61" s="61">
        <f>'[12]09977 รพ.สต.ตาแกะ'!AP58</f>
        <v>18</v>
      </c>
      <c r="S61" s="62">
        <f>'[12]09977 รพ.สต.ตาแกะ'!AQ58</f>
        <v>25</v>
      </c>
      <c r="T61" s="60">
        <f>'[12]09978 รพ.สต.ตาลีอายร์'!AO58</f>
        <v>10</v>
      </c>
      <c r="U61" s="61">
        <f>'[12]09978 รพ.สต.ตาลีอายร์'!AP58</f>
        <v>4</v>
      </c>
      <c r="V61" s="62">
        <f>'[12]09978 รพ.สต.ตาลีอายร์'!AQ58</f>
        <v>14</v>
      </c>
      <c r="W61" s="60">
        <f>'[12]09979 รพ.สต.บางปู'!AO58</f>
        <v>40</v>
      </c>
      <c r="X61" s="61">
        <f>'[12]09979 รพ.สต.บางปู'!AP58</f>
        <v>56</v>
      </c>
      <c r="Y61" s="62">
        <f>'[12]09979 รพ.สต.บางปู'!AQ58</f>
        <v>96</v>
      </c>
      <c r="Z61" s="60">
        <f>'[12]09980 รพ.สต.หนองแรด'!AO58</f>
        <v>15</v>
      </c>
      <c r="AA61" s="61">
        <f>'[12]09980 รพ.สต.หนองแรด'!AP58</f>
        <v>20</v>
      </c>
      <c r="AB61" s="62">
        <f>'[12]09980 รพ.สต.หนองแรด'!AQ58</f>
        <v>35</v>
      </c>
      <c r="AC61" s="60">
        <f>'[12]09981 รพ.สต.ปิยามุมัง'!AO58</f>
        <v>16</v>
      </c>
      <c r="AD61" s="61">
        <f>'[12]09981 รพ.สต.ปิยามุมัง'!AP58</f>
        <v>12</v>
      </c>
      <c r="AE61" s="62">
        <f>'[12]09981 รพ.สต.ปิยามุมัง'!AQ58</f>
        <v>28</v>
      </c>
      <c r="AF61" s="60">
        <f>'[12]09982 รพ.สต.ปุลากง'!AO58</f>
        <v>4</v>
      </c>
      <c r="AG61" s="61">
        <f>'[12]09982 รพ.สต.ปุลากง'!AP58</f>
        <v>8</v>
      </c>
      <c r="AH61" s="62">
        <f>'[12]09982 รพ.สต.ปุลากง'!AQ58</f>
        <v>12</v>
      </c>
      <c r="AI61" s="60">
        <f>'[12]09983 รพ.สต.บาโลย'!AO58</f>
        <v>6</v>
      </c>
      <c r="AJ61" s="61">
        <f>'[12]09983 รพ.สต.บาโลย'!AP58</f>
        <v>12</v>
      </c>
      <c r="AK61" s="62">
        <f>'[12]09983 รพ.สต.บาโลย'!AQ58</f>
        <v>18</v>
      </c>
      <c r="AL61" s="60">
        <f>'[12]09984 รพ.สต.สาบัน'!AO58</f>
        <v>10</v>
      </c>
      <c r="AM61" s="61">
        <f>'[12]09984 รพ.สต.สาบัน'!AP58</f>
        <v>12</v>
      </c>
      <c r="AN61" s="62">
        <f>'[12]09984 รพ.สต.สาบัน'!AQ58</f>
        <v>22</v>
      </c>
      <c r="AO61" s="60">
        <f>'[12]09985 รพ.สต.มะนังยง'!AO58</f>
        <v>19</v>
      </c>
      <c r="AP61" s="61">
        <f>'[12]09985 รพ.สต.มะนังยง'!AP58</f>
        <v>17</v>
      </c>
      <c r="AQ61" s="62">
        <f>'[12]09985 รพ.สต.มะนังยง'!AQ58</f>
        <v>36</v>
      </c>
      <c r="AR61" s="60">
        <f>'[12]09986 รพ.สต.ราตาปันยัง'!AO58</f>
        <v>17</v>
      </c>
      <c r="AS61" s="61">
        <f>'[12]09986 รพ.สต.ราตาปันยัง'!AP58</f>
        <v>16</v>
      </c>
      <c r="AT61" s="62">
        <f>'[12]09986 รพ.สต.ราตาปันยัง'!AQ58</f>
        <v>33</v>
      </c>
      <c r="AU61" s="60">
        <f>'[12]09987 รพ.สต.จะรัง'!AO58</f>
        <v>19</v>
      </c>
      <c r="AV61" s="61">
        <f>'[12]09987 รพ.สต.จะรัง'!AP58</f>
        <v>10</v>
      </c>
      <c r="AW61" s="62">
        <f>'[12]09987 รพ.สต.จะรัง'!AQ58</f>
        <v>29</v>
      </c>
      <c r="AX61" s="60">
        <f>'[12]09988 รพ.สต.ปาตาบูดี'!AO58</f>
        <v>17</v>
      </c>
      <c r="AY61" s="61">
        <f>'[12]09988 รพ.สต.ปาตาบูดี'!AP58</f>
        <v>18</v>
      </c>
      <c r="AZ61" s="62">
        <f>'[12]09988 รพ.สต.ปาตาบูดี'!AQ58</f>
        <v>35</v>
      </c>
      <c r="BA61" s="60">
        <f>'[12]09989 รพ.สต.แหลมโพธิ์'!AO58</f>
        <v>17</v>
      </c>
      <c r="BB61" s="61">
        <f>'[12]09989 รพ.สต.แหลมโพธิ์'!AP58</f>
        <v>16</v>
      </c>
      <c r="BC61" s="62">
        <f>'[12]09989 รพ.สต.แหลมโพธิ์'!AQ58</f>
        <v>33</v>
      </c>
      <c r="BD61" s="60">
        <f>'[12]99763 PCU ยามู'!AO58</f>
        <v>34</v>
      </c>
      <c r="BE61" s="61">
        <f>'[12]99763 PCU ยามู'!AP58</f>
        <v>37</v>
      </c>
      <c r="BF61" s="62">
        <f>'[12]99763 PCU ยามู'!AQ58</f>
        <v>71</v>
      </c>
      <c r="BG61" s="60">
        <f>[12]อ.ยะหริ่ง!B59</f>
        <v>294</v>
      </c>
      <c r="BH61" s="61">
        <f>[12]อ.ยะหริ่ง!C59</f>
        <v>323</v>
      </c>
      <c r="BI61" s="62">
        <f>[12]อ.ยะหริ่ง!D59</f>
        <v>617</v>
      </c>
      <c r="BJ61" s="54"/>
      <c r="BK61" s="54"/>
      <c r="BL61" s="54"/>
    </row>
    <row r="62" spans="1:64">
      <c r="A62" s="92" t="s">
        <v>351</v>
      </c>
      <c r="B62" s="60">
        <f>'[12]09972 รพ.สต.ตะโละ'!AO59</f>
        <v>13</v>
      </c>
      <c r="C62" s="61">
        <f>'[12]09972 รพ.สต.ตะโละ'!AP59</f>
        <v>5</v>
      </c>
      <c r="D62" s="62">
        <f>'[12]09972 รพ.สต.ตะโละ'!AQ59</f>
        <v>18</v>
      </c>
      <c r="E62" s="60">
        <f>'[12]09973 รพ.สต.ตะโละกาโปร์'!AO59</f>
        <v>32</v>
      </c>
      <c r="F62" s="61">
        <f>'[12]09973 รพ.สต.ตะโละกาโปร์'!AP59</f>
        <v>29</v>
      </c>
      <c r="G62" s="62">
        <f>'[12]09973 รพ.สต.ตะโละกาโปร์'!AQ59</f>
        <v>61</v>
      </c>
      <c r="H62" s="60">
        <f>'[12]09974 รพ.สต.ตันหยงดาลอ'!AO59</f>
        <v>13</v>
      </c>
      <c r="I62" s="61">
        <f>'[12]09974 รพ.สต.ตันหยงดาลอ'!AP59</f>
        <v>15</v>
      </c>
      <c r="J62" s="62">
        <f>'[12]09974 รพ.สต.ตันหยงดาลอ'!AQ59</f>
        <v>28</v>
      </c>
      <c r="K62" s="60">
        <f>'[12]09975 รพ.สต.ตันหยงจึงงา'!AO59</f>
        <v>7</v>
      </c>
      <c r="L62" s="61">
        <f>'[12]09975 รพ.สต.ตันหยงจึงงา'!AP59</f>
        <v>9</v>
      </c>
      <c r="M62" s="62">
        <f>'[12]09975 รพ.สต.ตันหยงจึงงา'!AQ59</f>
        <v>16</v>
      </c>
      <c r="N62" s="60">
        <f>'[12]09976 รพ.สต.ตอหลัง'!AO59</f>
        <v>9</v>
      </c>
      <c r="O62" s="61">
        <f>'[12]09976 รพ.สต.ตอหลัง'!AP59</f>
        <v>14</v>
      </c>
      <c r="P62" s="62">
        <f>'[12]09976 รพ.สต.ตอหลัง'!AQ59</f>
        <v>23</v>
      </c>
      <c r="Q62" s="60">
        <f>'[12]09977 รพ.สต.ตาแกะ'!AO59</f>
        <v>12</v>
      </c>
      <c r="R62" s="61">
        <f>'[12]09977 รพ.สต.ตาแกะ'!AP59</f>
        <v>8</v>
      </c>
      <c r="S62" s="62">
        <f>'[12]09977 รพ.สต.ตาแกะ'!AQ59</f>
        <v>20</v>
      </c>
      <c r="T62" s="60">
        <f>'[12]09978 รพ.สต.ตาลีอายร์'!AO59</f>
        <v>10</v>
      </c>
      <c r="U62" s="61">
        <f>'[12]09978 รพ.สต.ตาลีอายร์'!AP59</f>
        <v>13</v>
      </c>
      <c r="V62" s="62">
        <f>'[12]09978 รพ.สต.ตาลีอายร์'!AQ59</f>
        <v>23</v>
      </c>
      <c r="W62" s="60">
        <f>'[12]09979 รพ.สต.บางปู'!AO59</f>
        <v>39</v>
      </c>
      <c r="X62" s="61">
        <f>'[12]09979 รพ.สต.บางปู'!AP59</f>
        <v>38</v>
      </c>
      <c r="Y62" s="62">
        <f>'[12]09979 รพ.สต.บางปู'!AQ59</f>
        <v>77</v>
      </c>
      <c r="Z62" s="60">
        <f>'[12]09980 รพ.สต.หนองแรด'!AO59</f>
        <v>9</v>
      </c>
      <c r="AA62" s="61">
        <f>'[12]09980 รพ.สต.หนองแรด'!AP59</f>
        <v>12</v>
      </c>
      <c r="AB62" s="62">
        <f>'[12]09980 รพ.สต.หนองแรด'!AQ59</f>
        <v>21</v>
      </c>
      <c r="AC62" s="60">
        <f>'[12]09981 รพ.สต.ปิยามุมัง'!AO59</f>
        <v>7</v>
      </c>
      <c r="AD62" s="61">
        <f>'[12]09981 รพ.สต.ปิยามุมัง'!AP59</f>
        <v>16</v>
      </c>
      <c r="AE62" s="62">
        <f>'[12]09981 รพ.สต.ปิยามุมัง'!AQ59</f>
        <v>23</v>
      </c>
      <c r="AF62" s="60">
        <f>'[12]09982 รพ.สต.ปุลากง'!AO59</f>
        <v>5</v>
      </c>
      <c r="AG62" s="61">
        <f>'[12]09982 รพ.สต.ปุลากง'!AP59</f>
        <v>3</v>
      </c>
      <c r="AH62" s="62">
        <f>'[12]09982 รพ.สต.ปุลากง'!AQ59</f>
        <v>8</v>
      </c>
      <c r="AI62" s="60">
        <f>'[12]09983 รพ.สต.บาโลย'!AO59</f>
        <v>10</v>
      </c>
      <c r="AJ62" s="61">
        <f>'[12]09983 รพ.สต.บาโลย'!AP59</f>
        <v>3</v>
      </c>
      <c r="AK62" s="62">
        <f>'[12]09983 รพ.สต.บาโลย'!AQ59</f>
        <v>13</v>
      </c>
      <c r="AL62" s="60">
        <f>'[12]09984 รพ.สต.สาบัน'!AO59</f>
        <v>9</v>
      </c>
      <c r="AM62" s="61">
        <f>'[12]09984 รพ.สต.สาบัน'!AP59</f>
        <v>9</v>
      </c>
      <c r="AN62" s="62">
        <f>'[12]09984 รพ.สต.สาบัน'!AQ59</f>
        <v>18</v>
      </c>
      <c r="AO62" s="60">
        <f>'[12]09985 รพ.สต.มะนังยง'!AO59</f>
        <v>14</v>
      </c>
      <c r="AP62" s="61">
        <f>'[12]09985 รพ.สต.มะนังยง'!AP59</f>
        <v>20</v>
      </c>
      <c r="AQ62" s="62">
        <f>'[12]09985 รพ.สต.มะนังยง'!AQ59</f>
        <v>34</v>
      </c>
      <c r="AR62" s="60">
        <f>'[12]09986 รพ.สต.ราตาปันยัง'!AO59</f>
        <v>6</v>
      </c>
      <c r="AS62" s="61">
        <f>'[12]09986 รพ.สต.ราตาปันยัง'!AP59</f>
        <v>14</v>
      </c>
      <c r="AT62" s="62">
        <f>'[12]09986 รพ.สต.ราตาปันยัง'!AQ59</f>
        <v>20</v>
      </c>
      <c r="AU62" s="60">
        <f>'[12]09987 รพ.สต.จะรัง'!AO59</f>
        <v>15</v>
      </c>
      <c r="AV62" s="61">
        <f>'[12]09987 รพ.สต.จะรัง'!AP59</f>
        <v>18</v>
      </c>
      <c r="AW62" s="62">
        <f>'[12]09987 รพ.สต.จะรัง'!AQ59</f>
        <v>33</v>
      </c>
      <c r="AX62" s="60">
        <f>'[12]09988 รพ.สต.ปาตาบูดี'!AO59</f>
        <v>14</v>
      </c>
      <c r="AY62" s="61">
        <f>'[12]09988 รพ.สต.ปาตาบูดี'!AP59</f>
        <v>26</v>
      </c>
      <c r="AZ62" s="62">
        <f>'[12]09988 รพ.สต.ปาตาบูดี'!AQ59</f>
        <v>40</v>
      </c>
      <c r="BA62" s="60">
        <f>'[12]09989 รพ.สต.แหลมโพธิ์'!AO59</f>
        <v>9</v>
      </c>
      <c r="BB62" s="61">
        <f>'[12]09989 รพ.สต.แหลมโพธิ์'!AP59</f>
        <v>11</v>
      </c>
      <c r="BC62" s="62">
        <f>'[12]09989 รพ.สต.แหลมโพธิ์'!AQ59</f>
        <v>20</v>
      </c>
      <c r="BD62" s="60">
        <f>'[12]99763 PCU ยามู'!AO59</f>
        <v>32</v>
      </c>
      <c r="BE62" s="61">
        <f>'[12]99763 PCU ยามู'!AP59</f>
        <v>40</v>
      </c>
      <c r="BF62" s="62">
        <f>'[12]99763 PCU ยามู'!AQ59</f>
        <v>72</v>
      </c>
      <c r="BG62" s="60">
        <f>[12]อ.ยะหริ่ง!B60</f>
        <v>265</v>
      </c>
      <c r="BH62" s="61">
        <f>[12]อ.ยะหริ่ง!C60</f>
        <v>303</v>
      </c>
      <c r="BI62" s="62">
        <f>[12]อ.ยะหริ่ง!D60</f>
        <v>568</v>
      </c>
      <c r="BJ62" s="54"/>
      <c r="BK62" s="54"/>
      <c r="BL62" s="54"/>
    </row>
    <row r="63" spans="1:64">
      <c r="A63" s="92" t="s">
        <v>348</v>
      </c>
      <c r="B63" s="60">
        <f>'[12]09972 รพ.สต.ตะโละ'!AO60</f>
        <v>6</v>
      </c>
      <c r="C63" s="61">
        <f>'[12]09972 รพ.สต.ตะโละ'!AP60</f>
        <v>8</v>
      </c>
      <c r="D63" s="62">
        <f>'[12]09972 รพ.สต.ตะโละ'!AQ60</f>
        <v>14</v>
      </c>
      <c r="E63" s="60">
        <f>'[12]09973 รพ.สต.ตะโละกาโปร์'!AO60</f>
        <v>30</v>
      </c>
      <c r="F63" s="61">
        <f>'[12]09973 รพ.สต.ตะโละกาโปร์'!AP60</f>
        <v>38</v>
      </c>
      <c r="G63" s="62">
        <f>'[12]09973 รพ.สต.ตะโละกาโปร์'!AQ60</f>
        <v>68</v>
      </c>
      <c r="H63" s="60">
        <f>'[12]09974 รพ.สต.ตันหยงดาลอ'!AO60</f>
        <v>13</v>
      </c>
      <c r="I63" s="61">
        <f>'[12]09974 รพ.สต.ตันหยงดาลอ'!AP60</f>
        <v>12</v>
      </c>
      <c r="J63" s="62">
        <f>'[12]09974 รพ.สต.ตันหยงดาลอ'!AQ60</f>
        <v>25</v>
      </c>
      <c r="K63" s="60">
        <f>'[12]09975 รพ.สต.ตันหยงจึงงา'!AO60</f>
        <v>3</v>
      </c>
      <c r="L63" s="61">
        <f>'[12]09975 รพ.สต.ตันหยงจึงงา'!AP60</f>
        <v>9</v>
      </c>
      <c r="M63" s="62">
        <f>'[12]09975 รพ.สต.ตันหยงจึงงา'!AQ60</f>
        <v>12</v>
      </c>
      <c r="N63" s="60">
        <f>'[12]09976 รพ.สต.ตอหลัง'!AO60</f>
        <v>7</v>
      </c>
      <c r="O63" s="61">
        <f>'[12]09976 รพ.สต.ตอหลัง'!AP60</f>
        <v>14</v>
      </c>
      <c r="P63" s="62">
        <f>'[12]09976 รพ.สต.ตอหลัง'!AQ60</f>
        <v>21</v>
      </c>
      <c r="Q63" s="60">
        <f>'[12]09977 รพ.สต.ตาแกะ'!AO60</f>
        <v>9</v>
      </c>
      <c r="R63" s="61">
        <f>'[12]09977 รพ.สต.ตาแกะ'!AP60</f>
        <v>11</v>
      </c>
      <c r="S63" s="62">
        <f>'[12]09977 รพ.สต.ตาแกะ'!AQ60</f>
        <v>20</v>
      </c>
      <c r="T63" s="60">
        <f>'[12]09978 รพ.สต.ตาลีอายร์'!AO60</f>
        <v>11</v>
      </c>
      <c r="U63" s="61">
        <f>'[12]09978 รพ.สต.ตาลีอายร์'!AP60</f>
        <v>25</v>
      </c>
      <c r="V63" s="62">
        <f>'[12]09978 รพ.สต.ตาลีอายร์'!AQ60</f>
        <v>36</v>
      </c>
      <c r="W63" s="60">
        <f>'[12]09979 รพ.สต.บางปู'!AO60</f>
        <v>38</v>
      </c>
      <c r="X63" s="61">
        <f>'[12]09979 รพ.สต.บางปู'!AP60</f>
        <v>46</v>
      </c>
      <c r="Y63" s="62">
        <f>'[12]09979 รพ.สต.บางปู'!AQ60</f>
        <v>84</v>
      </c>
      <c r="Z63" s="60">
        <f>'[12]09980 รพ.สต.หนองแรด'!AO60</f>
        <v>10</v>
      </c>
      <c r="AA63" s="61">
        <f>'[12]09980 รพ.สต.หนองแรด'!AP60</f>
        <v>10</v>
      </c>
      <c r="AB63" s="62">
        <f>'[12]09980 รพ.สต.หนองแรด'!AQ60</f>
        <v>20</v>
      </c>
      <c r="AC63" s="60">
        <f>'[12]09981 รพ.สต.ปิยามุมัง'!AO60</f>
        <v>14</v>
      </c>
      <c r="AD63" s="61">
        <f>'[12]09981 รพ.สต.ปิยามุมัง'!AP60</f>
        <v>11</v>
      </c>
      <c r="AE63" s="62">
        <f>'[12]09981 รพ.สต.ปิยามุมัง'!AQ60</f>
        <v>25</v>
      </c>
      <c r="AF63" s="60">
        <f>'[12]09982 รพ.สต.ปุลากง'!AO60</f>
        <v>6</v>
      </c>
      <c r="AG63" s="61">
        <f>'[12]09982 รพ.สต.ปุลากง'!AP60</f>
        <v>5</v>
      </c>
      <c r="AH63" s="62">
        <f>'[12]09982 รพ.สต.ปุลากง'!AQ60</f>
        <v>11</v>
      </c>
      <c r="AI63" s="60">
        <f>'[12]09983 รพ.สต.บาโลย'!AO60</f>
        <v>7</v>
      </c>
      <c r="AJ63" s="61">
        <f>'[12]09983 รพ.สต.บาโลย'!AP60</f>
        <v>4</v>
      </c>
      <c r="AK63" s="62">
        <f>'[12]09983 รพ.สต.บาโลย'!AQ60</f>
        <v>11</v>
      </c>
      <c r="AL63" s="60">
        <f>'[12]09984 รพ.สต.สาบัน'!AO60</f>
        <v>3</v>
      </c>
      <c r="AM63" s="61">
        <f>'[12]09984 รพ.สต.สาบัน'!AP60</f>
        <v>9</v>
      </c>
      <c r="AN63" s="62">
        <f>'[12]09984 รพ.สต.สาบัน'!AQ60</f>
        <v>12</v>
      </c>
      <c r="AO63" s="60">
        <f>'[12]09985 รพ.สต.มะนังยง'!AO60</f>
        <v>14</v>
      </c>
      <c r="AP63" s="61">
        <f>'[12]09985 รพ.สต.มะนังยง'!AP60</f>
        <v>17</v>
      </c>
      <c r="AQ63" s="62">
        <f>'[12]09985 รพ.สต.มะนังยง'!AQ60</f>
        <v>31</v>
      </c>
      <c r="AR63" s="60">
        <f>'[12]09986 รพ.สต.ราตาปันยัง'!AO60</f>
        <v>10</v>
      </c>
      <c r="AS63" s="61">
        <f>'[12]09986 รพ.สต.ราตาปันยัง'!AP60</f>
        <v>14</v>
      </c>
      <c r="AT63" s="62">
        <f>'[12]09986 รพ.สต.ราตาปันยัง'!AQ60</f>
        <v>24</v>
      </c>
      <c r="AU63" s="60">
        <f>'[12]09987 รพ.สต.จะรัง'!AO60</f>
        <v>16</v>
      </c>
      <c r="AV63" s="61">
        <f>'[12]09987 รพ.สต.จะรัง'!AP60</f>
        <v>25</v>
      </c>
      <c r="AW63" s="62">
        <f>'[12]09987 รพ.สต.จะรัง'!AQ60</f>
        <v>41</v>
      </c>
      <c r="AX63" s="60">
        <f>'[12]09988 รพ.สต.ปาตาบูดี'!AO60</f>
        <v>13</v>
      </c>
      <c r="AY63" s="61">
        <f>'[12]09988 รพ.สต.ปาตาบูดี'!AP60</f>
        <v>19</v>
      </c>
      <c r="AZ63" s="62">
        <f>'[12]09988 รพ.สต.ปาตาบูดี'!AQ60</f>
        <v>32</v>
      </c>
      <c r="BA63" s="60">
        <f>'[12]09989 รพ.สต.แหลมโพธิ์'!AO60</f>
        <v>12</v>
      </c>
      <c r="BB63" s="61">
        <f>'[12]09989 รพ.สต.แหลมโพธิ์'!AP60</f>
        <v>7</v>
      </c>
      <c r="BC63" s="62">
        <f>'[12]09989 รพ.สต.แหลมโพธิ์'!AQ60</f>
        <v>19</v>
      </c>
      <c r="BD63" s="60">
        <f>'[12]99763 PCU ยามู'!AO60</f>
        <v>30</v>
      </c>
      <c r="BE63" s="61">
        <f>'[12]99763 PCU ยามู'!AP60</f>
        <v>32</v>
      </c>
      <c r="BF63" s="62">
        <f>'[12]99763 PCU ยามู'!AQ60</f>
        <v>62</v>
      </c>
      <c r="BG63" s="60">
        <f>[12]อ.ยะหริ่ง!B61</f>
        <v>252</v>
      </c>
      <c r="BH63" s="61">
        <f>[12]อ.ยะหริ่ง!C61</f>
        <v>316</v>
      </c>
      <c r="BI63" s="62">
        <f>[12]อ.ยะหริ่ง!D61</f>
        <v>568</v>
      </c>
      <c r="BJ63" s="54"/>
      <c r="BK63" s="54"/>
      <c r="BL63" s="54"/>
    </row>
    <row r="64" spans="1:64">
      <c r="A64" s="92" t="s">
        <v>347</v>
      </c>
      <c r="B64" s="60">
        <f>'[12]09972 รพ.สต.ตะโละ'!AO61</f>
        <v>11</v>
      </c>
      <c r="C64" s="61">
        <f>'[12]09972 รพ.สต.ตะโละ'!AP61</f>
        <v>12</v>
      </c>
      <c r="D64" s="62">
        <f>'[12]09972 รพ.สต.ตะโละ'!AQ61</f>
        <v>23</v>
      </c>
      <c r="E64" s="60">
        <f>'[12]09973 รพ.สต.ตะโละกาโปร์'!AO61</f>
        <v>36</v>
      </c>
      <c r="F64" s="61">
        <f>'[12]09973 รพ.สต.ตะโละกาโปร์'!AP61</f>
        <v>32</v>
      </c>
      <c r="G64" s="62">
        <f>'[12]09973 รพ.สต.ตะโละกาโปร์'!AQ61</f>
        <v>68</v>
      </c>
      <c r="H64" s="60">
        <f>'[12]09974 รพ.สต.ตันหยงดาลอ'!AO61</f>
        <v>9</v>
      </c>
      <c r="I64" s="61">
        <f>'[12]09974 รพ.สต.ตันหยงดาลอ'!AP61</f>
        <v>12</v>
      </c>
      <c r="J64" s="62">
        <f>'[12]09974 รพ.สต.ตันหยงดาลอ'!AQ61</f>
        <v>21</v>
      </c>
      <c r="K64" s="60">
        <f>'[12]09975 รพ.สต.ตันหยงจึงงา'!AO61</f>
        <v>3</v>
      </c>
      <c r="L64" s="61">
        <f>'[12]09975 รพ.สต.ตันหยงจึงงา'!AP61</f>
        <v>8</v>
      </c>
      <c r="M64" s="62">
        <f>'[12]09975 รพ.สต.ตันหยงจึงงา'!AQ61</f>
        <v>11</v>
      </c>
      <c r="N64" s="60">
        <f>'[12]09976 รพ.สต.ตอหลัง'!AO61</f>
        <v>18</v>
      </c>
      <c r="O64" s="61">
        <f>'[12]09976 รพ.สต.ตอหลัง'!AP61</f>
        <v>15</v>
      </c>
      <c r="P64" s="62">
        <f>'[12]09976 รพ.สต.ตอหลัง'!AQ61</f>
        <v>33</v>
      </c>
      <c r="Q64" s="60">
        <f>'[12]09977 รพ.สต.ตาแกะ'!AO61</f>
        <v>24</v>
      </c>
      <c r="R64" s="61">
        <f>'[12]09977 รพ.สต.ตาแกะ'!AP61</f>
        <v>17</v>
      </c>
      <c r="S64" s="62">
        <f>'[12]09977 รพ.สต.ตาแกะ'!AQ61</f>
        <v>41</v>
      </c>
      <c r="T64" s="60">
        <f>'[12]09978 รพ.สต.ตาลีอายร์'!AO61</f>
        <v>13</v>
      </c>
      <c r="U64" s="61">
        <f>'[12]09978 รพ.สต.ตาลีอายร์'!AP61</f>
        <v>17</v>
      </c>
      <c r="V64" s="62">
        <f>'[12]09978 รพ.สต.ตาลีอายร์'!AQ61</f>
        <v>30</v>
      </c>
      <c r="W64" s="60">
        <f>'[12]09979 รพ.สต.บางปู'!AO61</f>
        <v>37</v>
      </c>
      <c r="X64" s="61">
        <f>'[12]09979 รพ.สต.บางปู'!AP61</f>
        <v>52</v>
      </c>
      <c r="Y64" s="62">
        <f>'[12]09979 รพ.สต.บางปู'!AQ61</f>
        <v>89</v>
      </c>
      <c r="Z64" s="60">
        <f>'[12]09980 รพ.สต.หนองแรด'!AO61</f>
        <v>16</v>
      </c>
      <c r="AA64" s="61">
        <f>'[12]09980 รพ.สต.หนองแรด'!AP61</f>
        <v>12</v>
      </c>
      <c r="AB64" s="62">
        <f>'[12]09980 รพ.สต.หนองแรด'!AQ61</f>
        <v>28</v>
      </c>
      <c r="AC64" s="60">
        <f>'[12]09981 รพ.สต.ปิยามุมัง'!AO61</f>
        <v>10</v>
      </c>
      <c r="AD64" s="61">
        <f>'[12]09981 รพ.สต.ปิยามุมัง'!AP61</f>
        <v>12</v>
      </c>
      <c r="AE64" s="62">
        <f>'[12]09981 รพ.สต.ปิยามุมัง'!AQ61</f>
        <v>22</v>
      </c>
      <c r="AF64" s="60">
        <f>'[12]09982 รพ.สต.ปุลากง'!AO61</f>
        <v>8</v>
      </c>
      <c r="AG64" s="61">
        <f>'[12]09982 รพ.สต.ปุลากง'!AP61</f>
        <v>12</v>
      </c>
      <c r="AH64" s="62">
        <f>'[12]09982 รพ.สต.ปุลากง'!AQ61</f>
        <v>20</v>
      </c>
      <c r="AI64" s="60">
        <f>'[12]09983 รพ.สต.บาโลย'!AO61</f>
        <v>15</v>
      </c>
      <c r="AJ64" s="61">
        <f>'[12]09983 รพ.สต.บาโลย'!AP61</f>
        <v>25</v>
      </c>
      <c r="AK64" s="62">
        <f>'[12]09983 รพ.สต.บาโลย'!AQ61</f>
        <v>40</v>
      </c>
      <c r="AL64" s="60">
        <f>'[12]09984 รพ.สต.สาบัน'!AO61</f>
        <v>15</v>
      </c>
      <c r="AM64" s="61">
        <f>'[12]09984 รพ.สต.สาบัน'!AP61</f>
        <v>9</v>
      </c>
      <c r="AN64" s="62">
        <f>'[12]09984 รพ.สต.สาบัน'!AQ61</f>
        <v>24</v>
      </c>
      <c r="AO64" s="60">
        <f>'[12]09985 รพ.สต.มะนังยง'!AO61</f>
        <v>11</v>
      </c>
      <c r="AP64" s="61">
        <f>'[12]09985 รพ.สต.มะนังยง'!AP61</f>
        <v>19</v>
      </c>
      <c r="AQ64" s="62">
        <f>'[12]09985 รพ.สต.มะนังยง'!AQ61</f>
        <v>30</v>
      </c>
      <c r="AR64" s="60">
        <f>'[12]09986 รพ.สต.ราตาปันยัง'!AO61</f>
        <v>9</v>
      </c>
      <c r="AS64" s="61">
        <f>'[12]09986 รพ.สต.ราตาปันยัง'!AP61</f>
        <v>19</v>
      </c>
      <c r="AT64" s="62">
        <f>'[12]09986 รพ.สต.ราตาปันยัง'!AQ61</f>
        <v>28</v>
      </c>
      <c r="AU64" s="60">
        <f>'[12]09987 รพ.สต.จะรัง'!AO61</f>
        <v>12</v>
      </c>
      <c r="AV64" s="61">
        <f>'[12]09987 รพ.สต.จะรัง'!AP61</f>
        <v>13</v>
      </c>
      <c r="AW64" s="62">
        <f>'[12]09987 รพ.สต.จะรัง'!AQ61</f>
        <v>25</v>
      </c>
      <c r="AX64" s="60">
        <f>'[12]09988 รพ.สต.ปาตาบูดี'!AO61</f>
        <v>22</v>
      </c>
      <c r="AY64" s="61">
        <f>'[12]09988 รพ.สต.ปาตาบูดี'!AP61</f>
        <v>13</v>
      </c>
      <c r="AZ64" s="62">
        <f>'[12]09988 รพ.สต.ปาตาบูดี'!AQ61</f>
        <v>35</v>
      </c>
      <c r="BA64" s="60">
        <f>'[12]09989 รพ.สต.แหลมโพธิ์'!AO61</f>
        <v>8</v>
      </c>
      <c r="BB64" s="61">
        <f>'[12]09989 รพ.สต.แหลมโพธิ์'!AP61</f>
        <v>12</v>
      </c>
      <c r="BC64" s="62">
        <f>'[12]09989 รพ.สต.แหลมโพธิ์'!AQ61</f>
        <v>20</v>
      </c>
      <c r="BD64" s="60">
        <f>'[12]99763 PCU ยามู'!AO61</f>
        <v>38</v>
      </c>
      <c r="BE64" s="61">
        <f>'[12]99763 PCU ยามู'!AP61</f>
        <v>46</v>
      </c>
      <c r="BF64" s="62">
        <f>'[12]99763 PCU ยามู'!AQ61</f>
        <v>84</v>
      </c>
      <c r="BG64" s="60">
        <f>[12]อ.ยะหริ่ง!B62</f>
        <v>315</v>
      </c>
      <c r="BH64" s="61">
        <f>[12]อ.ยะหริ่ง!C62</f>
        <v>357</v>
      </c>
      <c r="BI64" s="62">
        <f>[12]อ.ยะหริ่ง!D62</f>
        <v>672</v>
      </c>
      <c r="BJ64" s="54"/>
      <c r="BK64" s="54"/>
      <c r="BL64" s="54"/>
    </row>
    <row r="65" spans="1:64">
      <c r="A65" s="92" t="s">
        <v>346</v>
      </c>
      <c r="B65" s="60">
        <f>'[12]09972 รพ.สต.ตะโละ'!AO62</f>
        <v>10</v>
      </c>
      <c r="C65" s="61">
        <f>'[12]09972 รพ.สต.ตะโละ'!AP62</f>
        <v>9</v>
      </c>
      <c r="D65" s="62">
        <f>'[12]09972 รพ.สต.ตะโละ'!AQ62</f>
        <v>19</v>
      </c>
      <c r="E65" s="60">
        <f>'[12]09973 รพ.สต.ตะโละกาโปร์'!AO62</f>
        <v>29</v>
      </c>
      <c r="F65" s="61">
        <f>'[12]09973 รพ.สต.ตะโละกาโปร์'!AP62</f>
        <v>28</v>
      </c>
      <c r="G65" s="62">
        <f>'[12]09973 รพ.สต.ตะโละกาโปร์'!AQ62</f>
        <v>57</v>
      </c>
      <c r="H65" s="60">
        <f>'[12]09974 รพ.สต.ตันหยงดาลอ'!AO62</f>
        <v>9</v>
      </c>
      <c r="I65" s="61">
        <f>'[12]09974 รพ.สต.ตันหยงดาลอ'!AP62</f>
        <v>10</v>
      </c>
      <c r="J65" s="62">
        <f>'[12]09974 รพ.สต.ตันหยงดาลอ'!AQ62</f>
        <v>19</v>
      </c>
      <c r="K65" s="60">
        <f>'[12]09975 รพ.สต.ตันหยงจึงงา'!AO62</f>
        <v>9</v>
      </c>
      <c r="L65" s="61">
        <f>'[12]09975 รพ.สต.ตันหยงจึงงา'!AP62</f>
        <v>12</v>
      </c>
      <c r="M65" s="62">
        <f>'[12]09975 รพ.สต.ตันหยงจึงงา'!AQ62</f>
        <v>21</v>
      </c>
      <c r="N65" s="60">
        <f>'[12]09976 รพ.สต.ตอหลัง'!AO62</f>
        <v>10</v>
      </c>
      <c r="O65" s="61">
        <f>'[12]09976 รพ.สต.ตอหลัง'!AP62</f>
        <v>7</v>
      </c>
      <c r="P65" s="62">
        <f>'[12]09976 รพ.สต.ตอหลัง'!AQ62</f>
        <v>17</v>
      </c>
      <c r="Q65" s="60">
        <f>'[12]09977 รพ.สต.ตาแกะ'!AO62</f>
        <v>13</v>
      </c>
      <c r="R65" s="61">
        <f>'[12]09977 รพ.สต.ตาแกะ'!AP62</f>
        <v>11</v>
      </c>
      <c r="S65" s="62">
        <f>'[12]09977 รพ.สต.ตาแกะ'!AQ62</f>
        <v>24</v>
      </c>
      <c r="T65" s="60">
        <f>'[12]09978 รพ.สต.ตาลีอายร์'!AO62</f>
        <v>7</v>
      </c>
      <c r="U65" s="61">
        <f>'[12]09978 รพ.สต.ตาลีอายร์'!AP62</f>
        <v>10</v>
      </c>
      <c r="V65" s="62">
        <f>'[12]09978 รพ.สต.ตาลีอายร์'!AQ62</f>
        <v>17</v>
      </c>
      <c r="W65" s="60">
        <f>'[12]09979 รพ.สต.บางปู'!AO62</f>
        <v>33</v>
      </c>
      <c r="X65" s="61">
        <f>'[12]09979 รพ.สต.บางปู'!AP62</f>
        <v>42</v>
      </c>
      <c r="Y65" s="62">
        <f>'[12]09979 รพ.สต.บางปู'!AQ62</f>
        <v>75</v>
      </c>
      <c r="Z65" s="60">
        <f>'[12]09980 รพ.สต.หนองแรด'!AO62</f>
        <v>7</v>
      </c>
      <c r="AA65" s="61">
        <f>'[12]09980 รพ.สต.หนองแรด'!AP62</f>
        <v>6</v>
      </c>
      <c r="AB65" s="62">
        <f>'[12]09980 รพ.สต.หนองแรด'!AQ62</f>
        <v>13</v>
      </c>
      <c r="AC65" s="60">
        <f>'[12]09981 รพ.สต.ปิยามุมัง'!AO62</f>
        <v>11</v>
      </c>
      <c r="AD65" s="61">
        <f>'[12]09981 รพ.สต.ปิยามุมัง'!AP62</f>
        <v>10</v>
      </c>
      <c r="AE65" s="62">
        <f>'[12]09981 รพ.สต.ปิยามุมัง'!AQ62</f>
        <v>21</v>
      </c>
      <c r="AF65" s="60">
        <f>'[12]09982 รพ.สต.ปุลากง'!AO62</f>
        <v>3</v>
      </c>
      <c r="AG65" s="61">
        <f>'[12]09982 รพ.สต.ปุลากง'!AP62</f>
        <v>2</v>
      </c>
      <c r="AH65" s="62">
        <f>'[12]09982 รพ.สต.ปุลากง'!AQ62</f>
        <v>5</v>
      </c>
      <c r="AI65" s="60">
        <f>'[12]09983 รพ.สต.บาโลย'!AO62</f>
        <v>9</v>
      </c>
      <c r="AJ65" s="61">
        <f>'[12]09983 รพ.สต.บาโลย'!AP62</f>
        <v>6</v>
      </c>
      <c r="AK65" s="62">
        <f>'[12]09983 รพ.สต.บาโลย'!AQ62</f>
        <v>15</v>
      </c>
      <c r="AL65" s="60">
        <f>'[12]09984 รพ.สต.สาบัน'!AO62</f>
        <v>5</v>
      </c>
      <c r="AM65" s="61">
        <f>'[12]09984 รพ.สต.สาบัน'!AP62</f>
        <v>4</v>
      </c>
      <c r="AN65" s="62">
        <f>'[12]09984 รพ.สต.สาบัน'!AQ62</f>
        <v>9</v>
      </c>
      <c r="AO65" s="60">
        <f>'[12]09985 รพ.สต.มะนังยง'!AO62</f>
        <v>9</v>
      </c>
      <c r="AP65" s="61">
        <f>'[12]09985 รพ.สต.มะนังยง'!AP62</f>
        <v>17</v>
      </c>
      <c r="AQ65" s="62">
        <f>'[12]09985 รพ.สต.มะนังยง'!AQ62</f>
        <v>26</v>
      </c>
      <c r="AR65" s="60">
        <f>'[12]09986 รพ.สต.ราตาปันยัง'!AO62</f>
        <v>8</v>
      </c>
      <c r="AS65" s="61">
        <f>'[12]09986 รพ.สต.ราตาปันยัง'!AP62</f>
        <v>7</v>
      </c>
      <c r="AT65" s="62">
        <f>'[12]09986 รพ.สต.ราตาปันยัง'!AQ62</f>
        <v>15</v>
      </c>
      <c r="AU65" s="60">
        <f>'[12]09987 รพ.สต.จะรัง'!AO62</f>
        <v>13</v>
      </c>
      <c r="AV65" s="61">
        <f>'[12]09987 รพ.สต.จะรัง'!AP62</f>
        <v>21</v>
      </c>
      <c r="AW65" s="62">
        <f>'[12]09987 รพ.สต.จะรัง'!AQ62</f>
        <v>34</v>
      </c>
      <c r="AX65" s="60">
        <f>'[12]09988 รพ.สต.ปาตาบูดี'!AO62</f>
        <v>14</v>
      </c>
      <c r="AY65" s="61">
        <f>'[12]09988 รพ.สต.ปาตาบูดี'!AP62</f>
        <v>21</v>
      </c>
      <c r="AZ65" s="62">
        <f>'[12]09988 รพ.สต.ปาตาบูดี'!AQ62</f>
        <v>35</v>
      </c>
      <c r="BA65" s="60">
        <f>'[12]09989 รพ.สต.แหลมโพธิ์'!AO62</f>
        <v>7</v>
      </c>
      <c r="BB65" s="61">
        <f>'[12]09989 รพ.สต.แหลมโพธิ์'!AP62</f>
        <v>10</v>
      </c>
      <c r="BC65" s="62">
        <f>'[12]09989 รพ.สต.แหลมโพธิ์'!AQ62</f>
        <v>17</v>
      </c>
      <c r="BD65" s="60">
        <f>'[12]99763 PCU ยามู'!AO62</f>
        <v>34</v>
      </c>
      <c r="BE65" s="61">
        <f>'[12]99763 PCU ยามู'!AP62</f>
        <v>37</v>
      </c>
      <c r="BF65" s="62">
        <f>'[12]99763 PCU ยามู'!AQ62</f>
        <v>71</v>
      </c>
      <c r="BG65" s="60">
        <f>[12]อ.ยะหริ่ง!B63</f>
        <v>240</v>
      </c>
      <c r="BH65" s="61">
        <f>[12]อ.ยะหริ่ง!C63</f>
        <v>270</v>
      </c>
      <c r="BI65" s="62">
        <f>[12]อ.ยะหริ่ง!D63</f>
        <v>510</v>
      </c>
      <c r="BJ65" s="54"/>
      <c r="BK65" s="54"/>
      <c r="BL65" s="54"/>
    </row>
    <row r="66" spans="1:64">
      <c r="A66" s="92" t="s">
        <v>345</v>
      </c>
      <c r="B66" s="60">
        <f>'[12]09972 รพ.สต.ตะโละ'!AO63</f>
        <v>12</v>
      </c>
      <c r="C66" s="61">
        <f>'[12]09972 รพ.สต.ตะโละ'!AP63</f>
        <v>14</v>
      </c>
      <c r="D66" s="62">
        <f>'[12]09972 รพ.สต.ตะโละ'!AQ63</f>
        <v>26</v>
      </c>
      <c r="E66" s="60">
        <f>'[12]09973 รพ.สต.ตะโละกาโปร์'!AO63</f>
        <v>15</v>
      </c>
      <c r="F66" s="61">
        <f>'[12]09973 รพ.สต.ตะโละกาโปร์'!AP63</f>
        <v>19</v>
      </c>
      <c r="G66" s="62">
        <f>'[12]09973 รพ.สต.ตะโละกาโปร์'!AQ63</f>
        <v>34</v>
      </c>
      <c r="H66" s="60">
        <f>'[12]09974 รพ.สต.ตันหยงดาลอ'!AO63</f>
        <v>10</v>
      </c>
      <c r="I66" s="61">
        <f>'[12]09974 รพ.สต.ตันหยงดาลอ'!AP63</f>
        <v>6</v>
      </c>
      <c r="J66" s="62">
        <f>'[12]09974 รพ.สต.ตันหยงดาลอ'!AQ63</f>
        <v>16</v>
      </c>
      <c r="K66" s="60">
        <f>'[12]09975 รพ.สต.ตันหยงจึงงา'!AO63</f>
        <v>2</v>
      </c>
      <c r="L66" s="61">
        <f>'[12]09975 รพ.สต.ตันหยงจึงงา'!AP63</f>
        <v>7</v>
      </c>
      <c r="M66" s="62">
        <f>'[12]09975 รพ.สต.ตันหยงจึงงา'!AQ63</f>
        <v>9</v>
      </c>
      <c r="N66" s="60">
        <f>'[12]09976 รพ.สต.ตอหลัง'!AO63</f>
        <v>5</v>
      </c>
      <c r="O66" s="61">
        <f>'[12]09976 รพ.สต.ตอหลัง'!AP63</f>
        <v>11</v>
      </c>
      <c r="P66" s="62">
        <f>'[12]09976 รพ.สต.ตอหลัง'!AQ63</f>
        <v>16</v>
      </c>
      <c r="Q66" s="60">
        <f>'[12]09977 รพ.สต.ตาแกะ'!AO63</f>
        <v>5</v>
      </c>
      <c r="R66" s="61">
        <f>'[12]09977 รพ.สต.ตาแกะ'!AP63</f>
        <v>7</v>
      </c>
      <c r="S66" s="62">
        <f>'[12]09977 รพ.สต.ตาแกะ'!AQ63</f>
        <v>12</v>
      </c>
      <c r="T66" s="60">
        <f>'[12]09978 รพ.สต.ตาลีอายร์'!AO63</f>
        <v>6</v>
      </c>
      <c r="U66" s="61">
        <f>'[12]09978 รพ.สต.ตาลีอายร์'!AP63</f>
        <v>10</v>
      </c>
      <c r="V66" s="62">
        <f>'[12]09978 รพ.สต.ตาลีอายร์'!AQ63</f>
        <v>16</v>
      </c>
      <c r="W66" s="60">
        <f>'[12]09979 รพ.สต.บางปู'!AO63</f>
        <v>32</v>
      </c>
      <c r="X66" s="61">
        <f>'[12]09979 รพ.สต.บางปู'!AP63</f>
        <v>43</v>
      </c>
      <c r="Y66" s="62">
        <f>'[12]09979 รพ.สต.บางปู'!AQ63</f>
        <v>75</v>
      </c>
      <c r="Z66" s="60">
        <f>'[12]09980 รพ.สต.หนองแรด'!AO63</f>
        <v>11</v>
      </c>
      <c r="AA66" s="61">
        <f>'[12]09980 รพ.สต.หนองแรด'!AP63</f>
        <v>7</v>
      </c>
      <c r="AB66" s="62">
        <f>'[12]09980 รพ.สต.หนองแรด'!AQ63</f>
        <v>18</v>
      </c>
      <c r="AC66" s="60">
        <f>'[12]09981 รพ.สต.ปิยามุมัง'!AO63</f>
        <v>10</v>
      </c>
      <c r="AD66" s="61">
        <f>'[12]09981 รพ.สต.ปิยามุมัง'!AP63</f>
        <v>12</v>
      </c>
      <c r="AE66" s="62">
        <f>'[12]09981 รพ.สต.ปิยามุมัง'!AQ63</f>
        <v>22</v>
      </c>
      <c r="AF66" s="60">
        <f>'[12]09982 รพ.สต.ปุลากง'!AO63</f>
        <v>1</v>
      </c>
      <c r="AG66" s="61">
        <f>'[12]09982 รพ.สต.ปุลากง'!AP63</f>
        <v>3</v>
      </c>
      <c r="AH66" s="62">
        <f>'[12]09982 รพ.สต.ปุลากง'!AQ63</f>
        <v>4</v>
      </c>
      <c r="AI66" s="60">
        <f>'[12]09983 รพ.สต.บาโลย'!AO63</f>
        <v>7</v>
      </c>
      <c r="AJ66" s="61">
        <f>'[12]09983 รพ.สต.บาโลย'!AP63</f>
        <v>9</v>
      </c>
      <c r="AK66" s="62">
        <f>'[12]09983 รพ.สต.บาโลย'!AQ63</f>
        <v>16</v>
      </c>
      <c r="AL66" s="60">
        <f>'[12]09984 รพ.สต.สาบัน'!AO63</f>
        <v>6</v>
      </c>
      <c r="AM66" s="61">
        <f>'[12]09984 รพ.สต.สาบัน'!AP63</f>
        <v>7</v>
      </c>
      <c r="AN66" s="62">
        <f>'[12]09984 รพ.สต.สาบัน'!AQ63</f>
        <v>13</v>
      </c>
      <c r="AO66" s="60">
        <f>'[12]09985 รพ.สต.มะนังยง'!AO63</f>
        <v>14</v>
      </c>
      <c r="AP66" s="61">
        <f>'[12]09985 รพ.สต.มะนังยง'!AP63</f>
        <v>14</v>
      </c>
      <c r="AQ66" s="62">
        <f>'[12]09985 รพ.สต.มะนังยง'!AQ63</f>
        <v>28</v>
      </c>
      <c r="AR66" s="60">
        <f>'[12]09986 รพ.สต.ราตาปันยัง'!AO63</f>
        <v>10</v>
      </c>
      <c r="AS66" s="61">
        <f>'[12]09986 รพ.สต.ราตาปันยัง'!AP63</f>
        <v>15</v>
      </c>
      <c r="AT66" s="62">
        <f>'[12]09986 รพ.สต.ราตาปันยัง'!AQ63</f>
        <v>25</v>
      </c>
      <c r="AU66" s="60">
        <f>'[12]09987 รพ.สต.จะรัง'!AO63</f>
        <v>6</v>
      </c>
      <c r="AV66" s="61">
        <f>'[12]09987 รพ.สต.จะรัง'!AP63</f>
        <v>8</v>
      </c>
      <c r="AW66" s="62">
        <f>'[12]09987 รพ.สต.จะรัง'!AQ63</f>
        <v>14</v>
      </c>
      <c r="AX66" s="60">
        <f>'[12]09988 รพ.สต.ปาตาบูดี'!AO63</f>
        <v>13</v>
      </c>
      <c r="AY66" s="61">
        <f>'[12]09988 รพ.สต.ปาตาบูดี'!AP63</f>
        <v>15</v>
      </c>
      <c r="AZ66" s="62">
        <f>'[12]09988 รพ.สต.ปาตาบูดี'!AQ63</f>
        <v>28</v>
      </c>
      <c r="BA66" s="60">
        <f>'[12]09989 รพ.สต.แหลมโพธิ์'!AO63</f>
        <v>6</v>
      </c>
      <c r="BB66" s="61">
        <f>'[12]09989 รพ.สต.แหลมโพธิ์'!AP63</f>
        <v>9</v>
      </c>
      <c r="BC66" s="62">
        <f>'[12]09989 รพ.สต.แหลมโพธิ์'!AQ63</f>
        <v>15</v>
      </c>
      <c r="BD66" s="60">
        <f>'[12]99763 PCU ยามู'!AO63</f>
        <v>24</v>
      </c>
      <c r="BE66" s="61">
        <f>'[12]99763 PCU ยามู'!AP63</f>
        <v>44</v>
      </c>
      <c r="BF66" s="62">
        <f>'[12]99763 PCU ยามู'!AQ63</f>
        <v>68</v>
      </c>
      <c r="BG66" s="60">
        <f>[12]อ.ยะหริ่ง!B64</f>
        <v>195</v>
      </c>
      <c r="BH66" s="61">
        <f>[12]อ.ยะหริ่ง!C64</f>
        <v>260</v>
      </c>
      <c r="BI66" s="62">
        <f>[12]อ.ยะหริ่ง!D64</f>
        <v>455</v>
      </c>
      <c r="BJ66" s="54"/>
      <c r="BK66" s="54"/>
      <c r="BL66" s="54"/>
    </row>
    <row r="67" spans="1:64">
      <c r="A67" s="92" t="s">
        <v>344</v>
      </c>
      <c r="B67" s="60">
        <f>'[12]09972 รพ.สต.ตะโละ'!AO64</f>
        <v>7</v>
      </c>
      <c r="C67" s="61">
        <f>'[12]09972 รพ.สต.ตะโละ'!AP64</f>
        <v>9</v>
      </c>
      <c r="D67" s="62">
        <f>'[12]09972 รพ.สต.ตะโละ'!AQ64</f>
        <v>16</v>
      </c>
      <c r="E67" s="60">
        <f>'[12]09973 รพ.สต.ตะโละกาโปร์'!AO64</f>
        <v>12</v>
      </c>
      <c r="F67" s="61">
        <f>'[12]09973 รพ.สต.ตะโละกาโปร์'!AP64</f>
        <v>18</v>
      </c>
      <c r="G67" s="62">
        <f>'[12]09973 รพ.สต.ตะโละกาโปร์'!AQ64</f>
        <v>30</v>
      </c>
      <c r="H67" s="60">
        <f>'[12]09974 รพ.สต.ตันหยงดาลอ'!AO64</f>
        <v>3</v>
      </c>
      <c r="I67" s="61">
        <f>'[12]09974 รพ.สต.ตันหยงดาลอ'!AP64</f>
        <v>11</v>
      </c>
      <c r="J67" s="62">
        <f>'[12]09974 รพ.สต.ตันหยงดาลอ'!AQ64</f>
        <v>14</v>
      </c>
      <c r="K67" s="60">
        <f>'[12]09975 รพ.สต.ตันหยงจึงงา'!AO64</f>
        <v>8</v>
      </c>
      <c r="L67" s="61">
        <f>'[12]09975 รพ.สต.ตันหยงจึงงา'!AP64</f>
        <v>3</v>
      </c>
      <c r="M67" s="62">
        <f>'[12]09975 รพ.สต.ตันหยงจึงงา'!AQ64</f>
        <v>11</v>
      </c>
      <c r="N67" s="60">
        <f>'[12]09976 รพ.สต.ตอหลัง'!AO64</f>
        <v>7</v>
      </c>
      <c r="O67" s="61">
        <f>'[12]09976 รพ.สต.ตอหลัง'!AP64</f>
        <v>7</v>
      </c>
      <c r="P67" s="62">
        <f>'[12]09976 รพ.สต.ตอหลัง'!AQ64</f>
        <v>14</v>
      </c>
      <c r="Q67" s="60">
        <f>'[12]09977 รพ.สต.ตาแกะ'!AO64</f>
        <v>6</v>
      </c>
      <c r="R67" s="61">
        <f>'[12]09977 รพ.สต.ตาแกะ'!AP64</f>
        <v>6</v>
      </c>
      <c r="S67" s="62">
        <f>'[12]09977 รพ.สต.ตาแกะ'!AQ64</f>
        <v>12</v>
      </c>
      <c r="T67" s="60">
        <f>'[12]09978 รพ.สต.ตาลีอายร์'!AO64</f>
        <v>5</v>
      </c>
      <c r="U67" s="61">
        <f>'[12]09978 รพ.สต.ตาลีอายร์'!AP64</f>
        <v>4</v>
      </c>
      <c r="V67" s="62">
        <f>'[12]09978 รพ.สต.ตาลีอายร์'!AQ64</f>
        <v>9</v>
      </c>
      <c r="W67" s="60">
        <f>'[12]09979 รพ.สต.บางปู'!AO64</f>
        <v>32</v>
      </c>
      <c r="X67" s="61">
        <f>'[12]09979 รพ.สต.บางปู'!AP64</f>
        <v>32</v>
      </c>
      <c r="Y67" s="62">
        <f>'[12]09979 รพ.สต.บางปู'!AQ64</f>
        <v>64</v>
      </c>
      <c r="Z67" s="60">
        <f>'[12]09980 รพ.สต.หนองแรด'!AO64</f>
        <v>5</v>
      </c>
      <c r="AA67" s="61">
        <f>'[12]09980 รพ.สต.หนองแรด'!AP64</f>
        <v>12</v>
      </c>
      <c r="AB67" s="62">
        <f>'[12]09980 รพ.สต.หนองแรด'!AQ64</f>
        <v>17</v>
      </c>
      <c r="AC67" s="60">
        <f>'[12]09981 รพ.สต.ปิยามุมัง'!AO64</f>
        <v>12</v>
      </c>
      <c r="AD67" s="61">
        <f>'[12]09981 รพ.สต.ปิยามุมัง'!AP64</f>
        <v>9</v>
      </c>
      <c r="AE67" s="62">
        <f>'[12]09981 รพ.สต.ปิยามุมัง'!AQ64</f>
        <v>21</v>
      </c>
      <c r="AF67" s="60">
        <f>'[12]09982 รพ.สต.ปุลากง'!AO64</f>
        <v>2</v>
      </c>
      <c r="AG67" s="61">
        <f>'[12]09982 รพ.สต.ปุลากง'!AP64</f>
        <v>3</v>
      </c>
      <c r="AH67" s="62">
        <f>'[12]09982 รพ.สต.ปุลากง'!AQ64</f>
        <v>5</v>
      </c>
      <c r="AI67" s="60">
        <f>'[12]09983 รพ.สต.บาโลย'!AO64</f>
        <v>4</v>
      </c>
      <c r="AJ67" s="61">
        <f>'[12]09983 รพ.สต.บาโลย'!AP64</f>
        <v>9</v>
      </c>
      <c r="AK67" s="62">
        <f>'[12]09983 รพ.สต.บาโลย'!AQ64</f>
        <v>13</v>
      </c>
      <c r="AL67" s="60">
        <f>'[12]09984 รพ.สต.สาบัน'!AO64</f>
        <v>2</v>
      </c>
      <c r="AM67" s="61">
        <f>'[12]09984 รพ.สต.สาบัน'!AP64</f>
        <v>8</v>
      </c>
      <c r="AN67" s="62">
        <f>'[12]09984 รพ.สต.สาบัน'!AQ64</f>
        <v>10</v>
      </c>
      <c r="AO67" s="60">
        <f>'[12]09985 รพ.สต.มะนังยง'!AO64</f>
        <v>12</v>
      </c>
      <c r="AP67" s="61">
        <f>'[12]09985 รพ.สต.มะนังยง'!AP64</f>
        <v>19</v>
      </c>
      <c r="AQ67" s="62">
        <f>'[12]09985 รพ.สต.มะนังยง'!AQ64</f>
        <v>31</v>
      </c>
      <c r="AR67" s="60">
        <f>'[12]09986 รพ.สต.ราตาปันยัง'!AO64</f>
        <v>9</v>
      </c>
      <c r="AS67" s="61">
        <f>'[12]09986 รพ.สต.ราตาปันยัง'!AP64</f>
        <v>18</v>
      </c>
      <c r="AT67" s="62">
        <f>'[12]09986 รพ.สต.ราตาปันยัง'!AQ64</f>
        <v>27</v>
      </c>
      <c r="AU67" s="60">
        <f>'[12]09987 รพ.สต.จะรัง'!AO64</f>
        <v>11</v>
      </c>
      <c r="AV67" s="61">
        <f>'[12]09987 รพ.สต.จะรัง'!AP64</f>
        <v>4</v>
      </c>
      <c r="AW67" s="62">
        <f>'[12]09987 รพ.สต.จะรัง'!AQ64</f>
        <v>15</v>
      </c>
      <c r="AX67" s="60">
        <f>'[12]09988 รพ.สต.ปาตาบูดี'!AO64</f>
        <v>5</v>
      </c>
      <c r="AY67" s="61">
        <f>'[12]09988 รพ.สต.ปาตาบูดี'!AP64</f>
        <v>17</v>
      </c>
      <c r="AZ67" s="62">
        <f>'[12]09988 รพ.สต.ปาตาบูดี'!AQ64</f>
        <v>22</v>
      </c>
      <c r="BA67" s="60">
        <f>'[12]09989 รพ.สต.แหลมโพธิ์'!AO64</f>
        <v>6</v>
      </c>
      <c r="BB67" s="61">
        <f>'[12]09989 รพ.สต.แหลมโพธิ์'!AP64</f>
        <v>6</v>
      </c>
      <c r="BC67" s="62">
        <f>'[12]09989 รพ.สต.แหลมโพธิ์'!AQ64</f>
        <v>12</v>
      </c>
      <c r="BD67" s="60">
        <f>'[12]99763 PCU ยามู'!AO64</f>
        <v>27</v>
      </c>
      <c r="BE67" s="61">
        <f>'[12]99763 PCU ยามู'!AP64</f>
        <v>34</v>
      </c>
      <c r="BF67" s="62">
        <f>'[12]99763 PCU ยามู'!AQ64</f>
        <v>61</v>
      </c>
      <c r="BG67" s="60">
        <f>[12]อ.ยะหริ่ง!B65</f>
        <v>175</v>
      </c>
      <c r="BH67" s="61">
        <f>[12]อ.ยะหริ่ง!C65</f>
        <v>229</v>
      </c>
      <c r="BI67" s="62">
        <f>[12]อ.ยะหริ่ง!D65</f>
        <v>404</v>
      </c>
      <c r="BJ67" s="54"/>
      <c r="BK67" s="54"/>
      <c r="BL67" s="54"/>
    </row>
    <row r="68" spans="1:64">
      <c r="A68" s="92" t="s">
        <v>343</v>
      </c>
      <c r="B68" s="60">
        <f>'[12]09972 รพ.สต.ตะโละ'!AO65</f>
        <v>11</v>
      </c>
      <c r="C68" s="61">
        <f>'[12]09972 รพ.สต.ตะโละ'!AP65</f>
        <v>18</v>
      </c>
      <c r="D68" s="62">
        <f>'[12]09972 รพ.สต.ตะโละ'!AQ65</f>
        <v>29</v>
      </c>
      <c r="E68" s="60">
        <f>'[12]09973 รพ.สต.ตะโละกาโปร์'!AO65</f>
        <v>11</v>
      </c>
      <c r="F68" s="61">
        <f>'[12]09973 รพ.สต.ตะโละกาโปร์'!AP65</f>
        <v>31</v>
      </c>
      <c r="G68" s="62">
        <f>'[12]09973 รพ.สต.ตะโละกาโปร์'!AQ65</f>
        <v>42</v>
      </c>
      <c r="H68" s="60">
        <f>'[12]09974 รพ.สต.ตันหยงดาลอ'!AO65</f>
        <v>9</v>
      </c>
      <c r="I68" s="61">
        <f>'[12]09974 รพ.สต.ตันหยงดาลอ'!AP65</f>
        <v>4</v>
      </c>
      <c r="J68" s="62">
        <f>'[12]09974 รพ.สต.ตันหยงดาลอ'!AQ65</f>
        <v>13</v>
      </c>
      <c r="K68" s="60">
        <f>'[12]09975 รพ.สต.ตันหยงจึงงา'!AO65</f>
        <v>7</v>
      </c>
      <c r="L68" s="61">
        <f>'[12]09975 รพ.สต.ตันหยงจึงงา'!AP65</f>
        <v>5</v>
      </c>
      <c r="M68" s="62">
        <f>'[12]09975 รพ.สต.ตันหยงจึงงา'!AQ65</f>
        <v>12</v>
      </c>
      <c r="N68" s="60">
        <f>'[12]09976 รพ.สต.ตอหลัง'!AO65</f>
        <v>11</v>
      </c>
      <c r="O68" s="61">
        <f>'[12]09976 รพ.สต.ตอหลัง'!AP65</f>
        <v>7</v>
      </c>
      <c r="P68" s="62">
        <f>'[12]09976 รพ.สต.ตอหลัง'!AQ65</f>
        <v>18</v>
      </c>
      <c r="Q68" s="60">
        <f>'[12]09977 รพ.สต.ตาแกะ'!AO65</f>
        <v>11</v>
      </c>
      <c r="R68" s="61">
        <f>'[12]09977 รพ.สต.ตาแกะ'!AP65</f>
        <v>9</v>
      </c>
      <c r="S68" s="62">
        <f>'[12]09977 รพ.สต.ตาแกะ'!AQ65</f>
        <v>20</v>
      </c>
      <c r="T68" s="60">
        <f>'[12]09978 รพ.สต.ตาลีอายร์'!AO65</f>
        <v>11</v>
      </c>
      <c r="U68" s="61">
        <f>'[12]09978 รพ.สต.ตาลีอายร์'!AP65</f>
        <v>10</v>
      </c>
      <c r="V68" s="62">
        <f>'[12]09978 รพ.สต.ตาลีอายร์'!AQ65</f>
        <v>21</v>
      </c>
      <c r="W68" s="60">
        <f>'[12]09979 รพ.สต.บางปู'!AO65</f>
        <v>31</v>
      </c>
      <c r="X68" s="61">
        <f>'[12]09979 รพ.สต.บางปู'!AP65</f>
        <v>41</v>
      </c>
      <c r="Y68" s="62">
        <f>'[12]09979 รพ.สต.บางปู'!AQ65</f>
        <v>72</v>
      </c>
      <c r="Z68" s="60">
        <f>'[12]09980 รพ.สต.หนองแรด'!AO65</f>
        <v>14</v>
      </c>
      <c r="AA68" s="61">
        <f>'[12]09980 รพ.สต.หนองแรด'!AP65</f>
        <v>6</v>
      </c>
      <c r="AB68" s="62">
        <f>'[12]09980 รพ.สต.หนองแรด'!AQ65</f>
        <v>20</v>
      </c>
      <c r="AC68" s="60">
        <f>'[12]09981 รพ.สต.ปิยามุมัง'!AO65</f>
        <v>11</v>
      </c>
      <c r="AD68" s="61">
        <f>'[12]09981 รพ.สต.ปิยามุมัง'!AP65</f>
        <v>9</v>
      </c>
      <c r="AE68" s="62">
        <f>'[12]09981 รพ.สต.ปิยามุมัง'!AQ65</f>
        <v>20</v>
      </c>
      <c r="AF68" s="60">
        <f>'[12]09982 รพ.สต.ปุลากง'!AO65</f>
        <v>6</v>
      </c>
      <c r="AG68" s="61">
        <f>'[12]09982 รพ.สต.ปุลากง'!AP65</f>
        <v>7</v>
      </c>
      <c r="AH68" s="62">
        <f>'[12]09982 รพ.สต.ปุลากง'!AQ65</f>
        <v>13</v>
      </c>
      <c r="AI68" s="60">
        <f>'[12]09983 รพ.สต.บาโลย'!AO65</f>
        <v>3</v>
      </c>
      <c r="AJ68" s="61">
        <f>'[12]09983 รพ.สต.บาโลย'!AP65</f>
        <v>8</v>
      </c>
      <c r="AK68" s="62">
        <f>'[12]09983 รพ.สต.บาโลย'!AQ65</f>
        <v>11</v>
      </c>
      <c r="AL68" s="60">
        <f>'[12]09984 รพ.สต.สาบัน'!AO65</f>
        <v>4</v>
      </c>
      <c r="AM68" s="61">
        <f>'[12]09984 รพ.สต.สาบัน'!AP65</f>
        <v>13</v>
      </c>
      <c r="AN68" s="62">
        <f>'[12]09984 รพ.สต.สาบัน'!AQ65</f>
        <v>17</v>
      </c>
      <c r="AO68" s="60">
        <f>'[12]09985 รพ.สต.มะนังยง'!AO65</f>
        <v>18</v>
      </c>
      <c r="AP68" s="61">
        <f>'[12]09985 รพ.สต.มะนังยง'!AP65</f>
        <v>16</v>
      </c>
      <c r="AQ68" s="62">
        <f>'[12]09985 รพ.สต.มะนังยง'!AQ65</f>
        <v>34</v>
      </c>
      <c r="AR68" s="60">
        <f>'[12]09986 รพ.สต.ราตาปันยัง'!AO65</f>
        <v>10</v>
      </c>
      <c r="AS68" s="61">
        <f>'[12]09986 รพ.สต.ราตาปันยัง'!AP65</f>
        <v>17</v>
      </c>
      <c r="AT68" s="62">
        <f>'[12]09986 รพ.สต.ราตาปันยัง'!AQ65</f>
        <v>27</v>
      </c>
      <c r="AU68" s="60">
        <f>'[12]09987 รพ.สต.จะรัง'!AO65</f>
        <v>8</v>
      </c>
      <c r="AV68" s="61">
        <f>'[12]09987 รพ.สต.จะรัง'!AP65</f>
        <v>25</v>
      </c>
      <c r="AW68" s="62">
        <f>'[12]09987 รพ.สต.จะรัง'!AQ65</f>
        <v>33</v>
      </c>
      <c r="AX68" s="60">
        <f>'[12]09988 รพ.สต.ปาตาบูดี'!AO65</f>
        <v>11</v>
      </c>
      <c r="AY68" s="61">
        <f>'[12]09988 รพ.สต.ปาตาบูดี'!AP65</f>
        <v>11</v>
      </c>
      <c r="AZ68" s="62">
        <f>'[12]09988 รพ.สต.ปาตาบูดี'!AQ65</f>
        <v>22</v>
      </c>
      <c r="BA68" s="60">
        <f>'[12]09989 รพ.สต.แหลมโพธิ์'!AO65</f>
        <v>13</v>
      </c>
      <c r="BB68" s="61">
        <f>'[12]09989 รพ.สต.แหลมโพธิ์'!AP65</f>
        <v>6</v>
      </c>
      <c r="BC68" s="62">
        <f>'[12]09989 รพ.สต.แหลมโพธิ์'!AQ65</f>
        <v>19</v>
      </c>
      <c r="BD68" s="60">
        <f>'[12]99763 PCU ยามู'!AO65</f>
        <v>30</v>
      </c>
      <c r="BE68" s="61">
        <f>'[12]99763 PCU ยามู'!AP65</f>
        <v>21</v>
      </c>
      <c r="BF68" s="62">
        <f>'[12]99763 PCU ยามู'!AQ65</f>
        <v>51</v>
      </c>
      <c r="BG68" s="60">
        <f>[12]อ.ยะหริ่ง!B66</f>
        <v>230</v>
      </c>
      <c r="BH68" s="61">
        <f>[12]อ.ยะหริ่ง!C66</f>
        <v>264</v>
      </c>
      <c r="BI68" s="62">
        <f>[12]อ.ยะหริ่ง!D66</f>
        <v>494</v>
      </c>
      <c r="BJ68" s="54"/>
      <c r="BK68" s="54"/>
      <c r="BL68" s="54"/>
    </row>
    <row r="69" spans="1:64">
      <c r="A69" s="92" t="s">
        <v>342</v>
      </c>
      <c r="B69" s="60">
        <f>'[12]09972 รพ.สต.ตะโละ'!AO66</f>
        <v>8</v>
      </c>
      <c r="C69" s="61">
        <f>'[12]09972 รพ.สต.ตะโละ'!AP66</f>
        <v>8</v>
      </c>
      <c r="D69" s="62">
        <f>'[12]09972 รพ.สต.ตะโละ'!AQ66</f>
        <v>16</v>
      </c>
      <c r="E69" s="60">
        <f>'[12]09973 รพ.สต.ตะโละกาโปร์'!AO66</f>
        <v>15</v>
      </c>
      <c r="F69" s="61">
        <f>'[12]09973 รพ.สต.ตะโละกาโปร์'!AP66</f>
        <v>26</v>
      </c>
      <c r="G69" s="62">
        <f>'[12]09973 รพ.สต.ตะโละกาโปร์'!AQ66</f>
        <v>41</v>
      </c>
      <c r="H69" s="60">
        <f>'[12]09974 รพ.สต.ตันหยงดาลอ'!AO66</f>
        <v>3</v>
      </c>
      <c r="I69" s="61">
        <f>'[12]09974 รพ.สต.ตันหยงดาลอ'!AP66</f>
        <v>7</v>
      </c>
      <c r="J69" s="62">
        <f>'[12]09974 รพ.สต.ตันหยงดาลอ'!AQ66</f>
        <v>10</v>
      </c>
      <c r="K69" s="60">
        <f>'[12]09975 รพ.สต.ตันหยงจึงงา'!AO66</f>
        <v>5</v>
      </c>
      <c r="L69" s="61">
        <f>'[12]09975 รพ.สต.ตันหยงจึงงา'!AP66</f>
        <v>9</v>
      </c>
      <c r="M69" s="62">
        <f>'[12]09975 รพ.สต.ตันหยงจึงงา'!AQ66</f>
        <v>14</v>
      </c>
      <c r="N69" s="60">
        <f>'[12]09976 รพ.สต.ตอหลัง'!AO66</f>
        <v>8</v>
      </c>
      <c r="O69" s="61">
        <f>'[12]09976 รพ.สต.ตอหลัง'!AP66</f>
        <v>7</v>
      </c>
      <c r="P69" s="62">
        <f>'[12]09976 รพ.สต.ตอหลัง'!AQ66</f>
        <v>15</v>
      </c>
      <c r="Q69" s="60">
        <f>'[12]09977 รพ.สต.ตาแกะ'!AO66</f>
        <v>9</v>
      </c>
      <c r="R69" s="61">
        <f>'[12]09977 รพ.สต.ตาแกะ'!AP66</f>
        <v>12</v>
      </c>
      <c r="S69" s="62">
        <f>'[12]09977 รพ.สต.ตาแกะ'!AQ66</f>
        <v>21</v>
      </c>
      <c r="T69" s="60">
        <f>'[12]09978 รพ.สต.ตาลีอายร์'!AO66</f>
        <v>5</v>
      </c>
      <c r="U69" s="61">
        <f>'[12]09978 รพ.สต.ตาลีอายร์'!AP66</f>
        <v>15</v>
      </c>
      <c r="V69" s="62">
        <f>'[12]09978 รพ.สต.ตาลีอายร์'!AQ66</f>
        <v>20</v>
      </c>
      <c r="W69" s="60">
        <f>'[12]09979 รพ.สต.บางปู'!AO66</f>
        <v>36</v>
      </c>
      <c r="X69" s="61">
        <f>'[12]09979 รพ.สต.บางปู'!AP66</f>
        <v>32</v>
      </c>
      <c r="Y69" s="62">
        <f>'[12]09979 รพ.สต.บางปู'!AQ66</f>
        <v>68</v>
      </c>
      <c r="Z69" s="60">
        <f>'[12]09980 รพ.สต.หนองแรด'!AO66</f>
        <v>8</v>
      </c>
      <c r="AA69" s="61">
        <f>'[12]09980 รพ.สต.หนองแรด'!AP66</f>
        <v>8</v>
      </c>
      <c r="AB69" s="62">
        <f>'[12]09980 รพ.สต.หนองแรด'!AQ66</f>
        <v>16</v>
      </c>
      <c r="AC69" s="60">
        <f>'[12]09981 รพ.สต.ปิยามุมัง'!AO66</f>
        <v>12</v>
      </c>
      <c r="AD69" s="61">
        <f>'[12]09981 รพ.สต.ปิยามุมัง'!AP66</f>
        <v>12</v>
      </c>
      <c r="AE69" s="62">
        <f>'[12]09981 รพ.สต.ปิยามุมัง'!AQ66</f>
        <v>24</v>
      </c>
      <c r="AF69" s="60">
        <f>'[12]09982 รพ.สต.ปุลากง'!AO66</f>
        <v>4</v>
      </c>
      <c r="AG69" s="61">
        <f>'[12]09982 รพ.สต.ปุลากง'!AP66</f>
        <v>6</v>
      </c>
      <c r="AH69" s="62">
        <f>'[12]09982 รพ.สต.ปุลากง'!AQ66</f>
        <v>10</v>
      </c>
      <c r="AI69" s="60">
        <f>'[12]09983 รพ.สต.บาโลย'!AO66</f>
        <v>2</v>
      </c>
      <c r="AJ69" s="61">
        <f>'[12]09983 รพ.สต.บาโลย'!AP66</f>
        <v>7</v>
      </c>
      <c r="AK69" s="62">
        <f>'[12]09983 รพ.สต.บาโลย'!AQ66</f>
        <v>9</v>
      </c>
      <c r="AL69" s="60">
        <f>'[12]09984 รพ.สต.สาบัน'!AO66</f>
        <v>14</v>
      </c>
      <c r="AM69" s="61">
        <f>'[12]09984 รพ.สต.สาบัน'!AP66</f>
        <v>14</v>
      </c>
      <c r="AN69" s="62">
        <f>'[12]09984 รพ.สต.สาบัน'!AQ66</f>
        <v>28</v>
      </c>
      <c r="AO69" s="60">
        <f>'[12]09985 รพ.สต.มะนังยง'!AO66</f>
        <v>10</v>
      </c>
      <c r="AP69" s="61">
        <f>'[12]09985 รพ.สต.มะนังยง'!AP66</f>
        <v>14</v>
      </c>
      <c r="AQ69" s="62">
        <f>'[12]09985 รพ.สต.มะนังยง'!AQ66</f>
        <v>24</v>
      </c>
      <c r="AR69" s="60">
        <f>'[12]09986 รพ.สต.ราตาปันยัง'!AO66</f>
        <v>7</v>
      </c>
      <c r="AS69" s="61">
        <f>'[12]09986 รพ.สต.ราตาปันยัง'!AP66</f>
        <v>10</v>
      </c>
      <c r="AT69" s="62">
        <f>'[12]09986 รพ.สต.ราตาปันยัง'!AQ66</f>
        <v>17</v>
      </c>
      <c r="AU69" s="60">
        <f>'[12]09987 รพ.สต.จะรัง'!AO66</f>
        <v>13</v>
      </c>
      <c r="AV69" s="61">
        <f>'[12]09987 รพ.สต.จะรัง'!AP66</f>
        <v>10</v>
      </c>
      <c r="AW69" s="62">
        <f>'[12]09987 รพ.สต.จะรัง'!AQ66</f>
        <v>23</v>
      </c>
      <c r="AX69" s="60">
        <f>'[12]09988 รพ.สต.ปาตาบูดี'!AO66</f>
        <v>11</v>
      </c>
      <c r="AY69" s="61">
        <f>'[12]09988 รพ.สต.ปาตาบูดี'!AP66</f>
        <v>19</v>
      </c>
      <c r="AZ69" s="62">
        <f>'[12]09988 รพ.สต.ปาตาบูดี'!AQ66</f>
        <v>30</v>
      </c>
      <c r="BA69" s="60">
        <f>'[12]09989 รพ.สต.แหลมโพธิ์'!AO66</f>
        <v>5</v>
      </c>
      <c r="BB69" s="61">
        <f>'[12]09989 รพ.สต.แหลมโพธิ์'!AP66</f>
        <v>16</v>
      </c>
      <c r="BC69" s="62">
        <f>'[12]09989 รพ.สต.แหลมโพธิ์'!AQ66</f>
        <v>21</v>
      </c>
      <c r="BD69" s="60">
        <f>'[12]99763 PCU ยามู'!AO66</f>
        <v>17</v>
      </c>
      <c r="BE69" s="61">
        <f>'[12]99763 PCU ยามู'!AP66</f>
        <v>28</v>
      </c>
      <c r="BF69" s="62">
        <f>'[12]99763 PCU ยามู'!AQ66</f>
        <v>45</v>
      </c>
      <c r="BG69" s="60">
        <f>[12]อ.ยะหริ่ง!B67</f>
        <v>192</v>
      </c>
      <c r="BH69" s="61">
        <f>[12]อ.ยะหริ่ง!C67</f>
        <v>260</v>
      </c>
      <c r="BI69" s="62">
        <f>[12]อ.ยะหริ่ง!D67</f>
        <v>452</v>
      </c>
      <c r="BJ69" s="54"/>
      <c r="BK69" s="54"/>
      <c r="BL69" s="54"/>
    </row>
    <row r="70" spans="1:64">
      <c r="A70" s="92" t="s">
        <v>341</v>
      </c>
      <c r="B70" s="60">
        <f>'[12]09972 รพ.สต.ตะโละ'!AO67</f>
        <v>10</v>
      </c>
      <c r="C70" s="61">
        <f>'[12]09972 รพ.สต.ตะโละ'!AP67</f>
        <v>13</v>
      </c>
      <c r="D70" s="62">
        <f>'[12]09972 รพ.สต.ตะโละ'!AQ67</f>
        <v>23</v>
      </c>
      <c r="E70" s="60">
        <f>'[12]09973 รพ.สต.ตะโละกาโปร์'!AO67</f>
        <v>20</v>
      </c>
      <c r="F70" s="61">
        <f>'[12]09973 รพ.สต.ตะโละกาโปร์'!AP67</f>
        <v>27</v>
      </c>
      <c r="G70" s="62">
        <f>'[12]09973 รพ.สต.ตะโละกาโปร์'!AQ67</f>
        <v>47</v>
      </c>
      <c r="H70" s="60">
        <f>'[12]09974 รพ.สต.ตันหยงดาลอ'!AO67</f>
        <v>8</v>
      </c>
      <c r="I70" s="61">
        <f>'[12]09974 รพ.สต.ตันหยงดาลอ'!AP67</f>
        <v>17</v>
      </c>
      <c r="J70" s="62">
        <f>'[12]09974 รพ.สต.ตันหยงดาลอ'!AQ67</f>
        <v>25</v>
      </c>
      <c r="K70" s="60">
        <f>'[12]09975 รพ.สต.ตันหยงจึงงา'!AO67</f>
        <v>3</v>
      </c>
      <c r="L70" s="61">
        <f>'[12]09975 รพ.สต.ตันหยงจึงงา'!AP67</f>
        <v>8</v>
      </c>
      <c r="M70" s="62">
        <f>'[12]09975 รพ.สต.ตันหยงจึงงา'!AQ67</f>
        <v>11</v>
      </c>
      <c r="N70" s="60">
        <f>'[12]09976 รพ.สต.ตอหลัง'!AO67</f>
        <v>8</v>
      </c>
      <c r="O70" s="61">
        <f>'[12]09976 รพ.สต.ตอหลัง'!AP67</f>
        <v>11</v>
      </c>
      <c r="P70" s="62">
        <f>'[12]09976 รพ.สต.ตอหลัง'!AQ67</f>
        <v>19</v>
      </c>
      <c r="Q70" s="60">
        <f>'[12]09977 รพ.สต.ตาแกะ'!AO67</f>
        <v>9</v>
      </c>
      <c r="R70" s="61">
        <f>'[12]09977 รพ.สต.ตาแกะ'!AP67</f>
        <v>19</v>
      </c>
      <c r="S70" s="62">
        <f>'[12]09977 รพ.สต.ตาแกะ'!AQ67</f>
        <v>28</v>
      </c>
      <c r="T70" s="60">
        <f>'[12]09978 รพ.สต.ตาลีอายร์'!AO67</f>
        <v>10</v>
      </c>
      <c r="U70" s="61">
        <f>'[12]09978 รพ.สต.ตาลีอายร์'!AP67</f>
        <v>19</v>
      </c>
      <c r="V70" s="62">
        <f>'[12]09978 รพ.สต.ตาลีอายร์'!AQ67</f>
        <v>29</v>
      </c>
      <c r="W70" s="60">
        <f>'[12]09979 รพ.สต.บางปู'!AO67</f>
        <v>34</v>
      </c>
      <c r="X70" s="61">
        <f>'[12]09979 รพ.สต.บางปู'!AP67</f>
        <v>39</v>
      </c>
      <c r="Y70" s="62">
        <f>'[12]09979 รพ.สต.บางปู'!AQ67</f>
        <v>73</v>
      </c>
      <c r="Z70" s="60">
        <f>'[12]09980 รพ.สต.หนองแรด'!AO67</f>
        <v>9</v>
      </c>
      <c r="AA70" s="61">
        <f>'[12]09980 รพ.สต.หนองแรด'!AP67</f>
        <v>23</v>
      </c>
      <c r="AB70" s="62">
        <f>'[12]09980 รพ.สต.หนองแรด'!AQ67</f>
        <v>32</v>
      </c>
      <c r="AC70" s="60">
        <f>'[12]09981 รพ.สต.ปิยามุมัง'!AO67</f>
        <v>10</v>
      </c>
      <c r="AD70" s="61">
        <f>'[12]09981 รพ.สต.ปิยามุมัง'!AP67</f>
        <v>12</v>
      </c>
      <c r="AE70" s="62">
        <f>'[12]09981 รพ.สต.ปิยามุมัง'!AQ67</f>
        <v>22</v>
      </c>
      <c r="AF70" s="60">
        <f>'[12]09982 รพ.สต.ปุลากง'!AO67</f>
        <v>8</v>
      </c>
      <c r="AG70" s="61">
        <f>'[12]09982 รพ.สต.ปุลากง'!AP67</f>
        <v>8</v>
      </c>
      <c r="AH70" s="62">
        <f>'[12]09982 รพ.สต.ปุลากง'!AQ67</f>
        <v>16</v>
      </c>
      <c r="AI70" s="60">
        <f>'[12]09983 รพ.สต.บาโลย'!AO67</f>
        <v>3</v>
      </c>
      <c r="AJ70" s="61">
        <f>'[12]09983 รพ.สต.บาโลย'!AP67</f>
        <v>7</v>
      </c>
      <c r="AK70" s="62">
        <f>'[12]09983 รพ.สต.บาโลย'!AQ67</f>
        <v>10</v>
      </c>
      <c r="AL70" s="60">
        <f>'[12]09984 รพ.สต.สาบัน'!AO67</f>
        <v>13</v>
      </c>
      <c r="AM70" s="61">
        <f>'[12]09984 รพ.สต.สาบัน'!AP67</f>
        <v>9</v>
      </c>
      <c r="AN70" s="62">
        <f>'[12]09984 รพ.สต.สาบัน'!AQ67</f>
        <v>22</v>
      </c>
      <c r="AO70" s="60">
        <f>'[12]09985 รพ.สต.มะนังยง'!AO67</f>
        <v>11</v>
      </c>
      <c r="AP70" s="61">
        <f>'[12]09985 รพ.สต.มะนังยง'!AP67</f>
        <v>16</v>
      </c>
      <c r="AQ70" s="62">
        <f>'[12]09985 รพ.สต.มะนังยง'!AQ67</f>
        <v>27</v>
      </c>
      <c r="AR70" s="60">
        <f>'[12]09986 รพ.สต.ราตาปันยัง'!AO67</f>
        <v>15</v>
      </c>
      <c r="AS70" s="61">
        <f>'[12]09986 รพ.สต.ราตาปันยัง'!AP67</f>
        <v>24</v>
      </c>
      <c r="AT70" s="62">
        <f>'[12]09986 รพ.สต.ราตาปันยัง'!AQ67</f>
        <v>39</v>
      </c>
      <c r="AU70" s="60">
        <f>'[12]09987 รพ.สต.จะรัง'!AO67</f>
        <v>12</v>
      </c>
      <c r="AV70" s="61">
        <f>'[12]09987 รพ.สต.จะรัง'!AP67</f>
        <v>14</v>
      </c>
      <c r="AW70" s="62">
        <f>'[12]09987 รพ.สต.จะรัง'!AQ67</f>
        <v>26</v>
      </c>
      <c r="AX70" s="60">
        <f>'[12]09988 รพ.สต.ปาตาบูดี'!AO67</f>
        <v>16</v>
      </c>
      <c r="AY70" s="61">
        <f>'[12]09988 รพ.สต.ปาตาบูดี'!AP67</f>
        <v>14</v>
      </c>
      <c r="AZ70" s="62">
        <f>'[12]09988 รพ.สต.ปาตาบูดี'!AQ67</f>
        <v>30</v>
      </c>
      <c r="BA70" s="60">
        <f>'[12]09989 รพ.สต.แหลมโพธิ์'!AO67</f>
        <v>8</v>
      </c>
      <c r="BB70" s="61">
        <f>'[12]09989 รพ.สต.แหลมโพธิ์'!AP67</f>
        <v>15</v>
      </c>
      <c r="BC70" s="62">
        <f>'[12]09989 รพ.สต.แหลมโพธิ์'!AQ67</f>
        <v>23</v>
      </c>
      <c r="BD70" s="60">
        <f>'[12]99763 PCU ยามู'!AO67</f>
        <v>26</v>
      </c>
      <c r="BE70" s="61">
        <f>'[12]99763 PCU ยามู'!AP67</f>
        <v>32</v>
      </c>
      <c r="BF70" s="62">
        <f>'[12]99763 PCU ยามู'!AQ67</f>
        <v>58</v>
      </c>
      <c r="BG70" s="60">
        <f>[12]อ.ยะหริ่ง!B68</f>
        <v>233</v>
      </c>
      <c r="BH70" s="61">
        <f>[12]อ.ยะหริ่ง!C68</f>
        <v>327</v>
      </c>
      <c r="BI70" s="62">
        <f>[12]อ.ยะหริ่ง!D68</f>
        <v>560</v>
      </c>
      <c r="BJ70" s="54"/>
      <c r="BK70" s="54"/>
      <c r="BL70" s="54"/>
    </row>
    <row r="71" spans="1:64">
      <c r="A71" s="92" t="s">
        <v>340</v>
      </c>
      <c r="B71" s="60">
        <f>'[12]09972 รพ.สต.ตะโละ'!AO68</f>
        <v>10</v>
      </c>
      <c r="C71" s="61">
        <f>'[12]09972 รพ.สต.ตะโละ'!AP68</f>
        <v>14</v>
      </c>
      <c r="D71" s="62">
        <f>'[12]09972 รพ.สต.ตะโละ'!AQ68</f>
        <v>24</v>
      </c>
      <c r="E71" s="60">
        <f>'[12]09973 รพ.สต.ตะโละกาโปร์'!AO68</f>
        <v>23</v>
      </c>
      <c r="F71" s="61">
        <f>'[12]09973 รพ.สต.ตะโละกาโปร์'!AP68</f>
        <v>17</v>
      </c>
      <c r="G71" s="62">
        <f>'[12]09973 รพ.สต.ตะโละกาโปร์'!AQ68</f>
        <v>40</v>
      </c>
      <c r="H71" s="60">
        <f>'[12]09974 รพ.สต.ตันหยงดาลอ'!AO68</f>
        <v>8</v>
      </c>
      <c r="I71" s="61">
        <f>'[12]09974 รพ.สต.ตันหยงดาลอ'!AP68</f>
        <v>10</v>
      </c>
      <c r="J71" s="62">
        <f>'[12]09974 รพ.สต.ตันหยงดาลอ'!AQ68</f>
        <v>18</v>
      </c>
      <c r="K71" s="60">
        <f>'[12]09975 รพ.สต.ตันหยงจึงงา'!AO68</f>
        <v>10</v>
      </c>
      <c r="L71" s="61">
        <f>'[12]09975 รพ.สต.ตันหยงจึงงา'!AP68</f>
        <v>8</v>
      </c>
      <c r="M71" s="62">
        <f>'[12]09975 รพ.สต.ตันหยงจึงงา'!AQ68</f>
        <v>18</v>
      </c>
      <c r="N71" s="60">
        <f>'[12]09976 รพ.สต.ตอหลัง'!AO68</f>
        <v>3</v>
      </c>
      <c r="O71" s="61">
        <f>'[12]09976 รพ.สต.ตอหลัง'!AP68</f>
        <v>8</v>
      </c>
      <c r="P71" s="62">
        <f>'[12]09976 รพ.สต.ตอหลัง'!AQ68</f>
        <v>11</v>
      </c>
      <c r="Q71" s="60">
        <f>'[12]09977 รพ.สต.ตาแกะ'!AO68</f>
        <v>5</v>
      </c>
      <c r="R71" s="61">
        <f>'[12]09977 รพ.สต.ตาแกะ'!AP68</f>
        <v>5</v>
      </c>
      <c r="S71" s="62">
        <f>'[12]09977 รพ.สต.ตาแกะ'!AQ68</f>
        <v>10</v>
      </c>
      <c r="T71" s="60">
        <f>'[12]09978 รพ.สต.ตาลีอายร์'!AO68</f>
        <v>6</v>
      </c>
      <c r="U71" s="61">
        <f>'[12]09978 รพ.สต.ตาลีอายร์'!AP68</f>
        <v>15</v>
      </c>
      <c r="V71" s="62">
        <f>'[12]09978 รพ.สต.ตาลีอายร์'!AQ68</f>
        <v>21</v>
      </c>
      <c r="W71" s="60">
        <f>'[12]09979 รพ.สต.บางปู'!AO68</f>
        <v>25</v>
      </c>
      <c r="X71" s="61">
        <f>'[12]09979 รพ.สต.บางปู'!AP68</f>
        <v>33</v>
      </c>
      <c r="Y71" s="62">
        <f>'[12]09979 รพ.สต.บางปู'!AQ68</f>
        <v>58</v>
      </c>
      <c r="Z71" s="60">
        <f>'[12]09980 รพ.สต.หนองแรด'!AO68</f>
        <v>5</v>
      </c>
      <c r="AA71" s="61">
        <f>'[12]09980 รพ.สต.หนองแรด'!AP68</f>
        <v>9</v>
      </c>
      <c r="AB71" s="62">
        <f>'[12]09980 รพ.สต.หนองแรด'!AQ68</f>
        <v>14</v>
      </c>
      <c r="AC71" s="60">
        <f>'[12]09981 รพ.สต.ปิยามุมัง'!AO68</f>
        <v>5</v>
      </c>
      <c r="AD71" s="61">
        <f>'[12]09981 รพ.สต.ปิยามุมัง'!AP68</f>
        <v>14</v>
      </c>
      <c r="AE71" s="62">
        <f>'[12]09981 รพ.สต.ปิยามุมัง'!AQ68</f>
        <v>19</v>
      </c>
      <c r="AF71" s="60">
        <f>'[12]09982 รพ.สต.ปุลากง'!AO68</f>
        <v>8</v>
      </c>
      <c r="AG71" s="61">
        <f>'[12]09982 รพ.สต.ปุลากง'!AP68</f>
        <v>4</v>
      </c>
      <c r="AH71" s="62">
        <f>'[12]09982 รพ.สต.ปุลากง'!AQ68</f>
        <v>12</v>
      </c>
      <c r="AI71" s="60">
        <f>'[12]09983 รพ.สต.บาโลย'!AO68</f>
        <v>5</v>
      </c>
      <c r="AJ71" s="61">
        <f>'[12]09983 รพ.สต.บาโลย'!AP68</f>
        <v>13</v>
      </c>
      <c r="AK71" s="62">
        <f>'[12]09983 รพ.สต.บาโลย'!AQ68</f>
        <v>18</v>
      </c>
      <c r="AL71" s="60">
        <f>'[12]09984 รพ.สต.สาบัน'!AO68</f>
        <v>10</v>
      </c>
      <c r="AM71" s="61">
        <f>'[12]09984 รพ.สต.สาบัน'!AP68</f>
        <v>7</v>
      </c>
      <c r="AN71" s="62">
        <f>'[12]09984 รพ.สต.สาบัน'!AQ68</f>
        <v>17</v>
      </c>
      <c r="AO71" s="60">
        <f>'[12]09985 รพ.สต.มะนังยง'!AO68</f>
        <v>8</v>
      </c>
      <c r="AP71" s="61">
        <f>'[12]09985 รพ.สต.มะนังยง'!AP68</f>
        <v>16</v>
      </c>
      <c r="AQ71" s="62">
        <f>'[12]09985 รพ.สต.มะนังยง'!AQ68</f>
        <v>24</v>
      </c>
      <c r="AR71" s="60">
        <f>'[12]09986 รพ.สต.ราตาปันยัง'!AO68</f>
        <v>12</v>
      </c>
      <c r="AS71" s="61">
        <f>'[12]09986 รพ.สต.ราตาปันยัง'!AP68</f>
        <v>7</v>
      </c>
      <c r="AT71" s="62">
        <f>'[12]09986 รพ.สต.ราตาปันยัง'!AQ68</f>
        <v>19</v>
      </c>
      <c r="AU71" s="60">
        <f>'[12]09987 รพ.สต.จะรัง'!AO68</f>
        <v>10</v>
      </c>
      <c r="AV71" s="61">
        <f>'[12]09987 รพ.สต.จะรัง'!AP68</f>
        <v>14</v>
      </c>
      <c r="AW71" s="62">
        <f>'[12]09987 รพ.สต.จะรัง'!AQ68</f>
        <v>24</v>
      </c>
      <c r="AX71" s="60">
        <f>'[12]09988 รพ.สต.ปาตาบูดี'!AO68</f>
        <v>14</v>
      </c>
      <c r="AY71" s="61">
        <f>'[12]09988 รพ.สต.ปาตาบูดี'!AP68</f>
        <v>8</v>
      </c>
      <c r="AZ71" s="62">
        <f>'[12]09988 รพ.สต.ปาตาบูดี'!AQ68</f>
        <v>22</v>
      </c>
      <c r="BA71" s="60">
        <f>'[12]09989 รพ.สต.แหลมโพธิ์'!AO68</f>
        <v>7</v>
      </c>
      <c r="BB71" s="61">
        <f>'[12]09989 รพ.สต.แหลมโพธิ์'!AP68</f>
        <v>9</v>
      </c>
      <c r="BC71" s="62">
        <f>'[12]09989 รพ.สต.แหลมโพธิ์'!AQ68</f>
        <v>16</v>
      </c>
      <c r="BD71" s="60">
        <f>'[12]99763 PCU ยามู'!AO68</f>
        <v>22</v>
      </c>
      <c r="BE71" s="61">
        <f>'[12]99763 PCU ยามู'!AP68</f>
        <v>30</v>
      </c>
      <c r="BF71" s="62">
        <f>'[12]99763 PCU ยามู'!AQ68</f>
        <v>52</v>
      </c>
      <c r="BG71" s="60">
        <f>[12]อ.ยะหริ่ง!B69</f>
        <v>196</v>
      </c>
      <c r="BH71" s="61">
        <f>[12]อ.ยะหริ่ง!C69</f>
        <v>241</v>
      </c>
      <c r="BI71" s="62">
        <f>[12]อ.ยะหริ่ง!D69</f>
        <v>437</v>
      </c>
      <c r="BJ71" s="54"/>
      <c r="BK71" s="54"/>
      <c r="BL71" s="54"/>
    </row>
    <row r="72" spans="1:64">
      <c r="A72" s="92" t="s">
        <v>339</v>
      </c>
      <c r="B72" s="60">
        <f>'[12]09972 รพ.สต.ตะโละ'!AO69</f>
        <v>8</v>
      </c>
      <c r="C72" s="61">
        <f>'[12]09972 รพ.สต.ตะโละ'!AP69</f>
        <v>14</v>
      </c>
      <c r="D72" s="62">
        <f>'[12]09972 รพ.สต.ตะโละ'!AQ69</f>
        <v>22</v>
      </c>
      <c r="E72" s="60">
        <f>'[12]09973 รพ.สต.ตะโละกาโปร์'!AO69</f>
        <v>18</v>
      </c>
      <c r="F72" s="61">
        <f>'[12]09973 รพ.สต.ตะโละกาโปร์'!AP69</f>
        <v>20</v>
      </c>
      <c r="G72" s="62">
        <f>'[12]09973 รพ.สต.ตะโละกาโปร์'!AQ69</f>
        <v>38</v>
      </c>
      <c r="H72" s="60">
        <f>'[12]09974 รพ.สต.ตันหยงดาลอ'!AO69</f>
        <v>8</v>
      </c>
      <c r="I72" s="61">
        <f>'[12]09974 รพ.สต.ตันหยงดาลอ'!AP69</f>
        <v>9</v>
      </c>
      <c r="J72" s="62">
        <f>'[12]09974 รพ.สต.ตันหยงดาลอ'!AQ69</f>
        <v>17</v>
      </c>
      <c r="K72" s="60">
        <f>'[12]09975 รพ.สต.ตันหยงจึงงา'!AO69</f>
        <v>4</v>
      </c>
      <c r="L72" s="61">
        <f>'[12]09975 รพ.สต.ตันหยงจึงงา'!AP69</f>
        <v>7</v>
      </c>
      <c r="M72" s="62">
        <f>'[12]09975 รพ.สต.ตันหยงจึงงา'!AQ69</f>
        <v>11</v>
      </c>
      <c r="N72" s="60">
        <f>'[12]09976 รพ.สต.ตอหลัง'!AO69</f>
        <v>10</v>
      </c>
      <c r="O72" s="61">
        <f>'[12]09976 รพ.สต.ตอหลัง'!AP69</f>
        <v>9</v>
      </c>
      <c r="P72" s="62">
        <f>'[12]09976 รพ.สต.ตอหลัง'!AQ69</f>
        <v>19</v>
      </c>
      <c r="Q72" s="60">
        <f>'[12]09977 รพ.สต.ตาแกะ'!AO69</f>
        <v>9</v>
      </c>
      <c r="R72" s="61">
        <f>'[12]09977 รพ.สต.ตาแกะ'!AP69</f>
        <v>13</v>
      </c>
      <c r="S72" s="62">
        <f>'[12]09977 รพ.สต.ตาแกะ'!AQ69</f>
        <v>22</v>
      </c>
      <c r="T72" s="60">
        <f>'[12]09978 รพ.สต.ตาลีอายร์'!AO69</f>
        <v>6</v>
      </c>
      <c r="U72" s="61">
        <f>'[12]09978 รพ.สต.ตาลีอายร์'!AP69</f>
        <v>12</v>
      </c>
      <c r="V72" s="62">
        <f>'[12]09978 รพ.สต.ตาลีอายร์'!AQ69</f>
        <v>18</v>
      </c>
      <c r="W72" s="60">
        <f>'[12]09979 รพ.สต.บางปู'!AO69</f>
        <v>24</v>
      </c>
      <c r="X72" s="61">
        <f>'[12]09979 รพ.สต.บางปู'!AP69</f>
        <v>32</v>
      </c>
      <c r="Y72" s="62">
        <f>'[12]09979 รพ.สต.บางปู'!AQ69</f>
        <v>56</v>
      </c>
      <c r="Z72" s="60">
        <f>'[12]09980 รพ.สต.หนองแรด'!AO69</f>
        <v>8</v>
      </c>
      <c r="AA72" s="61">
        <f>'[12]09980 รพ.สต.หนองแรด'!AP69</f>
        <v>11</v>
      </c>
      <c r="AB72" s="62">
        <f>'[12]09980 รพ.สต.หนองแรด'!AQ69</f>
        <v>19</v>
      </c>
      <c r="AC72" s="60">
        <f>'[12]09981 รพ.สต.ปิยามุมัง'!AO69</f>
        <v>7</v>
      </c>
      <c r="AD72" s="61">
        <f>'[12]09981 รพ.สต.ปิยามุมัง'!AP69</f>
        <v>10</v>
      </c>
      <c r="AE72" s="62">
        <f>'[12]09981 รพ.สต.ปิยามุมัง'!AQ69</f>
        <v>17</v>
      </c>
      <c r="AF72" s="60">
        <f>'[12]09982 รพ.สต.ปุลากง'!AO69</f>
        <v>2</v>
      </c>
      <c r="AG72" s="61">
        <f>'[12]09982 รพ.สต.ปุลากง'!AP69</f>
        <v>6</v>
      </c>
      <c r="AH72" s="62">
        <f>'[12]09982 รพ.สต.ปุลากง'!AQ69</f>
        <v>8</v>
      </c>
      <c r="AI72" s="60">
        <f>'[12]09983 รพ.สต.บาโลย'!AO69</f>
        <v>9</v>
      </c>
      <c r="AJ72" s="61">
        <f>'[12]09983 รพ.สต.บาโลย'!AP69</f>
        <v>3</v>
      </c>
      <c r="AK72" s="62">
        <f>'[12]09983 รพ.สต.บาโลย'!AQ69</f>
        <v>12</v>
      </c>
      <c r="AL72" s="60">
        <f>'[12]09984 รพ.สต.สาบัน'!AO69</f>
        <v>5</v>
      </c>
      <c r="AM72" s="61">
        <f>'[12]09984 รพ.สต.สาบัน'!AP69</f>
        <v>4</v>
      </c>
      <c r="AN72" s="62">
        <f>'[12]09984 รพ.สต.สาบัน'!AQ69</f>
        <v>9</v>
      </c>
      <c r="AO72" s="60">
        <f>'[12]09985 รพ.สต.มะนังยง'!AO69</f>
        <v>16</v>
      </c>
      <c r="AP72" s="61">
        <f>'[12]09985 รพ.สต.มะนังยง'!AP69</f>
        <v>19</v>
      </c>
      <c r="AQ72" s="62">
        <f>'[12]09985 รพ.สต.มะนังยง'!AQ69</f>
        <v>35</v>
      </c>
      <c r="AR72" s="60">
        <f>'[12]09986 รพ.สต.ราตาปันยัง'!AO69</f>
        <v>16</v>
      </c>
      <c r="AS72" s="61">
        <f>'[12]09986 รพ.สต.ราตาปันยัง'!AP69</f>
        <v>10</v>
      </c>
      <c r="AT72" s="62">
        <f>'[12]09986 รพ.สต.ราตาปันยัง'!AQ69</f>
        <v>26</v>
      </c>
      <c r="AU72" s="60">
        <f>'[12]09987 รพ.สต.จะรัง'!AO69</f>
        <v>14</v>
      </c>
      <c r="AV72" s="61">
        <f>'[12]09987 รพ.สต.จะรัง'!AP69</f>
        <v>17</v>
      </c>
      <c r="AW72" s="62">
        <f>'[12]09987 รพ.สต.จะรัง'!AQ69</f>
        <v>31</v>
      </c>
      <c r="AX72" s="60">
        <f>'[12]09988 รพ.สต.ปาตาบูดี'!AO69</f>
        <v>9</v>
      </c>
      <c r="AY72" s="61">
        <f>'[12]09988 รพ.สต.ปาตาบูดี'!AP69</f>
        <v>8</v>
      </c>
      <c r="AZ72" s="62">
        <f>'[12]09988 รพ.สต.ปาตาบูดี'!AQ69</f>
        <v>17</v>
      </c>
      <c r="BA72" s="60">
        <f>'[12]09989 รพ.สต.แหลมโพธิ์'!AO69</f>
        <v>9</v>
      </c>
      <c r="BB72" s="61">
        <f>'[12]09989 รพ.สต.แหลมโพธิ์'!AP69</f>
        <v>6</v>
      </c>
      <c r="BC72" s="62">
        <f>'[12]09989 รพ.สต.แหลมโพธิ์'!AQ69</f>
        <v>15</v>
      </c>
      <c r="BD72" s="60">
        <f>'[12]99763 PCU ยามู'!AO69</f>
        <v>26</v>
      </c>
      <c r="BE72" s="61">
        <f>'[12]99763 PCU ยามู'!AP69</f>
        <v>23</v>
      </c>
      <c r="BF72" s="62">
        <f>'[12]99763 PCU ยามู'!AQ69</f>
        <v>49</v>
      </c>
      <c r="BG72" s="60">
        <f>[12]อ.ยะหริ่ง!B70</f>
        <v>208</v>
      </c>
      <c r="BH72" s="61">
        <f>[12]อ.ยะหริ่ง!C70</f>
        <v>233</v>
      </c>
      <c r="BI72" s="62">
        <f>[12]อ.ยะหริ่ง!D70</f>
        <v>441</v>
      </c>
      <c r="BJ72" s="54"/>
      <c r="BK72" s="54"/>
      <c r="BL72" s="54"/>
    </row>
    <row r="73" spans="1:64">
      <c r="A73" s="92" t="s">
        <v>338</v>
      </c>
      <c r="B73" s="60">
        <f>'[12]09972 รพ.สต.ตะโละ'!AO70</f>
        <v>7</v>
      </c>
      <c r="C73" s="61">
        <f>'[12]09972 รพ.สต.ตะโละ'!AP70</f>
        <v>11</v>
      </c>
      <c r="D73" s="62">
        <f>'[12]09972 รพ.สต.ตะโละ'!AQ70</f>
        <v>18</v>
      </c>
      <c r="E73" s="60">
        <f>'[12]09973 รพ.สต.ตะโละกาโปร์'!AO70</f>
        <v>21</v>
      </c>
      <c r="F73" s="61">
        <f>'[12]09973 รพ.สต.ตะโละกาโปร์'!AP70</f>
        <v>21</v>
      </c>
      <c r="G73" s="62">
        <f>'[12]09973 รพ.สต.ตะโละกาโปร์'!AQ70</f>
        <v>42</v>
      </c>
      <c r="H73" s="60">
        <f>'[12]09974 รพ.สต.ตันหยงดาลอ'!AO70</f>
        <v>4</v>
      </c>
      <c r="I73" s="61">
        <f>'[12]09974 รพ.สต.ตันหยงดาลอ'!AP70</f>
        <v>9</v>
      </c>
      <c r="J73" s="62">
        <f>'[12]09974 รพ.สต.ตันหยงดาลอ'!AQ70</f>
        <v>13</v>
      </c>
      <c r="K73" s="60">
        <f>'[12]09975 รพ.สต.ตันหยงจึงงา'!AO70</f>
        <v>6</v>
      </c>
      <c r="L73" s="61">
        <f>'[12]09975 รพ.สต.ตันหยงจึงงา'!AP70</f>
        <v>5</v>
      </c>
      <c r="M73" s="62">
        <f>'[12]09975 รพ.สต.ตันหยงจึงงา'!AQ70</f>
        <v>11</v>
      </c>
      <c r="N73" s="60">
        <f>'[12]09976 รพ.สต.ตอหลัง'!AO70</f>
        <v>4</v>
      </c>
      <c r="O73" s="61">
        <f>'[12]09976 รพ.สต.ตอหลัง'!AP70</f>
        <v>10</v>
      </c>
      <c r="P73" s="62">
        <f>'[12]09976 รพ.สต.ตอหลัง'!AQ70</f>
        <v>14</v>
      </c>
      <c r="Q73" s="60">
        <f>'[12]09977 รพ.สต.ตาแกะ'!AO70</f>
        <v>4</v>
      </c>
      <c r="R73" s="61">
        <f>'[12]09977 รพ.สต.ตาแกะ'!AP70</f>
        <v>7</v>
      </c>
      <c r="S73" s="62">
        <f>'[12]09977 รพ.สต.ตาแกะ'!AQ70</f>
        <v>11</v>
      </c>
      <c r="T73" s="60">
        <f>'[12]09978 รพ.สต.ตาลีอายร์'!AO70</f>
        <v>9</v>
      </c>
      <c r="U73" s="61">
        <f>'[12]09978 รพ.สต.ตาลีอายร์'!AP70</f>
        <v>3</v>
      </c>
      <c r="V73" s="62">
        <f>'[12]09978 รพ.สต.ตาลีอายร์'!AQ70</f>
        <v>12</v>
      </c>
      <c r="W73" s="60">
        <f>'[12]09979 รพ.สต.บางปู'!AO70</f>
        <v>20</v>
      </c>
      <c r="X73" s="61">
        <f>'[12]09979 รพ.สต.บางปู'!AP70</f>
        <v>27</v>
      </c>
      <c r="Y73" s="62">
        <f>'[12]09979 รพ.สต.บางปู'!AQ70</f>
        <v>47</v>
      </c>
      <c r="Z73" s="60">
        <f>'[12]09980 รพ.สต.หนองแรด'!AO70</f>
        <v>15</v>
      </c>
      <c r="AA73" s="61">
        <f>'[12]09980 รพ.สต.หนองแรด'!AP70</f>
        <v>9</v>
      </c>
      <c r="AB73" s="62">
        <f>'[12]09980 รพ.สต.หนองแรด'!AQ70</f>
        <v>24</v>
      </c>
      <c r="AC73" s="60">
        <f>'[12]09981 รพ.สต.ปิยามุมัง'!AO70</f>
        <v>8</v>
      </c>
      <c r="AD73" s="61">
        <f>'[12]09981 รพ.สต.ปิยามุมัง'!AP70</f>
        <v>9</v>
      </c>
      <c r="AE73" s="62">
        <f>'[12]09981 รพ.สต.ปิยามุมัง'!AQ70</f>
        <v>17</v>
      </c>
      <c r="AF73" s="60">
        <f>'[12]09982 รพ.สต.ปุลากง'!AO70</f>
        <v>5</v>
      </c>
      <c r="AG73" s="61">
        <f>'[12]09982 รพ.สต.ปุลากง'!AP70</f>
        <v>5</v>
      </c>
      <c r="AH73" s="62">
        <f>'[12]09982 รพ.สต.ปุลากง'!AQ70</f>
        <v>10</v>
      </c>
      <c r="AI73" s="60">
        <f>'[12]09983 รพ.สต.บาโลย'!AO70</f>
        <v>8</v>
      </c>
      <c r="AJ73" s="61">
        <f>'[12]09983 รพ.สต.บาโลย'!AP70</f>
        <v>6</v>
      </c>
      <c r="AK73" s="62">
        <f>'[12]09983 รพ.สต.บาโลย'!AQ70</f>
        <v>14</v>
      </c>
      <c r="AL73" s="60">
        <f>'[12]09984 รพ.สต.สาบัน'!AO70</f>
        <v>4</v>
      </c>
      <c r="AM73" s="61">
        <f>'[12]09984 รพ.สต.สาบัน'!AP70</f>
        <v>6</v>
      </c>
      <c r="AN73" s="62">
        <f>'[12]09984 รพ.สต.สาบัน'!AQ70</f>
        <v>10</v>
      </c>
      <c r="AO73" s="60">
        <f>'[12]09985 รพ.สต.มะนังยง'!AO70</f>
        <v>11</v>
      </c>
      <c r="AP73" s="61">
        <f>'[12]09985 รพ.สต.มะนังยง'!AP70</f>
        <v>21</v>
      </c>
      <c r="AQ73" s="62">
        <f>'[12]09985 รพ.สต.มะนังยง'!AQ70</f>
        <v>32</v>
      </c>
      <c r="AR73" s="60">
        <f>'[12]09986 รพ.สต.ราตาปันยัง'!AO70</f>
        <v>4</v>
      </c>
      <c r="AS73" s="61">
        <f>'[12]09986 รพ.สต.ราตาปันยัง'!AP70</f>
        <v>12</v>
      </c>
      <c r="AT73" s="62">
        <f>'[12]09986 รพ.สต.ราตาปันยัง'!AQ70</f>
        <v>16</v>
      </c>
      <c r="AU73" s="60">
        <f>'[12]09987 รพ.สต.จะรัง'!AO70</f>
        <v>12</v>
      </c>
      <c r="AV73" s="61">
        <f>'[12]09987 รพ.สต.จะรัง'!AP70</f>
        <v>13</v>
      </c>
      <c r="AW73" s="62">
        <f>'[12]09987 รพ.สต.จะรัง'!AQ70</f>
        <v>25</v>
      </c>
      <c r="AX73" s="60">
        <f>'[12]09988 รพ.สต.ปาตาบูดี'!AO70</f>
        <v>13</v>
      </c>
      <c r="AY73" s="61">
        <f>'[12]09988 รพ.สต.ปาตาบูดี'!AP70</f>
        <v>12</v>
      </c>
      <c r="AZ73" s="62">
        <f>'[12]09988 รพ.สต.ปาตาบูดี'!AQ70</f>
        <v>25</v>
      </c>
      <c r="BA73" s="60">
        <f>'[12]09989 รพ.สต.แหลมโพธิ์'!AO70</f>
        <v>7</v>
      </c>
      <c r="BB73" s="61">
        <f>'[12]09989 รพ.สต.แหลมโพธิ์'!AP70</f>
        <v>5</v>
      </c>
      <c r="BC73" s="62">
        <f>'[12]09989 รพ.สต.แหลมโพธิ์'!AQ70</f>
        <v>12</v>
      </c>
      <c r="BD73" s="60">
        <f>'[12]99763 PCU ยามู'!AO70</f>
        <v>31</v>
      </c>
      <c r="BE73" s="61">
        <f>'[12]99763 PCU ยามู'!AP70</f>
        <v>20</v>
      </c>
      <c r="BF73" s="62">
        <f>'[12]99763 PCU ยามู'!AQ70</f>
        <v>51</v>
      </c>
      <c r="BG73" s="60">
        <f>[12]อ.ยะหริ่ง!B71</f>
        <v>193</v>
      </c>
      <c r="BH73" s="61">
        <f>[12]อ.ยะหริ่ง!C71</f>
        <v>211</v>
      </c>
      <c r="BI73" s="62">
        <f>[12]อ.ยะหริ่ง!D71</f>
        <v>404</v>
      </c>
      <c r="BJ73" s="54"/>
      <c r="BK73" s="54"/>
      <c r="BL73" s="54"/>
    </row>
    <row r="74" spans="1:64">
      <c r="A74" s="92" t="s">
        <v>337</v>
      </c>
      <c r="B74" s="60">
        <f>'[12]09972 รพ.สต.ตะโละ'!AO71</f>
        <v>6</v>
      </c>
      <c r="C74" s="61">
        <f>'[12]09972 รพ.สต.ตะโละ'!AP71</f>
        <v>11</v>
      </c>
      <c r="D74" s="62">
        <f>'[12]09972 รพ.สต.ตะโละ'!AQ71</f>
        <v>17</v>
      </c>
      <c r="E74" s="60">
        <f>'[12]09973 รพ.สต.ตะโละกาโปร์'!AO71</f>
        <v>15</v>
      </c>
      <c r="F74" s="61">
        <f>'[12]09973 รพ.สต.ตะโละกาโปร์'!AP71</f>
        <v>15</v>
      </c>
      <c r="G74" s="62">
        <f>'[12]09973 รพ.สต.ตะโละกาโปร์'!AQ71</f>
        <v>30</v>
      </c>
      <c r="H74" s="60">
        <f>'[12]09974 รพ.สต.ตันหยงดาลอ'!AO71</f>
        <v>7</v>
      </c>
      <c r="I74" s="61">
        <f>'[12]09974 รพ.สต.ตันหยงดาลอ'!AP71</f>
        <v>5</v>
      </c>
      <c r="J74" s="62">
        <f>'[12]09974 รพ.สต.ตันหยงดาลอ'!AQ71</f>
        <v>12</v>
      </c>
      <c r="K74" s="60">
        <f>'[12]09975 รพ.สต.ตันหยงจึงงา'!AO71</f>
        <v>3</v>
      </c>
      <c r="L74" s="61">
        <f>'[12]09975 รพ.สต.ตันหยงจึงงา'!AP71</f>
        <v>3</v>
      </c>
      <c r="M74" s="62">
        <f>'[12]09975 รพ.สต.ตันหยงจึงงา'!AQ71</f>
        <v>6</v>
      </c>
      <c r="N74" s="60">
        <f>'[12]09976 รพ.สต.ตอหลัง'!AO71</f>
        <v>8</v>
      </c>
      <c r="O74" s="61">
        <f>'[12]09976 รพ.สต.ตอหลัง'!AP71</f>
        <v>9</v>
      </c>
      <c r="P74" s="62">
        <f>'[12]09976 รพ.สต.ตอหลัง'!AQ71</f>
        <v>17</v>
      </c>
      <c r="Q74" s="60">
        <f>'[12]09977 รพ.สต.ตาแกะ'!AO71</f>
        <v>7</v>
      </c>
      <c r="R74" s="61">
        <f>'[12]09977 รพ.สต.ตาแกะ'!AP71</f>
        <v>4</v>
      </c>
      <c r="S74" s="62">
        <f>'[12]09977 รพ.สต.ตาแกะ'!AQ71</f>
        <v>11</v>
      </c>
      <c r="T74" s="60">
        <f>'[12]09978 รพ.สต.ตาลีอายร์'!AO71</f>
        <v>6</v>
      </c>
      <c r="U74" s="61">
        <f>'[12]09978 รพ.สต.ตาลีอายร์'!AP71</f>
        <v>11</v>
      </c>
      <c r="V74" s="62">
        <f>'[12]09978 รพ.สต.ตาลีอายร์'!AQ71</f>
        <v>17</v>
      </c>
      <c r="W74" s="60">
        <f>'[12]09979 รพ.สต.บางปู'!AO71</f>
        <v>37</v>
      </c>
      <c r="X74" s="61">
        <f>'[12]09979 รพ.สต.บางปู'!AP71</f>
        <v>22</v>
      </c>
      <c r="Y74" s="62">
        <f>'[12]09979 รพ.สต.บางปู'!AQ71</f>
        <v>59</v>
      </c>
      <c r="Z74" s="60">
        <f>'[12]09980 รพ.สต.หนองแรด'!AO71</f>
        <v>9</v>
      </c>
      <c r="AA74" s="61">
        <f>'[12]09980 รพ.สต.หนองแรด'!AP71</f>
        <v>9</v>
      </c>
      <c r="AB74" s="62">
        <f>'[12]09980 รพ.สต.หนองแรด'!AQ71</f>
        <v>18</v>
      </c>
      <c r="AC74" s="60">
        <f>'[12]09981 รพ.สต.ปิยามุมัง'!AO71</f>
        <v>6</v>
      </c>
      <c r="AD74" s="61">
        <f>'[12]09981 รพ.สต.ปิยามุมัง'!AP71</f>
        <v>9</v>
      </c>
      <c r="AE74" s="62">
        <f>'[12]09981 รพ.สต.ปิยามุมัง'!AQ71</f>
        <v>15</v>
      </c>
      <c r="AF74" s="60">
        <f>'[12]09982 รพ.สต.ปุลากง'!AO71</f>
        <v>3</v>
      </c>
      <c r="AG74" s="61">
        <f>'[12]09982 รพ.สต.ปุลากง'!AP71</f>
        <v>5</v>
      </c>
      <c r="AH74" s="62">
        <f>'[12]09982 รพ.สต.ปุลากง'!AQ71</f>
        <v>8</v>
      </c>
      <c r="AI74" s="60">
        <f>'[12]09983 รพ.สต.บาโลย'!AO71</f>
        <v>4</v>
      </c>
      <c r="AJ74" s="61">
        <f>'[12]09983 รพ.สต.บาโลย'!AP71</f>
        <v>6</v>
      </c>
      <c r="AK74" s="62">
        <f>'[12]09983 รพ.สต.บาโลย'!AQ71</f>
        <v>10</v>
      </c>
      <c r="AL74" s="60">
        <f>'[12]09984 รพ.สต.สาบัน'!AO71</f>
        <v>1</v>
      </c>
      <c r="AM74" s="61">
        <f>'[12]09984 รพ.สต.สาบัน'!AP71</f>
        <v>12</v>
      </c>
      <c r="AN74" s="62">
        <f>'[12]09984 รพ.สต.สาบัน'!AQ71</f>
        <v>13</v>
      </c>
      <c r="AO74" s="60">
        <f>'[12]09985 รพ.สต.มะนังยง'!AO71</f>
        <v>7</v>
      </c>
      <c r="AP74" s="61">
        <f>'[12]09985 รพ.สต.มะนังยง'!AP71</f>
        <v>16</v>
      </c>
      <c r="AQ74" s="62">
        <f>'[12]09985 รพ.สต.มะนังยง'!AQ71</f>
        <v>23</v>
      </c>
      <c r="AR74" s="60">
        <f>'[12]09986 รพ.สต.ราตาปันยัง'!AO71</f>
        <v>4</v>
      </c>
      <c r="AS74" s="61">
        <f>'[12]09986 รพ.สต.ราตาปันยัง'!AP71</f>
        <v>3</v>
      </c>
      <c r="AT74" s="62">
        <f>'[12]09986 รพ.สต.ราตาปันยัง'!AQ71</f>
        <v>7</v>
      </c>
      <c r="AU74" s="60">
        <f>'[12]09987 รพ.สต.จะรัง'!AO71</f>
        <v>13</v>
      </c>
      <c r="AV74" s="61">
        <f>'[12]09987 รพ.สต.จะรัง'!AP71</f>
        <v>8</v>
      </c>
      <c r="AW74" s="62">
        <f>'[12]09987 รพ.สต.จะรัง'!AQ71</f>
        <v>21</v>
      </c>
      <c r="AX74" s="60">
        <f>'[12]09988 รพ.สต.ปาตาบูดี'!AO71</f>
        <v>13</v>
      </c>
      <c r="AY74" s="61">
        <f>'[12]09988 รพ.สต.ปาตาบูดี'!AP71</f>
        <v>7</v>
      </c>
      <c r="AZ74" s="62">
        <f>'[12]09988 รพ.สต.ปาตาบูดี'!AQ71</f>
        <v>20</v>
      </c>
      <c r="BA74" s="60">
        <f>'[12]09989 รพ.สต.แหลมโพธิ์'!AO71</f>
        <v>6</v>
      </c>
      <c r="BB74" s="61">
        <f>'[12]09989 รพ.สต.แหลมโพธิ์'!AP71</f>
        <v>8</v>
      </c>
      <c r="BC74" s="62">
        <f>'[12]09989 รพ.สต.แหลมโพธิ์'!AQ71</f>
        <v>14</v>
      </c>
      <c r="BD74" s="60">
        <f>'[12]99763 PCU ยามู'!AO71</f>
        <v>18</v>
      </c>
      <c r="BE74" s="61">
        <f>'[12]99763 PCU ยามู'!AP71</f>
        <v>21</v>
      </c>
      <c r="BF74" s="62">
        <f>'[12]99763 PCU ยามู'!AQ71</f>
        <v>39</v>
      </c>
      <c r="BG74" s="60">
        <f>[12]อ.ยะหริ่ง!B72</f>
        <v>173</v>
      </c>
      <c r="BH74" s="61">
        <f>[12]อ.ยะหริ่ง!C72</f>
        <v>184</v>
      </c>
      <c r="BI74" s="62">
        <f>[12]อ.ยะหริ่ง!D72</f>
        <v>357</v>
      </c>
      <c r="BJ74" s="54"/>
      <c r="BK74" s="54"/>
      <c r="BL74" s="54"/>
    </row>
    <row r="75" spans="1:64">
      <c r="A75" s="92" t="s">
        <v>336</v>
      </c>
      <c r="B75" s="60">
        <f>'[12]09972 รพ.สต.ตะโละ'!AO72</f>
        <v>3</v>
      </c>
      <c r="C75" s="61">
        <f>'[12]09972 รพ.สต.ตะโละ'!AP72</f>
        <v>10</v>
      </c>
      <c r="D75" s="62">
        <f>'[12]09972 รพ.สต.ตะโละ'!AQ72</f>
        <v>13</v>
      </c>
      <c r="E75" s="60">
        <f>'[12]09973 รพ.สต.ตะโละกาโปร์'!AO72</f>
        <v>17</v>
      </c>
      <c r="F75" s="61">
        <f>'[12]09973 รพ.สต.ตะโละกาโปร์'!AP72</f>
        <v>13</v>
      </c>
      <c r="G75" s="62">
        <f>'[12]09973 รพ.สต.ตะโละกาโปร์'!AQ72</f>
        <v>30</v>
      </c>
      <c r="H75" s="60">
        <f>'[12]09974 รพ.สต.ตันหยงดาลอ'!AO72</f>
        <v>4</v>
      </c>
      <c r="I75" s="61">
        <f>'[12]09974 รพ.สต.ตันหยงดาลอ'!AP72</f>
        <v>7</v>
      </c>
      <c r="J75" s="62">
        <f>'[12]09974 รพ.สต.ตันหยงดาลอ'!AQ72</f>
        <v>11</v>
      </c>
      <c r="K75" s="60">
        <f>'[12]09975 รพ.สต.ตันหยงจึงงา'!AO72</f>
        <v>3</v>
      </c>
      <c r="L75" s="61">
        <f>'[12]09975 รพ.สต.ตันหยงจึงงา'!AP72</f>
        <v>6</v>
      </c>
      <c r="M75" s="62">
        <f>'[12]09975 รพ.สต.ตันหยงจึงงา'!AQ72</f>
        <v>9</v>
      </c>
      <c r="N75" s="60">
        <f>'[12]09976 รพ.สต.ตอหลัง'!AO72</f>
        <v>2</v>
      </c>
      <c r="O75" s="61">
        <f>'[12]09976 รพ.สต.ตอหลัง'!AP72</f>
        <v>12</v>
      </c>
      <c r="P75" s="62">
        <f>'[12]09976 รพ.สต.ตอหลัง'!AQ72</f>
        <v>14</v>
      </c>
      <c r="Q75" s="60">
        <f>'[12]09977 รพ.สต.ตาแกะ'!AO72</f>
        <v>3</v>
      </c>
      <c r="R75" s="61">
        <f>'[12]09977 รพ.สต.ตาแกะ'!AP72</f>
        <v>9</v>
      </c>
      <c r="S75" s="62">
        <f>'[12]09977 รพ.สต.ตาแกะ'!AQ72</f>
        <v>12</v>
      </c>
      <c r="T75" s="60">
        <f>'[12]09978 รพ.สต.ตาลีอายร์'!AO72</f>
        <v>3</v>
      </c>
      <c r="U75" s="61">
        <f>'[12]09978 รพ.สต.ตาลีอายร์'!AP72</f>
        <v>11</v>
      </c>
      <c r="V75" s="62">
        <f>'[12]09978 รพ.สต.ตาลีอายร์'!AQ72</f>
        <v>14</v>
      </c>
      <c r="W75" s="60">
        <f>'[12]09979 รพ.สต.บางปู'!AO72</f>
        <v>19</v>
      </c>
      <c r="X75" s="61">
        <f>'[12]09979 รพ.สต.บางปู'!AP72</f>
        <v>23</v>
      </c>
      <c r="Y75" s="62">
        <f>'[12]09979 รพ.สต.บางปู'!AQ72</f>
        <v>42</v>
      </c>
      <c r="Z75" s="60">
        <f>'[12]09980 รพ.สต.หนองแรด'!AO72</f>
        <v>3</v>
      </c>
      <c r="AA75" s="61">
        <f>'[12]09980 รพ.สต.หนองแรด'!AP72</f>
        <v>8</v>
      </c>
      <c r="AB75" s="62">
        <f>'[12]09980 รพ.สต.หนองแรด'!AQ72</f>
        <v>11</v>
      </c>
      <c r="AC75" s="60">
        <f>'[12]09981 รพ.สต.ปิยามุมัง'!AO72</f>
        <v>5</v>
      </c>
      <c r="AD75" s="61">
        <f>'[12]09981 รพ.สต.ปิยามุมัง'!AP72</f>
        <v>9</v>
      </c>
      <c r="AE75" s="62">
        <f>'[12]09981 รพ.สต.ปิยามุมัง'!AQ72</f>
        <v>14</v>
      </c>
      <c r="AF75" s="60">
        <f>'[12]09982 รพ.สต.ปุลากง'!AO72</f>
        <v>2</v>
      </c>
      <c r="AG75" s="61">
        <f>'[12]09982 รพ.สต.ปุลากง'!AP72</f>
        <v>10</v>
      </c>
      <c r="AH75" s="62">
        <f>'[12]09982 รพ.สต.ปุลากง'!AQ72</f>
        <v>12</v>
      </c>
      <c r="AI75" s="60">
        <f>'[12]09983 รพ.สต.บาโลย'!AO72</f>
        <v>3</v>
      </c>
      <c r="AJ75" s="61">
        <f>'[12]09983 รพ.สต.บาโลย'!AP72</f>
        <v>3</v>
      </c>
      <c r="AK75" s="62">
        <f>'[12]09983 รพ.สต.บาโลย'!AQ72</f>
        <v>6</v>
      </c>
      <c r="AL75" s="60">
        <f>'[12]09984 รพ.สต.สาบัน'!AO72</f>
        <v>7</v>
      </c>
      <c r="AM75" s="61">
        <f>'[12]09984 รพ.สต.สาบัน'!AP72</f>
        <v>10</v>
      </c>
      <c r="AN75" s="62">
        <f>'[12]09984 รพ.สต.สาบัน'!AQ72</f>
        <v>17</v>
      </c>
      <c r="AO75" s="60">
        <f>'[12]09985 รพ.สต.มะนังยง'!AO72</f>
        <v>7</v>
      </c>
      <c r="AP75" s="61">
        <f>'[12]09985 รพ.สต.มะนังยง'!AP72</f>
        <v>13</v>
      </c>
      <c r="AQ75" s="62">
        <f>'[12]09985 รพ.สต.มะนังยง'!AQ72</f>
        <v>20</v>
      </c>
      <c r="AR75" s="60">
        <f>'[12]09986 รพ.สต.ราตาปันยัง'!AO72</f>
        <v>9</v>
      </c>
      <c r="AS75" s="61">
        <f>'[12]09986 รพ.สต.ราตาปันยัง'!AP72</f>
        <v>9</v>
      </c>
      <c r="AT75" s="62">
        <f>'[12]09986 รพ.สต.ราตาปันยัง'!AQ72</f>
        <v>18</v>
      </c>
      <c r="AU75" s="60">
        <f>'[12]09987 รพ.สต.จะรัง'!AO72</f>
        <v>9</v>
      </c>
      <c r="AV75" s="61">
        <f>'[12]09987 รพ.สต.จะรัง'!AP72</f>
        <v>17</v>
      </c>
      <c r="AW75" s="62">
        <f>'[12]09987 รพ.สต.จะรัง'!AQ72</f>
        <v>26</v>
      </c>
      <c r="AX75" s="60">
        <f>'[12]09988 รพ.สต.ปาตาบูดี'!AO72</f>
        <v>6</v>
      </c>
      <c r="AY75" s="61">
        <f>'[12]09988 รพ.สต.ปาตาบูดี'!AP72</f>
        <v>3</v>
      </c>
      <c r="AZ75" s="62">
        <f>'[12]09988 รพ.สต.ปาตาบูดี'!AQ72</f>
        <v>9</v>
      </c>
      <c r="BA75" s="60">
        <f>'[12]09989 รพ.สต.แหลมโพธิ์'!AO72</f>
        <v>8</v>
      </c>
      <c r="BB75" s="61">
        <f>'[12]09989 รพ.สต.แหลมโพธิ์'!AP72</f>
        <v>6</v>
      </c>
      <c r="BC75" s="62">
        <f>'[12]09989 รพ.สต.แหลมโพธิ์'!AQ72</f>
        <v>14</v>
      </c>
      <c r="BD75" s="60">
        <f>'[12]99763 PCU ยามู'!AO72</f>
        <v>21</v>
      </c>
      <c r="BE75" s="61">
        <f>'[12]99763 PCU ยามู'!AP72</f>
        <v>16</v>
      </c>
      <c r="BF75" s="62">
        <f>'[12]99763 PCU ยามู'!AQ72</f>
        <v>37</v>
      </c>
      <c r="BG75" s="60">
        <f>[12]อ.ยะหริ่ง!B73</f>
        <v>134</v>
      </c>
      <c r="BH75" s="61">
        <f>[12]อ.ยะหริ่ง!C73</f>
        <v>195</v>
      </c>
      <c r="BI75" s="62">
        <f>[12]อ.ยะหริ่ง!D73</f>
        <v>329</v>
      </c>
      <c r="BJ75" s="54"/>
      <c r="BK75" s="54"/>
      <c r="BL75" s="54"/>
    </row>
    <row r="76" spans="1:64">
      <c r="A76" s="92" t="s">
        <v>335</v>
      </c>
      <c r="B76" s="60">
        <f>'[12]09972 รพ.สต.ตะโละ'!AO73</f>
        <v>10</v>
      </c>
      <c r="C76" s="61">
        <f>'[12]09972 รพ.สต.ตะโละ'!AP73</f>
        <v>4</v>
      </c>
      <c r="D76" s="62">
        <f>'[12]09972 รพ.สต.ตะโละ'!AQ73</f>
        <v>14</v>
      </c>
      <c r="E76" s="60">
        <f>'[12]09973 รพ.สต.ตะโละกาโปร์'!AO73</f>
        <v>11</v>
      </c>
      <c r="F76" s="61">
        <f>'[12]09973 รพ.สต.ตะโละกาโปร์'!AP73</f>
        <v>14</v>
      </c>
      <c r="G76" s="62">
        <f>'[12]09973 รพ.สต.ตะโละกาโปร์'!AQ73</f>
        <v>25</v>
      </c>
      <c r="H76" s="60">
        <f>'[12]09974 รพ.สต.ตันหยงดาลอ'!AO73</f>
        <v>8</v>
      </c>
      <c r="I76" s="61">
        <f>'[12]09974 รพ.สต.ตันหยงดาลอ'!AP73</f>
        <v>9</v>
      </c>
      <c r="J76" s="62">
        <f>'[12]09974 รพ.สต.ตันหยงดาลอ'!AQ73</f>
        <v>17</v>
      </c>
      <c r="K76" s="60">
        <f>'[12]09975 รพ.สต.ตันหยงจึงงา'!AO73</f>
        <v>2</v>
      </c>
      <c r="L76" s="61">
        <f>'[12]09975 รพ.สต.ตันหยงจึงงา'!AP73</f>
        <v>5</v>
      </c>
      <c r="M76" s="62">
        <f>'[12]09975 รพ.สต.ตันหยงจึงงา'!AQ73</f>
        <v>7</v>
      </c>
      <c r="N76" s="60">
        <f>'[12]09976 รพ.สต.ตอหลัง'!AO73</f>
        <v>7</v>
      </c>
      <c r="O76" s="61">
        <f>'[12]09976 รพ.สต.ตอหลัง'!AP73</f>
        <v>13</v>
      </c>
      <c r="P76" s="62">
        <f>'[12]09976 รพ.สต.ตอหลัง'!AQ73</f>
        <v>20</v>
      </c>
      <c r="Q76" s="60">
        <f>'[12]09977 รพ.สต.ตาแกะ'!AO73</f>
        <v>6</v>
      </c>
      <c r="R76" s="61">
        <f>'[12]09977 รพ.สต.ตาแกะ'!AP73</f>
        <v>5</v>
      </c>
      <c r="S76" s="62">
        <f>'[12]09977 รพ.สต.ตาแกะ'!AQ73</f>
        <v>11</v>
      </c>
      <c r="T76" s="60">
        <f>'[12]09978 รพ.สต.ตาลีอายร์'!AO73</f>
        <v>6</v>
      </c>
      <c r="U76" s="61">
        <f>'[12]09978 รพ.สต.ตาลีอายร์'!AP73</f>
        <v>10</v>
      </c>
      <c r="V76" s="62">
        <f>'[12]09978 รพ.สต.ตาลีอายร์'!AQ73</f>
        <v>16</v>
      </c>
      <c r="W76" s="60">
        <f>'[12]09979 รพ.สต.บางปู'!AO73</f>
        <v>18</v>
      </c>
      <c r="X76" s="61">
        <f>'[12]09979 รพ.สต.บางปู'!AP73</f>
        <v>19</v>
      </c>
      <c r="Y76" s="62">
        <f>'[12]09979 รพ.สต.บางปู'!AQ73</f>
        <v>37</v>
      </c>
      <c r="Z76" s="60">
        <f>'[12]09980 รพ.สต.หนองแรด'!AO73</f>
        <v>6</v>
      </c>
      <c r="AA76" s="61">
        <f>'[12]09980 รพ.สต.หนองแรด'!AP73</f>
        <v>6</v>
      </c>
      <c r="AB76" s="62">
        <f>'[12]09980 รพ.สต.หนองแรด'!AQ73</f>
        <v>12</v>
      </c>
      <c r="AC76" s="60">
        <f>'[12]09981 รพ.สต.ปิยามุมัง'!AO73</f>
        <v>6</v>
      </c>
      <c r="AD76" s="61">
        <f>'[12]09981 รพ.สต.ปิยามุมัง'!AP73</f>
        <v>8</v>
      </c>
      <c r="AE76" s="62">
        <f>'[12]09981 รพ.สต.ปิยามุมัง'!AQ73</f>
        <v>14</v>
      </c>
      <c r="AF76" s="60">
        <f>'[12]09982 รพ.สต.ปุลากง'!AO73</f>
        <v>4</v>
      </c>
      <c r="AG76" s="61">
        <f>'[12]09982 รพ.สต.ปุลากง'!AP73</f>
        <v>2</v>
      </c>
      <c r="AH76" s="62">
        <f>'[12]09982 รพ.สต.ปุลากง'!AQ73</f>
        <v>6</v>
      </c>
      <c r="AI76" s="60">
        <f>'[12]09983 รพ.สต.บาโลย'!AO73</f>
        <v>3</v>
      </c>
      <c r="AJ76" s="61">
        <f>'[12]09983 รพ.สต.บาโลย'!AP73</f>
        <v>4</v>
      </c>
      <c r="AK76" s="62">
        <f>'[12]09983 รพ.สต.บาโลย'!AQ73</f>
        <v>7</v>
      </c>
      <c r="AL76" s="60">
        <f>'[12]09984 รพ.สต.สาบัน'!AO73</f>
        <v>1</v>
      </c>
      <c r="AM76" s="61">
        <f>'[12]09984 รพ.สต.สาบัน'!AP73</f>
        <v>6</v>
      </c>
      <c r="AN76" s="62">
        <f>'[12]09984 รพ.สต.สาบัน'!AQ73</f>
        <v>7</v>
      </c>
      <c r="AO76" s="60">
        <f>'[12]09985 รพ.สต.มะนังยง'!AO73</f>
        <v>4</v>
      </c>
      <c r="AP76" s="61">
        <f>'[12]09985 รพ.สต.มะนังยง'!AP73</f>
        <v>15</v>
      </c>
      <c r="AQ76" s="62">
        <f>'[12]09985 รพ.สต.มะนังยง'!AQ73</f>
        <v>19</v>
      </c>
      <c r="AR76" s="60">
        <f>'[12]09986 รพ.สต.ราตาปันยัง'!AO73</f>
        <v>7</v>
      </c>
      <c r="AS76" s="61">
        <f>'[12]09986 รพ.สต.ราตาปันยัง'!AP73</f>
        <v>5</v>
      </c>
      <c r="AT76" s="62">
        <f>'[12]09986 รพ.สต.ราตาปันยัง'!AQ73</f>
        <v>12</v>
      </c>
      <c r="AU76" s="60">
        <f>'[12]09987 รพ.สต.จะรัง'!AO73</f>
        <v>14</v>
      </c>
      <c r="AV76" s="61">
        <f>'[12]09987 รพ.สต.จะรัง'!AP73</f>
        <v>11</v>
      </c>
      <c r="AW76" s="62">
        <f>'[12]09987 รพ.สต.จะรัง'!AQ73</f>
        <v>25</v>
      </c>
      <c r="AX76" s="60">
        <f>'[12]09988 รพ.สต.ปาตาบูดี'!AO73</f>
        <v>3</v>
      </c>
      <c r="AY76" s="61">
        <f>'[12]09988 รพ.สต.ปาตาบูดี'!AP73</f>
        <v>7</v>
      </c>
      <c r="AZ76" s="62">
        <f>'[12]09988 รพ.สต.ปาตาบูดี'!AQ73</f>
        <v>10</v>
      </c>
      <c r="BA76" s="60">
        <f>'[12]09989 รพ.สต.แหลมโพธิ์'!AO73</f>
        <v>6</v>
      </c>
      <c r="BB76" s="61">
        <f>'[12]09989 รพ.สต.แหลมโพธิ์'!AP73</f>
        <v>5</v>
      </c>
      <c r="BC76" s="62">
        <f>'[12]09989 รพ.สต.แหลมโพธิ์'!AQ73</f>
        <v>11</v>
      </c>
      <c r="BD76" s="60">
        <f>'[12]99763 PCU ยามู'!AO73</f>
        <v>17</v>
      </c>
      <c r="BE76" s="61">
        <f>'[12]99763 PCU ยามู'!AP73</f>
        <v>12</v>
      </c>
      <c r="BF76" s="62">
        <f>'[12]99763 PCU ยามู'!AQ73</f>
        <v>29</v>
      </c>
      <c r="BG76" s="60">
        <f>[12]อ.ยะหริ่ง!B74</f>
        <v>139</v>
      </c>
      <c r="BH76" s="61">
        <f>[12]อ.ยะหริ่ง!C74</f>
        <v>160</v>
      </c>
      <c r="BI76" s="62">
        <f>[12]อ.ยะหริ่ง!D74</f>
        <v>299</v>
      </c>
      <c r="BJ76" s="54"/>
      <c r="BK76" s="54"/>
      <c r="BL76" s="54"/>
    </row>
    <row r="77" spans="1:64">
      <c r="A77" s="92" t="s">
        <v>334</v>
      </c>
      <c r="B77" s="60">
        <f>'[12]09972 รพ.สต.ตะโละ'!AO74</f>
        <v>6</v>
      </c>
      <c r="C77" s="61">
        <f>'[12]09972 รพ.สต.ตะโละ'!AP74</f>
        <v>10</v>
      </c>
      <c r="D77" s="62">
        <f>'[12]09972 รพ.สต.ตะโละ'!AQ74</f>
        <v>16</v>
      </c>
      <c r="E77" s="60">
        <f>'[12]09973 รพ.สต.ตะโละกาโปร์'!AO74</f>
        <v>14</v>
      </c>
      <c r="F77" s="61">
        <f>'[12]09973 รพ.สต.ตะโละกาโปร์'!AP74</f>
        <v>18</v>
      </c>
      <c r="G77" s="62">
        <f>'[12]09973 รพ.สต.ตะโละกาโปร์'!AQ74</f>
        <v>32</v>
      </c>
      <c r="H77" s="60">
        <f>'[12]09974 รพ.สต.ตันหยงดาลอ'!AO74</f>
        <v>6</v>
      </c>
      <c r="I77" s="61">
        <f>'[12]09974 รพ.สต.ตันหยงดาลอ'!AP74</f>
        <v>10</v>
      </c>
      <c r="J77" s="62">
        <f>'[12]09974 รพ.สต.ตันหยงดาลอ'!AQ74</f>
        <v>16</v>
      </c>
      <c r="K77" s="60">
        <f>'[12]09975 รพ.สต.ตันหยงจึงงา'!AO74</f>
        <v>3</v>
      </c>
      <c r="L77" s="61">
        <f>'[12]09975 รพ.สต.ตันหยงจึงงา'!AP74</f>
        <v>7</v>
      </c>
      <c r="M77" s="62">
        <f>'[12]09975 รพ.สต.ตันหยงจึงงา'!AQ74</f>
        <v>10</v>
      </c>
      <c r="N77" s="60">
        <f>'[12]09976 รพ.สต.ตอหลัง'!AO74</f>
        <v>4</v>
      </c>
      <c r="O77" s="61">
        <f>'[12]09976 รพ.สต.ตอหลัง'!AP74</f>
        <v>7</v>
      </c>
      <c r="P77" s="62">
        <f>'[12]09976 รพ.สต.ตอหลัง'!AQ74</f>
        <v>11</v>
      </c>
      <c r="Q77" s="60">
        <f>'[12]09977 รพ.สต.ตาแกะ'!AO74</f>
        <v>4</v>
      </c>
      <c r="R77" s="61">
        <f>'[12]09977 รพ.สต.ตาแกะ'!AP74</f>
        <v>6</v>
      </c>
      <c r="S77" s="62">
        <f>'[12]09977 รพ.สต.ตาแกะ'!AQ74</f>
        <v>10</v>
      </c>
      <c r="T77" s="60">
        <f>'[12]09978 รพ.สต.ตาลีอายร์'!AO74</f>
        <v>6</v>
      </c>
      <c r="U77" s="61">
        <f>'[12]09978 รพ.สต.ตาลีอายร์'!AP74</f>
        <v>11</v>
      </c>
      <c r="V77" s="62">
        <f>'[12]09978 รพ.สต.ตาลีอายร์'!AQ74</f>
        <v>17</v>
      </c>
      <c r="W77" s="60">
        <f>'[12]09979 รพ.สต.บางปู'!AO74</f>
        <v>20</v>
      </c>
      <c r="X77" s="61">
        <f>'[12]09979 รพ.สต.บางปู'!AP74</f>
        <v>10</v>
      </c>
      <c r="Y77" s="62">
        <f>'[12]09979 รพ.สต.บางปู'!AQ74</f>
        <v>30</v>
      </c>
      <c r="Z77" s="60">
        <f>'[12]09980 รพ.สต.หนองแรด'!AO74</f>
        <v>6</v>
      </c>
      <c r="AA77" s="61">
        <f>'[12]09980 รพ.สต.หนองแรด'!AP74</f>
        <v>0</v>
      </c>
      <c r="AB77" s="62">
        <f>'[12]09980 รพ.สต.หนองแรด'!AQ74</f>
        <v>6</v>
      </c>
      <c r="AC77" s="60">
        <f>'[12]09981 รพ.สต.ปิยามุมัง'!AO74</f>
        <v>5</v>
      </c>
      <c r="AD77" s="61">
        <f>'[12]09981 รพ.สต.ปิยามุมัง'!AP74</f>
        <v>7</v>
      </c>
      <c r="AE77" s="62">
        <f>'[12]09981 รพ.สต.ปิยามุมัง'!AQ74</f>
        <v>12</v>
      </c>
      <c r="AF77" s="60">
        <f>'[12]09982 รพ.สต.ปุลากง'!AO74</f>
        <v>2</v>
      </c>
      <c r="AG77" s="61">
        <f>'[12]09982 รพ.สต.ปุลากง'!AP74</f>
        <v>4</v>
      </c>
      <c r="AH77" s="62">
        <f>'[12]09982 รพ.สต.ปุลากง'!AQ74</f>
        <v>6</v>
      </c>
      <c r="AI77" s="60">
        <f>'[12]09983 รพ.สต.บาโลย'!AO74</f>
        <v>2</v>
      </c>
      <c r="AJ77" s="61">
        <f>'[12]09983 รพ.สต.บาโลย'!AP74</f>
        <v>3</v>
      </c>
      <c r="AK77" s="62">
        <f>'[12]09983 รพ.สต.บาโลย'!AQ74</f>
        <v>5</v>
      </c>
      <c r="AL77" s="60">
        <f>'[12]09984 รพ.สต.สาบัน'!AO74</f>
        <v>7</v>
      </c>
      <c r="AM77" s="61">
        <f>'[12]09984 รพ.สต.สาบัน'!AP74</f>
        <v>10</v>
      </c>
      <c r="AN77" s="62">
        <f>'[12]09984 รพ.สต.สาบัน'!AQ74</f>
        <v>17</v>
      </c>
      <c r="AO77" s="60">
        <f>'[12]09985 รพ.สต.มะนังยง'!AO74</f>
        <v>9</v>
      </c>
      <c r="AP77" s="61">
        <f>'[12]09985 รพ.สต.มะนังยง'!AP74</f>
        <v>12</v>
      </c>
      <c r="AQ77" s="62">
        <f>'[12]09985 รพ.สต.มะนังยง'!AQ74</f>
        <v>21</v>
      </c>
      <c r="AR77" s="60">
        <f>'[12]09986 รพ.สต.ราตาปันยัง'!AO74</f>
        <v>5</v>
      </c>
      <c r="AS77" s="61">
        <f>'[12]09986 รพ.สต.ราตาปันยัง'!AP74</f>
        <v>5</v>
      </c>
      <c r="AT77" s="62">
        <f>'[12]09986 รพ.สต.ราตาปันยัง'!AQ74</f>
        <v>10</v>
      </c>
      <c r="AU77" s="60">
        <f>'[12]09987 รพ.สต.จะรัง'!AO74</f>
        <v>5</v>
      </c>
      <c r="AV77" s="61">
        <f>'[12]09987 รพ.สต.จะรัง'!AP74</f>
        <v>9</v>
      </c>
      <c r="AW77" s="62">
        <f>'[12]09987 รพ.สต.จะรัง'!AQ74</f>
        <v>14</v>
      </c>
      <c r="AX77" s="60">
        <f>'[12]09988 รพ.สต.ปาตาบูดี'!AO74</f>
        <v>8</v>
      </c>
      <c r="AY77" s="61">
        <f>'[12]09988 รพ.สต.ปาตาบูดี'!AP74</f>
        <v>6</v>
      </c>
      <c r="AZ77" s="62">
        <f>'[12]09988 รพ.สต.ปาตาบูดี'!AQ74</f>
        <v>14</v>
      </c>
      <c r="BA77" s="60">
        <f>'[12]09989 รพ.สต.แหลมโพธิ์'!AO74</f>
        <v>1</v>
      </c>
      <c r="BB77" s="61">
        <f>'[12]09989 รพ.สต.แหลมโพธิ์'!AP74</f>
        <v>1</v>
      </c>
      <c r="BC77" s="62">
        <f>'[12]09989 รพ.สต.แหลมโพธิ์'!AQ74</f>
        <v>2</v>
      </c>
      <c r="BD77" s="60">
        <f>'[12]99763 PCU ยามู'!AO74</f>
        <v>13</v>
      </c>
      <c r="BE77" s="61">
        <f>'[12]99763 PCU ยามู'!AP74</f>
        <v>15</v>
      </c>
      <c r="BF77" s="62">
        <f>'[12]99763 PCU ยามู'!AQ74</f>
        <v>28</v>
      </c>
      <c r="BG77" s="60">
        <f>[12]อ.ยะหริ่ง!B75</f>
        <v>126</v>
      </c>
      <c r="BH77" s="61">
        <f>[12]อ.ยะหริ่ง!C75</f>
        <v>151</v>
      </c>
      <c r="BI77" s="62">
        <f>[12]อ.ยะหริ่ง!D75</f>
        <v>277</v>
      </c>
      <c r="BJ77" s="54"/>
      <c r="BK77" s="54"/>
      <c r="BL77" s="54"/>
    </row>
    <row r="78" spans="1:64">
      <c r="A78" s="92" t="s">
        <v>333</v>
      </c>
      <c r="B78" s="60">
        <f>'[12]09972 รพ.สต.ตะโละ'!AO75</f>
        <v>3</v>
      </c>
      <c r="C78" s="61">
        <f>'[12]09972 รพ.สต.ตะโละ'!AP75</f>
        <v>7</v>
      </c>
      <c r="D78" s="62">
        <f>'[12]09972 รพ.สต.ตะโละ'!AQ75</f>
        <v>10</v>
      </c>
      <c r="E78" s="60">
        <f>'[12]09973 รพ.สต.ตะโละกาโปร์'!AO75</f>
        <v>7</v>
      </c>
      <c r="F78" s="61">
        <f>'[12]09973 รพ.สต.ตะโละกาโปร์'!AP75</f>
        <v>4</v>
      </c>
      <c r="G78" s="62">
        <f>'[12]09973 รพ.สต.ตะโละกาโปร์'!AQ75</f>
        <v>11</v>
      </c>
      <c r="H78" s="60">
        <f>'[12]09974 รพ.สต.ตันหยงดาลอ'!AO75</f>
        <v>2</v>
      </c>
      <c r="I78" s="61">
        <f>'[12]09974 รพ.สต.ตันหยงดาลอ'!AP75</f>
        <v>7</v>
      </c>
      <c r="J78" s="62">
        <f>'[12]09974 รพ.สต.ตันหยงดาลอ'!AQ75</f>
        <v>9</v>
      </c>
      <c r="K78" s="60">
        <f>'[12]09975 รพ.สต.ตันหยงจึงงา'!AO75</f>
        <v>1</v>
      </c>
      <c r="L78" s="61">
        <f>'[12]09975 รพ.สต.ตันหยงจึงงา'!AP75</f>
        <v>1</v>
      </c>
      <c r="M78" s="62">
        <f>'[12]09975 รพ.สต.ตันหยงจึงงา'!AQ75</f>
        <v>2</v>
      </c>
      <c r="N78" s="60">
        <f>'[12]09976 รพ.สต.ตอหลัง'!AO75</f>
        <v>2</v>
      </c>
      <c r="O78" s="61">
        <f>'[12]09976 รพ.สต.ตอหลัง'!AP75</f>
        <v>3</v>
      </c>
      <c r="P78" s="62">
        <f>'[12]09976 รพ.สต.ตอหลัง'!AQ75</f>
        <v>5</v>
      </c>
      <c r="Q78" s="60">
        <f>'[12]09977 รพ.สต.ตาแกะ'!AO75</f>
        <v>2</v>
      </c>
      <c r="R78" s="61">
        <f>'[12]09977 รพ.สต.ตาแกะ'!AP75</f>
        <v>5</v>
      </c>
      <c r="S78" s="62">
        <f>'[12]09977 รพ.สต.ตาแกะ'!AQ75</f>
        <v>7</v>
      </c>
      <c r="T78" s="60">
        <f>'[12]09978 รพ.สต.ตาลีอายร์'!AO75</f>
        <v>5</v>
      </c>
      <c r="U78" s="61">
        <f>'[12]09978 รพ.สต.ตาลีอายร์'!AP75</f>
        <v>8</v>
      </c>
      <c r="V78" s="62">
        <f>'[12]09978 รพ.สต.ตาลีอายร์'!AQ75</f>
        <v>13</v>
      </c>
      <c r="W78" s="60">
        <f>'[12]09979 รพ.สต.บางปู'!AO75</f>
        <v>13</v>
      </c>
      <c r="X78" s="61">
        <f>'[12]09979 รพ.สต.บางปู'!AP75</f>
        <v>9</v>
      </c>
      <c r="Y78" s="62">
        <f>'[12]09979 รพ.สต.บางปู'!AQ75</f>
        <v>22</v>
      </c>
      <c r="Z78" s="60">
        <f>'[12]09980 รพ.สต.หนองแรด'!AO75</f>
        <v>7</v>
      </c>
      <c r="AA78" s="61">
        <f>'[12]09980 รพ.สต.หนองแรด'!AP75</f>
        <v>7</v>
      </c>
      <c r="AB78" s="62">
        <f>'[12]09980 รพ.สต.หนองแรด'!AQ75</f>
        <v>14</v>
      </c>
      <c r="AC78" s="60">
        <f>'[12]09981 รพ.สต.ปิยามุมัง'!AO75</f>
        <v>6</v>
      </c>
      <c r="AD78" s="61">
        <f>'[12]09981 รพ.สต.ปิยามุมัง'!AP75</f>
        <v>12</v>
      </c>
      <c r="AE78" s="62">
        <f>'[12]09981 รพ.สต.ปิยามุมัง'!AQ75</f>
        <v>18</v>
      </c>
      <c r="AF78" s="60">
        <f>'[12]09982 รพ.สต.ปุลากง'!AO75</f>
        <v>0</v>
      </c>
      <c r="AG78" s="61">
        <f>'[12]09982 รพ.สต.ปุลากง'!AP75</f>
        <v>1</v>
      </c>
      <c r="AH78" s="62">
        <f>'[12]09982 รพ.สต.ปุลากง'!AQ75</f>
        <v>1</v>
      </c>
      <c r="AI78" s="60">
        <f>'[12]09983 รพ.สต.บาโลย'!AO75</f>
        <v>1</v>
      </c>
      <c r="AJ78" s="61">
        <f>'[12]09983 รพ.สต.บาโลย'!AP75</f>
        <v>11</v>
      </c>
      <c r="AK78" s="62">
        <f>'[12]09983 รพ.สต.บาโลย'!AQ75</f>
        <v>12</v>
      </c>
      <c r="AL78" s="60">
        <f>'[12]09984 รพ.สต.สาบัน'!AO75</f>
        <v>2</v>
      </c>
      <c r="AM78" s="61">
        <f>'[12]09984 รพ.สต.สาบัน'!AP75</f>
        <v>5</v>
      </c>
      <c r="AN78" s="62">
        <f>'[12]09984 รพ.สต.สาบัน'!AQ75</f>
        <v>7</v>
      </c>
      <c r="AO78" s="60">
        <f>'[12]09985 รพ.สต.มะนังยง'!AO75</f>
        <v>8</v>
      </c>
      <c r="AP78" s="61">
        <f>'[12]09985 รพ.สต.มะนังยง'!AP75</f>
        <v>6</v>
      </c>
      <c r="AQ78" s="62">
        <f>'[12]09985 รพ.สต.มะนังยง'!AQ75</f>
        <v>14</v>
      </c>
      <c r="AR78" s="60">
        <f>'[12]09986 รพ.สต.ราตาปันยัง'!AO75</f>
        <v>3</v>
      </c>
      <c r="AS78" s="61">
        <f>'[12]09986 รพ.สต.ราตาปันยัง'!AP75</f>
        <v>3</v>
      </c>
      <c r="AT78" s="62">
        <f>'[12]09986 รพ.สต.ราตาปันยัง'!AQ75</f>
        <v>6</v>
      </c>
      <c r="AU78" s="60">
        <f>'[12]09987 รพ.สต.จะรัง'!AO75</f>
        <v>4</v>
      </c>
      <c r="AV78" s="61">
        <f>'[12]09987 รพ.สต.จะรัง'!AP75</f>
        <v>7</v>
      </c>
      <c r="AW78" s="62">
        <f>'[12]09987 รพ.สต.จะรัง'!AQ75</f>
        <v>11</v>
      </c>
      <c r="AX78" s="60">
        <f>'[12]09988 รพ.สต.ปาตาบูดี'!AO75</f>
        <v>2</v>
      </c>
      <c r="AY78" s="61">
        <f>'[12]09988 รพ.สต.ปาตาบูดี'!AP75</f>
        <v>2</v>
      </c>
      <c r="AZ78" s="62">
        <f>'[12]09988 รพ.สต.ปาตาบูดี'!AQ75</f>
        <v>4</v>
      </c>
      <c r="BA78" s="60">
        <f>'[12]09989 รพ.สต.แหลมโพธิ์'!AO75</f>
        <v>2</v>
      </c>
      <c r="BB78" s="61">
        <f>'[12]09989 รพ.สต.แหลมโพธิ์'!AP75</f>
        <v>0</v>
      </c>
      <c r="BC78" s="62">
        <f>'[12]09989 รพ.สต.แหลมโพธิ์'!AQ75</f>
        <v>2</v>
      </c>
      <c r="BD78" s="60">
        <f>'[12]99763 PCU ยามู'!AO75</f>
        <v>9</v>
      </c>
      <c r="BE78" s="61">
        <f>'[12]99763 PCU ยามู'!AP75</f>
        <v>11</v>
      </c>
      <c r="BF78" s="62">
        <f>'[12]99763 PCU ยามู'!AQ75</f>
        <v>20</v>
      </c>
      <c r="BG78" s="60">
        <f>[12]อ.ยะหริ่ง!B76</f>
        <v>79</v>
      </c>
      <c r="BH78" s="61">
        <f>[12]อ.ยะหริ่ง!C76</f>
        <v>109</v>
      </c>
      <c r="BI78" s="62">
        <f>[12]อ.ยะหริ่ง!D76</f>
        <v>188</v>
      </c>
      <c r="BJ78" s="54"/>
      <c r="BK78" s="54"/>
      <c r="BL78" s="54"/>
    </row>
    <row r="79" spans="1:64">
      <c r="A79" s="92" t="s">
        <v>332</v>
      </c>
      <c r="B79" s="60">
        <f>'[12]09972 รพ.สต.ตะโละ'!AO76</f>
        <v>3</v>
      </c>
      <c r="C79" s="61">
        <f>'[12]09972 รพ.สต.ตะโละ'!AP76</f>
        <v>6</v>
      </c>
      <c r="D79" s="62">
        <f>'[12]09972 รพ.สต.ตะโละ'!AQ76</f>
        <v>9</v>
      </c>
      <c r="E79" s="60">
        <f>'[12]09973 รพ.สต.ตะโละกาโปร์'!AO76</f>
        <v>9</v>
      </c>
      <c r="F79" s="61">
        <f>'[12]09973 รพ.สต.ตะโละกาโปร์'!AP76</f>
        <v>10</v>
      </c>
      <c r="G79" s="62">
        <f>'[12]09973 รพ.สต.ตะโละกาโปร์'!AQ76</f>
        <v>19</v>
      </c>
      <c r="H79" s="60">
        <f>'[12]09974 รพ.สต.ตันหยงดาลอ'!AO76</f>
        <v>0</v>
      </c>
      <c r="I79" s="61">
        <f>'[12]09974 รพ.สต.ตันหยงดาลอ'!AP76</f>
        <v>6</v>
      </c>
      <c r="J79" s="62">
        <f>'[12]09974 รพ.สต.ตันหยงดาลอ'!AQ76</f>
        <v>6</v>
      </c>
      <c r="K79" s="60">
        <f>'[12]09975 รพ.สต.ตันหยงจึงงา'!AO76</f>
        <v>1</v>
      </c>
      <c r="L79" s="61">
        <f>'[12]09975 รพ.สต.ตันหยงจึงงา'!AP76</f>
        <v>3</v>
      </c>
      <c r="M79" s="62">
        <f>'[12]09975 รพ.สต.ตันหยงจึงงา'!AQ76</f>
        <v>4</v>
      </c>
      <c r="N79" s="60">
        <f>'[12]09976 รพ.สต.ตอหลัง'!AO76</f>
        <v>5</v>
      </c>
      <c r="O79" s="61">
        <f>'[12]09976 รพ.สต.ตอหลัง'!AP76</f>
        <v>5</v>
      </c>
      <c r="P79" s="62">
        <f>'[12]09976 รพ.สต.ตอหลัง'!AQ76</f>
        <v>10</v>
      </c>
      <c r="Q79" s="60">
        <f>'[12]09977 รพ.สต.ตาแกะ'!AO76</f>
        <v>7</v>
      </c>
      <c r="R79" s="61">
        <f>'[12]09977 รพ.สต.ตาแกะ'!AP76</f>
        <v>7</v>
      </c>
      <c r="S79" s="62">
        <f>'[12]09977 รพ.สต.ตาแกะ'!AQ76</f>
        <v>14</v>
      </c>
      <c r="T79" s="60">
        <f>'[12]09978 รพ.สต.ตาลีอายร์'!AO76</f>
        <v>6</v>
      </c>
      <c r="U79" s="61">
        <f>'[12]09978 รพ.สต.ตาลีอายร์'!AP76</f>
        <v>9</v>
      </c>
      <c r="V79" s="62">
        <f>'[12]09978 รพ.สต.ตาลีอายร์'!AQ76</f>
        <v>15</v>
      </c>
      <c r="W79" s="60">
        <f>'[12]09979 รพ.สต.บางปู'!AO76</f>
        <v>9</v>
      </c>
      <c r="X79" s="61">
        <f>'[12]09979 รพ.สต.บางปู'!AP76</f>
        <v>13</v>
      </c>
      <c r="Y79" s="62">
        <f>'[12]09979 รพ.สต.บางปู'!AQ76</f>
        <v>22</v>
      </c>
      <c r="Z79" s="60">
        <f>'[12]09980 รพ.สต.หนองแรด'!AO76</f>
        <v>9</v>
      </c>
      <c r="AA79" s="61">
        <f>'[12]09980 รพ.สต.หนองแรด'!AP76</f>
        <v>5</v>
      </c>
      <c r="AB79" s="62">
        <f>'[12]09980 รพ.สต.หนองแรด'!AQ76</f>
        <v>14</v>
      </c>
      <c r="AC79" s="60">
        <f>'[12]09981 รพ.สต.ปิยามุมัง'!AO76</f>
        <v>7</v>
      </c>
      <c r="AD79" s="61">
        <f>'[12]09981 รพ.สต.ปิยามุมัง'!AP76</f>
        <v>6</v>
      </c>
      <c r="AE79" s="62">
        <f>'[12]09981 รพ.สต.ปิยามุมัง'!AQ76</f>
        <v>13</v>
      </c>
      <c r="AF79" s="60">
        <f>'[12]09982 รพ.สต.ปุลากง'!AO76</f>
        <v>0</v>
      </c>
      <c r="AG79" s="61">
        <f>'[12]09982 รพ.สต.ปุลากง'!AP76</f>
        <v>7</v>
      </c>
      <c r="AH79" s="62">
        <f>'[12]09982 รพ.สต.ปุลากง'!AQ76</f>
        <v>7</v>
      </c>
      <c r="AI79" s="60">
        <f>'[12]09983 รพ.สต.บาโลย'!AO76</f>
        <v>3</v>
      </c>
      <c r="AJ79" s="61">
        <f>'[12]09983 รพ.สต.บาโลย'!AP76</f>
        <v>6</v>
      </c>
      <c r="AK79" s="62">
        <f>'[12]09983 รพ.สต.บาโลย'!AQ76</f>
        <v>9</v>
      </c>
      <c r="AL79" s="60">
        <f>'[12]09984 รพ.สต.สาบัน'!AO76</f>
        <v>4</v>
      </c>
      <c r="AM79" s="61">
        <f>'[12]09984 รพ.สต.สาบัน'!AP76</f>
        <v>4</v>
      </c>
      <c r="AN79" s="62">
        <f>'[12]09984 รพ.สต.สาบัน'!AQ76</f>
        <v>8</v>
      </c>
      <c r="AO79" s="60">
        <f>'[12]09985 รพ.สต.มะนังยง'!AO76</f>
        <v>7</v>
      </c>
      <c r="AP79" s="61">
        <f>'[12]09985 รพ.สต.มะนังยง'!AP76</f>
        <v>7</v>
      </c>
      <c r="AQ79" s="62">
        <f>'[12]09985 รพ.สต.มะนังยง'!AQ76</f>
        <v>14</v>
      </c>
      <c r="AR79" s="60">
        <f>'[12]09986 รพ.สต.ราตาปันยัง'!AO76</f>
        <v>5</v>
      </c>
      <c r="AS79" s="61">
        <f>'[12]09986 รพ.สต.ราตาปันยัง'!AP76</f>
        <v>13</v>
      </c>
      <c r="AT79" s="62">
        <f>'[12]09986 รพ.สต.ราตาปันยัง'!AQ76</f>
        <v>18</v>
      </c>
      <c r="AU79" s="60">
        <f>'[12]09987 รพ.สต.จะรัง'!AO76</f>
        <v>6</v>
      </c>
      <c r="AV79" s="61">
        <f>'[12]09987 รพ.สต.จะรัง'!AP76</f>
        <v>10</v>
      </c>
      <c r="AW79" s="62">
        <f>'[12]09987 รพ.สต.จะรัง'!AQ76</f>
        <v>16</v>
      </c>
      <c r="AX79" s="60">
        <f>'[12]09988 รพ.สต.ปาตาบูดี'!AO76</f>
        <v>5</v>
      </c>
      <c r="AY79" s="61">
        <f>'[12]09988 รพ.สต.ปาตาบูดี'!AP76</f>
        <v>5</v>
      </c>
      <c r="AZ79" s="62">
        <f>'[12]09988 รพ.สต.ปาตาบูดี'!AQ76</f>
        <v>10</v>
      </c>
      <c r="BA79" s="60">
        <f>'[12]09989 รพ.สต.แหลมโพธิ์'!AO76</f>
        <v>2</v>
      </c>
      <c r="BB79" s="61">
        <f>'[12]09989 รพ.สต.แหลมโพธิ์'!AP76</f>
        <v>0</v>
      </c>
      <c r="BC79" s="62">
        <f>'[12]09989 รพ.สต.แหลมโพธิ์'!AQ76</f>
        <v>2</v>
      </c>
      <c r="BD79" s="60">
        <f>'[12]99763 PCU ยามู'!AO76</f>
        <v>12</v>
      </c>
      <c r="BE79" s="61">
        <f>'[12]99763 PCU ยามู'!AP76</f>
        <v>16</v>
      </c>
      <c r="BF79" s="62">
        <f>'[12]99763 PCU ยามู'!AQ76</f>
        <v>28</v>
      </c>
      <c r="BG79" s="60">
        <f>[12]อ.ยะหริ่ง!B77</f>
        <v>100</v>
      </c>
      <c r="BH79" s="61">
        <f>[12]อ.ยะหริ่ง!C77</f>
        <v>138</v>
      </c>
      <c r="BI79" s="62">
        <f>[12]อ.ยะหริ่ง!D77</f>
        <v>238</v>
      </c>
      <c r="BJ79" s="54"/>
      <c r="BK79" s="54"/>
      <c r="BL79" s="54"/>
    </row>
    <row r="80" spans="1:64">
      <c r="A80" s="92" t="s">
        <v>331</v>
      </c>
      <c r="B80" s="60">
        <f>'[12]09972 รพ.สต.ตะโละ'!AO77</f>
        <v>6</v>
      </c>
      <c r="C80" s="61">
        <f>'[12]09972 รพ.สต.ตะโละ'!AP77</f>
        <v>6</v>
      </c>
      <c r="D80" s="62">
        <f>'[12]09972 รพ.สต.ตะโละ'!AQ77</f>
        <v>12</v>
      </c>
      <c r="E80" s="60">
        <f>'[12]09973 รพ.สต.ตะโละกาโปร์'!AO77</f>
        <v>8</v>
      </c>
      <c r="F80" s="61">
        <f>'[12]09973 รพ.สต.ตะโละกาโปร์'!AP77</f>
        <v>10</v>
      </c>
      <c r="G80" s="62">
        <f>'[12]09973 รพ.สต.ตะโละกาโปร์'!AQ77</f>
        <v>18</v>
      </c>
      <c r="H80" s="60">
        <f>'[12]09974 รพ.สต.ตันหยงดาลอ'!AO77</f>
        <v>3</v>
      </c>
      <c r="I80" s="61">
        <f>'[12]09974 รพ.สต.ตันหยงดาลอ'!AP77</f>
        <v>4</v>
      </c>
      <c r="J80" s="62">
        <f>'[12]09974 รพ.สต.ตันหยงดาลอ'!AQ77</f>
        <v>7</v>
      </c>
      <c r="K80" s="60">
        <f>'[12]09975 รพ.สต.ตันหยงจึงงา'!AO77</f>
        <v>6</v>
      </c>
      <c r="L80" s="61">
        <f>'[12]09975 รพ.สต.ตันหยงจึงงา'!AP77</f>
        <v>3</v>
      </c>
      <c r="M80" s="62">
        <f>'[12]09975 รพ.สต.ตันหยงจึงงา'!AQ77</f>
        <v>9</v>
      </c>
      <c r="N80" s="60">
        <f>'[12]09976 รพ.สต.ตอหลัง'!AO77</f>
        <v>9</v>
      </c>
      <c r="O80" s="61">
        <f>'[12]09976 รพ.สต.ตอหลัง'!AP77</f>
        <v>9</v>
      </c>
      <c r="P80" s="62">
        <f>'[12]09976 รพ.สต.ตอหลัง'!AQ77</f>
        <v>18</v>
      </c>
      <c r="Q80" s="60">
        <f>'[12]09977 รพ.สต.ตาแกะ'!AO77</f>
        <v>4</v>
      </c>
      <c r="R80" s="61">
        <f>'[12]09977 รพ.สต.ตาแกะ'!AP77</f>
        <v>8</v>
      </c>
      <c r="S80" s="62">
        <f>'[12]09977 รพ.สต.ตาแกะ'!AQ77</f>
        <v>12</v>
      </c>
      <c r="T80" s="60">
        <f>'[12]09978 รพ.สต.ตาลีอายร์'!AO77</f>
        <v>9</v>
      </c>
      <c r="U80" s="61">
        <f>'[12]09978 รพ.สต.ตาลีอายร์'!AP77</f>
        <v>14</v>
      </c>
      <c r="V80" s="62">
        <f>'[12]09978 รพ.สต.ตาลีอายร์'!AQ77</f>
        <v>23</v>
      </c>
      <c r="W80" s="60">
        <f>'[12]09979 รพ.สต.บางปู'!AO77</f>
        <v>15</v>
      </c>
      <c r="X80" s="61">
        <f>'[12]09979 รพ.สต.บางปู'!AP77</f>
        <v>12</v>
      </c>
      <c r="Y80" s="62">
        <f>'[12]09979 รพ.สต.บางปู'!AQ77</f>
        <v>27</v>
      </c>
      <c r="Z80" s="60">
        <f>'[12]09980 รพ.สต.หนองแรด'!AO77</f>
        <v>5</v>
      </c>
      <c r="AA80" s="61">
        <f>'[12]09980 รพ.สต.หนองแรด'!AP77</f>
        <v>11</v>
      </c>
      <c r="AB80" s="62">
        <f>'[12]09980 รพ.สต.หนองแรด'!AQ77</f>
        <v>16</v>
      </c>
      <c r="AC80" s="60">
        <f>'[12]09981 รพ.สต.ปิยามุมัง'!AO77</f>
        <v>8</v>
      </c>
      <c r="AD80" s="61">
        <f>'[12]09981 รพ.สต.ปิยามุมัง'!AP77</f>
        <v>13</v>
      </c>
      <c r="AE80" s="62">
        <f>'[12]09981 รพ.สต.ปิยามุมัง'!AQ77</f>
        <v>21</v>
      </c>
      <c r="AF80" s="60">
        <f>'[12]09982 รพ.สต.ปุลากง'!AO77</f>
        <v>1</v>
      </c>
      <c r="AG80" s="61">
        <f>'[12]09982 รพ.สต.ปุลากง'!AP77</f>
        <v>8</v>
      </c>
      <c r="AH80" s="62">
        <f>'[12]09982 รพ.สต.ปุลากง'!AQ77</f>
        <v>9</v>
      </c>
      <c r="AI80" s="60">
        <f>'[12]09983 รพ.สต.บาโลย'!AO77</f>
        <v>4</v>
      </c>
      <c r="AJ80" s="61">
        <f>'[12]09983 รพ.สต.บาโลย'!AP77</f>
        <v>1</v>
      </c>
      <c r="AK80" s="62">
        <f>'[12]09983 รพ.สต.บาโลย'!AQ77</f>
        <v>5</v>
      </c>
      <c r="AL80" s="60">
        <f>'[12]09984 รพ.สต.สาบัน'!AO77</f>
        <v>4</v>
      </c>
      <c r="AM80" s="61">
        <f>'[12]09984 รพ.สต.สาบัน'!AP77</f>
        <v>10</v>
      </c>
      <c r="AN80" s="62">
        <f>'[12]09984 รพ.สต.สาบัน'!AQ77</f>
        <v>14</v>
      </c>
      <c r="AO80" s="60">
        <f>'[12]09985 รพ.สต.มะนังยง'!AO77</f>
        <v>10</v>
      </c>
      <c r="AP80" s="61">
        <f>'[12]09985 รพ.สต.มะนังยง'!AP77</f>
        <v>12</v>
      </c>
      <c r="AQ80" s="62">
        <f>'[12]09985 รพ.สต.มะนังยง'!AQ77</f>
        <v>22</v>
      </c>
      <c r="AR80" s="60">
        <f>'[12]09986 รพ.สต.ราตาปันยัง'!AO77</f>
        <v>4</v>
      </c>
      <c r="AS80" s="61">
        <f>'[12]09986 รพ.สต.ราตาปันยัง'!AP77</f>
        <v>7</v>
      </c>
      <c r="AT80" s="62">
        <f>'[12]09986 รพ.สต.ราตาปันยัง'!AQ77</f>
        <v>11</v>
      </c>
      <c r="AU80" s="60">
        <f>'[12]09987 รพ.สต.จะรัง'!AO77</f>
        <v>15</v>
      </c>
      <c r="AV80" s="61">
        <f>'[12]09987 รพ.สต.จะรัง'!AP77</f>
        <v>10</v>
      </c>
      <c r="AW80" s="62">
        <f>'[12]09987 รพ.สต.จะรัง'!AQ77</f>
        <v>25</v>
      </c>
      <c r="AX80" s="60">
        <f>'[12]09988 รพ.สต.ปาตาบูดี'!AO77</f>
        <v>2</v>
      </c>
      <c r="AY80" s="61">
        <f>'[12]09988 รพ.สต.ปาตาบูดี'!AP77</f>
        <v>5</v>
      </c>
      <c r="AZ80" s="62">
        <f>'[12]09988 รพ.สต.ปาตาบูดี'!AQ77</f>
        <v>7</v>
      </c>
      <c r="BA80" s="60">
        <f>'[12]09989 รพ.สต.แหลมโพธิ์'!AO77</f>
        <v>7</v>
      </c>
      <c r="BB80" s="61">
        <f>'[12]09989 รพ.สต.แหลมโพธิ์'!AP77</f>
        <v>3</v>
      </c>
      <c r="BC80" s="62">
        <f>'[12]09989 รพ.สต.แหลมโพธิ์'!AQ77</f>
        <v>10</v>
      </c>
      <c r="BD80" s="60">
        <f>'[12]99763 PCU ยามู'!AO77</f>
        <v>11</v>
      </c>
      <c r="BE80" s="61">
        <f>'[12]99763 PCU ยามู'!AP77</f>
        <v>15</v>
      </c>
      <c r="BF80" s="62">
        <f>'[12]99763 PCU ยามู'!AQ77</f>
        <v>26</v>
      </c>
      <c r="BG80" s="60">
        <f>[12]อ.ยะหริ่ง!B78</f>
        <v>131</v>
      </c>
      <c r="BH80" s="61">
        <f>[12]อ.ยะหริ่ง!C78</f>
        <v>161</v>
      </c>
      <c r="BI80" s="62">
        <f>[12]อ.ยะหริ่ง!D78</f>
        <v>292</v>
      </c>
      <c r="BJ80" s="54"/>
      <c r="BK80" s="54"/>
      <c r="BL80" s="54"/>
    </row>
    <row r="81" spans="1:64">
      <c r="A81" s="92" t="s">
        <v>330</v>
      </c>
      <c r="B81" s="60">
        <f>'[12]09972 รพ.สต.ตะโละ'!AO78</f>
        <v>2</v>
      </c>
      <c r="C81" s="61">
        <f>'[12]09972 รพ.สต.ตะโละ'!AP78</f>
        <v>11</v>
      </c>
      <c r="D81" s="62">
        <f>'[12]09972 รพ.สต.ตะโละ'!AQ78</f>
        <v>13</v>
      </c>
      <c r="E81" s="60">
        <f>'[12]09973 รพ.สต.ตะโละกาโปร์'!AO78</f>
        <v>8</v>
      </c>
      <c r="F81" s="61">
        <f>'[12]09973 รพ.สต.ตะโละกาโปร์'!AP78</f>
        <v>6</v>
      </c>
      <c r="G81" s="62">
        <f>'[12]09973 รพ.สต.ตะโละกาโปร์'!AQ78</f>
        <v>14</v>
      </c>
      <c r="H81" s="60">
        <f>'[12]09974 รพ.สต.ตันหยงดาลอ'!AO78</f>
        <v>7</v>
      </c>
      <c r="I81" s="61">
        <f>'[12]09974 รพ.สต.ตันหยงดาลอ'!AP78</f>
        <v>10</v>
      </c>
      <c r="J81" s="62">
        <f>'[12]09974 รพ.สต.ตันหยงดาลอ'!AQ78</f>
        <v>17</v>
      </c>
      <c r="K81" s="60">
        <f>'[12]09975 รพ.สต.ตันหยงจึงงา'!AO78</f>
        <v>7</v>
      </c>
      <c r="L81" s="61">
        <f>'[12]09975 รพ.สต.ตันหยงจึงงา'!AP78</f>
        <v>4</v>
      </c>
      <c r="M81" s="62">
        <f>'[12]09975 รพ.สต.ตันหยงจึงงา'!AQ78</f>
        <v>11</v>
      </c>
      <c r="N81" s="60">
        <f>'[12]09976 รพ.สต.ตอหลัง'!AO78</f>
        <v>4</v>
      </c>
      <c r="O81" s="61">
        <f>'[12]09976 รพ.สต.ตอหลัง'!AP78</f>
        <v>2</v>
      </c>
      <c r="P81" s="62">
        <f>'[12]09976 รพ.สต.ตอหลัง'!AQ78</f>
        <v>6</v>
      </c>
      <c r="Q81" s="60">
        <f>'[12]09977 รพ.สต.ตาแกะ'!AO78</f>
        <v>5</v>
      </c>
      <c r="R81" s="61">
        <f>'[12]09977 รพ.สต.ตาแกะ'!AP78</f>
        <v>7</v>
      </c>
      <c r="S81" s="62">
        <f>'[12]09977 รพ.สต.ตาแกะ'!AQ78</f>
        <v>12</v>
      </c>
      <c r="T81" s="60">
        <f>'[12]09978 รพ.สต.ตาลีอายร์'!AO78</f>
        <v>5</v>
      </c>
      <c r="U81" s="61">
        <f>'[12]09978 รพ.สต.ตาลีอายร์'!AP78</f>
        <v>10</v>
      </c>
      <c r="V81" s="62">
        <f>'[12]09978 รพ.สต.ตาลีอายร์'!AQ78</f>
        <v>15</v>
      </c>
      <c r="W81" s="60">
        <f>'[12]09979 รพ.สต.บางปู'!AO78</f>
        <v>11</v>
      </c>
      <c r="X81" s="61">
        <f>'[12]09979 รพ.สต.บางปู'!AP78</f>
        <v>10</v>
      </c>
      <c r="Y81" s="62">
        <f>'[12]09979 รพ.สต.บางปู'!AQ78</f>
        <v>21</v>
      </c>
      <c r="Z81" s="60">
        <f>'[12]09980 รพ.สต.หนองแรด'!AO78</f>
        <v>1</v>
      </c>
      <c r="AA81" s="61">
        <f>'[12]09980 รพ.สต.หนองแรด'!AP78</f>
        <v>7</v>
      </c>
      <c r="AB81" s="62">
        <f>'[12]09980 รพ.สต.หนองแรด'!AQ78</f>
        <v>8</v>
      </c>
      <c r="AC81" s="60">
        <f>'[12]09981 รพ.สต.ปิยามุมัง'!AO78</f>
        <v>8</v>
      </c>
      <c r="AD81" s="61">
        <f>'[12]09981 รพ.สต.ปิยามุมัง'!AP78</f>
        <v>8</v>
      </c>
      <c r="AE81" s="62">
        <f>'[12]09981 รพ.สต.ปิยามุมัง'!AQ78</f>
        <v>16</v>
      </c>
      <c r="AF81" s="60">
        <f>'[12]09982 รพ.สต.ปุลากง'!AO78</f>
        <v>3</v>
      </c>
      <c r="AG81" s="61">
        <f>'[12]09982 รพ.สต.ปุลากง'!AP78</f>
        <v>4</v>
      </c>
      <c r="AH81" s="62">
        <f>'[12]09982 รพ.สต.ปุลากง'!AQ78</f>
        <v>7</v>
      </c>
      <c r="AI81" s="60">
        <f>'[12]09983 รพ.สต.บาโลย'!AO78</f>
        <v>4</v>
      </c>
      <c r="AJ81" s="61">
        <f>'[12]09983 รพ.สต.บาโลย'!AP78</f>
        <v>2</v>
      </c>
      <c r="AK81" s="62">
        <f>'[12]09983 รพ.สต.บาโลย'!AQ78</f>
        <v>6</v>
      </c>
      <c r="AL81" s="60">
        <f>'[12]09984 รพ.สต.สาบัน'!AO78</f>
        <v>9</v>
      </c>
      <c r="AM81" s="61">
        <f>'[12]09984 รพ.สต.สาบัน'!AP78</f>
        <v>8</v>
      </c>
      <c r="AN81" s="62">
        <f>'[12]09984 รพ.สต.สาบัน'!AQ78</f>
        <v>17</v>
      </c>
      <c r="AO81" s="60">
        <f>'[12]09985 รพ.สต.มะนังยง'!AO78</f>
        <v>6</v>
      </c>
      <c r="AP81" s="61">
        <f>'[12]09985 รพ.สต.มะนังยง'!AP78</f>
        <v>12</v>
      </c>
      <c r="AQ81" s="62">
        <f>'[12]09985 รพ.สต.มะนังยง'!AQ78</f>
        <v>18</v>
      </c>
      <c r="AR81" s="60">
        <f>'[12]09986 รพ.สต.ราตาปันยัง'!AO78</f>
        <v>4</v>
      </c>
      <c r="AS81" s="61">
        <f>'[12]09986 รพ.สต.ราตาปันยัง'!AP78</f>
        <v>7</v>
      </c>
      <c r="AT81" s="62">
        <f>'[12]09986 รพ.สต.ราตาปันยัง'!AQ78</f>
        <v>11</v>
      </c>
      <c r="AU81" s="60">
        <f>'[12]09987 รพ.สต.จะรัง'!AO78</f>
        <v>9</v>
      </c>
      <c r="AV81" s="61">
        <f>'[12]09987 รพ.สต.จะรัง'!AP78</f>
        <v>10</v>
      </c>
      <c r="AW81" s="62">
        <f>'[12]09987 รพ.สต.จะรัง'!AQ78</f>
        <v>19</v>
      </c>
      <c r="AX81" s="60">
        <f>'[12]09988 รพ.สต.ปาตาบูดี'!AO78</f>
        <v>1</v>
      </c>
      <c r="AY81" s="61">
        <f>'[12]09988 รพ.สต.ปาตาบูดี'!AP78</f>
        <v>2</v>
      </c>
      <c r="AZ81" s="62">
        <f>'[12]09988 รพ.สต.ปาตาบูดี'!AQ78</f>
        <v>3</v>
      </c>
      <c r="BA81" s="60">
        <f>'[12]09989 รพ.สต.แหลมโพธิ์'!AO78</f>
        <v>5</v>
      </c>
      <c r="BB81" s="61">
        <f>'[12]09989 รพ.สต.แหลมโพธิ์'!AP78</f>
        <v>4</v>
      </c>
      <c r="BC81" s="62">
        <f>'[12]09989 รพ.สต.แหลมโพธิ์'!AQ78</f>
        <v>9</v>
      </c>
      <c r="BD81" s="60">
        <f>'[12]99763 PCU ยามู'!AO78</f>
        <v>5</v>
      </c>
      <c r="BE81" s="61">
        <f>'[12]99763 PCU ยามู'!AP78</f>
        <v>17</v>
      </c>
      <c r="BF81" s="62">
        <f>'[12]99763 PCU ยามู'!AQ78</f>
        <v>22</v>
      </c>
      <c r="BG81" s="60">
        <f>[12]อ.ยะหริ่ง!B79</f>
        <v>104</v>
      </c>
      <c r="BH81" s="61">
        <f>[12]อ.ยะหริ่ง!C79</f>
        <v>141</v>
      </c>
      <c r="BI81" s="62">
        <f>[12]อ.ยะหริ่ง!D79</f>
        <v>245</v>
      </c>
      <c r="BJ81" s="54"/>
      <c r="BK81" s="54"/>
      <c r="BL81" s="54"/>
    </row>
    <row r="82" spans="1:64">
      <c r="A82" s="92" t="s">
        <v>329</v>
      </c>
      <c r="B82" s="60">
        <f>'[12]09972 รพ.สต.ตะโละ'!AO79</f>
        <v>7</v>
      </c>
      <c r="C82" s="61">
        <f>'[12]09972 รพ.สต.ตะโละ'!AP79</f>
        <v>8</v>
      </c>
      <c r="D82" s="62">
        <f>'[12]09972 รพ.สต.ตะโละ'!AQ79</f>
        <v>15</v>
      </c>
      <c r="E82" s="60">
        <f>'[12]09973 รพ.สต.ตะโละกาโปร์'!AO79</f>
        <v>8</v>
      </c>
      <c r="F82" s="61">
        <f>'[12]09973 รพ.สต.ตะโละกาโปร์'!AP79</f>
        <v>11</v>
      </c>
      <c r="G82" s="62">
        <f>'[12]09973 รพ.สต.ตะโละกาโปร์'!AQ79</f>
        <v>19</v>
      </c>
      <c r="H82" s="60">
        <f>'[12]09974 รพ.สต.ตันหยงดาลอ'!AO79</f>
        <v>3</v>
      </c>
      <c r="I82" s="61">
        <f>'[12]09974 รพ.สต.ตันหยงดาลอ'!AP79</f>
        <v>14</v>
      </c>
      <c r="J82" s="62">
        <f>'[12]09974 รพ.สต.ตันหยงดาลอ'!AQ79</f>
        <v>17</v>
      </c>
      <c r="K82" s="60">
        <f>'[12]09975 รพ.สต.ตันหยงจึงงา'!AO79</f>
        <v>3</v>
      </c>
      <c r="L82" s="61">
        <f>'[12]09975 รพ.สต.ตันหยงจึงงา'!AP79</f>
        <v>6</v>
      </c>
      <c r="M82" s="62">
        <f>'[12]09975 รพ.สต.ตันหยงจึงงา'!AQ79</f>
        <v>9</v>
      </c>
      <c r="N82" s="60">
        <f>'[12]09976 รพ.สต.ตอหลัง'!AO79</f>
        <v>1</v>
      </c>
      <c r="O82" s="61">
        <f>'[12]09976 รพ.สต.ตอหลัง'!AP79</f>
        <v>6</v>
      </c>
      <c r="P82" s="62">
        <f>'[12]09976 รพ.สต.ตอหลัง'!AQ79</f>
        <v>7</v>
      </c>
      <c r="Q82" s="60">
        <f>'[12]09977 รพ.สต.ตาแกะ'!AO79</f>
        <v>1</v>
      </c>
      <c r="R82" s="61">
        <f>'[12]09977 รพ.สต.ตาแกะ'!AP79</f>
        <v>8</v>
      </c>
      <c r="S82" s="62">
        <f>'[12]09977 รพ.สต.ตาแกะ'!AQ79</f>
        <v>9</v>
      </c>
      <c r="T82" s="60">
        <f>'[12]09978 รพ.สต.ตาลีอายร์'!AO79</f>
        <v>4</v>
      </c>
      <c r="U82" s="61">
        <f>'[12]09978 รพ.สต.ตาลีอายร์'!AP79</f>
        <v>5</v>
      </c>
      <c r="V82" s="62">
        <f>'[12]09978 รพ.สต.ตาลีอายร์'!AQ79</f>
        <v>9</v>
      </c>
      <c r="W82" s="60">
        <f>'[12]09979 รพ.สต.บางปู'!AO79</f>
        <v>17</v>
      </c>
      <c r="X82" s="61">
        <f>'[12]09979 รพ.สต.บางปู'!AP79</f>
        <v>17</v>
      </c>
      <c r="Y82" s="62">
        <f>'[12]09979 รพ.สต.บางปู'!AQ79</f>
        <v>34</v>
      </c>
      <c r="Z82" s="60">
        <f>'[12]09980 รพ.สต.หนองแรด'!AO79</f>
        <v>5</v>
      </c>
      <c r="AA82" s="61">
        <f>'[12]09980 รพ.สต.หนองแรด'!AP79</f>
        <v>10</v>
      </c>
      <c r="AB82" s="62">
        <f>'[12]09980 รพ.สต.หนองแรด'!AQ79</f>
        <v>15</v>
      </c>
      <c r="AC82" s="60">
        <f>'[12]09981 รพ.สต.ปิยามุมัง'!AO79</f>
        <v>12</v>
      </c>
      <c r="AD82" s="61">
        <f>'[12]09981 รพ.สต.ปิยามุมัง'!AP79</f>
        <v>10</v>
      </c>
      <c r="AE82" s="62">
        <f>'[12]09981 รพ.สต.ปิยามุมัง'!AQ79</f>
        <v>22</v>
      </c>
      <c r="AF82" s="60">
        <f>'[12]09982 รพ.สต.ปุลากง'!AO79</f>
        <v>2</v>
      </c>
      <c r="AG82" s="61">
        <f>'[12]09982 รพ.สต.ปุลากง'!AP79</f>
        <v>5</v>
      </c>
      <c r="AH82" s="62">
        <f>'[12]09982 รพ.สต.ปุลากง'!AQ79</f>
        <v>7</v>
      </c>
      <c r="AI82" s="60">
        <f>'[12]09983 รพ.สต.บาโลย'!AO79</f>
        <v>5</v>
      </c>
      <c r="AJ82" s="61">
        <f>'[12]09983 รพ.สต.บาโลย'!AP79</f>
        <v>4</v>
      </c>
      <c r="AK82" s="62">
        <f>'[12]09983 รพ.สต.บาโลย'!AQ79</f>
        <v>9</v>
      </c>
      <c r="AL82" s="60">
        <f>'[12]09984 รพ.สต.สาบัน'!AO79</f>
        <v>4</v>
      </c>
      <c r="AM82" s="61">
        <f>'[12]09984 รพ.สต.สาบัน'!AP79</f>
        <v>8</v>
      </c>
      <c r="AN82" s="62">
        <f>'[12]09984 รพ.สต.สาบัน'!AQ79</f>
        <v>12</v>
      </c>
      <c r="AO82" s="60">
        <f>'[12]09985 รพ.สต.มะนังยง'!AO79</f>
        <v>6</v>
      </c>
      <c r="AP82" s="61">
        <f>'[12]09985 รพ.สต.มะนังยง'!AP79</f>
        <v>12</v>
      </c>
      <c r="AQ82" s="62">
        <f>'[12]09985 รพ.สต.มะนังยง'!AQ79</f>
        <v>18</v>
      </c>
      <c r="AR82" s="60">
        <f>'[12]09986 รพ.สต.ราตาปันยัง'!AO79</f>
        <v>2</v>
      </c>
      <c r="AS82" s="61">
        <f>'[12]09986 รพ.สต.ราตาปันยัง'!AP79</f>
        <v>9</v>
      </c>
      <c r="AT82" s="62">
        <f>'[12]09986 รพ.สต.ราตาปันยัง'!AQ79</f>
        <v>11</v>
      </c>
      <c r="AU82" s="60">
        <f>'[12]09987 รพ.สต.จะรัง'!AO79</f>
        <v>12</v>
      </c>
      <c r="AV82" s="61">
        <f>'[12]09987 รพ.สต.จะรัง'!AP79</f>
        <v>16</v>
      </c>
      <c r="AW82" s="62">
        <f>'[12]09987 รพ.สต.จะรัง'!AQ79</f>
        <v>28</v>
      </c>
      <c r="AX82" s="60">
        <f>'[12]09988 รพ.สต.ปาตาบูดี'!AO79</f>
        <v>3</v>
      </c>
      <c r="AY82" s="61">
        <f>'[12]09988 รพ.สต.ปาตาบูดี'!AP79</f>
        <v>7</v>
      </c>
      <c r="AZ82" s="62">
        <f>'[12]09988 รพ.สต.ปาตาบูดี'!AQ79</f>
        <v>10</v>
      </c>
      <c r="BA82" s="60">
        <f>'[12]09989 รพ.สต.แหลมโพธิ์'!AO79</f>
        <v>3</v>
      </c>
      <c r="BB82" s="61">
        <f>'[12]09989 รพ.สต.แหลมโพธิ์'!AP79</f>
        <v>4</v>
      </c>
      <c r="BC82" s="62">
        <f>'[12]09989 รพ.สต.แหลมโพธิ์'!AQ79</f>
        <v>7</v>
      </c>
      <c r="BD82" s="60">
        <f>'[12]99763 PCU ยามู'!AO79</f>
        <v>13</v>
      </c>
      <c r="BE82" s="61">
        <f>'[12]99763 PCU ยามู'!AP79</f>
        <v>21</v>
      </c>
      <c r="BF82" s="62">
        <f>'[12]99763 PCU ยามู'!AQ79</f>
        <v>34</v>
      </c>
      <c r="BG82" s="60">
        <f>[12]อ.ยะหริ่ง!B80</f>
        <v>111</v>
      </c>
      <c r="BH82" s="61">
        <f>[12]อ.ยะหริ่ง!C80</f>
        <v>181</v>
      </c>
      <c r="BI82" s="62">
        <f>[12]อ.ยะหริ่ง!D80</f>
        <v>292</v>
      </c>
      <c r="BJ82" s="54"/>
      <c r="BK82" s="54"/>
      <c r="BL82" s="54"/>
    </row>
    <row r="83" spans="1:64">
      <c r="A83" s="92" t="s">
        <v>328</v>
      </c>
      <c r="B83" s="60">
        <f>'[12]09972 รพ.สต.ตะโละ'!AO80</f>
        <v>4</v>
      </c>
      <c r="C83" s="61">
        <f>'[12]09972 รพ.สต.ตะโละ'!AP80</f>
        <v>7</v>
      </c>
      <c r="D83" s="62">
        <f>'[12]09972 รพ.สต.ตะโละ'!AQ80</f>
        <v>11</v>
      </c>
      <c r="E83" s="60">
        <f>'[12]09973 รพ.สต.ตะโละกาโปร์'!AO80</f>
        <v>5</v>
      </c>
      <c r="F83" s="61">
        <f>'[12]09973 รพ.สต.ตะโละกาโปร์'!AP80</f>
        <v>10</v>
      </c>
      <c r="G83" s="62">
        <f>'[12]09973 รพ.สต.ตะโละกาโปร์'!AQ80</f>
        <v>15</v>
      </c>
      <c r="H83" s="60">
        <f>'[12]09974 รพ.สต.ตันหยงดาลอ'!AO80</f>
        <v>4</v>
      </c>
      <c r="I83" s="61">
        <f>'[12]09974 รพ.สต.ตันหยงดาลอ'!AP80</f>
        <v>4</v>
      </c>
      <c r="J83" s="62">
        <f>'[12]09974 รพ.สต.ตันหยงดาลอ'!AQ80</f>
        <v>8</v>
      </c>
      <c r="K83" s="60">
        <f>'[12]09975 รพ.สต.ตันหยงจึงงา'!AO80</f>
        <v>5</v>
      </c>
      <c r="L83" s="61">
        <f>'[12]09975 รพ.สต.ตันหยงจึงงา'!AP80</f>
        <v>2</v>
      </c>
      <c r="M83" s="62">
        <f>'[12]09975 รพ.สต.ตันหยงจึงงา'!AQ80</f>
        <v>7</v>
      </c>
      <c r="N83" s="60">
        <f>'[12]09976 รพ.สต.ตอหลัง'!AO80</f>
        <v>3</v>
      </c>
      <c r="O83" s="61">
        <f>'[12]09976 รพ.สต.ตอหลัง'!AP80</f>
        <v>5</v>
      </c>
      <c r="P83" s="62">
        <f>'[12]09976 รพ.สต.ตอหลัง'!AQ80</f>
        <v>8</v>
      </c>
      <c r="Q83" s="60">
        <f>'[12]09977 รพ.สต.ตาแกะ'!AO80</f>
        <v>11</v>
      </c>
      <c r="R83" s="61">
        <f>'[12]09977 รพ.สต.ตาแกะ'!AP80</f>
        <v>2</v>
      </c>
      <c r="S83" s="62">
        <f>'[12]09977 รพ.สต.ตาแกะ'!AQ80</f>
        <v>13</v>
      </c>
      <c r="T83" s="60">
        <f>'[12]09978 รพ.สต.ตาลีอายร์'!AO80</f>
        <v>3</v>
      </c>
      <c r="U83" s="61">
        <f>'[12]09978 รพ.สต.ตาลีอายร์'!AP80</f>
        <v>7</v>
      </c>
      <c r="V83" s="62">
        <f>'[12]09978 รพ.สต.ตาลีอายร์'!AQ80</f>
        <v>10</v>
      </c>
      <c r="W83" s="60">
        <f>'[12]09979 รพ.สต.บางปู'!AO80</f>
        <v>8</v>
      </c>
      <c r="X83" s="61">
        <f>'[12]09979 รพ.สต.บางปู'!AP80</f>
        <v>9</v>
      </c>
      <c r="Y83" s="62">
        <f>'[12]09979 รพ.สต.บางปู'!AQ80</f>
        <v>17</v>
      </c>
      <c r="Z83" s="60">
        <f>'[12]09980 รพ.สต.หนองแรด'!AO80</f>
        <v>6</v>
      </c>
      <c r="AA83" s="61">
        <f>'[12]09980 รพ.สต.หนองแรด'!AP80</f>
        <v>2</v>
      </c>
      <c r="AB83" s="62">
        <f>'[12]09980 รพ.สต.หนองแรด'!AQ80</f>
        <v>8</v>
      </c>
      <c r="AC83" s="60">
        <f>'[12]09981 รพ.สต.ปิยามุมัง'!AO80</f>
        <v>3</v>
      </c>
      <c r="AD83" s="61">
        <f>'[12]09981 รพ.สต.ปิยามุมัง'!AP80</f>
        <v>8</v>
      </c>
      <c r="AE83" s="62">
        <f>'[12]09981 รพ.สต.ปิยามุมัง'!AQ80</f>
        <v>11</v>
      </c>
      <c r="AF83" s="60">
        <f>'[12]09982 รพ.สต.ปุลากง'!AO80</f>
        <v>1</v>
      </c>
      <c r="AG83" s="61">
        <f>'[12]09982 รพ.สต.ปุลากง'!AP80</f>
        <v>3</v>
      </c>
      <c r="AH83" s="62">
        <f>'[12]09982 รพ.สต.ปุลากง'!AQ80</f>
        <v>4</v>
      </c>
      <c r="AI83" s="60">
        <f>'[12]09983 รพ.สต.บาโลย'!AO80</f>
        <v>1</v>
      </c>
      <c r="AJ83" s="61">
        <f>'[12]09983 รพ.สต.บาโลย'!AP80</f>
        <v>9</v>
      </c>
      <c r="AK83" s="62">
        <f>'[12]09983 รพ.สต.บาโลย'!AQ80</f>
        <v>10</v>
      </c>
      <c r="AL83" s="60">
        <f>'[12]09984 รพ.สต.สาบัน'!AO80</f>
        <v>5</v>
      </c>
      <c r="AM83" s="61">
        <f>'[12]09984 รพ.สต.สาบัน'!AP80</f>
        <v>4</v>
      </c>
      <c r="AN83" s="62">
        <f>'[12]09984 รพ.สต.สาบัน'!AQ80</f>
        <v>9</v>
      </c>
      <c r="AO83" s="60">
        <f>'[12]09985 รพ.สต.มะนังยง'!AO80</f>
        <v>7</v>
      </c>
      <c r="AP83" s="61">
        <f>'[12]09985 รพ.สต.มะนังยง'!AP80</f>
        <v>6</v>
      </c>
      <c r="AQ83" s="62">
        <f>'[12]09985 รพ.สต.มะนังยง'!AQ80</f>
        <v>13</v>
      </c>
      <c r="AR83" s="60">
        <f>'[12]09986 รพ.สต.ราตาปันยัง'!AO80</f>
        <v>7</v>
      </c>
      <c r="AS83" s="61">
        <f>'[12]09986 รพ.สต.ราตาปันยัง'!AP80</f>
        <v>3</v>
      </c>
      <c r="AT83" s="62">
        <f>'[12]09986 รพ.สต.ราตาปันยัง'!AQ80</f>
        <v>10</v>
      </c>
      <c r="AU83" s="60">
        <f>'[12]09987 รพ.สต.จะรัง'!AO80</f>
        <v>5</v>
      </c>
      <c r="AV83" s="61">
        <f>'[12]09987 รพ.สต.จะรัง'!AP80</f>
        <v>13</v>
      </c>
      <c r="AW83" s="62">
        <f>'[12]09987 รพ.สต.จะรัง'!AQ80</f>
        <v>18</v>
      </c>
      <c r="AX83" s="60">
        <f>'[12]09988 รพ.สต.ปาตาบูดี'!AO80</f>
        <v>3</v>
      </c>
      <c r="AY83" s="61">
        <f>'[12]09988 รพ.สต.ปาตาบูดี'!AP80</f>
        <v>1</v>
      </c>
      <c r="AZ83" s="62">
        <f>'[12]09988 รพ.สต.ปาตาบูดี'!AQ80</f>
        <v>4</v>
      </c>
      <c r="BA83" s="60">
        <f>'[12]09989 รพ.สต.แหลมโพธิ์'!AO80</f>
        <v>2</v>
      </c>
      <c r="BB83" s="61">
        <f>'[12]09989 รพ.สต.แหลมโพธิ์'!AP80</f>
        <v>1</v>
      </c>
      <c r="BC83" s="62">
        <f>'[12]09989 รพ.สต.แหลมโพธิ์'!AQ80</f>
        <v>3</v>
      </c>
      <c r="BD83" s="60">
        <f>'[12]99763 PCU ยามู'!AO80</f>
        <v>10</v>
      </c>
      <c r="BE83" s="61">
        <f>'[12]99763 PCU ยามู'!AP80</f>
        <v>10</v>
      </c>
      <c r="BF83" s="62">
        <f>'[12]99763 PCU ยามู'!AQ80</f>
        <v>20</v>
      </c>
      <c r="BG83" s="60">
        <f>[12]อ.ยะหริ่ง!B81</f>
        <v>93</v>
      </c>
      <c r="BH83" s="61">
        <f>[12]อ.ยะหริ่ง!C81</f>
        <v>106</v>
      </c>
      <c r="BI83" s="62">
        <f>[12]อ.ยะหริ่ง!D81</f>
        <v>199</v>
      </c>
      <c r="BJ83" s="54"/>
      <c r="BK83" s="54"/>
      <c r="BL83" s="54"/>
    </row>
    <row r="84" spans="1:64">
      <c r="A84" s="92" t="s">
        <v>349</v>
      </c>
      <c r="B84" s="60">
        <f>'[12]09972 รพ.สต.ตะโละ'!AO81</f>
        <v>4</v>
      </c>
      <c r="C84" s="61">
        <f>'[12]09972 รพ.สต.ตะโละ'!AP81</f>
        <v>13</v>
      </c>
      <c r="D84" s="62">
        <f>'[12]09972 รพ.สต.ตะโละ'!AQ81</f>
        <v>17</v>
      </c>
      <c r="E84" s="60">
        <f>'[12]09973 รพ.สต.ตะโละกาโปร์'!AO81</f>
        <v>5</v>
      </c>
      <c r="F84" s="61">
        <f>'[12]09973 รพ.สต.ตะโละกาโปร์'!AP81</f>
        <v>12</v>
      </c>
      <c r="G84" s="62">
        <f>'[12]09973 รพ.สต.ตะโละกาโปร์'!AQ81</f>
        <v>17</v>
      </c>
      <c r="H84" s="60">
        <f>'[12]09974 รพ.สต.ตันหยงดาลอ'!AO81</f>
        <v>4</v>
      </c>
      <c r="I84" s="61">
        <f>'[12]09974 รพ.สต.ตันหยงดาลอ'!AP81</f>
        <v>2</v>
      </c>
      <c r="J84" s="62">
        <f>'[12]09974 รพ.สต.ตันหยงดาลอ'!AQ81</f>
        <v>6</v>
      </c>
      <c r="K84" s="60">
        <f>'[12]09975 รพ.สต.ตันหยงจึงงา'!AO81</f>
        <v>3</v>
      </c>
      <c r="L84" s="61">
        <f>'[12]09975 รพ.สต.ตันหยงจึงงา'!AP81</f>
        <v>2</v>
      </c>
      <c r="M84" s="62">
        <f>'[12]09975 รพ.สต.ตันหยงจึงงา'!AQ81</f>
        <v>5</v>
      </c>
      <c r="N84" s="60">
        <f>'[12]09976 รพ.สต.ตอหลัง'!AO81</f>
        <v>4</v>
      </c>
      <c r="O84" s="61">
        <f>'[12]09976 รพ.สต.ตอหลัง'!AP81</f>
        <v>6</v>
      </c>
      <c r="P84" s="62">
        <f>'[12]09976 รพ.สต.ตอหลัง'!AQ81</f>
        <v>10</v>
      </c>
      <c r="Q84" s="60">
        <f>'[12]09977 รพ.สต.ตาแกะ'!AO81</f>
        <v>6</v>
      </c>
      <c r="R84" s="61">
        <f>'[12]09977 รพ.สต.ตาแกะ'!AP81</f>
        <v>12</v>
      </c>
      <c r="S84" s="62">
        <f>'[12]09977 รพ.สต.ตาแกะ'!AQ81</f>
        <v>18</v>
      </c>
      <c r="T84" s="60">
        <f>'[12]09978 รพ.สต.ตาลีอายร์'!AO81</f>
        <v>9</v>
      </c>
      <c r="U84" s="61">
        <f>'[12]09978 รพ.สต.ตาลีอายร์'!AP81</f>
        <v>5</v>
      </c>
      <c r="V84" s="62">
        <f>'[12]09978 รพ.สต.ตาลีอายร์'!AQ81</f>
        <v>14</v>
      </c>
      <c r="W84" s="60">
        <f>'[12]09979 รพ.สต.บางปู'!AO81</f>
        <v>6</v>
      </c>
      <c r="X84" s="61">
        <f>'[12]09979 รพ.สต.บางปู'!AP81</f>
        <v>11</v>
      </c>
      <c r="Y84" s="62">
        <f>'[12]09979 รพ.สต.บางปู'!AQ81</f>
        <v>17</v>
      </c>
      <c r="Z84" s="60">
        <f>'[12]09980 รพ.สต.หนองแรด'!AO81</f>
        <v>1</v>
      </c>
      <c r="AA84" s="61">
        <f>'[12]09980 รพ.สต.หนองแรด'!AP81</f>
        <v>5</v>
      </c>
      <c r="AB84" s="62">
        <f>'[12]09980 รพ.สต.หนองแรด'!AQ81</f>
        <v>6</v>
      </c>
      <c r="AC84" s="60">
        <f>'[12]09981 รพ.สต.ปิยามุมัง'!AO81</f>
        <v>6</v>
      </c>
      <c r="AD84" s="61">
        <f>'[12]09981 รพ.สต.ปิยามุมัง'!AP81</f>
        <v>9</v>
      </c>
      <c r="AE84" s="62">
        <f>'[12]09981 รพ.สต.ปิยามุมัง'!AQ81</f>
        <v>15</v>
      </c>
      <c r="AF84" s="60">
        <f>'[12]09982 รพ.สต.ปุลากง'!AO81</f>
        <v>3</v>
      </c>
      <c r="AG84" s="61">
        <f>'[12]09982 รพ.สต.ปุลากง'!AP81</f>
        <v>3</v>
      </c>
      <c r="AH84" s="62">
        <f>'[12]09982 รพ.สต.ปุลากง'!AQ81</f>
        <v>6</v>
      </c>
      <c r="AI84" s="60">
        <f>'[12]09983 รพ.สต.บาโลย'!AO81</f>
        <v>5</v>
      </c>
      <c r="AJ84" s="61">
        <f>'[12]09983 รพ.สต.บาโลย'!AP81</f>
        <v>4</v>
      </c>
      <c r="AK84" s="62">
        <f>'[12]09983 รพ.สต.บาโลย'!AQ81</f>
        <v>9</v>
      </c>
      <c r="AL84" s="60">
        <f>'[12]09984 รพ.สต.สาบัน'!AO81</f>
        <v>8</v>
      </c>
      <c r="AM84" s="61">
        <f>'[12]09984 รพ.สต.สาบัน'!AP81</f>
        <v>6</v>
      </c>
      <c r="AN84" s="62">
        <f>'[12]09984 รพ.สต.สาบัน'!AQ81</f>
        <v>14</v>
      </c>
      <c r="AO84" s="60">
        <f>'[12]09985 รพ.สต.มะนังยง'!AO81</f>
        <v>8</v>
      </c>
      <c r="AP84" s="61">
        <f>'[12]09985 รพ.สต.มะนังยง'!AP81</f>
        <v>6</v>
      </c>
      <c r="AQ84" s="62">
        <f>'[12]09985 รพ.สต.มะนังยง'!AQ81</f>
        <v>14</v>
      </c>
      <c r="AR84" s="60">
        <f>'[12]09986 รพ.สต.ราตาปันยัง'!AO81</f>
        <v>9</v>
      </c>
      <c r="AS84" s="61">
        <f>'[12]09986 รพ.สต.ราตาปันยัง'!AP81</f>
        <v>8</v>
      </c>
      <c r="AT84" s="62">
        <f>'[12]09986 รพ.สต.ราตาปันยัง'!AQ81</f>
        <v>17</v>
      </c>
      <c r="AU84" s="60">
        <f>'[12]09987 รพ.สต.จะรัง'!AO81</f>
        <v>12</v>
      </c>
      <c r="AV84" s="61">
        <f>'[12]09987 รพ.สต.จะรัง'!AP81</f>
        <v>7</v>
      </c>
      <c r="AW84" s="62">
        <f>'[12]09987 รพ.สต.จะรัง'!AQ81</f>
        <v>19</v>
      </c>
      <c r="AX84" s="60">
        <f>'[12]09988 รพ.สต.ปาตาบูดี'!AO81</f>
        <v>3</v>
      </c>
      <c r="AY84" s="61">
        <f>'[12]09988 รพ.สต.ปาตาบูดี'!AP81</f>
        <v>2</v>
      </c>
      <c r="AZ84" s="62">
        <f>'[12]09988 รพ.สต.ปาตาบูดี'!AQ81</f>
        <v>5</v>
      </c>
      <c r="BA84" s="60">
        <f>'[12]09989 รพ.สต.แหลมโพธิ์'!AO81</f>
        <v>2</v>
      </c>
      <c r="BB84" s="61">
        <f>'[12]09989 รพ.สต.แหลมโพธิ์'!AP81</f>
        <v>4</v>
      </c>
      <c r="BC84" s="62">
        <f>'[12]09989 รพ.สต.แหลมโพธิ์'!AQ81</f>
        <v>6</v>
      </c>
      <c r="BD84" s="60">
        <f>'[12]99763 PCU ยามู'!AO81</f>
        <v>6</v>
      </c>
      <c r="BE84" s="61">
        <f>'[12]99763 PCU ยามู'!AP81</f>
        <v>15</v>
      </c>
      <c r="BF84" s="62">
        <f>'[12]99763 PCU ยามู'!AQ81</f>
        <v>21</v>
      </c>
      <c r="BG84" s="60">
        <f>[12]อ.ยะหริ่ง!B82</f>
        <v>104</v>
      </c>
      <c r="BH84" s="61">
        <f>[12]อ.ยะหริ่ง!C82</f>
        <v>132</v>
      </c>
      <c r="BI84" s="62">
        <f>[12]อ.ยะหริ่ง!D82</f>
        <v>236</v>
      </c>
      <c r="BJ84" s="54"/>
      <c r="BK84" s="54"/>
      <c r="BL84" s="54"/>
    </row>
    <row r="85" spans="1:64">
      <c r="A85" s="92" t="s">
        <v>327</v>
      </c>
      <c r="B85" s="60">
        <f>'[12]09972 รพ.สต.ตะโละ'!AO82</f>
        <v>4</v>
      </c>
      <c r="C85" s="61">
        <f>'[12]09972 รพ.สต.ตะโละ'!AP82</f>
        <v>4</v>
      </c>
      <c r="D85" s="62">
        <f>'[12]09972 รพ.สต.ตะโละ'!AQ82</f>
        <v>8</v>
      </c>
      <c r="E85" s="60">
        <f>'[12]09973 รพ.สต.ตะโละกาโปร์'!AO82</f>
        <v>5</v>
      </c>
      <c r="F85" s="61">
        <f>'[12]09973 รพ.สต.ตะโละกาโปร์'!AP82</f>
        <v>5</v>
      </c>
      <c r="G85" s="62">
        <f>'[12]09973 รพ.สต.ตะโละกาโปร์'!AQ82</f>
        <v>10</v>
      </c>
      <c r="H85" s="60">
        <f>'[12]09974 รพ.สต.ตันหยงดาลอ'!AO82</f>
        <v>2</v>
      </c>
      <c r="I85" s="61">
        <f>'[12]09974 รพ.สต.ตันหยงดาลอ'!AP82</f>
        <v>9</v>
      </c>
      <c r="J85" s="62">
        <f>'[12]09974 รพ.สต.ตันหยงดาลอ'!AQ82</f>
        <v>11</v>
      </c>
      <c r="K85" s="60">
        <f>'[12]09975 รพ.สต.ตันหยงจึงงา'!AO82</f>
        <v>2</v>
      </c>
      <c r="L85" s="61">
        <f>'[12]09975 รพ.สต.ตันหยงจึงงา'!AP82</f>
        <v>2</v>
      </c>
      <c r="M85" s="62">
        <f>'[12]09975 รพ.สต.ตันหยงจึงงา'!AQ82</f>
        <v>4</v>
      </c>
      <c r="N85" s="60">
        <f>'[12]09976 รพ.สต.ตอหลัง'!AO82</f>
        <v>2</v>
      </c>
      <c r="O85" s="61">
        <f>'[12]09976 รพ.สต.ตอหลัง'!AP82</f>
        <v>7</v>
      </c>
      <c r="P85" s="62">
        <f>'[12]09976 รพ.สต.ตอหลัง'!AQ82</f>
        <v>9</v>
      </c>
      <c r="Q85" s="60">
        <f>'[12]09977 รพ.สต.ตาแกะ'!AO82</f>
        <v>3</v>
      </c>
      <c r="R85" s="61">
        <f>'[12]09977 รพ.สต.ตาแกะ'!AP82</f>
        <v>10</v>
      </c>
      <c r="S85" s="62">
        <f>'[12]09977 รพ.สต.ตาแกะ'!AQ82</f>
        <v>13</v>
      </c>
      <c r="T85" s="60">
        <f>'[12]09978 รพ.สต.ตาลีอายร์'!AO82</f>
        <v>3</v>
      </c>
      <c r="U85" s="61">
        <f>'[12]09978 รพ.สต.ตาลีอายร์'!AP82</f>
        <v>12</v>
      </c>
      <c r="V85" s="62">
        <f>'[12]09978 รพ.สต.ตาลีอายร์'!AQ82</f>
        <v>15</v>
      </c>
      <c r="W85" s="60">
        <f>'[12]09979 รพ.สต.บางปู'!AO82</f>
        <v>11</v>
      </c>
      <c r="X85" s="61">
        <f>'[12]09979 รพ.สต.บางปู'!AP82</f>
        <v>15</v>
      </c>
      <c r="Y85" s="62">
        <f>'[12]09979 รพ.สต.บางปู'!AQ82</f>
        <v>26</v>
      </c>
      <c r="Z85" s="60">
        <f>'[12]09980 รพ.สต.หนองแรด'!AO82</f>
        <v>1</v>
      </c>
      <c r="AA85" s="61">
        <f>'[12]09980 รพ.สต.หนองแรด'!AP82</f>
        <v>9</v>
      </c>
      <c r="AB85" s="62">
        <f>'[12]09980 รพ.สต.หนองแรด'!AQ82</f>
        <v>10</v>
      </c>
      <c r="AC85" s="60">
        <f>'[12]09981 รพ.สต.ปิยามุมัง'!AO82</f>
        <v>8</v>
      </c>
      <c r="AD85" s="61">
        <f>'[12]09981 รพ.สต.ปิยามุมัง'!AP82</f>
        <v>8</v>
      </c>
      <c r="AE85" s="62">
        <f>'[12]09981 รพ.สต.ปิยามุมัง'!AQ82</f>
        <v>16</v>
      </c>
      <c r="AF85" s="60">
        <f>'[12]09982 รพ.สต.ปุลากง'!AO82</f>
        <v>3</v>
      </c>
      <c r="AG85" s="61">
        <f>'[12]09982 รพ.สต.ปุลากง'!AP82</f>
        <v>1</v>
      </c>
      <c r="AH85" s="62">
        <f>'[12]09982 รพ.สต.ปุลากง'!AQ82</f>
        <v>4</v>
      </c>
      <c r="AI85" s="60">
        <f>'[12]09983 รพ.สต.บาโลย'!AO82</f>
        <v>0</v>
      </c>
      <c r="AJ85" s="61">
        <f>'[12]09983 รพ.สต.บาโลย'!AP82</f>
        <v>4</v>
      </c>
      <c r="AK85" s="62">
        <f>'[12]09983 รพ.สต.บาโลย'!AQ82</f>
        <v>4</v>
      </c>
      <c r="AL85" s="60">
        <f>'[12]09984 รพ.สต.สาบัน'!AO82</f>
        <v>5</v>
      </c>
      <c r="AM85" s="61">
        <f>'[12]09984 รพ.สต.สาบัน'!AP82</f>
        <v>3</v>
      </c>
      <c r="AN85" s="62">
        <f>'[12]09984 รพ.สต.สาบัน'!AQ82</f>
        <v>8</v>
      </c>
      <c r="AO85" s="60">
        <f>'[12]09985 รพ.สต.มะนังยง'!AO82</f>
        <v>5</v>
      </c>
      <c r="AP85" s="61">
        <f>'[12]09985 รพ.สต.มะนังยง'!AP82</f>
        <v>9</v>
      </c>
      <c r="AQ85" s="62">
        <f>'[12]09985 รพ.สต.มะนังยง'!AQ82</f>
        <v>14</v>
      </c>
      <c r="AR85" s="60">
        <f>'[12]09986 รพ.สต.ราตาปันยัง'!AO82</f>
        <v>3</v>
      </c>
      <c r="AS85" s="61">
        <f>'[12]09986 รพ.สต.ราตาปันยัง'!AP82</f>
        <v>8</v>
      </c>
      <c r="AT85" s="62">
        <f>'[12]09986 รพ.สต.ราตาปันยัง'!AQ82</f>
        <v>11</v>
      </c>
      <c r="AU85" s="60">
        <f>'[12]09987 รพ.สต.จะรัง'!AO82</f>
        <v>6</v>
      </c>
      <c r="AV85" s="61">
        <f>'[12]09987 รพ.สต.จะรัง'!AP82</f>
        <v>20</v>
      </c>
      <c r="AW85" s="62">
        <f>'[12]09987 รพ.สต.จะรัง'!AQ82</f>
        <v>26</v>
      </c>
      <c r="AX85" s="60">
        <f>'[12]09988 รพ.สต.ปาตาบูดี'!AO82</f>
        <v>0</v>
      </c>
      <c r="AY85" s="61">
        <f>'[12]09988 รพ.สต.ปาตาบูดี'!AP82</f>
        <v>7</v>
      </c>
      <c r="AZ85" s="62">
        <f>'[12]09988 รพ.สต.ปาตาบูดี'!AQ82</f>
        <v>7</v>
      </c>
      <c r="BA85" s="60">
        <f>'[12]09989 รพ.สต.แหลมโพธิ์'!AO82</f>
        <v>1</v>
      </c>
      <c r="BB85" s="61">
        <f>'[12]09989 รพ.สต.แหลมโพธิ์'!AP82</f>
        <v>5</v>
      </c>
      <c r="BC85" s="62">
        <f>'[12]09989 รพ.สต.แหลมโพธิ์'!AQ82</f>
        <v>6</v>
      </c>
      <c r="BD85" s="60">
        <f>'[12]99763 PCU ยามู'!AO82</f>
        <v>7</v>
      </c>
      <c r="BE85" s="61">
        <f>'[12]99763 PCU ยามู'!AP82</f>
        <v>9</v>
      </c>
      <c r="BF85" s="62">
        <f>'[12]99763 PCU ยามู'!AQ82</f>
        <v>16</v>
      </c>
      <c r="BG85" s="60">
        <f>[12]อ.ยะหริ่ง!B83</f>
        <v>71</v>
      </c>
      <c r="BH85" s="61">
        <f>[12]อ.ยะหริ่ง!C83</f>
        <v>147</v>
      </c>
      <c r="BI85" s="62">
        <f>[12]อ.ยะหริ่ง!D83</f>
        <v>218</v>
      </c>
      <c r="BJ85" s="54"/>
      <c r="BK85" s="54"/>
      <c r="BL85" s="54"/>
    </row>
    <row r="86" spans="1:64">
      <c r="A86" s="92" t="s">
        <v>326</v>
      </c>
      <c r="B86" s="60">
        <f>'[12]09972 รพ.สต.ตะโละ'!AO83</f>
        <v>34</v>
      </c>
      <c r="C86" s="61">
        <f>'[12]09972 รพ.สต.ตะโละ'!AP83</f>
        <v>65</v>
      </c>
      <c r="D86" s="62">
        <f>'[12]09972 รพ.สต.ตะโละ'!AQ83</f>
        <v>99</v>
      </c>
      <c r="E86" s="60">
        <f>'[12]09973 รพ.สต.ตะโละกาโปร์'!AO83</f>
        <v>30</v>
      </c>
      <c r="F86" s="61">
        <f>'[12]09973 รพ.สต.ตะโละกาโปร์'!AP83</f>
        <v>61</v>
      </c>
      <c r="G86" s="62">
        <f>'[12]09973 รพ.สต.ตะโละกาโปร์'!AQ83</f>
        <v>91</v>
      </c>
      <c r="H86" s="60">
        <f>'[12]09974 รพ.สต.ตันหยงดาลอ'!AO83</f>
        <v>18</v>
      </c>
      <c r="I86" s="61">
        <f>'[12]09974 รพ.สต.ตันหยงดาลอ'!AP83</f>
        <v>29</v>
      </c>
      <c r="J86" s="62">
        <f>'[12]09974 รพ.สต.ตันหยงดาลอ'!AQ83</f>
        <v>47</v>
      </c>
      <c r="K86" s="60">
        <f>'[12]09975 รพ.สต.ตันหยงจึงงา'!AO83</f>
        <v>18</v>
      </c>
      <c r="L86" s="61">
        <f>'[12]09975 รพ.สต.ตันหยงจึงงา'!AP83</f>
        <v>23</v>
      </c>
      <c r="M86" s="62">
        <f>'[12]09975 รพ.สต.ตันหยงจึงงา'!AQ83</f>
        <v>41</v>
      </c>
      <c r="N86" s="60">
        <f>'[12]09976 รพ.สต.ตอหลัง'!AO83</f>
        <v>16</v>
      </c>
      <c r="O86" s="61">
        <f>'[12]09976 รพ.สต.ตอหลัง'!AP83</f>
        <v>34</v>
      </c>
      <c r="P86" s="62">
        <f>'[12]09976 รพ.สต.ตอหลัง'!AQ83</f>
        <v>50</v>
      </c>
      <c r="Q86" s="60">
        <f>'[12]09977 รพ.สต.ตาแกะ'!AO83</f>
        <v>30</v>
      </c>
      <c r="R86" s="61">
        <f>'[12]09977 รพ.สต.ตาแกะ'!AP83</f>
        <v>45</v>
      </c>
      <c r="S86" s="62">
        <f>'[12]09977 รพ.สต.ตาแกะ'!AQ83</f>
        <v>75</v>
      </c>
      <c r="T86" s="60">
        <f>'[12]09978 รพ.สต.ตาลีอายร์'!AO83</f>
        <v>20</v>
      </c>
      <c r="U86" s="61">
        <f>'[12]09978 รพ.สต.ตาลีอายร์'!AP83</f>
        <v>55</v>
      </c>
      <c r="V86" s="62">
        <f>'[12]09978 รพ.สต.ตาลีอายร์'!AQ83</f>
        <v>75</v>
      </c>
      <c r="W86" s="60">
        <f>'[12]09979 รพ.สต.บางปู'!AO83</f>
        <v>42</v>
      </c>
      <c r="X86" s="61">
        <f>'[12]09979 รพ.สต.บางปู'!AP83</f>
        <v>83</v>
      </c>
      <c r="Y86" s="62">
        <f>'[12]09979 รพ.สต.บางปู'!AQ83</f>
        <v>125</v>
      </c>
      <c r="Z86" s="60">
        <f>'[12]09980 รพ.สต.หนองแรด'!AO83</f>
        <v>32</v>
      </c>
      <c r="AA86" s="61">
        <f>'[12]09980 รพ.สต.หนองแรด'!AP83</f>
        <v>42</v>
      </c>
      <c r="AB86" s="62">
        <f>'[12]09980 รพ.สต.หนองแรด'!AQ83</f>
        <v>74</v>
      </c>
      <c r="AC86" s="60">
        <f>'[12]09981 รพ.สต.ปิยามุมัง'!AO83</f>
        <v>23</v>
      </c>
      <c r="AD86" s="61">
        <f>'[12]09981 รพ.สต.ปิยามุมัง'!AP83</f>
        <v>39</v>
      </c>
      <c r="AE86" s="62">
        <f>'[12]09981 รพ.สต.ปิยามุมัง'!AQ83</f>
        <v>62</v>
      </c>
      <c r="AF86" s="60">
        <f>'[12]09982 รพ.สต.ปุลากง'!AO83</f>
        <v>13</v>
      </c>
      <c r="AG86" s="61">
        <f>'[12]09982 รพ.สต.ปุลากง'!AP83</f>
        <v>31</v>
      </c>
      <c r="AH86" s="62">
        <f>'[12]09982 รพ.สต.ปุลากง'!AQ83</f>
        <v>44</v>
      </c>
      <c r="AI86" s="60">
        <f>'[12]09983 รพ.สต.บาโลย'!AO83</f>
        <v>10</v>
      </c>
      <c r="AJ86" s="61">
        <f>'[12]09983 รพ.สต.บาโลย'!AP83</f>
        <v>22</v>
      </c>
      <c r="AK86" s="62">
        <f>'[12]09983 รพ.สต.บาโลย'!AQ83</f>
        <v>32</v>
      </c>
      <c r="AL86" s="60">
        <f>'[12]09984 รพ.สต.สาบัน'!AO83</f>
        <v>24</v>
      </c>
      <c r="AM86" s="61">
        <f>'[12]09984 รพ.สต.สาบัน'!AP83</f>
        <v>41</v>
      </c>
      <c r="AN86" s="62">
        <f>'[12]09984 รพ.สต.สาบัน'!AQ83</f>
        <v>65</v>
      </c>
      <c r="AO86" s="60">
        <f>'[12]09985 รพ.สต.มะนังยง'!AO83</f>
        <v>34</v>
      </c>
      <c r="AP86" s="61">
        <f>'[12]09985 รพ.สต.มะนังยง'!AP83</f>
        <v>52</v>
      </c>
      <c r="AQ86" s="62">
        <f>'[12]09985 รพ.สต.มะนังยง'!AQ83</f>
        <v>86</v>
      </c>
      <c r="AR86" s="60">
        <f>'[12]09986 รพ.สต.ราตาปันยัง'!AO83</f>
        <v>28</v>
      </c>
      <c r="AS86" s="61">
        <f>'[12]09986 รพ.สต.ราตาปันยัง'!AP83</f>
        <v>54</v>
      </c>
      <c r="AT86" s="62">
        <f>'[12]09986 รพ.สต.ราตาปันยัง'!AQ83</f>
        <v>82</v>
      </c>
      <c r="AU86" s="60">
        <f>'[12]09987 รพ.สต.จะรัง'!AO83</f>
        <v>47</v>
      </c>
      <c r="AV86" s="61">
        <f>'[12]09987 รพ.สต.จะรัง'!AP83</f>
        <v>71</v>
      </c>
      <c r="AW86" s="62">
        <f>'[12]09987 รพ.สต.จะรัง'!AQ83</f>
        <v>118</v>
      </c>
      <c r="AX86" s="60">
        <f>'[12]09988 รพ.สต.ปาตาบูดี'!AO83</f>
        <v>5</v>
      </c>
      <c r="AY86" s="61">
        <f>'[12]09988 รพ.สต.ปาตาบูดี'!AP83</f>
        <v>17</v>
      </c>
      <c r="AZ86" s="62">
        <f>'[12]09988 รพ.สต.ปาตาบูดี'!AQ83</f>
        <v>22</v>
      </c>
      <c r="BA86" s="60">
        <f>'[12]09989 รพ.สต.แหลมโพธิ์'!AO83</f>
        <v>13</v>
      </c>
      <c r="BB86" s="61">
        <f>'[12]09989 รพ.สต.แหลมโพธิ์'!AP83</f>
        <v>18</v>
      </c>
      <c r="BC86" s="62">
        <f>'[12]09989 รพ.สต.แหลมโพธิ์'!AQ83</f>
        <v>31</v>
      </c>
      <c r="BD86" s="60">
        <f>'[12]99763 PCU ยามู'!AO83</f>
        <v>39</v>
      </c>
      <c r="BE86" s="61">
        <f>'[12]99763 PCU ยามู'!AP83</f>
        <v>85</v>
      </c>
      <c r="BF86" s="62">
        <f>'[12]99763 PCU ยามู'!AQ83</f>
        <v>124</v>
      </c>
      <c r="BG86" s="60">
        <f>[12]อ.ยะหริ่ง!B84</f>
        <v>476</v>
      </c>
      <c r="BH86" s="61">
        <f>[12]อ.ยะหริ่ง!C84</f>
        <v>867</v>
      </c>
      <c r="BI86" s="62">
        <f>[12]อ.ยะหริ่ง!D84</f>
        <v>1343</v>
      </c>
      <c r="BJ86" s="54"/>
      <c r="BK86" s="54"/>
      <c r="BL86" s="54"/>
    </row>
    <row r="87" spans="1:64">
      <c r="A87" s="90" t="s">
        <v>402</v>
      </c>
      <c r="B87" s="64">
        <f>'[12]09972 รพ.สต.ตะโละ'!AO84</f>
        <v>1651</v>
      </c>
      <c r="C87" s="65">
        <f>'[12]09972 รพ.สต.ตะโละ'!AP84</f>
        <v>1527</v>
      </c>
      <c r="D87" s="66">
        <f>'[12]09972 รพ.สต.ตะโละ'!AQ84</f>
        <v>3178</v>
      </c>
      <c r="E87" s="64">
        <f>'[12]09973 รพ.สต.ตะโละกาโปร์'!AO84</f>
        <v>3945</v>
      </c>
      <c r="F87" s="65">
        <f>'[12]09973 รพ.สต.ตะโละกาโปร์'!AP84</f>
        <v>3997</v>
      </c>
      <c r="G87" s="66">
        <f>'[12]09973 รพ.สต.ตะโละกาโปร์'!AQ84</f>
        <v>7942</v>
      </c>
      <c r="H87" s="64">
        <f>'[12]09974 รพ.สต.ตันหยงดาลอ'!AO84</f>
        <v>1565</v>
      </c>
      <c r="I87" s="65">
        <f>'[12]09974 รพ.สต.ตันหยงดาลอ'!AP84</f>
        <v>1652</v>
      </c>
      <c r="J87" s="66">
        <f>'[12]09974 รพ.สต.ตันหยงดาลอ'!AQ84</f>
        <v>3217</v>
      </c>
      <c r="K87" s="64">
        <f>'[12]09975 รพ.สต.ตันหยงจึงงา'!AO84</f>
        <v>861</v>
      </c>
      <c r="L87" s="65">
        <f>'[12]09975 รพ.สต.ตันหยงจึงงา'!AP84</f>
        <v>973</v>
      </c>
      <c r="M87" s="66">
        <f>'[12]09975 รพ.สต.ตันหยงจึงงา'!AQ84</f>
        <v>1834</v>
      </c>
      <c r="N87" s="64">
        <f>'[12]09976 รพ.สต.ตอหลัง'!AO84</f>
        <v>1435</v>
      </c>
      <c r="O87" s="65">
        <f>'[12]09976 รพ.สต.ตอหลัง'!AP84</f>
        <v>1470</v>
      </c>
      <c r="P87" s="66">
        <f>'[12]09976 รพ.สต.ตอหลัง'!AQ84</f>
        <v>2905</v>
      </c>
      <c r="Q87" s="64">
        <f>'[12]09977 รพ.สต.ตาแกะ'!AO84</f>
        <v>1893</v>
      </c>
      <c r="R87" s="65">
        <f>'[12]09977 รพ.สต.ตาแกะ'!AP84</f>
        <v>1832</v>
      </c>
      <c r="S87" s="66">
        <f>'[12]09977 รพ.สต.ตาแกะ'!AQ84</f>
        <v>3725</v>
      </c>
      <c r="T87" s="64">
        <f>'[12]09978 รพ.สต.ตาลีอายร์'!AO84</f>
        <v>1630</v>
      </c>
      <c r="U87" s="65">
        <f>'[12]09978 รพ.สต.ตาลีอายร์'!AP84</f>
        <v>1761</v>
      </c>
      <c r="V87" s="66">
        <f>'[12]09978 รพ.สต.ตาลีอายร์'!AQ84</f>
        <v>3391</v>
      </c>
      <c r="W87" s="64">
        <f>'[12]09979 รพ.สต.บางปู'!AO84</f>
        <v>5240</v>
      </c>
      <c r="X87" s="65">
        <f>'[12]09979 รพ.สต.บางปู'!AP84</f>
        <v>5429</v>
      </c>
      <c r="Y87" s="66">
        <f>'[12]09979 รพ.สต.บางปู'!AQ84</f>
        <v>10669</v>
      </c>
      <c r="Z87" s="64">
        <f>'[12]09980 รพ.สต.หนองแรด'!AO84</f>
        <v>1617</v>
      </c>
      <c r="AA87" s="65">
        <f>'[12]09980 รพ.สต.หนองแรด'!AP84</f>
        <v>1610</v>
      </c>
      <c r="AB87" s="66">
        <f>'[12]09980 รพ.สต.หนองแรด'!AQ84</f>
        <v>3227</v>
      </c>
      <c r="AC87" s="64">
        <f>'[12]09981 รพ.สต.ปิยามุมัง'!AO84</f>
        <v>1404</v>
      </c>
      <c r="AD87" s="65">
        <f>'[12]09981 รพ.สต.ปิยามุมัง'!AP84</f>
        <v>1490</v>
      </c>
      <c r="AE87" s="66">
        <f>'[12]09981 รพ.สต.ปิยามุมัง'!AQ84</f>
        <v>2894</v>
      </c>
      <c r="AF87" s="64">
        <f>'[12]09982 รพ.สต.ปุลากง'!AO84</f>
        <v>889</v>
      </c>
      <c r="AG87" s="65">
        <f>'[12]09982 รพ.สต.ปุลากง'!AP84</f>
        <v>861</v>
      </c>
      <c r="AH87" s="66">
        <f>'[12]09982 รพ.สต.ปุลากง'!AQ84</f>
        <v>1750</v>
      </c>
      <c r="AI87" s="64">
        <f>'[12]09983 รพ.สต.บาโลย'!AO84</f>
        <v>1149</v>
      </c>
      <c r="AJ87" s="65">
        <f>'[12]09983 รพ.สต.บาโลย'!AP84</f>
        <v>1280</v>
      </c>
      <c r="AK87" s="66">
        <f>'[12]09983 รพ.สต.บาโลย'!AQ84</f>
        <v>2429</v>
      </c>
      <c r="AL87" s="64">
        <f>'[12]09984 รพ.สต.สาบัน'!AO84</f>
        <v>1285</v>
      </c>
      <c r="AM87" s="65">
        <f>'[12]09984 รพ.สต.สาบัน'!AP84</f>
        <v>1286</v>
      </c>
      <c r="AN87" s="66">
        <f>'[12]09984 รพ.สต.สาบัน'!AQ84</f>
        <v>2571</v>
      </c>
      <c r="AO87" s="64">
        <f>'[12]09985 รพ.สต.มะนังยง'!AO84</f>
        <v>2254</v>
      </c>
      <c r="AP87" s="65">
        <f>'[12]09985 รพ.สต.มะนังยง'!AP84</f>
        <v>2379</v>
      </c>
      <c r="AQ87" s="66">
        <f>'[12]09985 รพ.สต.มะนังยง'!AQ84</f>
        <v>4633</v>
      </c>
      <c r="AR87" s="64">
        <f>'[12]09986 รพ.สต.ราตาปันยัง'!AO84</f>
        <v>1768</v>
      </c>
      <c r="AS87" s="65">
        <f>'[12]09986 รพ.สต.ราตาปันยัง'!AP84</f>
        <v>1855</v>
      </c>
      <c r="AT87" s="66">
        <f>'[12]09986 รพ.สต.ราตาปันยัง'!AQ84</f>
        <v>3623</v>
      </c>
      <c r="AU87" s="64">
        <f>'[12]09987 รพ.สต.จะรัง'!AO84</f>
        <v>2333</v>
      </c>
      <c r="AV87" s="65">
        <f>'[12]09987 รพ.สต.จะรัง'!AP84</f>
        <v>2279</v>
      </c>
      <c r="AW87" s="66">
        <f>'[12]09987 รพ.สต.จะรัง'!AQ84</f>
        <v>4612</v>
      </c>
      <c r="AX87" s="64">
        <f>'[12]09988 รพ.สต.ปาตาบูดี'!AO84</f>
        <v>2571</v>
      </c>
      <c r="AY87" s="65">
        <f>'[12]09988 รพ.สต.ปาตาบูดี'!AP84</f>
        <v>2699</v>
      </c>
      <c r="AZ87" s="66">
        <f>'[12]09988 รพ.สต.ปาตาบูดี'!AQ84</f>
        <v>5270</v>
      </c>
      <c r="BA87" s="64">
        <f>'[12]09989 รพ.สต.แหลมโพธิ์'!AO84</f>
        <v>1516</v>
      </c>
      <c r="BB87" s="65">
        <f>'[12]09989 รพ.สต.แหลมโพธิ์'!AP84</f>
        <v>1563</v>
      </c>
      <c r="BC87" s="66">
        <f>'[12]09989 รพ.สต.แหลมโพธิ์'!AQ84</f>
        <v>3079</v>
      </c>
      <c r="BD87" s="64">
        <f>'[12]99763 PCU ยามู'!AO84</f>
        <v>4094</v>
      </c>
      <c r="BE87" s="65">
        <f>'[12]99763 PCU ยามู'!AP84</f>
        <v>4062</v>
      </c>
      <c r="BF87" s="66">
        <f>'[12]99763 PCU ยามู'!AQ84</f>
        <v>8156</v>
      </c>
      <c r="BG87" s="64">
        <f>[12]อ.ยะหริ่ง!B85</f>
        <v>39100</v>
      </c>
      <c r="BH87" s="65">
        <f>[12]อ.ยะหริ่ง!C85</f>
        <v>40005</v>
      </c>
      <c r="BI87" s="66">
        <f>[12]อ.ยะหริ่ง!D85</f>
        <v>79105</v>
      </c>
    </row>
    <row r="88" spans="1:64">
      <c r="A88" s="93" t="s">
        <v>303</v>
      </c>
      <c r="B88" s="117">
        <f>B87+C87</f>
        <v>3178</v>
      </c>
      <c r="C88" s="118"/>
      <c r="D88" s="119"/>
      <c r="E88" s="117">
        <f>E87+F87</f>
        <v>7942</v>
      </c>
      <c r="F88" s="118"/>
      <c r="G88" s="119"/>
      <c r="H88" s="117">
        <f>H87+I87</f>
        <v>3217</v>
      </c>
      <c r="I88" s="118"/>
      <c r="J88" s="119"/>
      <c r="K88" s="117">
        <f>K87+L87</f>
        <v>1834</v>
      </c>
      <c r="L88" s="118"/>
      <c r="M88" s="119"/>
      <c r="N88" s="117">
        <f>N87+O87</f>
        <v>2905</v>
      </c>
      <c r="O88" s="118"/>
      <c r="P88" s="119"/>
      <c r="Q88" s="117">
        <f>Q87+R87</f>
        <v>3725</v>
      </c>
      <c r="R88" s="118"/>
      <c r="S88" s="119"/>
      <c r="T88" s="117">
        <f>T87+U87</f>
        <v>3391</v>
      </c>
      <c r="U88" s="118"/>
      <c r="V88" s="119"/>
      <c r="W88" s="117">
        <f>W87+X87</f>
        <v>10669</v>
      </c>
      <c r="X88" s="118"/>
      <c r="Y88" s="119"/>
      <c r="Z88" s="117">
        <f>Z87+AA87</f>
        <v>3227</v>
      </c>
      <c r="AA88" s="118"/>
      <c r="AB88" s="119"/>
      <c r="AC88" s="117">
        <f>AC87+AD87</f>
        <v>2894</v>
      </c>
      <c r="AD88" s="118"/>
      <c r="AE88" s="119"/>
      <c r="AF88" s="117">
        <f>AF87+AG87</f>
        <v>1750</v>
      </c>
      <c r="AG88" s="118"/>
      <c r="AH88" s="119"/>
      <c r="AI88" s="117">
        <f>AI87+AJ87</f>
        <v>2429</v>
      </c>
      <c r="AJ88" s="118"/>
      <c r="AK88" s="119"/>
      <c r="AL88" s="117">
        <f>AL87+AM87</f>
        <v>2571</v>
      </c>
      <c r="AM88" s="118"/>
      <c r="AN88" s="119"/>
      <c r="AO88" s="117">
        <f>AO87+AP87</f>
        <v>4633</v>
      </c>
      <c r="AP88" s="118"/>
      <c r="AQ88" s="119"/>
      <c r="AR88" s="117">
        <f>AR87+AS87</f>
        <v>3623</v>
      </c>
      <c r="AS88" s="118"/>
      <c r="AT88" s="119"/>
      <c r="AU88" s="117">
        <f>AU87+AV87</f>
        <v>4612</v>
      </c>
      <c r="AV88" s="118"/>
      <c r="AW88" s="119"/>
      <c r="AX88" s="117">
        <f>AX87+AY87</f>
        <v>5270</v>
      </c>
      <c r="AY88" s="118"/>
      <c r="AZ88" s="119"/>
      <c r="BA88" s="117">
        <f>BA87+BB87</f>
        <v>3079</v>
      </c>
      <c r="BB88" s="118"/>
      <c r="BC88" s="119"/>
      <c r="BD88" s="117">
        <f>BD87+BE87</f>
        <v>8156</v>
      </c>
      <c r="BE88" s="118"/>
      <c r="BF88" s="119"/>
      <c r="BG88" s="117">
        <f>BG87+BH87</f>
        <v>79105</v>
      </c>
      <c r="BH88" s="118"/>
      <c r="BI88" s="119"/>
      <c r="BJ88" s="54"/>
      <c r="BK88" s="54"/>
      <c r="BL88" s="54"/>
    </row>
    <row r="89" spans="1:64">
      <c r="E89" s="51" t="s">
        <v>241</v>
      </c>
    </row>
    <row r="94" spans="1:64" ht="27.75">
      <c r="A94" s="56"/>
      <c r="B94" s="108" t="s">
        <v>517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09"/>
      <c r="BA94" s="109"/>
      <c r="BB94" s="109"/>
      <c r="BC94" s="109"/>
      <c r="BD94" s="109"/>
      <c r="BE94" s="109"/>
      <c r="BF94" s="109"/>
      <c r="BG94" s="109"/>
      <c r="BH94" s="109"/>
      <c r="BI94" s="110"/>
    </row>
    <row r="95" spans="1:64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05">
        <v>7</v>
      </c>
      <c r="U95" s="106"/>
      <c r="V95" s="107"/>
      <c r="W95" s="106">
        <v>8</v>
      </c>
      <c r="X95" s="106"/>
      <c r="Y95" s="107"/>
      <c r="Z95" s="105">
        <v>9</v>
      </c>
      <c r="AA95" s="106"/>
      <c r="AB95" s="107"/>
      <c r="AC95" s="105">
        <v>10</v>
      </c>
      <c r="AD95" s="106"/>
      <c r="AE95" s="107"/>
      <c r="AF95" s="105">
        <v>11</v>
      </c>
      <c r="AG95" s="106"/>
      <c r="AH95" s="107"/>
      <c r="AI95" s="105">
        <v>12</v>
      </c>
      <c r="AJ95" s="106"/>
      <c r="AK95" s="107"/>
      <c r="AL95" s="105">
        <v>13</v>
      </c>
      <c r="AM95" s="106"/>
      <c r="AN95" s="107"/>
      <c r="AO95" s="105">
        <v>14</v>
      </c>
      <c r="AP95" s="106"/>
      <c r="AQ95" s="107"/>
      <c r="AR95" s="105">
        <v>15</v>
      </c>
      <c r="AS95" s="106"/>
      <c r="AT95" s="107"/>
      <c r="AU95" s="105">
        <v>16</v>
      </c>
      <c r="AV95" s="106"/>
      <c r="AW95" s="107"/>
      <c r="AX95" s="105">
        <v>17</v>
      </c>
      <c r="AY95" s="106"/>
      <c r="AZ95" s="107"/>
      <c r="BA95" s="105">
        <v>18</v>
      </c>
      <c r="BB95" s="106"/>
      <c r="BC95" s="107"/>
      <c r="BD95" s="105">
        <v>19</v>
      </c>
      <c r="BE95" s="106"/>
      <c r="BF95" s="107"/>
      <c r="BG95" s="111" t="s">
        <v>92</v>
      </c>
      <c r="BH95" s="112"/>
      <c r="BI95" s="113"/>
    </row>
    <row r="96" spans="1:64">
      <c r="A96" s="59" t="s">
        <v>302</v>
      </c>
      <c r="B96" s="105" t="s">
        <v>518</v>
      </c>
      <c r="C96" s="106"/>
      <c r="D96" s="107"/>
      <c r="E96" s="105" t="s">
        <v>519</v>
      </c>
      <c r="F96" s="106"/>
      <c r="G96" s="107"/>
      <c r="H96" s="105" t="s">
        <v>520</v>
      </c>
      <c r="I96" s="106"/>
      <c r="J96" s="107"/>
      <c r="K96" s="105" t="s">
        <v>521</v>
      </c>
      <c r="L96" s="106"/>
      <c r="M96" s="107"/>
      <c r="N96" s="105" t="s">
        <v>522</v>
      </c>
      <c r="O96" s="106"/>
      <c r="P96" s="107"/>
      <c r="Q96" s="105" t="s">
        <v>523</v>
      </c>
      <c r="R96" s="106"/>
      <c r="S96" s="107"/>
      <c r="T96" s="105" t="s">
        <v>524</v>
      </c>
      <c r="U96" s="106"/>
      <c r="V96" s="107"/>
      <c r="W96" s="105" t="s">
        <v>525</v>
      </c>
      <c r="X96" s="106"/>
      <c r="Y96" s="107"/>
      <c r="Z96" s="105" t="s">
        <v>526</v>
      </c>
      <c r="AA96" s="106"/>
      <c r="AB96" s="107"/>
      <c r="AC96" s="105" t="s">
        <v>527</v>
      </c>
      <c r="AD96" s="106"/>
      <c r="AE96" s="107"/>
      <c r="AF96" s="105" t="s">
        <v>528</v>
      </c>
      <c r="AG96" s="106"/>
      <c r="AH96" s="107"/>
      <c r="AI96" s="105" t="s">
        <v>529</v>
      </c>
      <c r="AJ96" s="106"/>
      <c r="AK96" s="107"/>
      <c r="AL96" s="105" t="s">
        <v>530</v>
      </c>
      <c r="AM96" s="106"/>
      <c r="AN96" s="107"/>
      <c r="AO96" s="105" t="s">
        <v>531</v>
      </c>
      <c r="AP96" s="106"/>
      <c r="AQ96" s="107"/>
      <c r="AR96" s="105" t="s">
        <v>532</v>
      </c>
      <c r="AS96" s="106"/>
      <c r="AT96" s="107"/>
      <c r="AU96" s="105" t="s">
        <v>533</v>
      </c>
      <c r="AV96" s="106"/>
      <c r="AW96" s="107"/>
      <c r="AX96" s="105" t="s">
        <v>534</v>
      </c>
      <c r="AY96" s="106"/>
      <c r="AZ96" s="107"/>
      <c r="BA96" s="105" t="s">
        <v>535</v>
      </c>
      <c r="BB96" s="106"/>
      <c r="BC96" s="107"/>
      <c r="BD96" s="105" t="s">
        <v>536</v>
      </c>
      <c r="BE96" s="106"/>
      <c r="BF96" s="107"/>
      <c r="BG96" s="114"/>
      <c r="BH96" s="115"/>
      <c r="BI96" s="116"/>
    </row>
    <row r="97" spans="1:61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4" t="s">
        <v>15</v>
      </c>
      <c r="AM97" s="65" t="s">
        <v>16</v>
      </c>
      <c r="AN97" s="66" t="s">
        <v>0</v>
      </c>
      <c r="AO97" s="64" t="s">
        <v>15</v>
      </c>
      <c r="AP97" s="65" t="s">
        <v>16</v>
      </c>
      <c r="AQ97" s="66" t="s">
        <v>0</v>
      </c>
      <c r="AR97" s="64" t="s">
        <v>15</v>
      </c>
      <c r="AS97" s="65" t="s">
        <v>16</v>
      </c>
      <c r="AT97" s="66" t="s">
        <v>0</v>
      </c>
      <c r="AU97" s="64" t="s">
        <v>15</v>
      </c>
      <c r="AV97" s="65" t="s">
        <v>16</v>
      </c>
      <c r="AW97" s="66" t="s">
        <v>0</v>
      </c>
      <c r="AX97" s="64" t="s">
        <v>15</v>
      </c>
      <c r="AY97" s="65" t="s">
        <v>16</v>
      </c>
      <c r="AZ97" s="66" t="s">
        <v>0</v>
      </c>
      <c r="BA97" s="64" t="s">
        <v>15</v>
      </c>
      <c r="BB97" s="65" t="s">
        <v>16</v>
      </c>
      <c r="BC97" s="66" t="s">
        <v>0</v>
      </c>
      <c r="BD97" s="64" t="s">
        <v>15</v>
      </c>
      <c r="BE97" s="65" t="s">
        <v>16</v>
      </c>
      <c r="BF97" s="66" t="s">
        <v>0</v>
      </c>
      <c r="BG97" s="67" t="s">
        <v>15</v>
      </c>
      <c r="BH97" s="69" t="s">
        <v>16</v>
      </c>
      <c r="BI97" s="66" t="s">
        <v>0</v>
      </c>
    </row>
    <row r="98" spans="1:61">
      <c r="A98" s="88" t="s">
        <v>403</v>
      </c>
      <c r="B98" s="60">
        <f>'[12]09972 รพ.สต.ตะโละ'!AT2</f>
        <v>103</v>
      </c>
      <c r="C98" s="61">
        <f>'[12]09972 รพ.สต.ตะโละ'!AU2</f>
        <v>103</v>
      </c>
      <c r="D98" s="62">
        <f>'[12]09972 รพ.สต.ตะโละ'!AV2</f>
        <v>206</v>
      </c>
      <c r="E98" s="60">
        <f>'[12]09973 รพ.สต.ตะโละกาโปร์'!AT2</f>
        <v>355</v>
      </c>
      <c r="F98" s="61">
        <f>'[12]09973 รพ.สต.ตะโละกาโปร์'!AU2</f>
        <v>294</v>
      </c>
      <c r="G98" s="62">
        <f>'[12]09973 รพ.สต.ตะโละกาโปร์'!AV2</f>
        <v>649</v>
      </c>
      <c r="H98" s="60">
        <f>'[12]09974 รพ.สต.ตันหยงดาลอ'!AT2</f>
        <v>119</v>
      </c>
      <c r="I98" s="61">
        <f>'[12]09974 รพ.สต.ตันหยงดาลอ'!AU2</f>
        <v>107</v>
      </c>
      <c r="J98" s="62">
        <f>'[12]09974 รพ.สต.ตันหยงดาลอ'!AV2</f>
        <v>226</v>
      </c>
      <c r="K98" s="60">
        <f>'[12]09975 รพ.สต.ตันหยงจึงงา'!AT2</f>
        <v>71</v>
      </c>
      <c r="L98" s="61">
        <f>'[12]09975 รพ.สต.ตันหยงจึงงา'!AU2</f>
        <v>62</v>
      </c>
      <c r="M98" s="62">
        <f>'[12]09975 รพ.สต.ตันหยงจึงงา'!AV2</f>
        <v>133</v>
      </c>
      <c r="N98" s="60">
        <f>'[12]09976 รพ.สต.ตอหลัง'!AT2</f>
        <v>151</v>
      </c>
      <c r="O98" s="61">
        <f>'[12]09976 รพ.สต.ตอหลัง'!AU2</f>
        <v>133</v>
      </c>
      <c r="P98" s="62">
        <f>'[12]09976 รพ.สต.ตอหลัง'!AV2</f>
        <v>284</v>
      </c>
      <c r="Q98" s="60">
        <f>'[12]09977 รพ.สต.ตาแกะ'!AT2</f>
        <v>145</v>
      </c>
      <c r="R98" s="61">
        <f>'[12]09977 รพ.สต.ตาแกะ'!AU2</f>
        <v>130</v>
      </c>
      <c r="S98" s="62">
        <f>'[12]09977 รพ.สต.ตาแกะ'!AV2</f>
        <v>275</v>
      </c>
      <c r="T98" s="60">
        <f>'[12]09978 รพ.สต.ตาลีอายร์'!AT2</f>
        <v>192</v>
      </c>
      <c r="U98" s="61">
        <f>'[12]09978 รพ.สต.ตาลีอายร์'!AU2</f>
        <v>141</v>
      </c>
      <c r="V98" s="62">
        <f>'[12]09978 รพ.สต.ตาลีอายร์'!AV2</f>
        <v>333</v>
      </c>
      <c r="W98" s="60">
        <f>'[12]09979 รพ.สต.บางปู'!AT2</f>
        <v>421</v>
      </c>
      <c r="X98" s="61">
        <f>'[12]09979 รพ.สต.บางปู'!AU2</f>
        <v>383</v>
      </c>
      <c r="Y98" s="62">
        <f>'[12]09979 รพ.สต.บางปู'!AV2</f>
        <v>804</v>
      </c>
      <c r="Z98" s="60">
        <f>'[12]09980 รพ.สต.หนองแรด'!AT2</f>
        <v>130</v>
      </c>
      <c r="AA98" s="61">
        <f>'[12]09980 รพ.สต.หนองแรด'!AU2</f>
        <v>123</v>
      </c>
      <c r="AB98" s="62">
        <f>'[12]09980 รพ.สต.หนองแรด'!AV2</f>
        <v>253</v>
      </c>
      <c r="AC98" s="60">
        <f>'[12]09981 รพ.สต.ปิยามุมัง'!AT2</f>
        <v>117</v>
      </c>
      <c r="AD98" s="61">
        <f>'[12]09981 รพ.สต.ปิยามุมัง'!AU2</f>
        <v>103</v>
      </c>
      <c r="AE98" s="62">
        <f>'[12]09981 รพ.สต.ปิยามุมัง'!AV2</f>
        <v>220</v>
      </c>
      <c r="AF98" s="60">
        <f>'[12]09982 รพ.สต.ปุลากง'!AT2</f>
        <v>66</v>
      </c>
      <c r="AG98" s="61">
        <f>'[12]09982 รพ.สต.ปุลากง'!AU2</f>
        <v>53</v>
      </c>
      <c r="AH98" s="62">
        <f>'[12]09982 รพ.สต.ปุลากง'!AV2</f>
        <v>119</v>
      </c>
      <c r="AI98" s="60">
        <f>'[12]09983 รพ.สต.บาโลย'!AT2</f>
        <v>71</v>
      </c>
      <c r="AJ98" s="61">
        <f>'[12]09983 รพ.สต.บาโลย'!AU2</f>
        <v>63</v>
      </c>
      <c r="AK98" s="62">
        <f>'[12]09983 รพ.สต.บาโลย'!AV2</f>
        <v>134</v>
      </c>
      <c r="AL98" s="60">
        <f>'[12]09984 รพ.สต.สาบัน'!AT2</f>
        <v>65</v>
      </c>
      <c r="AM98" s="61">
        <f>'[12]09984 รพ.สต.สาบัน'!AU2</f>
        <v>61</v>
      </c>
      <c r="AN98" s="62">
        <f>'[12]09984 รพ.สต.สาบัน'!AV2</f>
        <v>126</v>
      </c>
      <c r="AO98" s="60">
        <f>'[12]09985 รพ.สต.มะนังยง'!AT2</f>
        <v>189</v>
      </c>
      <c r="AP98" s="61">
        <f>'[12]09985 รพ.สต.มะนังยง'!AU2</f>
        <v>191</v>
      </c>
      <c r="AQ98" s="62">
        <f>'[12]09985 รพ.สต.มะนังยง'!AV2</f>
        <v>380</v>
      </c>
      <c r="AR98" s="60">
        <f>'[12]09986 รพ.สต.ราตาปันยัง'!AT2</f>
        <v>178</v>
      </c>
      <c r="AS98" s="61">
        <f>'[12]09986 รพ.สต.ราตาปันยัง'!AU2</f>
        <v>150</v>
      </c>
      <c r="AT98" s="62">
        <f>'[12]09986 รพ.สต.ราตาปันยัง'!AV2</f>
        <v>328</v>
      </c>
      <c r="AU98" s="60">
        <f>'[12]09987 รพ.สต.จะรัง'!AT2</f>
        <v>188</v>
      </c>
      <c r="AV98" s="61">
        <f>'[12]09987 รพ.สต.จะรัง'!AU2</f>
        <v>160</v>
      </c>
      <c r="AW98" s="62">
        <f>'[12]09987 รพ.สต.จะรัง'!AV2</f>
        <v>348</v>
      </c>
      <c r="AX98" s="60">
        <f>'[12]09988 รพ.สต.ปาตาบูดี'!AT2</f>
        <v>282</v>
      </c>
      <c r="AY98" s="61">
        <f>'[12]09988 รพ.สต.ปาตาบูดี'!AU2</f>
        <v>268</v>
      </c>
      <c r="AZ98" s="62">
        <f>'[12]09988 รพ.สต.ปาตาบูดี'!AV2</f>
        <v>550</v>
      </c>
      <c r="BA98" s="60">
        <f>'[12]09989 รพ.สต.แหลมโพธิ์'!AT2</f>
        <v>139</v>
      </c>
      <c r="BB98" s="61">
        <f>'[12]09989 รพ.สต.แหลมโพธิ์'!AU2</f>
        <v>101</v>
      </c>
      <c r="BC98" s="62">
        <f>'[12]09989 รพ.สต.แหลมโพธิ์'!AV2</f>
        <v>240</v>
      </c>
      <c r="BD98" s="60">
        <f>'[12]99763 PCU ยามู'!AT2</f>
        <v>294</v>
      </c>
      <c r="BE98" s="61">
        <f>'[12]99763 PCU ยามู'!AU2</f>
        <v>281</v>
      </c>
      <c r="BF98" s="62">
        <f>'[12]99763 PCU ยามู'!AV2</f>
        <v>575</v>
      </c>
      <c r="BG98" s="68">
        <f>[12]อ.ยะหริ่ง!H3</f>
        <v>3276</v>
      </c>
      <c r="BH98" s="70">
        <f>[12]อ.ยะหริ่ง!I3</f>
        <v>2907</v>
      </c>
      <c r="BI98" s="62">
        <f>[12]อ.ยะหริ่ง!J3</f>
        <v>6183</v>
      </c>
    </row>
    <row r="99" spans="1:61">
      <c r="A99" s="88" t="s">
        <v>404</v>
      </c>
      <c r="B99" s="60">
        <f>'[12]09972 รพ.สต.ตะโละ'!AT3</f>
        <v>104</v>
      </c>
      <c r="C99" s="61">
        <f>'[12]09972 รพ.สต.ตะโละ'!AU3</f>
        <v>94</v>
      </c>
      <c r="D99" s="62">
        <f>'[12]09972 รพ.สต.ตะโละ'!AV3</f>
        <v>198</v>
      </c>
      <c r="E99" s="60">
        <f>'[12]09973 รพ.สต.ตะโละกาโปร์'!AT3</f>
        <v>356</v>
      </c>
      <c r="F99" s="61">
        <f>'[12]09973 รพ.สต.ตะโละกาโปร์'!AU3</f>
        <v>363</v>
      </c>
      <c r="G99" s="62">
        <f>'[12]09973 รพ.สต.ตะโละกาโปร์'!AV3</f>
        <v>719</v>
      </c>
      <c r="H99" s="60">
        <f>'[12]09974 รพ.สต.ตันหยงดาลอ'!AT3</f>
        <v>157</v>
      </c>
      <c r="I99" s="61">
        <f>'[12]09974 รพ.สต.ตันหยงดาลอ'!AU3</f>
        <v>152</v>
      </c>
      <c r="J99" s="62">
        <f>'[12]09974 รพ.สต.ตันหยงดาลอ'!AV3</f>
        <v>309</v>
      </c>
      <c r="K99" s="60">
        <f>'[12]09975 รพ.สต.ตันหยงจึงงา'!AT3</f>
        <v>43</v>
      </c>
      <c r="L99" s="61">
        <f>'[12]09975 รพ.สต.ตันหยงจึงงา'!AU3</f>
        <v>64</v>
      </c>
      <c r="M99" s="62">
        <f>'[12]09975 รพ.สต.ตันหยงจึงงา'!AV3</f>
        <v>107</v>
      </c>
      <c r="N99" s="60">
        <f>'[12]09976 รพ.สต.ตอหลัง'!AT3</f>
        <v>151</v>
      </c>
      <c r="O99" s="61">
        <f>'[12]09976 รพ.สต.ตอหลัง'!AU3</f>
        <v>122</v>
      </c>
      <c r="P99" s="62">
        <f>'[12]09976 รพ.สต.ตอหลัง'!AV3</f>
        <v>273</v>
      </c>
      <c r="Q99" s="60">
        <f>'[12]09977 รพ.สต.ตาแกะ'!AT3</f>
        <v>153</v>
      </c>
      <c r="R99" s="61">
        <f>'[12]09977 รพ.สต.ตาแกะ'!AU3</f>
        <v>131</v>
      </c>
      <c r="S99" s="62">
        <f>'[12]09977 รพ.สต.ตาแกะ'!AV3</f>
        <v>284</v>
      </c>
      <c r="T99" s="60">
        <f>'[12]09978 รพ.สต.ตาลีอายร์'!AT3</f>
        <v>159</v>
      </c>
      <c r="U99" s="61">
        <f>'[12]09978 รพ.สต.ตาลีอายร์'!AU3</f>
        <v>155</v>
      </c>
      <c r="V99" s="62">
        <f>'[12]09978 รพ.สต.ตาลีอายร์'!AV3</f>
        <v>314</v>
      </c>
      <c r="W99" s="60">
        <f>'[12]09979 รพ.สต.บางปู'!AT3</f>
        <v>470</v>
      </c>
      <c r="X99" s="61">
        <f>'[12]09979 รพ.สต.บางปู'!AU3</f>
        <v>439</v>
      </c>
      <c r="Y99" s="62">
        <f>'[12]09979 รพ.สต.บางปู'!AV3</f>
        <v>909</v>
      </c>
      <c r="Z99" s="60">
        <f>'[12]09980 รพ.สต.หนองแรด'!AT3</f>
        <v>132</v>
      </c>
      <c r="AA99" s="61">
        <f>'[12]09980 รพ.สต.หนองแรด'!AU3</f>
        <v>111</v>
      </c>
      <c r="AB99" s="62">
        <f>'[12]09980 รพ.สต.หนองแรด'!AV3</f>
        <v>243</v>
      </c>
      <c r="AC99" s="60">
        <f>'[12]09981 รพ.สต.ปิยามุมัง'!AT3</f>
        <v>131</v>
      </c>
      <c r="AD99" s="61">
        <f>'[12]09981 รพ.สต.ปิยามุมัง'!AU3</f>
        <v>136</v>
      </c>
      <c r="AE99" s="62">
        <f>'[12]09981 รพ.สต.ปิยามุมัง'!AV3</f>
        <v>267</v>
      </c>
      <c r="AF99" s="60">
        <f>'[12]09982 รพ.สต.ปุลากง'!AT3</f>
        <v>85</v>
      </c>
      <c r="AG99" s="61">
        <f>'[12]09982 รพ.สต.ปุลากง'!AU3</f>
        <v>73</v>
      </c>
      <c r="AH99" s="62">
        <f>'[12]09982 รพ.สต.ปุลากง'!AV3</f>
        <v>158</v>
      </c>
      <c r="AI99" s="60">
        <f>'[12]09983 รพ.สต.บาโลย'!AT3</f>
        <v>88</v>
      </c>
      <c r="AJ99" s="61">
        <f>'[12]09983 รพ.สต.บาโลย'!AU3</f>
        <v>76</v>
      </c>
      <c r="AK99" s="62">
        <f>'[12]09983 รพ.สต.บาโลย'!AV3</f>
        <v>164</v>
      </c>
      <c r="AL99" s="60">
        <f>'[12]09984 รพ.สต.สาบัน'!AT3</f>
        <v>88</v>
      </c>
      <c r="AM99" s="61">
        <f>'[12]09984 รพ.สต.สาบัน'!AU3</f>
        <v>87</v>
      </c>
      <c r="AN99" s="62">
        <f>'[12]09984 รพ.สต.สาบัน'!AV3</f>
        <v>175</v>
      </c>
      <c r="AO99" s="60">
        <f>'[12]09985 รพ.สต.มะนังยง'!AT3</f>
        <v>238</v>
      </c>
      <c r="AP99" s="61">
        <f>'[12]09985 รพ.สต.มะนังยง'!AU3</f>
        <v>221</v>
      </c>
      <c r="AQ99" s="62">
        <f>'[12]09985 รพ.สต.มะนังยง'!AV3</f>
        <v>459</v>
      </c>
      <c r="AR99" s="60">
        <f>'[12]09986 รพ.สต.ราตาปันยัง'!AT3</f>
        <v>153</v>
      </c>
      <c r="AS99" s="61">
        <f>'[12]09986 รพ.สต.ราตาปันยัง'!AU3</f>
        <v>161</v>
      </c>
      <c r="AT99" s="62">
        <f>'[12]09986 รพ.สต.ราตาปันยัง'!AV3</f>
        <v>314</v>
      </c>
      <c r="AU99" s="60">
        <f>'[12]09987 รพ.สต.จะรัง'!AT3</f>
        <v>190</v>
      </c>
      <c r="AV99" s="61">
        <f>'[12]09987 รพ.สต.จะรัง'!AU3</f>
        <v>177</v>
      </c>
      <c r="AW99" s="62">
        <f>'[12]09987 รพ.สต.จะรัง'!AV3</f>
        <v>367</v>
      </c>
      <c r="AX99" s="60">
        <f>'[12]09988 รพ.สต.ปาตาบูดี'!AT3</f>
        <v>276</v>
      </c>
      <c r="AY99" s="61">
        <f>'[12]09988 รพ.สต.ปาตาบูดี'!AU3</f>
        <v>255</v>
      </c>
      <c r="AZ99" s="62">
        <f>'[12]09988 รพ.สต.ปาตาบูดี'!AV3</f>
        <v>531</v>
      </c>
      <c r="BA99" s="60">
        <f>'[12]09989 รพ.สต.แหลมโพธิ์'!AT3</f>
        <v>189</v>
      </c>
      <c r="BB99" s="61">
        <f>'[12]09989 รพ.สต.แหลมโพธิ์'!AU3</f>
        <v>157</v>
      </c>
      <c r="BC99" s="62">
        <f>'[12]09989 รพ.สต.แหลมโพธิ์'!AV3</f>
        <v>346</v>
      </c>
      <c r="BD99" s="60">
        <f>'[12]99763 PCU ยามู'!AT3</f>
        <v>371</v>
      </c>
      <c r="BE99" s="61">
        <f>'[12]99763 PCU ยามู'!AU3</f>
        <v>294</v>
      </c>
      <c r="BF99" s="62">
        <f>'[12]99763 PCU ยามู'!AV3</f>
        <v>665</v>
      </c>
      <c r="BG99" s="68">
        <f>[12]อ.ยะหริ่ง!H4</f>
        <v>3534</v>
      </c>
      <c r="BH99" s="70">
        <f>[12]อ.ยะหริ่ง!I4</f>
        <v>3268</v>
      </c>
      <c r="BI99" s="62">
        <f>[12]อ.ยะหริ่ง!J4</f>
        <v>6802</v>
      </c>
    </row>
    <row r="100" spans="1:61">
      <c r="A100" s="88" t="s">
        <v>209</v>
      </c>
      <c r="B100" s="60">
        <f>'[12]09972 รพ.สต.ตะโละ'!AT4</f>
        <v>135</v>
      </c>
      <c r="C100" s="61">
        <f>'[12]09972 รพ.สต.ตะโละ'!AU4</f>
        <v>122</v>
      </c>
      <c r="D100" s="62">
        <f>'[12]09972 รพ.สต.ตะโละ'!AV4</f>
        <v>257</v>
      </c>
      <c r="E100" s="60">
        <f>'[12]09973 รพ.สต.ตะโละกาโปร์'!AT4</f>
        <v>445</v>
      </c>
      <c r="F100" s="61">
        <f>'[12]09973 รพ.สต.ตะโละกาโปร์'!AU4</f>
        <v>362</v>
      </c>
      <c r="G100" s="62">
        <f>'[12]09973 รพ.สต.ตะโละกาโปร์'!AV4</f>
        <v>807</v>
      </c>
      <c r="H100" s="60">
        <f>'[12]09974 รพ.สต.ตันหยงดาลอ'!AT4</f>
        <v>189</v>
      </c>
      <c r="I100" s="61">
        <f>'[12]09974 รพ.สต.ตันหยงดาลอ'!AU4</f>
        <v>141</v>
      </c>
      <c r="J100" s="62">
        <f>'[12]09974 รพ.สต.ตันหยงดาลอ'!AV4</f>
        <v>330</v>
      </c>
      <c r="K100" s="60">
        <f>'[12]09975 รพ.สต.ตันหยงจึงงา'!AT4</f>
        <v>79</v>
      </c>
      <c r="L100" s="61">
        <f>'[12]09975 รพ.สต.ตันหยงจึงงา'!AU4</f>
        <v>85</v>
      </c>
      <c r="M100" s="62">
        <f>'[12]09975 รพ.สต.ตันหยงจึงงา'!AV4</f>
        <v>164</v>
      </c>
      <c r="N100" s="60">
        <f>'[12]09976 รพ.สต.ตอหลัง'!AT4</f>
        <v>147</v>
      </c>
      <c r="O100" s="61">
        <f>'[12]09976 รพ.สต.ตอหลัง'!AU4</f>
        <v>141</v>
      </c>
      <c r="P100" s="62">
        <f>'[12]09976 รพ.สต.ตอหลัง'!AV4</f>
        <v>288</v>
      </c>
      <c r="Q100" s="60">
        <f>'[12]09977 รพ.สต.ตาแกะ'!AT4</f>
        <v>217</v>
      </c>
      <c r="R100" s="61">
        <f>'[12]09977 รพ.สต.ตาแกะ'!AU4</f>
        <v>186</v>
      </c>
      <c r="S100" s="62">
        <f>'[12]09977 รพ.สต.ตาแกะ'!AV4</f>
        <v>403</v>
      </c>
      <c r="T100" s="60">
        <f>'[12]09978 รพ.สต.ตาลีอายร์'!AT4</f>
        <v>180</v>
      </c>
      <c r="U100" s="61">
        <f>'[12]09978 รพ.สต.ตาลีอายร์'!AU4</f>
        <v>172</v>
      </c>
      <c r="V100" s="62">
        <f>'[12]09978 รพ.สต.ตาลีอายร์'!AV4</f>
        <v>352</v>
      </c>
      <c r="W100" s="60">
        <f>'[12]09979 รพ.สต.บางปู'!AT4</f>
        <v>458</v>
      </c>
      <c r="X100" s="61">
        <f>'[12]09979 รพ.สต.บางปู'!AU4</f>
        <v>449</v>
      </c>
      <c r="Y100" s="62">
        <f>'[12]09979 รพ.สต.บางปู'!AV4</f>
        <v>907</v>
      </c>
      <c r="Z100" s="60">
        <f>'[12]09980 รพ.สต.หนองแรด'!AT4</f>
        <v>165</v>
      </c>
      <c r="AA100" s="61">
        <f>'[12]09980 รพ.สต.หนองแรด'!AU4</f>
        <v>175</v>
      </c>
      <c r="AB100" s="62">
        <f>'[12]09980 รพ.สต.หนองแรด'!AV4</f>
        <v>340</v>
      </c>
      <c r="AC100" s="60">
        <f>'[12]09981 รพ.สต.ปิยามุมัง'!AT4</f>
        <v>158</v>
      </c>
      <c r="AD100" s="61">
        <f>'[12]09981 รพ.สต.ปิยามุมัง'!AU4</f>
        <v>129</v>
      </c>
      <c r="AE100" s="62">
        <f>'[12]09981 รพ.สต.ปิยามุมัง'!AV4</f>
        <v>287</v>
      </c>
      <c r="AF100" s="60">
        <f>'[12]09982 รพ.สต.ปุลากง'!AT4</f>
        <v>84</v>
      </c>
      <c r="AG100" s="61">
        <f>'[12]09982 รพ.สต.ปุลากง'!AU4</f>
        <v>73</v>
      </c>
      <c r="AH100" s="62">
        <f>'[12]09982 รพ.สต.ปุลากง'!AV4</f>
        <v>157</v>
      </c>
      <c r="AI100" s="60">
        <f>'[12]09983 รพ.สต.บาโลย'!AT4</f>
        <v>117</v>
      </c>
      <c r="AJ100" s="61">
        <f>'[12]09983 รพ.สต.บาโลย'!AU4</f>
        <v>129</v>
      </c>
      <c r="AK100" s="62">
        <f>'[12]09983 รพ.สต.บาโลย'!AV4</f>
        <v>246</v>
      </c>
      <c r="AL100" s="60">
        <f>'[12]09984 รพ.สต.สาบัน'!AT4</f>
        <v>99</v>
      </c>
      <c r="AM100" s="61">
        <f>'[12]09984 รพ.สต.สาบัน'!AU4</f>
        <v>97</v>
      </c>
      <c r="AN100" s="62">
        <f>'[12]09984 รพ.สต.สาบัน'!AV4</f>
        <v>196</v>
      </c>
      <c r="AO100" s="60">
        <f>'[12]09985 รพ.สต.มะนังยง'!AT4</f>
        <v>246</v>
      </c>
      <c r="AP100" s="61">
        <f>'[12]09985 รพ.สต.มะนังยง'!AU4</f>
        <v>257</v>
      </c>
      <c r="AQ100" s="62">
        <f>'[12]09985 รพ.สต.มะนังยง'!AV4</f>
        <v>503</v>
      </c>
      <c r="AR100" s="60">
        <f>'[12]09986 รพ.สต.ราตาปันยัง'!AT4</f>
        <v>195</v>
      </c>
      <c r="AS100" s="61">
        <f>'[12]09986 รพ.สต.ราตาปันยัง'!AU4</f>
        <v>187</v>
      </c>
      <c r="AT100" s="62">
        <f>'[12]09986 รพ.สต.ราตาปันยัง'!AV4</f>
        <v>382</v>
      </c>
      <c r="AU100" s="60">
        <f>'[12]09987 รพ.สต.จะรัง'!AT4</f>
        <v>212</v>
      </c>
      <c r="AV100" s="61">
        <f>'[12]09987 รพ.สต.จะรัง'!AU4</f>
        <v>212</v>
      </c>
      <c r="AW100" s="62">
        <f>'[12]09987 รพ.สต.จะรัง'!AV4</f>
        <v>424</v>
      </c>
      <c r="AX100" s="60">
        <f>'[12]09988 รพ.สต.ปาตาบูดี'!AT4</f>
        <v>273</v>
      </c>
      <c r="AY100" s="61">
        <f>'[12]09988 รพ.สต.ปาตาบูดี'!AU4</f>
        <v>261</v>
      </c>
      <c r="AZ100" s="62">
        <f>'[12]09988 รพ.สต.ปาตาบูดี'!AV4</f>
        <v>534</v>
      </c>
      <c r="BA100" s="60">
        <f>'[12]09989 รพ.สต.แหลมโพธิ์'!AT4</f>
        <v>154</v>
      </c>
      <c r="BB100" s="61">
        <f>'[12]09989 รพ.สต.แหลมโพธิ์'!AU4</f>
        <v>169</v>
      </c>
      <c r="BC100" s="62">
        <f>'[12]09989 รพ.สต.แหลมโพธิ์'!AV4</f>
        <v>323</v>
      </c>
      <c r="BD100" s="60">
        <f>'[12]99763 PCU ยามู'!AT4</f>
        <v>414</v>
      </c>
      <c r="BE100" s="61">
        <f>'[12]99763 PCU ยามู'!AU4</f>
        <v>310</v>
      </c>
      <c r="BF100" s="62">
        <f>'[12]99763 PCU ยามู'!AV4</f>
        <v>724</v>
      </c>
      <c r="BG100" s="68">
        <f>[12]อ.ยะหริ่ง!H5</f>
        <v>3967</v>
      </c>
      <c r="BH100" s="70">
        <f>[12]อ.ยะหริ่ง!I5</f>
        <v>3657</v>
      </c>
      <c r="BI100" s="62">
        <f>[12]อ.ยะหริ่ง!J5</f>
        <v>7624</v>
      </c>
    </row>
    <row r="101" spans="1:61">
      <c r="A101" s="88" t="s">
        <v>405</v>
      </c>
      <c r="B101" s="60">
        <f>'[12]09972 รพ.สต.ตะโละ'!AT5</f>
        <v>178</v>
      </c>
      <c r="C101" s="61">
        <f>'[12]09972 รพ.สต.ตะโละ'!AU5</f>
        <v>127</v>
      </c>
      <c r="D101" s="62">
        <f>'[12]09972 รพ.สต.ตะโละ'!AV5</f>
        <v>305</v>
      </c>
      <c r="E101" s="60">
        <f>'[12]09973 รพ.สต.ตะโละกาโปร์'!AT5</f>
        <v>411</v>
      </c>
      <c r="F101" s="61">
        <f>'[12]09973 รพ.สต.ตะโละกาโปร์'!AU5</f>
        <v>408</v>
      </c>
      <c r="G101" s="62">
        <f>'[12]09973 รพ.สต.ตะโละกาโปร์'!AV5</f>
        <v>819</v>
      </c>
      <c r="H101" s="60">
        <f>'[12]09974 รพ.สต.ตันหยงดาลอ'!AT5</f>
        <v>187</v>
      </c>
      <c r="I101" s="61">
        <f>'[12]09974 รพ.สต.ตันหยงดาลอ'!AU5</f>
        <v>171</v>
      </c>
      <c r="J101" s="62">
        <f>'[12]09974 รพ.สต.ตันหยงดาลอ'!AV5</f>
        <v>358</v>
      </c>
      <c r="K101" s="60">
        <f>'[12]09975 รพ.สต.ตันหยงจึงงา'!AT5</f>
        <v>88</v>
      </c>
      <c r="L101" s="61">
        <f>'[12]09975 รพ.สต.ตันหยงจึงงา'!AU5</f>
        <v>93</v>
      </c>
      <c r="M101" s="62">
        <f>'[12]09975 รพ.สต.ตันหยงจึงงา'!AV5</f>
        <v>181</v>
      </c>
      <c r="N101" s="60">
        <f>'[12]09976 รพ.สต.ตอหลัง'!AT5</f>
        <v>142</v>
      </c>
      <c r="O101" s="61">
        <f>'[12]09976 รพ.สต.ตอหลัง'!AU5</f>
        <v>129</v>
      </c>
      <c r="P101" s="62">
        <f>'[12]09976 รพ.สต.ตอหลัง'!AV5</f>
        <v>271</v>
      </c>
      <c r="Q101" s="60">
        <f>'[12]09977 รพ.สต.ตาแกะ'!AT5</f>
        <v>220</v>
      </c>
      <c r="R101" s="61">
        <f>'[12]09977 รพ.สต.ตาแกะ'!AU5</f>
        <v>173</v>
      </c>
      <c r="S101" s="62">
        <f>'[12]09977 รพ.สต.ตาแกะ'!AV5</f>
        <v>393</v>
      </c>
      <c r="T101" s="60">
        <f>'[12]09978 รพ.สต.ตาลีอายร์'!AT5</f>
        <v>171</v>
      </c>
      <c r="U101" s="61">
        <f>'[12]09978 รพ.สต.ตาลีอายร์'!AU5</f>
        <v>172</v>
      </c>
      <c r="V101" s="62">
        <f>'[12]09978 รพ.สต.ตาลีอายร์'!AV5</f>
        <v>343</v>
      </c>
      <c r="W101" s="60">
        <f>'[12]09979 รพ.สต.บางปู'!AT5</f>
        <v>488</v>
      </c>
      <c r="X101" s="61">
        <f>'[12]09979 รพ.สต.บางปู'!AU5</f>
        <v>434</v>
      </c>
      <c r="Y101" s="62">
        <f>'[12]09979 รพ.สต.บางปู'!AV5</f>
        <v>922</v>
      </c>
      <c r="Z101" s="60">
        <f>'[12]09980 รพ.สต.หนองแรด'!AT5</f>
        <v>196</v>
      </c>
      <c r="AA101" s="61">
        <f>'[12]09980 รพ.สต.หนองแรด'!AU5</f>
        <v>168</v>
      </c>
      <c r="AB101" s="62">
        <f>'[12]09980 รพ.สต.หนองแรด'!AV5</f>
        <v>364</v>
      </c>
      <c r="AC101" s="60">
        <f>'[12]09981 รพ.สต.ปิยามุมัง'!AT5</f>
        <v>134</v>
      </c>
      <c r="AD101" s="61">
        <f>'[12]09981 รพ.สต.ปิยามุมัง'!AU5</f>
        <v>123</v>
      </c>
      <c r="AE101" s="62">
        <f>'[12]09981 รพ.สต.ปิยามุมัง'!AV5</f>
        <v>257</v>
      </c>
      <c r="AF101" s="60">
        <f>'[12]09982 รพ.สต.ปุลากง'!AT5</f>
        <v>103</v>
      </c>
      <c r="AG101" s="61">
        <f>'[12]09982 รพ.สต.ปุลากง'!AU5</f>
        <v>92</v>
      </c>
      <c r="AH101" s="62">
        <f>'[12]09982 รพ.สต.ปุลากง'!AV5</f>
        <v>195</v>
      </c>
      <c r="AI101" s="60">
        <f>'[12]09983 รพ.สต.บาโลย'!AT5</f>
        <v>127</v>
      </c>
      <c r="AJ101" s="61">
        <f>'[12]09983 รพ.สต.บาโลย'!AU5</f>
        <v>139</v>
      </c>
      <c r="AK101" s="62">
        <f>'[12]09983 รพ.สต.บาโลย'!AV5</f>
        <v>266</v>
      </c>
      <c r="AL101" s="60">
        <f>'[12]09984 รพ.สต.สาบัน'!AT5</f>
        <v>120</v>
      </c>
      <c r="AM101" s="61">
        <f>'[12]09984 รพ.สต.สาบัน'!AU5</f>
        <v>104</v>
      </c>
      <c r="AN101" s="62">
        <f>'[12]09984 รพ.สต.สาบัน'!AV5</f>
        <v>224</v>
      </c>
      <c r="AO101" s="60">
        <f>'[12]09985 รพ.สต.มะนังยง'!AT5</f>
        <v>225</v>
      </c>
      <c r="AP101" s="61">
        <f>'[12]09985 รพ.สต.มะนังยง'!AU5</f>
        <v>219</v>
      </c>
      <c r="AQ101" s="62">
        <f>'[12]09985 รพ.สต.มะนังยง'!AV5</f>
        <v>444</v>
      </c>
      <c r="AR101" s="60">
        <f>'[12]09986 รพ.สต.ราตาปันยัง'!AT5</f>
        <v>204</v>
      </c>
      <c r="AS101" s="61">
        <f>'[12]09986 รพ.สต.ราตาปันยัง'!AU5</f>
        <v>156</v>
      </c>
      <c r="AT101" s="62">
        <f>'[12]09986 รพ.สต.ราตาปันยัง'!AV5</f>
        <v>360</v>
      </c>
      <c r="AU101" s="60">
        <f>'[12]09987 รพ.สต.จะรัง'!AT5</f>
        <v>247</v>
      </c>
      <c r="AV101" s="61">
        <f>'[12]09987 รพ.สต.จะรัง'!AU5</f>
        <v>228</v>
      </c>
      <c r="AW101" s="62">
        <f>'[12]09987 รพ.สต.จะรัง'!AV5</f>
        <v>475</v>
      </c>
      <c r="AX101" s="60">
        <f>'[12]09988 รพ.สต.ปาตาบูดี'!AT5</f>
        <v>293</v>
      </c>
      <c r="AY101" s="61">
        <f>'[12]09988 รพ.สต.ปาตาบูดี'!AU5</f>
        <v>258</v>
      </c>
      <c r="AZ101" s="62">
        <f>'[12]09988 รพ.สต.ปาตาบูดี'!AV5</f>
        <v>551</v>
      </c>
      <c r="BA101" s="60">
        <f>'[12]09989 รพ.สต.แหลมโพธิ์'!AT5</f>
        <v>138</v>
      </c>
      <c r="BB101" s="61">
        <f>'[12]09989 รพ.สต.แหลมโพธิ์'!AU5</f>
        <v>144</v>
      </c>
      <c r="BC101" s="62">
        <f>'[12]09989 รพ.สต.แหลมโพธิ์'!AV5</f>
        <v>282</v>
      </c>
      <c r="BD101" s="60">
        <f>'[12]99763 PCU ยามู'!AT5</f>
        <v>420</v>
      </c>
      <c r="BE101" s="61">
        <f>'[12]99763 PCU ยามู'!AU5</f>
        <v>350</v>
      </c>
      <c r="BF101" s="62">
        <f>'[12]99763 PCU ยามู'!AV5</f>
        <v>770</v>
      </c>
      <c r="BG101" s="68">
        <f>[12]อ.ยะหริ่ง!H6</f>
        <v>4092</v>
      </c>
      <c r="BH101" s="70">
        <f>[12]อ.ยะหริ่ง!I6</f>
        <v>3688</v>
      </c>
      <c r="BI101" s="62">
        <f>[12]อ.ยะหริ่ง!J6</f>
        <v>7780</v>
      </c>
    </row>
    <row r="102" spans="1:61">
      <c r="A102" s="88" t="s">
        <v>406</v>
      </c>
      <c r="B102" s="60">
        <f>'[12]09972 รพ.สต.ตะโละ'!AT6</f>
        <v>173</v>
      </c>
      <c r="C102" s="61">
        <f>'[12]09972 รพ.สต.ตะโละ'!AU6</f>
        <v>157</v>
      </c>
      <c r="D102" s="62">
        <f>'[12]09972 รพ.สต.ตะโละ'!AV6</f>
        <v>330</v>
      </c>
      <c r="E102" s="60">
        <f>'[12]09973 รพ.สต.ตะโละกาโปร์'!AT6</f>
        <v>374</v>
      </c>
      <c r="F102" s="61">
        <f>'[12]09973 รพ.สต.ตะโละกาโปร์'!AU6</f>
        <v>372</v>
      </c>
      <c r="G102" s="62">
        <f>'[12]09973 รพ.สต.ตะโละกาโปร์'!AV6</f>
        <v>746</v>
      </c>
      <c r="H102" s="60">
        <f>'[12]09974 รพ.สต.ตันหยงดาลอ'!AT6</f>
        <v>148</v>
      </c>
      <c r="I102" s="61">
        <f>'[12]09974 รพ.สต.ตันหยงดาลอ'!AU6</f>
        <v>165</v>
      </c>
      <c r="J102" s="62">
        <f>'[12]09974 รพ.สต.ตันหยงดาลอ'!AV6</f>
        <v>313</v>
      </c>
      <c r="K102" s="60">
        <f>'[12]09975 รพ.สต.ตันหยงจึงงา'!AT6</f>
        <v>81</v>
      </c>
      <c r="L102" s="61">
        <f>'[12]09975 รพ.สต.ตันหยงจึงงา'!AU6</f>
        <v>88</v>
      </c>
      <c r="M102" s="62">
        <f>'[12]09975 รพ.สต.ตันหยงจึงงา'!AV6</f>
        <v>169</v>
      </c>
      <c r="N102" s="60">
        <f>'[12]09976 รพ.สต.ตอหลัง'!AT6</f>
        <v>120</v>
      </c>
      <c r="O102" s="61">
        <f>'[12]09976 รพ.สต.ตอหลัง'!AU6</f>
        <v>145</v>
      </c>
      <c r="P102" s="62">
        <f>'[12]09976 รพ.สต.ตอหลัง'!AV6</f>
        <v>265</v>
      </c>
      <c r="Q102" s="60">
        <f>'[12]09977 รพ.สต.ตาแกะ'!AT6</f>
        <v>188</v>
      </c>
      <c r="R102" s="61">
        <f>'[12]09977 รพ.สต.ตาแกะ'!AU6</f>
        <v>181</v>
      </c>
      <c r="S102" s="62">
        <f>'[12]09977 รพ.สต.ตาแกะ'!AV6</f>
        <v>369</v>
      </c>
      <c r="T102" s="60">
        <f>'[12]09978 รพ.สต.ตาลีอายร์'!AT6</f>
        <v>162</v>
      </c>
      <c r="U102" s="61">
        <f>'[12]09978 รพ.สต.ตาลีอายร์'!AU6</f>
        <v>156</v>
      </c>
      <c r="V102" s="62">
        <f>'[12]09978 รพ.สต.ตาลีอายร์'!AV6</f>
        <v>318</v>
      </c>
      <c r="W102" s="60">
        <f>'[12]09979 รพ.สต.บางปู'!AT6</f>
        <v>481</v>
      </c>
      <c r="X102" s="61">
        <f>'[12]09979 รพ.สต.บางปู'!AU6</f>
        <v>475</v>
      </c>
      <c r="Y102" s="62">
        <f>'[12]09979 รพ.สต.บางปู'!AV6</f>
        <v>956</v>
      </c>
      <c r="Z102" s="60">
        <f>'[12]09980 รพ.สต.หนองแรด'!AT6</f>
        <v>161</v>
      </c>
      <c r="AA102" s="61">
        <f>'[12]09980 รพ.สต.หนองแรด'!AU6</f>
        <v>159</v>
      </c>
      <c r="AB102" s="62">
        <f>'[12]09980 รพ.สต.หนองแรด'!AV6</f>
        <v>320</v>
      </c>
      <c r="AC102" s="60">
        <f>'[12]09981 รพ.สต.ปิยามุมัง'!AT6</f>
        <v>103</v>
      </c>
      <c r="AD102" s="61">
        <f>'[12]09981 รพ.สต.ปิยามุมัง'!AU6</f>
        <v>119</v>
      </c>
      <c r="AE102" s="62">
        <f>'[12]09981 รพ.สต.ปิยามุมัง'!AV6</f>
        <v>222</v>
      </c>
      <c r="AF102" s="60">
        <f>'[12]09982 รพ.สต.ปุลากง'!AT6</f>
        <v>93</v>
      </c>
      <c r="AG102" s="61">
        <f>'[12]09982 รพ.สต.ปุลากง'!AU6</f>
        <v>101</v>
      </c>
      <c r="AH102" s="62">
        <f>'[12]09982 รพ.สต.ปุลากง'!AV6</f>
        <v>194</v>
      </c>
      <c r="AI102" s="60">
        <f>'[12]09983 รพ.สต.บาโลย'!AT6</f>
        <v>136</v>
      </c>
      <c r="AJ102" s="61">
        <f>'[12]09983 รพ.สต.บาโลย'!AU6</f>
        <v>148</v>
      </c>
      <c r="AK102" s="62">
        <f>'[12]09983 รพ.สต.บาโลย'!AV6</f>
        <v>284</v>
      </c>
      <c r="AL102" s="60">
        <f>'[12]09984 รพ.สต.สาบัน'!AT6</f>
        <v>141</v>
      </c>
      <c r="AM102" s="61">
        <f>'[12]09984 รพ.สต.สาบัน'!AU6</f>
        <v>125</v>
      </c>
      <c r="AN102" s="62">
        <f>'[12]09984 รพ.สต.สาบัน'!AV6</f>
        <v>266</v>
      </c>
      <c r="AO102" s="60">
        <f>'[12]09985 รพ.สต.มะนังยง'!AT6</f>
        <v>237</v>
      </c>
      <c r="AP102" s="61">
        <f>'[12]09985 รพ.สต.มะนังยง'!AU6</f>
        <v>194</v>
      </c>
      <c r="AQ102" s="62">
        <f>'[12]09985 รพ.สต.มะนังยง'!AV6</f>
        <v>431</v>
      </c>
      <c r="AR102" s="60">
        <f>'[12]09986 รพ.สต.ราตาปันยัง'!AT6</f>
        <v>188</v>
      </c>
      <c r="AS102" s="61">
        <f>'[12]09986 รพ.สต.ราตาปันยัง'!AU6</f>
        <v>176</v>
      </c>
      <c r="AT102" s="62">
        <f>'[12]09986 รพ.สต.ราตาปันยัง'!AV6</f>
        <v>364</v>
      </c>
      <c r="AU102" s="60">
        <f>'[12]09987 รพ.สต.จะรัง'!AT6</f>
        <v>234</v>
      </c>
      <c r="AV102" s="61">
        <f>'[12]09987 รพ.สต.จะรัง'!AU6</f>
        <v>237</v>
      </c>
      <c r="AW102" s="62">
        <f>'[12]09987 รพ.สต.จะรัง'!AV6</f>
        <v>471</v>
      </c>
      <c r="AX102" s="60">
        <f>'[12]09988 รพ.สต.ปาตาบูดี'!AT6</f>
        <v>243</v>
      </c>
      <c r="AY102" s="61">
        <f>'[12]09988 รพ.สต.ปาตาบูดี'!AU6</f>
        <v>245</v>
      </c>
      <c r="AZ102" s="62">
        <f>'[12]09988 รพ.สต.ปาตาบูดี'!AV6</f>
        <v>488</v>
      </c>
      <c r="BA102" s="60">
        <f>'[12]09989 รพ.สต.แหลมโพธิ์'!AT6</f>
        <v>139</v>
      </c>
      <c r="BB102" s="61">
        <f>'[12]09989 รพ.สต.แหลมโพธิ์'!AU6</f>
        <v>102</v>
      </c>
      <c r="BC102" s="62">
        <f>'[12]09989 รพ.สต.แหลมโพธิ์'!AV6</f>
        <v>241</v>
      </c>
      <c r="BD102" s="60">
        <f>'[12]99763 PCU ยามู'!AT6</f>
        <v>394</v>
      </c>
      <c r="BE102" s="61">
        <f>'[12]99763 PCU ยามู'!AU6</f>
        <v>375</v>
      </c>
      <c r="BF102" s="62">
        <f>'[12]99763 PCU ยามู'!AV6</f>
        <v>769</v>
      </c>
      <c r="BG102" s="68">
        <f>[12]อ.ยะหริ่ง!H7</f>
        <v>3796</v>
      </c>
      <c r="BH102" s="70">
        <f>[12]อ.ยะหริ่ง!I7</f>
        <v>3720</v>
      </c>
      <c r="BI102" s="62">
        <f>[12]อ.ยะหริ่ง!J7</f>
        <v>7516</v>
      </c>
    </row>
    <row r="103" spans="1:61">
      <c r="A103" s="88" t="s">
        <v>407</v>
      </c>
      <c r="B103" s="60">
        <f>'[12]09972 รพ.สต.ตะโละ'!AT7</f>
        <v>155</v>
      </c>
      <c r="C103" s="61">
        <f>'[12]09972 รพ.สต.ตะโละ'!AU7</f>
        <v>136</v>
      </c>
      <c r="D103" s="62">
        <f>'[12]09972 รพ.สต.ตะโละ'!AV7</f>
        <v>291</v>
      </c>
      <c r="E103" s="60">
        <f>'[12]09973 รพ.สต.ตะโละกาโปร์'!AT7</f>
        <v>324</v>
      </c>
      <c r="F103" s="61">
        <f>'[12]09973 รพ.สต.ตะโละกาโปร์'!AU7</f>
        <v>365</v>
      </c>
      <c r="G103" s="62">
        <f>'[12]09973 รพ.สต.ตะโละกาโปร์'!AV7</f>
        <v>689</v>
      </c>
      <c r="H103" s="60">
        <f>'[12]09974 รพ.สต.ตันหยงดาลอ'!AT7</f>
        <v>127</v>
      </c>
      <c r="I103" s="61">
        <f>'[12]09974 รพ.สต.ตันหยงดาลอ'!AU7</f>
        <v>130</v>
      </c>
      <c r="J103" s="62">
        <f>'[12]09974 รพ.สต.ตันหยงดาลอ'!AV7</f>
        <v>257</v>
      </c>
      <c r="K103" s="60">
        <f>'[12]09975 รพ.สต.ตันหยงจึงงา'!AT7</f>
        <v>89</v>
      </c>
      <c r="L103" s="61">
        <f>'[12]09975 รพ.สต.ตันหยงจึงงา'!AU7</f>
        <v>80</v>
      </c>
      <c r="M103" s="62">
        <f>'[12]09975 รพ.สต.ตันหยงจึงงา'!AV7</f>
        <v>169</v>
      </c>
      <c r="N103" s="60">
        <f>'[12]09976 รพ.สต.ตอหลัง'!AT7</f>
        <v>121</v>
      </c>
      <c r="O103" s="61">
        <f>'[12]09976 รพ.สต.ตอหลัง'!AU7</f>
        <v>109</v>
      </c>
      <c r="P103" s="62">
        <f>'[12]09976 รพ.สต.ตอหลัง'!AV7</f>
        <v>230</v>
      </c>
      <c r="Q103" s="60">
        <f>'[12]09977 รพ.สต.ตาแกะ'!AT7</f>
        <v>162</v>
      </c>
      <c r="R103" s="61">
        <f>'[12]09977 รพ.สต.ตาแกะ'!AU7</f>
        <v>185</v>
      </c>
      <c r="S103" s="62">
        <f>'[12]09977 รพ.สต.ตาแกะ'!AV7</f>
        <v>347</v>
      </c>
      <c r="T103" s="60">
        <f>'[12]09978 รพ.สต.ตาลีอายร์'!AT7</f>
        <v>130</v>
      </c>
      <c r="U103" s="61">
        <f>'[12]09978 รพ.สต.ตาลีอายร์'!AU7</f>
        <v>136</v>
      </c>
      <c r="V103" s="62">
        <f>'[12]09978 รพ.สต.ตาลีอายร์'!AV7</f>
        <v>266</v>
      </c>
      <c r="W103" s="60">
        <f>'[12]09979 รพ.สต.บางปู'!AT7</f>
        <v>443</v>
      </c>
      <c r="X103" s="61">
        <f>'[12]09979 รพ.สต.บางปู'!AU7</f>
        <v>430</v>
      </c>
      <c r="Y103" s="62">
        <f>'[12]09979 รพ.สต.บางปู'!AV7</f>
        <v>873</v>
      </c>
      <c r="Z103" s="60">
        <f>'[12]09980 รพ.สต.หนองแรด'!AT7</f>
        <v>128</v>
      </c>
      <c r="AA103" s="61">
        <f>'[12]09980 รพ.สต.หนองแรด'!AU7</f>
        <v>136</v>
      </c>
      <c r="AB103" s="62">
        <f>'[12]09980 รพ.สต.หนองแรด'!AV7</f>
        <v>264</v>
      </c>
      <c r="AC103" s="60">
        <f>'[12]09981 รพ.สต.ปิยามุมัง'!AT7</f>
        <v>94</v>
      </c>
      <c r="AD103" s="61">
        <f>'[12]09981 รพ.สต.ปิยามุมัง'!AU7</f>
        <v>102</v>
      </c>
      <c r="AE103" s="62">
        <f>'[12]09981 รพ.สต.ปิยามุมัง'!AV7</f>
        <v>196</v>
      </c>
      <c r="AF103" s="60">
        <f>'[12]09982 รพ.สต.ปุลากง'!AT7</f>
        <v>81</v>
      </c>
      <c r="AG103" s="61">
        <f>'[12]09982 รพ.สต.ปุลากง'!AU7</f>
        <v>77</v>
      </c>
      <c r="AH103" s="62">
        <f>'[12]09982 รพ.สต.ปุลากง'!AV7</f>
        <v>158</v>
      </c>
      <c r="AI103" s="60">
        <f>'[12]09983 รพ.สต.บาโลย'!AT7</f>
        <v>108</v>
      </c>
      <c r="AJ103" s="61">
        <f>'[12]09983 รพ.สต.บาโลย'!AU7</f>
        <v>123</v>
      </c>
      <c r="AK103" s="62">
        <f>'[12]09983 รพ.สต.บาโลย'!AV7</f>
        <v>231</v>
      </c>
      <c r="AL103" s="60">
        <f>'[12]09984 รพ.สต.สาบัน'!AT7</f>
        <v>126</v>
      </c>
      <c r="AM103" s="61">
        <f>'[12]09984 รพ.สต.สาบัน'!AU7</f>
        <v>125</v>
      </c>
      <c r="AN103" s="62">
        <f>'[12]09984 รพ.สต.สาบัน'!AV7</f>
        <v>251</v>
      </c>
      <c r="AO103" s="60">
        <f>'[12]09985 รพ.สต.มะนังยง'!AT7</f>
        <v>192</v>
      </c>
      <c r="AP103" s="61">
        <f>'[12]09985 รพ.สต.มะนังยง'!AU7</f>
        <v>176</v>
      </c>
      <c r="AQ103" s="62">
        <f>'[12]09985 รพ.สต.มะนังยง'!AV7</f>
        <v>368</v>
      </c>
      <c r="AR103" s="60">
        <f>'[12]09986 รพ.สต.ราตาปันยัง'!AT7</f>
        <v>147</v>
      </c>
      <c r="AS103" s="61">
        <f>'[12]09986 รพ.สต.ราตาปันยัง'!AU7</f>
        <v>176</v>
      </c>
      <c r="AT103" s="62">
        <f>'[12]09986 รพ.สต.ราตาปันยัง'!AV7</f>
        <v>323</v>
      </c>
      <c r="AU103" s="60">
        <f>'[12]09987 รพ.สต.จะรัง'!AT7</f>
        <v>196</v>
      </c>
      <c r="AV103" s="61">
        <f>'[12]09987 รพ.สต.จะรัง'!AU7</f>
        <v>199</v>
      </c>
      <c r="AW103" s="62">
        <f>'[12]09987 รพ.สต.จะรัง'!AV7</f>
        <v>395</v>
      </c>
      <c r="AX103" s="60">
        <f>'[12]09988 รพ.สต.ปาตาบูดี'!AT7</f>
        <v>218</v>
      </c>
      <c r="AY103" s="61">
        <f>'[12]09988 รพ.สต.ปาตาบูดี'!AU7</f>
        <v>275</v>
      </c>
      <c r="AZ103" s="62">
        <f>'[12]09988 รพ.สต.ปาตาบูดี'!AV7</f>
        <v>493</v>
      </c>
      <c r="BA103" s="60">
        <f>'[12]09989 รพ.สต.แหลมโพธิ์'!AT7</f>
        <v>109</v>
      </c>
      <c r="BB103" s="61">
        <f>'[12]09989 รพ.สต.แหลมโพธิ์'!AU7</f>
        <v>138</v>
      </c>
      <c r="BC103" s="62">
        <f>'[12]09989 รพ.สต.แหลมโพธิ์'!AV7</f>
        <v>247</v>
      </c>
      <c r="BD103" s="60">
        <f>'[12]99763 PCU ยามู'!AT7</f>
        <v>339</v>
      </c>
      <c r="BE103" s="61">
        <f>'[12]99763 PCU ยามู'!AU7</f>
        <v>364</v>
      </c>
      <c r="BF103" s="62">
        <f>'[12]99763 PCU ยามู'!AV7</f>
        <v>703</v>
      </c>
      <c r="BG103" s="68">
        <f>[12]อ.ยะหริ่ง!H8</f>
        <v>3289</v>
      </c>
      <c r="BH103" s="70">
        <f>[12]อ.ยะหริ่ง!I8</f>
        <v>3462</v>
      </c>
      <c r="BI103" s="62">
        <f>[12]อ.ยะหริ่ง!J8</f>
        <v>6751</v>
      </c>
    </row>
    <row r="104" spans="1:61">
      <c r="A104" s="88" t="s">
        <v>408</v>
      </c>
      <c r="B104" s="60">
        <f>'[12]09972 รพ.สต.ตะโละ'!AT8</f>
        <v>140</v>
      </c>
      <c r="C104" s="61">
        <f>'[12]09972 รพ.สต.ตะโละ'!AU8</f>
        <v>114</v>
      </c>
      <c r="D104" s="62">
        <f>'[12]09972 รพ.สต.ตะโละ'!AV8</f>
        <v>254</v>
      </c>
      <c r="E104" s="60">
        <f>'[12]09973 รพ.สต.ตะโละกาโปร์'!AT8</f>
        <v>322</v>
      </c>
      <c r="F104" s="61">
        <f>'[12]09973 รพ.สต.ตะโละกาโปร์'!AU8</f>
        <v>298</v>
      </c>
      <c r="G104" s="62">
        <f>'[12]09973 รพ.สต.ตะโละกาโปร์'!AV8</f>
        <v>620</v>
      </c>
      <c r="H104" s="60">
        <f>'[12]09974 รพ.สต.ตันหยงดาลอ'!AT8</f>
        <v>111</v>
      </c>
      <c r="I104" s="61">
        <f>'[12]09974 รพ.สต.ตันหยงดาลอ'!AU8</f>
        <v>130</v>
      </c>
      <c r="J104" s="62">
        <f>'[12]09974 รพ.สต.ตันหยงดาลอ'!AV8</f>
        <v>241</v>
      </c>
      <c r="K104" s="60">
        <f>'[12]09975 รพ.สต.ตันหยงจึงงา'!AT8</f>
        <v>62</v>
      </c>
      <c r="L104" s="61">
        <f>'[12]09975 รพ.สต.ตันหยงจึงงา'!AU8</f>
        <v>60</v>
      </c>
      <c r="M104" s="62">
        <f>'[12]09975 รพ.สต.ตันหยงจึงงา'!AV8</f>
        <v>122</v>
      </c>
      <c r="N104" s="60">
        <f>'[12]09976 รพ.สต.ตอหลัง'!AT8</f>
        <v>102</v>
      </c>
      <c r="O104" s="61">
        <f>'[12]09976 รพ.สต.ตอหลัง'!AU8</f>
        <v>109</v>
      </c>
      <c r="P104" s="62">
        <f>'[12]09976 รพ.สต.ตอหลัง'!AV8</f>
        <v>211</v>
      </c>
      <c r="Q104" s="60">
        <f>'[12]09977 รพ.สต.ตาแกะ'!AT8</f>
        <v>145</v>
      </c>
      <c r="R104" s="61">
        <f>'[12]09977 รพ.สต.ตาแกะ'!AU8</f>
        <v>142</v>
      </c>
      <c r="S104" s="62">
        <f>'[12]09977 รพ.สต.ตาแกะ'!AV8</f>
        <v>287</v>
      </c>
      <c r="T104" s="60">
        <f>'[12]09978 รพ.สต.ตาลีอายร์'!AT8</f>
        <v>106</v>
      </c>
      <c r="U104" s="61">
        <f>'[12]09978 รพ.สต.ตาลีอายร์'!AU8</f>
        <v>115</v>
      </c>
      <c r="V104" s="62">
        <f>'[12]09978 รพ.สต.ตาลีอายร์'!AV8</f>
        <v>221</v>
      </c>
      <c r="W104" s="60">
        <f>'[12]09979 รพ.สต.บางปู'!AT8</f>
        <v>428</v>
      </c>
      <c r="X104" s="61">
        <f>'[12]09979 รพ.สต.บางปู'!AU8</f>
        <v>400</v>
      </c>
      <c r="Y104" s="62">
        <f>'[12]09979 รพ.สต.บางปู'!AV8</f>
        <v>828</v>
      </c>
      <c r="Z104" s="60">
        <f>'[12]09980 รพ.สต.หนองแรด'!AT8</f>
        <v>116</v>
      </c>
      <c r="AA104" s="61">
        <f>'[12]09980 รพ.สต.หนองแรด'!AU8</f>
        <v>107</v>
      </c>
      <c r="AB104" s="62">
        <f>'[12]09980 รพ.สต.หนองแรด'!AV8</f>
        <v>223</v>
      </c>
      <c r="AC104" s="60">
        <f>'[12]09981 รพ.สต.ปิยามุมัง'!AT8</f>
        <v>111</v>
      </c>
      <c r="AD104" s="61">
        <f>'[12]09981 รพ.สต.ปิยามุมัง'!AU8</f>
        <v>113</v>
      </c>
      <c r="AE104" s="62">
        <f>'[12]09981 รพ.สต.ปิยามุมัง'!AV8</f>
        <v>224</v>
      </c>
      <c r="AF104" s="60">
        <f>'[12]09982 รพ.สต.ปุลากง'!AT8</f>
        <v>83</v>
      </c>
      <c r="AG104" s="61">
        <f>'[12]09982 รพ.สต.ปุลากง'!AU8</f>
        <v>66</v>
      </c>
      <c r="AH104" s="62">
        <f>'[12]09982 รพ.สต.ปุลากง'!AV8</f>
        <v>149</v>
      </c>
      <c r="AI104" s="60">
        <f>'[12]09983 รพ.สต.บาโลย'!AT8</f>
        <v>97</v>
      </c>
      <c r="AJ104" s="61">
        <f>'[12]09983 รพ.สต.บาโลย'!AU8</f>
        <v>112</v>
      </c>
      <c r="AK104" s="62">
        <f>'[12]09983 รพ.สต.บาโลย'!AV8</f>
        <v>209</v>
      </c>
      <c r="AL104" s="60">
        <f>'[12]09984 รพ.สต.สาบัน'!AT8</f>
        <v>124</v>
      </c>
      <c r="AM104" s="61">
        <f>'[12]09984 รพ.สต.สาบัน'!AU8</f>
        <v>111</v>
      </c>
      <c r="AN104" s="62">
        <f>'[12]09984 รพ.สต.สาบัน'!AV8</f>
        <v>235</v>
      </c>
      <c r="AO104" s="60">
        <f>'[12]09985 รพ.สต.มะนังยง'!AT8</f>
        <v>132</v>
      </c>
      <c r="AP104" s="61">
        <f>'[12]09985 รพ.สต.มะนังยง'!AU8</f>
        <v>140</v>
      </c>
      <c r="AQ104" s="62">
        <f>'[12]09985 รพ.สต.มะนังยง'!AV8</f>
        <v>272</v>
      </c>
      <c r="AR104" s="60">
        <f>'[12]09986 รพ.สต.ราตาปันยัง'!AT8</f>
        <v>99</v>
      </c>
      <c r="AS104" s="61">
        <f>'[12]09986 รพ.สต.ราตาปันยัง'!AU8</f>
        <v>129</v>
      </c>
      <c r="AT104" s="62">
        <f>'[12]09986 รพ.สต.ราตาปันยัง'!AV8</f>
        <v>228</v>
      </c>
      <c r="AU104" s="60">
        <f>'[12]09987 รพ.สต.จะรัง'!AT8</f>
        <v>198</v>
      </c>
      <c r="AV104" s="61">
        <f>'[12]09987 รพ.สต.จะรัง'!AU8</f>
        <v>142</v>
      </c>
      <c r="AW104" s="62">
        <f>'[12]09987 รพ.สต.จะรัง'!AV8</f>
        <v>340</v>
      </c>
      <c r="AX104" s="60">
        <f>'[12]09988 รพ.สต.ปาตาบูดี'!AT8</f>
        <v>196</v>
      </c>
      <c r="AY104" s="61">
        <f>'[12]09988 รพ.สต.ปาตาบูดี'!AU8</f>
        <v>223</v>
      </c>
      <c r="AZ104" s="62">
        <f>'[12]09988 รพ.สต.ปาตาบูดี'!AV8</f>
        <v>419</v>
      </c>
      <c r="BA104" s="60">
        <f>'[12]09989 รพ.สต.แหลมโพธิ์'!AT8</f>
        <v>106</v>
      </c>
      <c r="BB104" s="61">
        <f>'[12]09989 รพ.สต.แหลมโพธิ์'!AU8</f>
        <v>138</v>
      </c>
      <c r="BC104" s="62">
        <f>'[12]09989 รพ.สต.แหลมโพธิ์'!AV8</f>
        <v>244</v>
      </c>
      <c r="BD104" s="60">
        <f>'[12]99763 PCU ยามู'!AT8</f>
        <v>311</v>
      </c>
      <c r="BE104" s="61">
        <f>'[12]99763 PCU ยามู'!AU8</f>
        <v>335</v>
      </c>
      <c r="BF104" s="62">
        <f>'[12]99763 PCU ยามู'!AV8</f>
        <v>646</v>
      </c>
      <c r="BG104" s="68">
        <f>[12]อ.ยะหริ่ง!H9</f>
        <v>2989</v>
      </c>
      <c r="BH104" s="70">
        <f>[12]อ.ยะหริ่ง!I9</f>
        <v>2984</v>
      </c>
      <c r="BI104" s="62">
        <f>[12]อ.ยะหริ่ง!J9</f>
        <v>5973</v>
      </c>
    </row>
    <row r="105" spans="1:61">
      <c r="A105" s="88" t="s">
        <v>409</v>
      </c>
      <c r="B105" s="60">
        <f>'[12]09972 รพ.สต.ตะโละ'!AT9</f>
        <v>106</v>
      </c>
      <c r="C105" s="61">
        <f>'[12]09972 รพ.สต.ตะโละ'!AU9</f>
        <v>92</v>
      </c>
      <c r="D105" s="62">
        <f>'[12]09972 รพ.สต.ตะโละ'!AV9</f>
        <v>198</v>
      </c>
      <c r="E105" s="60">
        <f>'[12]09973 รพ.สต.ตะโละกาโปร์'!AT9</f>
        <v>260</v>
      </c>
      <c r="F105" s="61">
        <f>'[12]09973 รพ.สต.ตะโละกาโปร์'!AU9</f>
        <v>279</v>
      </c>
      <c r="G105" s="62">
        <f>'[12]09973 รพ.สต.ตะโละกาโปร์'!AV9</f>
        <v>539</v>
      </c>
      <c r="H105" s="60">
        <f>'[12]09974 รพ.สต.ตันหยงดาลอ'!AT9</f>
        <v>97</v>
      </c>
      <c r="I105" s="61">
        <f>'[12]09974 รพ.สต.ตันหยงดาลอ'!AU9</f>
        <v>111</v>
      </c>
      <c r="J105" s="62">
        <f>'[12]09974 รพ.สต.ตันหยงดาลอ'!AV9</f>
        <v>208</v>
      </c>
      <c r="K105" s="60">
        <f>'[12]09975 รพ.สต.ตันหยงจึงงา'!AT9</f>
        <v>52</v>
      </c>
      <c r="L105" s="61">
        <f>'[12]09975 รพ.สต.ตันหยงจึงงา'!AU9</f>
        <v>66</v>
      </c>
      <c r="M105" s="62">
        <f>'[12]09975 รพ.สต.ตันหยงจึงงา'!AV9</f>
        <v>118</v>
      </c>
      <c r="N105" s="60">
        <f>'[12]09976 รพ.สต.ตอหลัง'!AT9</f>
        <v>85</v>
      </c>
      <c r="O105" s="61">
        <f>'[12]09976 รพ.สต.ตอหลัง'!AU9</f>
        <v>84</v>
      </c>
      <c r="P105" s="62">
        <f>'[12]09976 รพ.สต.ตอหลัง'!AV9</f>
        <v>169</v>
      </c>
      <c r="Q105" s="60">
        <f>'[12]09977 รพ.สต.ตาแกะ'!AT9</f>
        <v>111</v>
      </c>
      <c r="R105" s="61">
        <f>'[12]09977 รพ.สต.ตาแกะ'!AU9</f>
        <v>105</v>
      </c>
      <c r="S105" s="62">
        <f>'[12]09977 รพ.สต.ตาแกะ'!AV9</f>
        <v>216</v>
      </c>
      <c r="T105" s="60">
        <f>'[12]09978 รพ.สต.ตาลีอายร์'!AT9</f>
        <v>109</v>
      </c>
      <c r="U105" s="61">
        <f>'[12]09978 รพ.สต.ตาลีอายร์'!AU9</f>
        <v>112</v>
      </c>
      <c r="V105" s="62">
        <f>'[12]09978 รพ.สต.ตาลีอายร์'!AV9</f>
        <v>221</v>
      </c>
      <c r="W105" s="60">
        <f>'[12]09979 รพ.สต.บางปู'!AT9</f>
        <v>433</v>
      </c>
      <c r="X105" s="61">
        <f>'[12]09979 รพ.สต.บางปู'!AU9</f>
        <v>496</v>
      </c>
      <c r="Y105" s="62">
        <f>'[12]09979 รพ.สต.บางปู'!AV9</f>
        <v>929</v>
      </c>
      <c r="Z105" s="60">
        <f>'[12]09980 รพ.สต.หนองแรด'!AT9</f>
        <v>91</v>
      </c>
      <c r="AA105" s="61">
        <f>'[12]09980 รพ.สต.หนองแรด'!AU9</f>
        <v>97</v>
      </c>
      <c r="AB105" s="62">
        <f>'[12]09980 รพ.สต.หนองแรด'!AV9</f>
        <v>188</v>
      </c>
      <c r="AC105" s="60">
        <f>'[12]09981 รพ.สต.ปิยามุมัง'!AT9</f>
        <v>78</v>
      </c>
      <c r="AD105" s="61">
        <f>'[12]09981 รพ.สต.ปิยามุมัง'!AU9</f>
        <v>91</v>
      </c>
      <c r="AE105" s="62">
        <f>'[12]09981 รพ.สต.ปิยามุมัง'!AV9</f>
        <v>169</v>
      </c>
      <c r="AF105" s="60">
        <f>'[12]09982 รพ.สต.ปุลากง'!AT9</f>
        <v>49</v>
      </c>
      <c r="AG105" s="61">
        <f>'[12]09982 รพ.สต.ปุลากง'!AU9</f>
        <v>39</v>
      </c>
      <c r="AH105" s="62">
        <f>'[12]09982 รพ.สต.ปุลากง'!AV9</f>
        <v>88</v>
      </c>
      <c r="AI105" s="60">
        <f>'[12]09983 รพ.สต.บาโลย'!AT9</f>
        <v>62</v>
      </c>
      <c r="AJ105" s="61">
        <f>'[12]09983 รพ.สต.บาโลย'!AU9</f>
        <v>75</v>
      </c>
      <c r="AK105" s="62">
        <f>'[12]09983 รพ.สต.บาโลย'!AV9</f>
        <v>137</v>
      </c>
      <c r="AL105" s="60">
        <f>'[12]09984 รพ.สต.สาบัน'!AT9</f>
        <v>101</v>
      </c>
      <c r="AM105" s="61">
        <f>'[12]09984 รพ.สต.สาบัน'!AU9</f>
        <v>90</v>
      </c>
      <c r="AN105" s="62">
        <f>'[12]09984 รพ.สต.สาบัน'!AV9</f>
        <v>191</v>
      </c>
      <c r="AO105" s="60">
        <f>'[12]09985 รพ.สต.มะนังยง'!AT9</f>
        <v>126</v>
      </c>
      <c r="AP105" s="61">
        <f>'[12]09985 รพ.สต.มะนังยง'!AU9</f>
        <v>146</v>
      </c>
      <c r="AQ105" s="62">
        <f>'[12]09985 รพ.สต.มะนังยง'!AV9</f>
        <v>272</v>
      </c>
      <c r="AR105" s="60">
        <f>'[12]09986 รพ.สต.ราตาปันยัง'!AT9</f>
        <v>105</v>
      </c>
      <c r="AS105" s="61">
        <f>'[12]09986 รพ.สต.ราตาปันยัง'!AU9</f>
        <v>111</v>
      </c>
      <c r="AT105" s="62">
        <f>'[12]09986 รพ.สต.ราตาปันยัง'!AV9</f>
        <v>216</v>
      </c>
      <c r="AU105" s="60">
        <f>'[12]09987 รพ.สต.จะรัง'!AT9</f>
        <v>152</v>
      </c>
      <c r="AV105" s="61">
        <f>'[12]09987 รพ.สต.จะรัง'!AU9</f>
        <v>145</v>
      </c>
      <c r="AW105" s="62">
        <f>'[12]09987 รพ.สต.จะรัง'!AV9</f>
        <v>297</v>
      </c>
      <c r="AX105" s="60">
        <f>'[12]09988 รพ.สต.ปาตาบูดี'!AT9</f>
        <v>169</v>
      </c>
      <c r="AY105" s="61">
        <f>'[12]09988 รพ.สต.ปาตาบูดี'!AU9</f>
        <v>197</v>
      </c>
      <c r="AZ105" s="62">
        <f>'[12]09988 รพ.สต.ปาตาบูดี'!AV9</f>
        <v>366</v>
      </c>
      <c r="BA105" s="60">
        <f>'[12]09989 รพ.สต.แหลมโพธิ์'!AT9</f>
        <v>92</v>
      </c>
      <c r="BB105" s="61">
        <f>'[12]09989 รพ.สต.แหลมโพธิ์'!AU9</f>
        <v>126</v>
      </c>
      <c r="BC105" s="62">
        <f>'[12]09989 รพ.สต.แหลมโพธิ์'!AV9</f>
        <v>218</v>
      </c>
      <c r="BD105" s="60">
        <f>'[12]99763 PCU ยามู'!AT9</f>
        <v>277</v>
      </c>
      <c r="BE105" s="61">
        <f>'[12]99763 PCU ยามู'!AU9</f>
        <v>281</v>
      </c>
      <c r="BF105" s="62">
        <f>'[12]99763 PCU ยามู'!AV9</f>
        <v>558</v>
      </c>
      <c r="BG105" s="68">
        <f>[12]อ.ยะหริ่ง!H10</f>
        <v>2555</v>
      </c>
      <c r="BH105" s="70">
        <f>[12]อ.ยะหริ่ง!I10</f>
        <v>2743</v>
      </c>
      <c r="BI105" s="62">
        <f>[12]อ.ยะหริ่ง!J10</f>
        <v>5298</v>
      </c>
    </row>
    <row r="106" spans="1:61">
      <c r="A106" s="88" t="s">
        <v>215</v>
      </c>
      <c r="B106" s="60">
        <f>'[12]09972 รพ.สต.ตะโละ'!AT10</f>
        <v>116</v>
      </c>
      <c r="C106" s="61">
        <f>'[12]09972 รพ.สต.ตะโละ'!AU10</f>
        <v>96</v>
      </c>
      <c r="D106" s="62">
        <f>'[12]09972 รพ.สต.ตะโละ'!AV10</f>
        <v>212</v>
      </c>
      <c r="E106" s="60">
        <f>'[12]09973 รพ.สต.ตะโละกาโปร์'!AT10</f>
        <v>240</v>
      </c>
      <c r="F106" s="61">
        <f>'[12]09973 รพ.สต.ตะโละกาโปร์'!AU10</f>
        <v>262</v>
      </c>
      <c r="G106" s="62">
        <f>'[12]09973 รพ.สต.ตะโละกาโปร์'!AV10</f>
        <v>502</v>
      </c>
      <c r="H106" s="60">
        <f>'[12]09974 รพ.สต.ตันหยงดาลอ'!AT10</f>
        <v>64</v>
      </c>
      <c r="I106" s="61">
        <f>'[12]09974 รพ.สต.ตันหยงดาลอ'!AU10</f>
        <v>100</v>
      </c>
      <c r="J106" s="62">
        <f>'[12]09974 รพ.สต.ตันหยงดาลอ'!AV10</f>
        <v>164</v>
      </c>
      <c r="K106" s="60">
        <f>'[12]09975 รพ.สต.ตันหยงจึงงา'!AT10</f>
        <v>59</v>
      </c>
      <c r="L106" s="61">
        <f>'[12]09975 รพ.สต.ตันหยงจึงงา'!AU10</f>
        <v>71</v>
      </c>
      <c r="M106" s="62">
        <f>'[12]09975 รพ.สต.ตันหยงจึงงา'!AV10</f>
        <v>130</v>
      </c>
      <c r="N106" s="60">
        <f>'[12]09976 รพ.สต.ตอหลัง'!AT10</f>
        <v>83</v>
      </c>
      <c r="O106" s="61">
        <f>'[12]09976 รพ.สต.ตอหลัง'!AU10</f>
        <v>99</v>
      </c>
      <c r="P106" s="62">
        <f>'[12]09976 รพ.สต.ตอหลัง'!AV10</f>
        <v>182</v>
      </c>
      <c r="Q106" s="60">
        <f>'[12]09977 รพ.สต.ตาแกะ'!AT10</f>
        <v>118</v>
      </c>
      <c r="R106" s="61">
        <f>'[12]09977 รพ.สต.ตาแกะ'!AU10</f>
        <v>99</v>
      </c>
      <c r="S106" s="62">
        <f>'[12]09977 รพ.สต.ตาแกะ'!AV10</f>
        <v>217</v>
      </c>
      <c r="T106" s="60">
        <f>'[12]09978 รพ.สต.ตาลีอายร์'!AT10</f>
        <v>76</v>
      </c>
      <c r="U106" s="61">
        <f>'[12]09978 รพ.สต.ตาลีอายร์'!AU10</f>
        <v>77</v>
      </c>
      <c r="V106" s="62">
        <f>'[12]09978 รพ.สต.ตาลีอายร์'!AV10</f>
        <v>153</v>
      </c>
      <c r="W106" s="60">
        <f>'[12]09979 รพ.สต.บางปู'!AT10</f>
        <v>312</v>
      </c>
      <c r="X106" s="61">
        <f>'[12]09979 รพ.สต.บางปู'!AU10</f>
        <v>401</v>
      </c>
      <c r="Y106" s="62">
        <f>'[12]09979 รพ.สต.บางปู'!AV10</f>
        <v>713</v>
      </c>
      <c r="Z106" s="60">
        <f>'[12]09980 รพ.สต.หนองแรด'!AT10</f>
        <v>82</v>
      </c>
      <c r="AA106" s="61">
        <f>'[12]09980 รพ.สต.หนองแรด'!AU10</f>
        <v>94</v>
      </c>
      <c r="AB106" s="62">
        <f>'[12]09980 รพ.สต.หนองแรด'!AV10</f>
        <v>176</v>
      </c>
      <c r="AC106" s="60">
        <f>'[12]09981 รพ.สต.ปิยามุมัง'!AT10</f>
        <v>79</v>
      </c>
      <c r="AD106" s="61">
        <f>'[12]09981 รพ.สต.ปิยามุมัง'!AU10</f>
        <v>83</v>
      </c>
      <c r="AE106" s="62">
        <f>'[12]09981 รพ.สต.ปิยามุมัง'!AV10</f>
        <v>162</v>
      </c>
      <c r="AF106" s="60">
        <f>'[12]09982 รพ.สต.ปุลากง'!AT10</f>
        <v>57</v>
      </c>
      <c r="AG106" s="61">
        <f>'[12]09982 รพ.สต.ปุลากง'!AU10</f>
        <v>45</v>
      </c>
      <c r="AH106" s="62">
        <f>'[12]09982 รพ.สต.ปุลากง'!AV10</f>
        <v>102</v>
      </c>
      <c r="AI106" s="60">
        <f>'[12]09983 รพ.สต.บาโลย'!AT10</f>
        <v>68</v>
      </c>
      <c r="AJ106" s="61">
        <f>'[12]09983 รพ.สต.บาโลย'!AU10</f>
        <v>65</v>
      </c>
      <c r="AK106" s="62">
        <f>'[12]09983 รพ.สต.บาโลย'!AV10</f>
        <v>133</v>
      </c>
      <c r="AL106" s="60">
        <f>'[12]09984 รพ.สต.สาบัน'!AT10</f>
        <v>75</v>
      </c>
      <c r="AM106" s="61">
        <f>'[12]09984 รพ.สต.สาบัน'!AU10</f>
        <v>71</v>
      </c>
      <c r="AN106" s="62">
        <f>'[12]09984 รพ.สต.สาบัน'!AV10</f>
        <v>146</v>
      </c>
      <c r="AO106" s="60">
        <f>'[12]09985 รพ.สต.มะนังยง'!AT10</f>
        <v>126</v>
      </c>
      <c r="AP106" s="61">
        <f>'[12]09985 รพ.สต.มะนังยง'!AU10</f>
        <v>144</v>
      </c>
      <c r="AQ106" s="62">
        <f>'[12]09985 รพ.สต.มะนังยง'!AV10</f>
        <v>270</v>
      </c>
      <c r="AR106" s="60">
        <f>'[12]09986 รพ.สต.ราตาปันยัง'!AT10</f>
        <v>87</v>
      </c>
      <c r="AS106" s="61">
        <f>'[12]09986 รพ.สต.ราตาปันยัง'!AU10</f>
        <v>91</v>
      </c>
      <c r="AT106" s="62">
        <f>'[12]09986 รพ.สต.ราตาปันยัง'!AV10</f>
        <v>178</v>
      </c>
      <c r="AU106" s="60">
        <f>'[12]09987 รพ.สต.จะรัง'!AT10</f>
        <v>122</v>
      </c>
      <c r="AV106" s="61">
        <f>'[12]09987 รพ.สต.จะรัง'!AU10</f>
        <v>126</v>
      </c>
      <c r="AW106" s="62">
        <f>'[12]09987 รพ.สต.จะรัง'!AV10</f>
        <v>248</v>
      </c>
      <c r="AX106" s="60">
        <f>'[12]09988 รพ.สต.ปาตาบูดี'!AT10</f>
        <v>154</v>
      </c>
      <c r="AY106" s="61">
        <f>'[12]09988 รพ.สต.ปาตาบูดี'!AU10</f>
        <v>181</v>
      </c>
      <c r="AZ106" s="62">
        <f>'[12]09988 รพ.สต.ปาตาบูดี'!AV10</f>
        <v>335</v>
      </c>
      <c r="BA106" s="60">
        <f>'[12]09989 รพ.สต.แหลมโพธิ์'!AT10</f>
        <v>108</v>
      </c>
      <c r="BB106" s="61">
        <f>'[12]09989 รพ.สต.แหลมโพธิ์'!AU10</f>
        <v>97</v>
      </c>
      <c r="BC106" s="62">
        <f>'[12]09989 รพ.สต.แหลมโพธิ์'!AV10</f>
        <v>205</v>
      </c>
      <c r="BD106" s="60">
        <f>'[12]99763 PCU ยามู'!AT10</f>
        <v>233</v>
      </c>
      <c r="BE106" s="61">
        <f>'[12]99763 PCU ยามู'!AU10</f>
        <v>253</v>
      </c>
      <c r="BF106" s="62">
        <f>'[12]99763 PCU ยามู'!AV10</f>
        <v>486</v>
      </c>
      <c r="BG106" s="68">
        <f>[12]อ.ยะหริ่ง!H11</f>
        <v>2259</v>
      </c>
      <c r="BH106" s="70">
        <f>[12]อ.ยะหริ่ง!I11</f>
        <v>2455</v>
      </c>
      <c r="BI106" s="62">
        <f>[12]อ.ยะหริ่ง!J11</f>
        <v>4714</v>
      </c>
    </row>
    <row r="107" spans="1:61">
      <c r="A107" s="88" t="s">
        <v>410</v>
      </c>
      <c r="B107" s="60">
        <f>'[12]09972 รพ.สต.ตะโละ'!AT11</f>
        <v>125</v>
      </c>
      <c r="C107" s="61">
        <f>'[12]09972 รพ.สต.ตะโละ'!AU11</f>
        <v>74</v>
      </c>
      <c r="D107" s="62">
        <f>'[12]09972 รพ.สต.ตะโละ'!AV11</f>
        <v>199</v>
      </c>
      <c r="E107" s="60">
        <f>'[12]09973 รพ.สต.ตะโละกาโปร์'!AT11</f>
        <v>208</v>
      </c>
      <c r="F107" s="61">
        <f>'[12]09973 รพ.สต.ตะโละกาโปร์'!AU11</f>
        <v>243</v>
      </c>
      <c r="G107" s="62">
        <f>'[12]09973 รพ.สต.ตะโละกาโปร์'!AV11</f>
        <v>451</v>
      </c>
      <c r="H107" s="60">
        <f>'[12]09974 รพ.สต.ตันหยงดาลอ'!AT11</f>
        <v>92</v>
      </c>
      <c r="I107" s="61">
        <f>'[12]09974 รพ.สต.ตันหยงดาลอ'!AU11</f>
        <v>89</v>
      </c>
      <c r="J107" s="62">
        <f>'[12]09974 รพ.สต.ตันหยงดาลอ'!AV11</f>
        <v>181</v>
      </c>
      <c r="K107" s="60">
        <f>'[12]09975 รพ.สต.ตันหยงจึงงา'!AT11</f>
        <v>54</v>
      </c>
      <c r="L107" s="61">
        <f>'[12]09975 รพ.สต.ตันหยงจึงงา'!AU11</f>
        <v>56</v>
      </c>
      <c r="M107" s="62">
        <f>'[12]09975 รพ.สต.ตันหยงจึงงา'!AV11</f>
        <v>110</v>
      </c>
      <c r="N107" s="60">
        <f>'[12]09976 รพ.สต.ตอหลัง'!AT11</f>
        <v>73</v>
      </c>
      <c r="O107" s="61">
        <f>'[12]09976 รพ.สต.ตอหลัง'!AU11</f>
        <v>69</v>
      </c>
      <c r="P107" s="62">
        <f>'[12]09976 รพ.สต.ตอหลัง'!AV11</f>
        <v>142</v>
      </c>
      <c r="Q107" s="60">
        <f>'[12]09977 รพ.สต.ตาแกะ'!AT11</f>
        <v>117</v>
      </c>
      <c r="R107" s="61">
        <f>'[12]09977 รพ.สต.ตาแกะ'!AU11</f>
        <v>117</v>
      </c>
      <c r="S107" s="62">
        <f>'[12]09977 รพ.สต.ตาแกะ'!AV11</f>
        <v>234</v>
      </c>
      <c r="T107" s="60">
        <f>'[12]09978 รพ.สต.ตาลีอายร์'!AT11</f>
        <v>73</v>
      </c>
      <c r="U107" s="61">
        <f>'[12]09978 รพ.สต.ตาลีอายร์'!AU11</f>
        <v>88</v>
      </c>
      <c r="V107" s="62">
        <f>'[12]09978 รพ.สต.ตาลีอายร์'!AV11</f>
        <v>161</v>
      </c>
      <c r="W107" s="60">
        <f>'[12]09979 รพ.สต.บางปู'!AT11</f>
        <v>338</v>
      </c>
      <c r="X107" s="61">
        <f>'[12]09979 รพ.สต.บางปู'!AU11</f>
        <v>372</v>
      </c>
      <c r="Y107" s="62">
        <f>'[12]09979 รพ.สต.บางปู'!AV11</f>
        <v>710</v>
      </c>
      <c r="Z107" s="60">
        <f>'[12]09980 รพ.สต.หนองแรด'!AT11</f>
        <v>100</v>
      </c>
      <c r="AA107" s="61">
        <f>'[12]09980 รพ.สต.หนองแรด'!AU11</f>
        <v>82</v>
      </c>
      <c r="AB107" s="62">
        <f>'[12]09980 รพ.สต.หนองแรด'!AV11</f>
        <v>182</v>
      </c>
      <c r="AC107" s="60">
        <f>'[12]09981 รพ.สต.ปิยามุมัง'!AT11</f>
        <v>81</v>
      </c>
      <c r="AD107" s="61">
        <f>'[12]09981 รพ.สต.ปิยามุมัง'!AU11</f>
        <v>97</v>
      </c>
      <c r="AE107" s="62">
        <f>'[12]09981 รพ.สต.ปิยามุมัง'!AV11</f>
        <v>178</v>
      </c>
      <c r="AF107" s="60">
        <f>'[12]09982 รพ.สต.ปุลากง'!AT11</f>
        <v>48</v>
      </c>
      <c r="AG107" s="61">
        <f>'[12]09982 รพ.สต.ปุลากง'!AU11</f>
        <v>45</v>
      </c>
      <c r="AH107" s="62">
        <f>'[12]09982 รพ.สต.ปุลากง'!AV11</f>
        <v>93</v>
      </c>
      <c r="AI107" s="60">
        <f>'[12]09983 รพ.สต.บาโลย'!AT11</f>
        <v>71</v>
      </c>
      <c r="AJ107" s="61">
        <f>'[12]09983 รพ.สต.บาโลย'!AU11</f>
        <v>84</v>
      </c>
      <c r="AK107" s="62">
        <f>'[12]09983 รพ.สต.บาโลย'!AV11</f>
        <v>155</v>
      </c>
      <c r="AL107" s="60">
        <f>'[12]09984 รพ.สต.สาบัน'!AT11</f>
        <v>83</v>
      </c>
      <c r="AM107" s="61">
        <f>'[12]09984 รพ.สต.สาบัน'!AU11</f>
        <v>79</v>
      </c>
      <c r="AN107" s="62">
        <f>'[12]09984 รพ.สต.สาบัน'!AV11</f>
        <v>162</v>
      </c>
      <c r="AO107" s="60">
        <f>'[12]09985 รพ.สต.มะนังยง'!AT11</f>
        <v>118</v>
      </c>
      <c r="AP107" s="61">
        <f>'[12]09985 รพ.สต.มะนังยง'!AU11</f>
        <v>136</v>
      </c>
      <c r="AQ107" s="62">
        <f>'[12]09985 รพ.สต.มะนังยง'!AV11</f>
        <v>254</v>
      </c>
      <c r="AR107" s="60">
        <f>'[12]09986 รพ.สต.ราตาปันยัง'!AT11</f>
        <v>94</v>
      </c>
      <c r="AS107" s="61">
        <f>'[12]09986 รพ.สต.ราตาปันยัง'!AU11</f>
        <v>87</v>
      </c>
      <c r="AT107" s="62">
        <f>'[12]09986 รพ.สต.ราตาปันยัง'!AV11</f>
        <v>181</v>
      </c>
      <c r="AU107" s="60">
        <f>'[12]09987 รพ.สต.จะรัง'!AT11</f>
        <v>143</v>
      </c>
      <c r="AV107" s="61">
        <f>'[12]09987 รพ.สต.จะรัง'!AU11</f>
        <v>116</v>
      </c>
      <c r="AW107" s="62">
        <f>'[12]09987 รพ.สต.จะรัง'!AV11</f>
        <v>259</v>
      </c>
      <c r="AX107" s="60">
        <f>'[12]09988 รพ.สต.ปาตาบูดี'!AT11</f>
        <v>140</v>
      </c>
      <c r="AY107" s="61">
        <f>'[12]09988 รพ.สต.ปาตาบูดี'!AU11</f>
        <v>156</v>
      </c>
      <c r="AZ107" s="62">
        <f>'[12]09988 รพ.สต.ปาตาบูดี'!AV11</f>
        <v>296</v>
      </c>
      <c r="BA107" s="60">
        <f>'[12]09989 รพ.สต.แหลมโพธิ์'!AT11</f>
        <v>84</v>
      </c>
      <c r="BB107" s="61">
        <f>'[12]09989 รพ.สต.แหลมโพธิ์'!AU11</f>
        <v>104</v>
      </c>
      <c r="BC107" s="62">
        <f>'[12]09989 รพ.สต.แหลมโพธิ์'!AV11</f>
        <v>188</v>
      </c>
      <c r="BD107" s="60">
        <f>'[12]99763 PCU ยามู'!AT11</f>
        <v>222</v>
      </c>
      <c r="BE107" s="61">
        <f>'[12]99763 PCU ยามู'!AU11</f>
        <v>232</v>
      </c>
      <c r="BF107" s="62">
        <f>'[12]99763 PCU ยามู'!AV11</f>
        <v>454</v>
      </c>
      <c r="BG107" s="68">
        <f>[12]อ.ยะหริ่ง!H12</f>
        <v>2264</v>
      </c>
      <c r="BH107" s="70">
        <f>[12]อ.ยะหริ่ง!I12</f>
        <v>2326</v>
      </c>
      <c r="BI107" s="62">
        <f>[12]อ.ยะหริ่ง!J12</f>
        <v>4590</v>
      </c>
    </row>
    <row r="108" spans="1:61">
      <c r="A108" s="88" t="s">
        <v>411</v>
      </c>
      <c r="B108" s="60">
        <f>'[12]09972 รพ.สต.ตะโละ'!AT12</f>
        <v>88</v>
      </c>
      <c r="C108" s="61">
        <f>'[12]09972 รพ.สต.ตะโละ'!AU12</f>
        <v>93</v>
      </c>
      <c r="D108" s="62">
        <f>'[12]09972 รพ.สต.ตะโละ'!AV12</f>
        <v>181</v>
      </c>
      <c r="E108" s="60">
        <f>'[12]09973 รพ.สต.ตะโละกาโปร์'!AT12</f>
        <v>182</v>
      </c>
      <c r="F108" s="61">
        <f>'[12]09973 รพ.สต.ตะโละกาโปร์'!AU12</f>
        <v>191</v>
      </c>
      <c r="G108" s="62">
        <f>'[12]09973 รพ.สต.ตะโละกาโปร์'!AV12</f>
        <v>373</v>
      </c>
      <c r="H108" s="60">
        <f>'[12]09974 รพ.สต.ตันหยงดาลอ'!AT12</f>
        <v>86</v>
      </c>
      <c r="I108" s="61">
        <f>'[12]09974 รพ.สต.ตันหยงดาลอ'!AU12</f>
        <v>92</v>
      </c>
      <c r="J108" s="62">
        <f>'[12]09974 รพ.สต.ตันหยงดาลอ'!AV12</f>
        <v>178</v>
      </c>
      <c r="K108" s="60">
        <f>'[12]09975 รพ.สต.ตันหยงจึงงา'!AT12</f>
        <v>44</v>
      </c>
      <c r="L108" s="61">
        <f>'[12]09975 รพ.สต.ตันหยงจึงงา'!AU12</f>
        <v>68</v>
      </c>
      <c r="M108" s="62">
        <f>'[12]09975 รพ.สต.ตันหยงจึงงา'!AV12</f>
        <v>112</v>
      </c>
      <c r="N108" s="60">
        <f>'[12]09976 รพ.สต.ตอหลัง'!AT12</f>
        <v>75</v>
      </c>
      <c r="O108" s="61">
        <f>'[12]09976 รพ.สต.ตอหลัง'!AU12</f>
        <v>74</v>
      </c>
      <c r="P108" s="62">
        <f>'[12]09976 รพ.สต.ตอหลัง'!AV12</f>
        <v>149</v>
      </c>
      <c r="Q108" s="60">
        <f>'[12]09977 รพ.สต.ตาแกะ'!AT12</f>
        <v>90</v>
      </c>
      <c r="R108" s="61">
        <f>'[12]09977 รพ.สต.ตาแกะ'!AU12</f>
        <v>101</v>
      </c>
      <c r="S108" s="62">
        <f>'[12]09977 รพ.สต.ตาแกะ'!AV12</f>
        <v>191</v>
      </c>
      <c r="T108" s="60">
        <f>'[12]09978 รพ.สต.ตาลีอายร์'!AT12</f>
        <v>62</v>
      </c>
      <c r="U108" s="61">
        <f>'[12]09978 รพ.สต.ตาลีอายร์'!AU12</f>
        <v>95</v>
      </c>
      <c r="V108" s="62">
        <f>'[12]09978 รพ.สต.ตาลีอายร์'!AV12</f>
        <v>157</v>
      </c>
      <c r="W108" s="60">
        <f>'[12]09979 รพ.สต.บางปู'!AT12</f>
        <v>272</v>
      </c>
      <c r="X108" s="61">
        <f>'[12]09979 รพ.สต.บางปู'!AU12</f>
        <v>335</v>
      </c>
      <c r="Y108" s="62">
        <f>'[12]09979 รพ.สต.บางปู'!AV12</f>
        <v>607</v>
      </c>
      <c r="Z108" s="60">
        <f>'[12]09980 รพ.สต.หนองแรด'!AT12</f>
        <v>79</v>
      </c>
      <c r="AA108" s="61">
        <f>'[12]09980 รพ.สต.หนองแรด'!AU12</f>
        <v>78</v>
      </c>
      <c r="AB108" s="62">
        <f>'[12]09980 รพ.สต.หนองแรด'!AV12</f>
        <v>157</v>
      </c>
      <c r="AC108" s="60">
        <f>'[12]09981 รพ.สต.ปิยามุมัง'!AT12</f>
        <v>75</v>
      </c>
      <c r="AD108" s="61">
        <f>'[12]09981 รพ.สต.ปิยามุมัง'!AU12</f>
        <v>89</v>
      </c>
      <c r="AE108" s="62">
        <f>'[12]09981 รพ.สต.ปิยามุมัง'!AV12</f>
        <v>164</v>
      </c>
      <c r="AF108" s="60">
        <f>'[12]09982 รพ.สต.ปุลากง'!AT12</f>
        <v>35</v>
      </c>
      <c r="AG108" s="61">
        <f>'[12]09982 รพ.สต.ปุลากง'!AU12</f>
        <v>35</v>
      </c>
      <c r="AH108" s="62">
        <f>'[12]09982 รพ.สต.ปุลากง'!AV12</f>
        <v>70</v>
      </c>
      <c r="AI108" s="60">
        <f>'[12]09983 รพ.สต.บาโลย'!AT12</f>
        <v>57</v>
      </c>
      <c r="AJ108" s="61">
        <f>'[12]09983 รพ.สต.บาโลย'!AU12</f>
        <v>65</v>
      </c>
      <c r="AK108" s="62">
        <f>'[12]09983 รพ.สต.บาโลย'!AV12</f>
        <v>122</v>
      </c>
      <c r="AL108" s="60">
        <f>'[12]09984 รพ.สต.สาบัน'!AT12</f>
        <v>74</v>
      </c>
      <c r="AM108" s="61">
        <f>'[12]09984 รพ.สต.สาบัน'!AU12</f>
        <v>89</v>
      </c>
      <c r="AN108" s="62">
        <f>'[12]09984 รพ.สต.สาบัน'!AV12</f>
        <v>163</v>
      </c>
      <c r="AO108" s="60">
        <f>'[12]09985 รพ.สต.มะนังยง'!AT12</f>
        <v>119</v>
      </c>
      <c r="AP108" s="61">
        <f>'[12]09985 รพ.สต.มะนังยง'!AU12</f>
        <v>131</v>
      </c>
      <c r="AQ108" s="62">
        <f>'[12]09985 รพ.สต.มะนังยง'!AV12</f>
        <v>250</v>
      </c>
      <c r="AR108" s="60">
        <f>'[12]09986 รพ.สต.ราตาปันยัง'!AT12</f>
        <v>86</v>
      </c>
      <c r="AS108" s="61">
        <f>'[12]09986 รพ.สต.ราตาปันยัง'!AU12</f>
        <v>95</v>
      </c>
      <c r="AT108" s="62">
        <f>'[12]09986 รพ.สต.ราตาปันยัง'!AV12</f>
        <v>181</v>
      </c>
      <c r="AU108" s="60">
        <f>'[12]09987 รพ.สต.จะรัง'!AT12</f>
        <v>115</v>
      </c>
      <c r="AV108" s="61">
        <f>'[12]09987 รพ.สต.จะรัง'!AU12</f>
        <v>119</v>
      </c>
      <c r="AW108" s="62">
        <f>'[12]09987 รพ.สต.จะรัง'!AV12</f>
        <v>234</v>
      </c>
      <c r="AX108" s="60">
        <f>'[12]09988 รพ.สต.ปาตาบูดี'!AT12</f>
        <v>82</v>
      </c>
      <c r="AY108" s="61">
        <f>'[12]09988 รพ.สต.ปาตาบูดี'!AU12</f>
        <v>96</v>
      </c>
      <c r="AZ108" s="62">
        <f>'[12]09988 รพ.สต.ปาตาบูดี'!AV12</f>
        <v>178</v>
      </c>
      <c r="BA108" s="60">
        <f>'[12]09989 รพ.สต.แหลมโพธิ์'!AT12</f>
        <v>71</v>
      </c>
      <c r="BB108" s="61">
        <f>'[12]09989 รพ.สต.แหลมโพธิ์'!AU12</f>
        <v>86</v>
      </c>
      <c r="BC108" s="62">
        <f>'[12]09989 รพ.สต.แหลมโพธิ์'!AV12</f>
        <v>157</v>
      </c>
      <c r="BD108" s="60">
        <f>'[12]99763 PCU ยามู'!AT12</f>
        <v>231</v>
      </c>
      <c r="BE108" s="61">
        <f>'[12]99763 PCU ยามู'!AU12</f>
        <v>250</v>
      </c>
      <c r="BF108" s="62">
        <f>'[12]99763 PCU ยามู'!AV12</f>
        <v>481</v>
      </c>
      <c r="BG108" s="68">
        <f>[12]อ.ยะหริ่ง!H13</f>
        <v>1923</v>
      </c>
      <c r="BH108" s="70">
        <f>[12]อ.ยะหริ่ง!I13</f>
        <v>2182</v>
      </c>
      <c r="BI108" s="62">
        <f>[12]อ.ยะหริ่ง!J13</f>
        <v>4105</v>
      </c>
    </row>
    <row r="109" spans="1:61">
      <c r="A109" s="88" t="s">
        <v>412</v>
      </c>
      <c r="B109" s="60">
        <f>'[12]09972 รพ.สต.ตะโละ'!AT13</f>
        <v>53</v>
      </c>
      <c r="C109" s="61">
        <f>'[12]09972 รพ.สต.ตะโละ'!AU13</f>
        <v>47</v>
      </c>
      <c r="D109" s="62">
        <f>'[12]09972 รพ.สต.ตะโละ'!AV13</f>
        <v>100</v>
      </c>
      <c r="E109" s="60">
        <f>'[12]09973 รพ.สต.ตะโละกาโปร์'!AT13</f>
        <v>162</v>
      </c>
      <c r="F109" s="61">
        <f>'[12]09973 รพ.สต.ตะโละกาโปร์'!AU13</f>
        <v>164</v>
      </c>
      <c r="G109" s="62">
        <f>'[12]09973 รพ.สต.ตะโละกาโปร์'!AV13</f>
        <v>326</v>
      </c>
      <c r="H109" s="60">
        <f>'[12]09974 รพ.สต.ตันหยงดาลอ'!AT13</f>
        <v>58</v>
      </c>
      <c r="I109" s="61">
        <f>'[12]09974 รพ.สต.ตันหยงดาลอ'!AU13</f>
        <v>65</v>
      </c>
      <c r="J109" s="62">
        <f>'[12]09974 รพ.สต.ตันหยงดาลอ'!AV13</f>
        <v>123</v>
      </c>
      <c r="K109" s="60">
        <f>'[12]09975 รพ.สต.ตันหยงจึงงา'!AT13</f>
        <v>28</v>
      </c>
      <c r="L109" s="61">
        <f>'[12]09975 รพ.สต.ตันหยงจึงงา'!AU13</f>
        <v>49</v>
      </c>
      <c r="M109" s="62">
        <f>'[12]09975 รพ.สต.ตันหยงจึงงา'!AV13</f>
        <v>77</v>
      </c>
      <c r="N109" s="60">
        <f>'[12]09976 รพ.สต.ตอหลัง'!AT13</f>
        <v>52</v>
      </c>
      <c r="O109" s="61">
        <f>'[12]09976 รพ.สต.ตอหลัง'!AU13</f>
        <v>61</v>
      </c>
      <c r="P109" s="62">
        <f>'[12]09976 รพ.สต.ตอหลัง'!AV13</f>
        <v>113</v>
      </c>
      <c r="Q109" s="60">
        <f>'[12]09977 รพ.สต.ตาแกะ'!AT13</f>
        <v>67</v>
      </c>
      <c r="R109" s="61">
        <f>'[12]09977 รพ.สต.ตาแกะ'!AU13</f>
        <v>65</v>
      </c>
      <c r="S109" s="62">
        <f>'[12]09977 รพ.สต.ตาแกะ'!AV13</f>
        <v>132</v>
      </c>
      <c r="T109" s="60">
        <f>'[12]09978 รพ.สต.ตาลีอายร์'!AT13</f>
        <v>60</v>
      </c>
      <c r="U109" s="61">
        <f>'[12]09978 รพ.สต.ตาลีอายร์'!AU13</f>
        <v>76</v>
      </c>
      <c r="V109" s="62">
        <f>'[12]09978 รพ.สต.ตาลีอายร์'!AV13</f>
        <v>136</v>
      </c>
      <c r="W109" s="60">
        <f>'[12]09979 รพ.สต.บางปู'!AT13</f>
        <v>203</v>
      </c>
      <c r="X109" s="61">
        <f>'[12]09979 รพ.สต.บางปู'!AU13</f>
        <v>241</v>
      </c>
      <c r="Y109" s="62">
        <f>'[12]09979 รพ.สต.บางปู'!AV13</f>
        <v>444</v>
      </c>
      <c r="Z109" s="60">
        <f>'[12]09980 รพ.สต.หนองแรด'!AT13</f>
        <v>64</v>
      </c>
      <c r="AA109" s="61">
        <f>'[12]09980 รพ.สต.หนองแรด'!AU13</f>
        <v>68</v>
      </c>
      <c r="AB109" s="62">
        <f>'[12]09980 รพ.สต.หนองแรด'!AV13</f>
        <v>132</v>
      </c>
      <c r="AC109" s="60">
        <f>'[12]09981 รพ.สต.ปิยามุมัง'!AT13</f>
        <v>54</v>
      </c>
      <c r="AD109" s="61">
        <f>'[12]09981 รพ.สต.ปิยามุมัง'!AU13</f>
        <v>62</v>
      </c>
      <c r="AE109" s="62">
        <f>'[12]09981 รพ.สต.ปิยามุมัง'!AV13</f>
        <v>116</v>
      </c>
      <c r="AF109" s="60">
        <f>'[12]09982 รพ.สต.ปุลากง'!AT13</f>
        <v>29</v>
      </c>
      <c r="AG109" s="61">
        <f>'[12]09982 รพ.สต.ปุลากง'!AU13</f>
        <v>34</v>
      </c>
      <c r="AH109" s="62">
        <f>'[12]09982 รพ.สต.ปุลากง'!AV13</f>
        <v>63</v>
      </c>
      <c r="AI109" s="60">
        <f>'[12]09983 รพ.สต.บาโลย'!AT13</f>
        <v>52</v>
      </c>
      <c r="AJ109" s="61">
        <f>'[12]09983 รพ.สต.บาโลย'!AU13</f>
        <v>54</v>
      </c>
      <c r="AK109" s="62">
        <f>'[12]09983 รพ.สต.บาโลย'!AV13</f>
        <v>106</v>
      </c>
      <c r="AL109" s="60">
        <f>'[12]09984 รพ.สต.สาบัน'!AT13</f>
        <v>45</v>
      </c>
      <c r="AM109" s="61">
        <f>'[12]09984 รพ.สต.สาบัน'!AU13</f>
        <v>48</v>
      </c>
      <c r="AN109" s="62">
        <f>'[12]09984 รพ.สต.สาบัน'!AV13</f>
        <v>93</v>
      </c>
      <c r="AO109" s="60">
        <f>'[12]09985 รพ.สต.มะนังยง'!AT13</f>
        <v>79</v>
      </c>
      <c r="AP109" s="61">
        <f>'[12]09985 รพ.สต.มะนังยง'!AU13</f>
        <v>94</v>
      </c>
      <c r="AQ109" s="62">
        <f>'[12]09985 รพ.สต.มะนังยง'!AV13</f>
        <v>173</v>
      </c>
      <c r="AR109" s="60">
        <f>'[12]09986 รพ.สต.ราตาปันยัง'!AT13</f>
        <v>51</v>
      </c>
      <c r="AS109" s="61">
        <f>'[12]09986 รพ.สต.ราตาปันยัง'!AU13</f>
        <v>82</v>
      </c>
      <c r="AT109" s="62">
        <f>'[12]09986 รพ.สต.ราตาปันยัง'!AV13</f>
        <v>133</v>
      </c>
      <c r="AU109" s="60">
        <f>'[12]09987 รพ.สต.จะรัง'!AT13</f>
        <v>80</v>
      </c>
      <c r="AV109" s="61">
        <f>'[12]09987 รพ.สต.จะรัง'!AU13</f>
        <v>83</v>
      </c>
      <c r="AW109" s="62">
        <f>'[12]09987 รพ.สต.จะรัง'!AV13</f>
        <v>163</v>
      </c>
      <c r="AX109" s="60">
        <f>'[12]09988 รพ.สต.ปาตาบูดี'!AT13</f>
        <v>85</v>
      </c>
      <c r="AY109" s="61">
        <f>'[12]09988 รพ.สต.ปาตาบูดี'!AU13</f>
        <v>88</v>
      </c>
      <c r="AZ109" s="62">
        <f>'[12]09988 รพ.สต.ปาตาบูดี'!AV13</f>
        <v>173</v>
      </c>
      <c r="BA109" s="60">
        <f>'[12]09989 รพ.สต.แหลมโพธิ์'!AT13</f>
        <v>61</v>
      </c>
      <c r="BB109" s="61">
        <f>'[12]09989 รพ.สต.แหลมโพธิ์'!AU13</f>
        <v>60</v>
      </c>
      <c r="BC109" s="62">
        <f>'[12]09989 รพ.สต.แหลมโพธิ์'!AV13</f>
        <v>121</v>
      </c>
      <c r="BD109" s="60">
        <f>'[12]99763 PCU ยามู'!AT13</f>
        <v>170</v>
      </c>
      <c r="BE109" s="61">
        <f>'[12]99763 PCU ยามู'!AU13</f>
        <v>205</v>
      </c>
      <c r="BF109" s="62">
        <f>'[12]99763 PCU ยามู'!AV13</f>
        <v>375</v>
      </c>
      <c r="BG109" s="68">
        <f>[12]อ.ยะหริ่ง!H14</f>
        <v>1453</v>
      </c>
      <c r="BH109" s="70">
        <f>[12]อ.ยะหริ่ง!I14</f>
        <v>1646</v>
      </c>
      <c r="BI109" s="62">
        <f>[12]อ.ยะหริ่ง!J14</f>
        <v>3099</v>
      </c>
    </row>
    <row r="110" spans="1:61">
      <c r="A110" s="88" t="s">
        <v>413</v>
      </c>
      <c r="B110" s="60">
        <f>'[12]09972 รพ.สต.ตะโละ'!AT14</f>
        <v>48</v>
      </c>
      <c r="C110" s="61">
        <f>'[12]09972 รพ.สต.ตะโละ'!AU14</f>
        <v>58</v>
      </c>
      <c r="D110" s="62">
        <f>'[12]09972 รพ.สต.ตะโละ'!AV14</f>
        <v>106</v>
      </c>
      <c r="E110" s="60">
        <f>'[12]09973 รพ.สต.ตะโละกาโปร์'!AT14</f>
        <v>82</v>
      </c>
      <c r="F110" s="61">
        <f>'[12]09973 รพ.สต.ตะโละกาโปร์'!AU14</f>
        <v>122</v>
      </c>
      <c r="G110" s="62">
        <f>'[12]09973 รพ.สต.ตะโละกาโปร์'!AV14</f>
        <v>204</v>
      </c>
      <c r="H110" s="60">
        <f>'[12]09974 รพ.สต.ตันหยงดาลอ'!AT14</f>
        <v>34</v>
      </c>
      <c r="I110" s="61">
        <f>'[12]09974 รพ.สต.ตันหยงดาลอ'!AU14</f>
        <v>38</v>
      </c>
      <c r="J110" s="62">
        <f>'[12]09974 รพ.สต.ตันหยงดาลอ'!AV14</f>
        <v>72</v>
      </c>
      <c r="K110" s="60">
        <f>'[12]09975 รพ.สต.ตันหยงจึงงา'!AT14</f>
        <v>31</v>
      </c>
      <c r="L110" s="61">
        <f>'[12]09975 รพ.สต.ตันหยงจึงงา'!AU14</f>
        <v>36</v>
      </c>
      <c r="M110" s="62">
        <f>'[12]09975 รพ.สต.ตันหยงจึงงา'!AV14</f>
        <v>67</v>
      </c>
      <c r="N110" s="60">
        <f>'[12]09976 รพ.สต.ตอหลัง'!AT14</f>
        <v>41</v>
      </c>
      <c r="O110" s="61">
        <f>'[12]09976 รพ.สต.ตอหลัง'!AU14</f>
        <v>39</v>
      </c>
      <c r="P110" s="62">
        <f>'[12]09976 รพ.สต.ตอหลัง'!AV14</f>
        <v>80</v>
      </c>
      <c r="Q110" s="60">
        <f>'[12]09977 รพ.สต.ตาแกะ'!AT14</f>
        <v>44</v>
      </c>
      <c r="R110" s="61">
        <f>'[12]09977 รพ.สต.ตาแกะ'!AU14</f>
        <v>45</v>
      </c>
      <c r="S110" s="62">
        <f>'[12]09977 รพ.สต.ตาแกะ'!AV14</f>
        <v>89</v>
      </c>
      <c r="T110" s="60">
        <f>'[12]09978 รพ.สต.ตาลีอายร์'!AT14</f>
        <v>34</v>
      </c>
      <c r="U110" s="61">
        <f>'[12]09978 รพ.สต.ตาลีอายร์'!AU14</f>
        <v>49</v>
      </c>
      <c r="V110" s="62">
        <f>'[12]09978 รพ.สต.ตาลีอายร์'!AV14</f>
        <v>83</v>
      </c>
      <c r="W110" s="60">
        <f>'[12]09979 รพ.สต.บางปู'!AT14</f>
        <v>164</v>
      </c>
      <c r="X110" s="61">
        <f>'[12]09979 รพ.สต.บางปู'!AU14</f>
        <v>190</v>
      </c>
      <c r="Y110" s="62">
        <f>'[12]09979 รพ.สต.บางปู'!AV14</f>
        <v>354</v>
      </c>
      <c r="Z110" s="60">
        <f>'[12]09980 รพ.สต.หนองแรด'!AT14</f>
        <v>45</v>
      </c>
      <c r="AA110" s="61">
        <f>'[12]09980 รพ.สต.หนองแรด'!AU14</f>
        <v>39</v>
      </c>
      <c r="AB110" s="62">
        <f>'[12]09980 รพ.สต.หนองแรด'!AV14</f>
        <v>84</v>
      </c>
      <c r="AC110" s="60">
        <f>'[12]09981 รพ.สต.ปิยามุมัง'!AT14</f>
        <v>56</v>
      </c>
      <c r="AD110" s="61">
        <f>'[12]09981 รพ.สต.ปิยามุมัง'!AU14</f>
        <v>52</v>
      </c>
      <c r="AE110" s="62">
        <f>'[12]09981 รพ.สต.ปิยามุมัง'!AV14</f>
        <v>108</v>
      </c>
      <c r="AF110" s="60">
        <f>'[12]09982 รพ.สต.ปุลากง'!AT14</f>
        <v>16</v>
      </c>
      <c r="AG110" s="61">
        <f>'[12]09982 รพ.สต.ปุลากง'!AU14</f>
        <v>21</v>
      </c>
      <c r="AH110" s="62">
        <f>'[12]09982 รพ.สต.ปุลากง'!AV14</f>
        <v>37</v>
      </c>
      <c r="AI110" s="60">
        <f>'[12]09983 รพ.สต.บาโลย'!AT14</f>
        <v>25</v>
      </c>
      <c r="AJ110" s="61">
        <f>'[12]09983 รพ.สต.บาโลย'!AU14</f>
        <v>39</v>
      </c>
      <c r="AK110" s="62">
        <f>'[12]09983 รพ.สต.บาโลย'!AV14</f>
        <v>64</v>
      </c>
      <c r="AL110" s="60">
        <f>'[12]09984 รพ.สต.สาบัน'!AT14</f>
        <v>31</v>
      </c>
      <c r="AM110" s="61">
        <f>'[12]09984 รพ.สต.สาบัน'!AU14</f>
        <v>46</v>
      </c>
      <c r="AN110" s="62">
        <f>'[12]09984 รพ.สต.สาบัน'!AV14</f>
        <v>77</v>
      </c>
      <c r="AO110" s="60">
        <f>'[12]09985 รพ.สต.มะนังยง'!AT14</f>
        <v>63</v>
      </c>
      <c r="AP110" s="61">
        <f>'[12]09985 รพ.สต.มะนังยง'!AU14</f>
        <v>80</v>
      </c>
      <c r="AQ110" s="62">
        <f>'[12]09985 รพ.สต.มะนังยง'!AV14</f>
        <v>143</v>
      </c>
      <c r="AR110" s="60">
        <f>'[12]09986 รพ.สต.ราตาปันยัง'!AT14</f>
        <v>44</v>
      </c>
      <c r="AS110" s="61">
        <f>'[12]09986 รพ.สต.ราตาปันยัง'!AU14</f>
        <v>67</v>
      </c>
      <c r="AT110" s="62">
        <f>'[12]09986 รพ.สต.ราตาปันยัง'!AV14</f>
        <v>111</v>
      </c>
      <c r="AU110" s="60">
        <f>'[12]09987 รพ.สต.จะรัง'!AT14</f>
        <v>51</v>
      </c>
      <c r="AV110" s="61">
        <f>'[12]09987 รพ.สต.จะรัง'!AU14</f>
        <v>68</v>
      </c>
      <c r="AW110" s="62">
        <f>'[12]09987 รพ.สต.จะรัง'!AV14</f>
        <v>119</v>
      </c>
      <c r="AX110" s="60">
        <f>'[12]09988 รพ.สต.ปาตาบูดี'!AT14</f>
        <v>54</v>
      </c>
      <c r="AY110" s="61">
        <f>'[12]09988 รพ.สต.ปาตาบูดี'!AU14</f>
        <v>83</v>
      </c>
      <c r="AZ110" s="62">
        <f>'[12]09988 รพ.สต.ปาตาบูดี'!AV14</f>
        <v>137</v>
      </c>
      <c r="BA110" s="60">
        <f>'[12]09989 รพ.สต.แหลมโพธิ์'!AT14</f>
        <v>37</v>
      </c>
      <c r="BB110" s="61">
        <f>'[12]09989 รพ.สต.แหลมโพธิ์'!AU14</f>
        <v>47</v>
      </c>
      <c r="BC110" s="62">
        <f>'[12]09989 รพ.สต.แหลมโพธิ์'!AV14</f>
        <v>84</v>
      </c>
      <c r="BD110" s="60">
        <f>'[12]99763 PCU ยามู'!AT14</f>
        <v>132</v>
      </c>
      <c r="BE110" s="61">
        <f>'[12]99763 PCU ยามู'!AU14</f>
        <v>164</v>
      </c>
      <c r="BF110" s="62">
        <f>'[12]99763 PCU ยามู'!AV14</f>
        <v>296</v>
      </c>
      <c r="BG110" s="68">
        <f>[12]อ.ยะหริ่ง!H15</f>
        <v>1032</v>
      </c>
      <c r="BH110" s="70">
        <f>[12]อ.ยะหริ่ง!I15</f>
        <v>1283</v>
      </c>
      <c r="BI110" s="62">
        <f>[12]อ.ยะหริ่ง!J15</f>
        <v>2315</v>
      </c>
    </row>
    <row r="111" spans="1:61">
      <c r="A111" s="88" t="s">
        <v>414</v>
      </c>
      <c r="B111" s="60">
        <f>'[12]09972 รพ.สต.ตะโละ'!AT15</f>
        <v>41</v>
      </c>
      <c r="C111" s="61">
        <f>'[12]09972 รพ.สต.ตะโละ'!AU15</f>
        <v>63</v>
      </c>
      <c r="D111" s="62">
        <f>'[12]09972 รพ.สต.ตะโละ'!AV15</f>
        <v>104</v>
      </c>
      <c r="E111" s="60">
        <f>'[12]09973 รพ.สต.ตะโละกาโปร์'!AT15</f>
        <v>97</v>
      </c>
      <c r="F111" s="61">
        <f>'[12]09973 รพ.สต.ตะโละกาโปร์'!AU15</f>
        <v>100</v>
      </c>
      <c r="G111" s="62">
        <f>'[12]09973 รพ.สต.ตะโละกาโปร์'!AV15</f>
        <v>197</v>
      </c>
      <c r="H111" s="60">
        <f>'[12]09974 รพ.สต.ตันหยงดาลอ'!AT15</f>
        <v>35</v>
      </c>
      <c r="I111" s="61">
        <f>'[12]09974 รพ.สต.ตันหยงดาลอ'!AU15</f>
        <v>50</v>
      </c>
      <c r="J111" s="62">
        <f>'[12]09974 รพ.สต.ตันหยงดาลอ'!AV15</f>
        <v>85</v>
      </c>
      <c r="K111" s="60">
        <f>'[12]09975 รพ.สต.ตันหยงจึงงา'!AT15</f>
        <v>26</v>
      </c>
      <c r="L111" s="61">
        <f>'[12]09975 รพ.สต.ตันหยงจึงงา'!AU15</f>
        <v>31</v>
      </c>
      <c r="M111" s="62">
        <f>'[12]09975 รพ.สต.ตันหยงจึงงา'!AV15</f>
        <v>57</v>
      </c>
      <c r="N111" s="60">
        <f>'[12]09976 รพ.สต.ตอหลัง'!AT15</f>
        <v>33</v>
      </c>
      <c r="O111" s="61">
        <f>'[12]09976 รพ.สต.ตอหลัง'!AU15</f>
        <v>47</v>
      </c>
      <c r="P111" s="62">
        <f>'[12]09976 รพ.สต.ตอหลัง'!AV15</f>
        <v>80</v>
      </c>
      <c r="Q111" s="60">
        <f>'[12]09977 รพ.สต.ตาแกะ'!AT15</f>
        <v>34</v>
      </c>
      <c r="R111" s="61">
        <f>'[12]09977 รพ.สต.ตาแกะ'!AU15</f>
        <v>48</v>
      </c>
      <c r="S111" s="62">
        <f>'[12]09977 รพ.สต.ตาแกะ'!AV15</f>
        <v>82</v>
      </c>
      <c r="T111" s="60">
        <f>'[12]09978 รพ.สต.ตาลีอายร์'!AT15</f>
        <v>37</v>
      </c>
      <c r="U111" s="61">
        <f>'[12]09978 รพ.สต.ตาลีอายร์'!AU15</f>
        <v>60</v>
      </c>
      <c r="V111" s="62">
        <f>'[12]09978 รพ.สต.ตาลีอายร์'!AV15</f>
        <v>97</v>
      </c>
      <c r="W111" s="60">
        <f>'[12]09979 รพ.สต.บางปู'!AT15</f>
        <v>140</v>
      </c>
      <c r="X111" s="61">
        <f>'[12]09979 รพ.สต.บางปู'!AU15</f>
        <v>153</v>
      </c>
      <c r="Y111" s="62">
        <f>'[12]09979 รพ.สต.บางปู'!AV15</f>
        <v>293</v>
      </c>
      <c r="Z111" s="60">
        <f>'[12]09980 รพ.สต.หนองแรด'!AT15</f>
        <v>46</v>
      </c>
      <c r="AA111" s="61">
        <f>'[12]09980 รพ.สต.หนองแรด'!AU15</f>
        <v>61</v>
      </c>
      <c r="AB111" s="62">
        <f>'[12]09980 รพ.สต.หนองแรด'!AV15</f>
        <v>107</v>
      </c>
      <c r="AC111" s="60">
        <f>'[12]09981 รพ.สต.ปิยามุมัง'!AT15</f>
        <v>36</v>
      </c>
      <c r="AD111" s="61">
        <f>'[12]09981 รพ.สต.ปิยามุมัง'!AU15</f>
        <v>54</v>
      </c>
      <c r="AE111" s="62">
        <f>'[12]09981 รพ.สต.ปิยามุมัง'!AV15</f>
        <v>90</v>
      </c>
      <c r="AF111" s="60">
        <f>'[12]09982 รพ.สต.ปุลากง'!AT15</f>
        <v>26</v>
      </c>
      <c r="AG111" s="61">
        <f>'[12]09982 รพ.สต.ปุลากง'!AU15</f>
        <v>28</v>
      </c>
      <c r="AH111" s="62">
        <f>'[12]09982 รพ.สต.ปุลากง'!AV15</f>
        <v>54</v>
      </c>
      <c r="AI111" s="60">
        <f>'[12]09983 รพ.สต.บาโลย'!AT15</f>
        <v>29</v>
      </c>
      <c r="AJ111" s="61">
        <f>'[12]09983 รพ.สต.บาโลย'!AU15</f>
        <v>35</v>
      </c>
      <c r="AK111" s="62">
        <f>'[12]09983 รพ.สต.บาโลย'!AV15</f>
        <v>64</v>
      </c>
      <c r="AL111" s="60">
        <f>'[12]09984 รพ.สต.สาบัน'!AT15</f>
        <v>33</v>
      </c>
      <c r="AM111" s="61">
        <f>'[12]09984 รพ.สต.สาบัน'!AU15</f>
        <v>38</v>
      </c>
      <c r="AN111" s="62">
        <f>'[12]09984 รพ.สต.สาบัน'!AV15</f>
        <v>71</v>
      </c>
      <c r="AO111" s="60">
        <f>'[12]09985 รพ.สต.มะนังยง'!AT15</f>
        <v>53</v>
      </c>
      <c r="AP111" s="61">
        <f>'[12]09985 รพ.สต.มะนังยง'!AU15</f>
        <v>88</v>
      </c>
      <c r="AQ111" s="62">
        <f>'[12]09985 รพ.สต.มะนังยง'!AV15</f>
        <v>141</v>
      </c>
      <c r="AR111" s="60">
        <f>'[12]09986 รพ.สต.ราตาปันยัง'!AT15</f>
        <v>51</v>
      </c>
      <c r="AS111" s="61">
        <f>'[12]09986 รพ.สต.ราตาปันยัง'!AU15</f>
        <v>56</v>
      </c>
      <c r="AT111" s="62">
        <f>'[12]09986 รพ.สต.ราตาปันยัง'!AV15</f>
        <v>107</v>
      </c>
      <c r="AU111" s="60">
        <f>'[12]09987 รพ.สต.จะรัง'!AT15</f>
        <v>61</v>
      </c>
      <c r="AV111" s="61">
        <f>'[12]09987 รพ.สต.จะรัง'!AU15</f>
        <v>66</v>
      </c>
      <c r="AW111" s="62">
        <f>'[12]09987 รพ.สต.จะรัง'!AV15</f>
        <v>127</v>
      </c>
      <c r="AX111" s="60">
        <f>'[12]09988 รพ.สต.ปาตาบูดี'!AT15</f>
        <v>65</v>
      </c>
      <c r="AY111" s="61">
        <f>'[12]09988 รพ.สต.ปาตาบูดี'!AU15</f>
        <v>49</v>
      </c>
      <c r="AZ111" s="62">
        <f>'[12]09988 รพ.สต.ปาตาบูดี'!AV15</f>
        <v>114</v>
      </c>
      <c r="BA111" s="60">
        <f>'[12]09989 รพ.สต.แหลมโพธิ์'!AT15</f>
        <v>37</v>
      </c>
      <c r="BB111" s="61">
        <f>'[12]09989 รพ.สต.แหลมโพธิ์'!AU15</f>
        <v>43</v>
      </c>
      <c r="BC111" s="62">
        <f>'[12]09989 รพ.สต.แหลมโพธิ์'!AV15</f>
        <v>80</v>
      </c>
      <c r="BD111" s="60">
        <f>'[12]99763 PCU ยามู'!AT15</f>
        <v>123</v>
      </c>
      <c r="BE111" s="61">
        <f>'[12]99763 PCU ยามู'!AU15</f>
        <v>126</v>
      </c>
      <c r="BF111" s="62">
        <f>'[12]99763 PCU ยามู'!AV15</f>
        <v>249</v>
      </c>
      <c r="BG111" s="68">
        <f>[12]อ.ยะหริ่ง!H16</f>
        <v>1003</v>
      </c>
      <c r="BH111" s="70">
        <f>[12]อ.ยะหริ่ง!I16</f>
        <v>1196</v>
      </c>
      <c r="BI111" s="62">
        <f>[12]อ.ยะหริ่ง!J16</f>
        <v>2199</v>
      </c>
    </row>
    <row r="112" spans="1:61">
      <c r="A112" s="88" t="s">
        <v>415</v>
      </c>
      <c r="B112" s="60">
        <f>'[12]09972 รพ.สต.ตะโละ'!AT16</f>
        <v>25</v>
      </c>
      <c r="C112" s="61">
        <f>'[12]09972 รพ.สต.ตะโละ'!AU16</f>
        <v>37</v>
      </c>
      <c r="D112" s="62">
        <f>'[12]09972 รพ.สต.ตะโละ'!AV16</f>
        <v>62</v>
      </c>
      <c r="E112" s="60">
        <f>'[12]09973 รพ.สต.ตะโละกาโปร์'!AT16</f>
        <v>58</v>
      </c>
      <c r="F112" s="61">
        <f>'[12]09973 รพ.สต.ตะโละกาโปร์'!AU16</f>
        <v>59</v>
      </c>
      <c r="G112" s="62">
        <f>'[12]09973 รพ.สต.ตะโละกาโปร์'!AV16</f>
        <v>117</v>
      </c>
      <c r="H112" s="60">
        <f>'[12]09974 รพ.สต.ตันหยงดาลอ'!AT16</f>
        <v>20</v>
      </c>
      <c r="I112" s="61">
        <f>'[12]09974 รพ.สต.ตันหยงดาลอ'!AU16</f>
        <v>39</v>
      </c>
      <c r="J112" s="62">
        <f>'[12]09974 รพ.สต.ตันหยงดาลอ'!AV16</f>
        <v>59</v>
      </c>
      <c r="K112" s="60">
        <f>'[12]09975 รพ.สต.ตันหยงจึงงา'!AT16</f>
        <v>10</v>
      </c>
      <c r="L112" s="61">
        <f>'[12]09975 รพ.สต.ตันหยงจึงงา'!AU16</f>
        <v>22</v>
      </c>
      <c r="M112" s="62">
        <f>'[12]09975 รพ.สต.ตันหยงจึงงา'!AV16</f>
        <v>32</v>
      </c>
      <c r="N112" s="60">
        <f>'[12]09976 รพ.สต.ตอหลัง'!AT16</f>
        <v>20</v>
      </c>
      <c r="O112" s="61">
        <f>'[12]09976 รพ.สต.ตอหลัง'!AU16</f>
        <v>40</v>
      </c>
      <c r="P112" s="62">
        <f>'[12]09976 รพ.สต.ตอหลัง'!AV16</f>
        <v>60</v>
      </c>
      <c r="Q112" s="60">
        <f>'[12]09977 รพ.สต.ตาแกะ'!AT16</f>
        <v>22</v>
      </c>
      <c r="R112" s="61">
        <f>'[12]09977 รพ.สต.ตาแกะ'!AU16</f>
        <v>32</v>
      </c>
      <c r="S112" s="62">
        <f>'[12]09977 รพ.สต.ตาแกะ'!AV16</f>
        <v>54</v>
      </c>
      <c r="T112" s="60">
        <f>'[12]09978 รพ.สต.ตาลีอายร์'!AT16</f>
        <v>26</v>
      </c>
      <c r="U112" s="61">
        <f>'[12]09978 รพ.สต.ตาลีอายร์'!AU16</f>
        <v>49</v>
      </c>
      <c r="V112" s="62">
        <f>'[12]09978 รพ.สต.ตาลีอายร์'!AV16</f>
        <v>75</v>
      </c>
      <c r="W112" s="60">
        <f>'[12]09979 รพ.สต.บางปู'!AT16</f>
        <v>79</v>
      </c>
      <c r="X112" s="61">
        <f>'[12]09979 รพ.สต.บางปู'!AU16</f>
        <v>74</v>
      </c>
      <c r="Y112" s="62">
        <f>'[12]09979 รพ.สต.บางปู'!AV16</f>
        <v>153</v>
      </c>
      <c r="Z112" s="60">
        <f>'[12]09980 รพ.สต.หนองแรด'!AT16</f>
        <v>31</v>
      </c>
      <c r="AA112" s="61">
        <f>'[12]09980 รพ.สต.หนองแรด'!AU16</f>
        <v>26</v>
      </c>
      <c r="AB112" s="62">
        <f>'[12]09980 รพ.สต.หนองแรด'!AV16</f>
        <v>57</v>
      </c>
      <c r="AC112" s="60">
        <f>'[12]09981 รพ.สต.ปิยามุมัง'!AT16</f>
        <v>29</v>
      </c>
      <c r="AD112" s="61">
        <f>'[12]09981 รพ.สต.ปิยามุมัง'!AU16</f>
        <v>42</v>
      </c>
      <c r="AE112" s="62">
        <f>'[12]09981 รพ.สต.ปิยามุมัง'!AV16</f>
        <v>71</v>
      </c>
      <c r="AF112" s="60">
        <f>'[12]09982 รพ.สต.ปุลากง'!AT16</f>
        <v>8</v>
      </c>
      <c r="AG112" s="61">
        <f>'[12]09982 รพ.สต.ปุลากง'!AU16</f>
        <v>24</v>
      </c>
      <c r="AH112" s="62">
        <f>'[12]09982 รพ.สต.ปุลากง'!AV16</f>
        <v>32</v>
      </c>
      <c r="AI112" s="60">
        <f>'[12]09983 รพ.สต.บาโลย'!AT16</f>
        <v>12</v>
      </c>
      <c r="AJ112" s="61">
        <f>'[12]09983 รพ.สต.บาโลย'!AU16</f>
        <v>27</v>
      </c>
      <c r="AK112" s="62">
        <f>'[12]09983 รพ.สต.บาโลย'!AV16</f>
        <v>39</v>
      </c>
      <c r="AL112" s="60">
        <f>'[12]09984 รพ.สต.สาบัน'!AT16</f>
        <v>21</v>
      </c>
      <c r="AM112" s="61">
        <f>'[12]09984 รพ.สต.สาบัน'!AU16</f>
        <v>35</v>
      </c>
      <c r="AN112" s="62">
        <f>'[12]09984 รพ.สต.สาบัน'!AV16</f>
        <v>56</v>
      </c>
      <c r="AO112" s="60">
        <f>'[12]09985 รพ.สต.มะนังยง'!AT16</f>
        <v>35</v>
      </c>
      <c r="AP112" s="61">
        <f>'[12]09985 รพ.สต.มะนังยง'!AU16</f>
        <v>53</v>
      </c>
      <c r="AQ112" s="62">
        <f>'[12]09985 รพ.สต.มะนังยง'!AV16</f>
        <v>88</v>
      </c>
      <c r="AR112" s="60">
        <f>'[12]09986 รพ.สต.ราตาปันยัง'!AT16</f>
        <v>29</v>
      </c>
      <c r="AS112" s="61">
        <f>'[12]09986 รพ.สต.ราตาปันยัง'!AU16</f>
        <v>35</v>
      </c>
      <c r="AT112" s="62">
        <f>'[12]09986 รพ.สต.ราตาปันยัง'!AV16</f>
        <v>64</v>
      </c>
      <c r="AU112" s="60">
        <f>'[12]09987 รพ.สต.จะรัง'!AT16</f>
        <v>38</v>
      </c>
      <c r="AV112" s="61">
        <f>'[12]09987 รพ.สต.จะรัง'!AU16</f>
        <v>54</v>
      </c>
      <c r="AW112" s="62">
        <f>'[12]09987 รพ.สต.จะรัง'!AV16</f>
        <v>92</v>
      </c>
      <c r="AX112" s="60">
        <f>'[12]09988 รพ.สต.ปาตาบูดี'!AT16</f>
        <v>24</v>
      </c>
      <c r="AY112" s="61">
        <f>'[12]09988 รพ.สต.ปาตาบูดี'!AU16</f>
        <v>23</v>
      </c>
      <c r="AZ112" s="62">
        <f>'[12]09988 รพ.สต.ปาตาบูดี'!AV16</f>
        <v>47</v>
      </c>
      <c r="BA112" s="60">
        <f>'[12]09989 รพ.สต.แหลมโพธิ์'!AT16</f>
        <v>19</v>
      </c>
      <c r="BB112" s="61">
        <f>'[12]09989 รพ.สต.แหลมโพธิ์'!AU16</f>
        <v>12</v>
      </c>
      <c r="BC112" s="62">
        <f>'[12]09989 รพ.สต.แหลมโพธิ์'!AV16</f>
        <v>31</v>
      </c>
      <c r="BD112" s="60">
        <f>'[12]99763 PCU ยามู'!AT16</f>
        <v>72</v>
      </c>
      <c r="BE112" s="61">
        <f>'[12]99763 PCU ยามู'!AU16</f>
        <v>70</v>
      </c>
      <c r="BF112" s="62">
        <f>'[12]99763 PCU ยามู'!AV16</f>
        <v>142</v>
      </c>
      <c r="BG112" s="68">
        <f>[12]อ.ยะหริ่ง!H17</f>
        <v>578</v>
      </c>
      <c r="BH112" s="70">
        <f>[12]อ.ยะหริ่ง!I17</f>
        <v>753</v>
      </c>
      <c r="BI112" s="62">
        <f>[12]อ.ยะหริ่ง!J17</f>
        <v>1331</v>
      </c>
    </row>
    <row r="113" spans="1:61">
      <c r="A113" s="88" t="s">
        <v>416</v>
      </c>
      <c r="B113" s="60">
        <f>'[12]09972 รพ.สต.ตะโละ'!AT17</f>
        <v>23</v>
      </c>
      <c r="C113" s="61">
        <f>'[12]09972 รพ.สต.ตะโละ'!AU17</f>
        <v>45</v>
      </c>
      <c r="D113" s="62">
        <f>'[12]09972 รพ.สต.ตะโละ'!AV17</f>
        <v>68</v>
      </c>
      <c r="E113" s="60">
        <f>'[12]09973 รพ.สต.ตะโละกาโปร์'!AT17</f>
        <v>34</v>
      </c>
      <c r="F113" s="61">
        <f>'[12]09973 รพ.สต.ตะโละกาโปร์'!AU17</f>
        <v>49</v>
      </c>
      <c r="G113" s="62">
        <f>'[12]09973 รพ.สต.ตะโละกาโปร์'!AV17</f>
        <v>83</v>
      </c>
      <c r="H113" s="60">
        <f>'[12]09974 รพ.สต.ตันหยงดาลอ'!AT17</f>
        <v>21</v>
      </c>
      <c r="I113" s="61">
        <f>'[12]09974 รพ.สต.ตันหยงดาลอ'!AU17</f>
        <v>34</v>
      </c>
      <c r="J113" s="62">
        <f>'[12]09974 รพ.สต.ตันหยงดาลอ'!AV17</f>
        <v>55</v>
      </c>
      <c r="K113" s="60">
        <f>'[12]09975 รพ.สต.ตันหยงจึงงา'!AT17</f>
        <v>24</v>
      </c>
      <c r="L113" s="61">
        <f>'[12]09975 รพ.สต.ตันหยงจึงงา'!AU17</f>
        <v>17</v>
      </c>
      <c r="M113" s="62">
        <f>'[12]09975 รพ.สต.ตันหยงจึงงา'!AV17</f>
        <v>41</v>
      </c>
      <c r="N113" s="60">
        <f>'[12]09976 รพ.สต.ตอหลัง'!AT17</f>
        <v>21</v>
      </c>
      <c r="O113" s="61">
        <f>'[12]09976 รพ.สต.ตอหลัง'!AU17</f>
        <v>28</v>
      </c>
      <c r="P113" s="62">
        <f>'[12]09976 รพ.สต.ตอหลัง'!AV17</f>
        <v>49</v>
      </c>
      <c r="Q113" s="60">
        <f>'[12]09977 รพ.สต.ตาแกะ'!AT17</f>
        <v>27</v>
      </c>
      <c r="R113" s="61">
        <f>'[12]09977 รพ.สต.ตาแกะ'!AU17</f>
        <v>37</v>
      </c>
      <c r="S113" s="62">
        <f>'[12]09977 รพ.สต.ตาแกะ'!AV17</f>
        <v>64</v>
      </c>
      <c r="T113" s="60">
        <f>'[12]09978 รพ.สต.ตาลีอายร์'!AT17</f>
        <v>30</v>
      </c>
      <c r="U113" s="61">
        <f>'[12]09978 รพ.สต.ตาลีอายร์'!AU17</f>
        <v>41</v>
      </c>
      <c r="V113" s="62">
        <f>'[12]09978 รพ.สต.ตาลีอายร์'!AV17</f>
        <v>71</v>
      </c>
      <c r="W113" s="60">
        <f>'[12]09979 รพ.สต.บางปู'!AT17</f>
        <v>57</v>
      </c>
      <c r="X113" s="61">
        <f>'[12]09979 รพ.สต.บางปู'!AU17</f>
        <v>59</v>
      </c>
      <c r="Y113" s="62">
        <f>'[12]09979 รพ.สต.บางปู'!AV17</f>
        <v>116</v>
      </c>
      <c r="Z113" s="60">
        <f>'[12]09980 รพ.สต.หนองแรด'!AT17</f>
        <v>18</v>
      </c>
      <c r="AA113" s="61">
        <f>'[12]09980 รพ.สต.หนองแรด'!AU17</f>
        <v>35</v>
      </c>
      <c r="AB113" s="62">
        <f>'[12]09980 รพ.สต.หนองแรด'!AV17</f>
        <v>53</v>
      </c>
      <c r="AC113" s="60">
        <f>'[12]09981 รพ.สต.ปิยามุมัง'!AT17</f>
        <v>37</v>
      </c>
      <c r="AD113" s="61">
        <f>'[12]09981 รพ.สต.ปิยามุมัง'!AU17</f>
        <v>48</v>
      </c>
      <c r="AE113" s="62">
        <f>'[12]09981 รพ.สต.ปิยามุมัง'!AV17</f>
        <v>85</v>
      </c>
      <c r="AF113" s="60">
        <f>'[12]09982 รพ.สต.ปุลากง'!AT17</f>
        <v>10</v>
      </c>
      <c r="AG113" s="61">
        <f>'[12]09982 รพ.สต.ปุลากง'!AU17</f>
        <v>23</v>
      </c>
      <c r="AH113" s="62">
        <f>'[12]09982 รพ.สต.ปุลากง'!AV17</f>
        <v>33</v>
      </c>
      <c r="AI113" s="60">
        <f>'[12]09983 รพ.สต.บาโลย'!AT17</f>
        <v>19</v>
      </c>
      <c r="AJ113" s="61">
        <f>'[12]09983 รพ.สต.บาโลย'!AU17</f>
        <v>20</v>
      </c>
      <c r="AK113" s="62">
        <f>'[12]09983 รพ.สต.บาโลย'!AV17</f>
        <v>39</v>
      </c>
      <c r="AL113" s="60">
        <f>'[12]09984 รพ.สต.สาบัน'!AT17</f>
        <v>30</v>
      </c>
      <c r="AM113" s="61">
        <f>'[12]09984 รพ.สต.สาบัน'!AU17</f>
        <v>36</v>
      </c>
      <c r="AN113" s="62">
        <f>'[12]09984 รพ.สต.สาบัน'!AV17</f>
        <v>66</v>
      </c>
      <c r="AO113" s="60">
        <f>'[12]09985 รพ.สต.มะนังยง'!AT17</f>
        <v>37</v>
      </c>
      <c r="AP113" s="61">
        <f>'[12]09985 รพ.สต.มะนังยง'!AU17</f>
        <v>48</v>
      </c>
      <c r="AQ113" s="62">
        <f>'[12]09985 รพ.สต.มะนังยง'!AV17</f>
        <v>85</v>
      </c>
      <c r="AR113" s="60">
        <f>'[12]09986 รพ.สต.ราตาปันยัง'!AT17</f>
        <v>26</v>
      </c>
      <c r="AS113" s="61">
        <f>'[12]09986 รพ.สต.ราตาปันยัง'!AU17</f>
        <v>34</v>
      </c>
      <c r="AT113" s="62">
        <f>'[12]09986 รพ.สต.ราตาปันยัง'!AV17</f>
        <v>60</v>
      </c>
      <c r="AU113" s="60">
        <f>'[12]09987 รพ.สต.จะรัง'!AT17</f>
        <v>53</v>
      </c>
      <c r="AV113" s="61">
        <f>'[12]09987 รพ.สต.จะรัง'!AU17</f>
        <v>56</v>
      </c>
      <c r="AW113" s="62">
        <f>'[12]09987 รพ.สต.จะรัง'!AV17</f>
        <v>109</v>
      </c>
      <c r="AX113" s="60">
        <f>'[12]09988 รพ.สต.ปาตาบูดี'!AT17</f>
        <v>12</v>
      </c>
      <c r="AY113" s="61">
        <f>'[12]09988 รพ.สต.ปาตาบูดี'!AU17</f>
        <v>17</v>
      </c>
      <c r="AZ113" s="62">
        <f>'[12]09988 รพ.สต.ปาตาบูดี'!AV17</f>
        <v>29</v>
      </c>
      <c r="BA113" s="60">
        <f>'[12]09989 รพ.สต.แหลมโพธิ์'!AT17</f>
        <v>19</v>
      </c>
      <c r="BB113" s="61">
        <f>'[12]09989 รพ.สต.แหลมโพธิ์'!AU17</f>
        <v>16</v>
      </c>
      <c r="BC113" s="62">
        <f>'[12]09989 รพ.สต.แหลมโพธิ์'!AV17</f>
        <v>35</v>
      </c>
      <c r="BD113" s="60">
        <f>'[12]99763 PCU ยามู'!AT17</f>
        <v>45</v>
      </c>
      <c r="BE113" s="61">
        <f>'[12]99763 PCU ยามู'!AU17</f>
        <v>78</v>
      </c>
      <c r="BF113" s="62">
        <f>'[12]99763 PCU ยามู'!AV17</f>
        <v>123</v>
      </c>
      <c r="BG113" s="68">
        <f>[12]อ.ยะหริ่ง!H18</f>
        <v>543</v>
      </c>
      <c r="BH113" s="70">
        <f>[12]อ.ยะหริ่ง!I18</f>
        <v>721</v>
      </c>
      <c r="BI113" s="62">
        <f>[12]อ.ยะหริ่ง!J18</f>
        <v>1264</v>
      </c>
    </row>
    <row r="114" spans="1:61">
      <c r="A114" s="88" t="s">
        <v>417</v>
      </c>
      <c r="B114" s="60">
        <f>'[12]09972 รพ.สต.ตะโละ'!AT18</f>
        <v>38</v>
      </c>
      <c r="C114" s="61">
        <f>'[12]09972 รพ.สต.ตะโละ'!AU18</f>
        <v>69</v>
      </c>
      <c r="D114" s="62">
        <f>'[12]09972 รพ.สต.ตะโละ'!AV18</f>
        <v>107</v>
      </c>
      <c r="E114" s="60">
        <f>'[12]09973 รพ.สต.ตะโละกาโปร์'!AT18</f>
        <v>35</v>
      </c>
      <c r="F114" s="61">
        <f>'[12]09973 รพ.สต.ตะโละกาโปร์'!AU18</f>
        <v>66</v>
      </c>
      <c r="G114" s="62">
        <f>'[12]09973 รพ.สต.ตะโละกาโปร์'!AV18</f>
        <v>101</v>
      </c>
      <c r="H114" s="60">
        <f>'[12]09974 รพ.สต.ตันหยงดาลอ'!AT18</f>
        <v>20</v>
      </c>
      <c r="I114" s="61">
        <f>'[12]09974 รพ.สต.ตันหยงดาลอ'!AU18</f>
        <v>38</v>
      </c>
      <c r="J114" s="62">
        <f>'[12]09974 รพ.สต.ตันหยงดาลอ'!AV18</f>
        <v>58</v>
      </c>
      <c r="K114" s="60">
        <f>'[12]09975 รพ.สต.ตันหยงจึงงา'!AT18</f>
        <v>20</v>
      </c>
      <c r="L114" s="61">
        <f>'[12]09975 รพ.สต.ตันหยงจึงงา'!AU18</f>
        <v>25</v>
      </c>
      <c r="M114" s="62">
        <f>'[12]09975 รพ.สต.ตันหยงจึงงา'!AV18</f>
        <v>45</v>
      </c>
      <c r="N114" s="60">
        <f>'[12]09976 รพ.สต.ตอหลัง'!AT18</f>
        <v>18</v>
      </c>
      <c r="O114" s="61">
        <f>'[12]09976 รพ.สต.ตอหลัง'!AU18</f>
        <v>41</v>
      </c>
      <c r="P114" s="62">
        <f>'[12]09976 รพ.สต.ตอหลัง'!AV18</f>
        <v>59</v>
      </c>
      <c r="Q114" s="60">
        <f>'[12]09977 รพ.สต.ตาแกะ'!AT18</f>
        <v>33</v>
      </c>
      <c r="R114" s="61">
        <f>'[12]09977 รพ.สต.ตาแกะ'!AU18</f>
        <v>55</v>
      </c>
      <c r="S114" s="62">
        <f>'[12]09977 รพ.สต.ตาแกะ'!AV18</f>
        <v>88</v>
      </c>
      <c r="T114" s="60">
        <f>'[12]09978 รพ.สต.ตาลีอายร์'!AT18</f>
        <v>23</v>
      </c>
      <c r="U114" s="61">
        <f>'[12]09978 รพ.สต.ตาลีอายร์'!AU18</f>
        <v>67</v>
      </c>
      <c r="V114" s="62">
        <f>'[12]09978 รพ.สต.ตาลีอายร์'!AV18</f>
        <v>90</v>
      </c>
      <c r="W114" s="60">
        <f>'[12]09979 รพ.สต.บางปู'!AT18</f>
        <v>53</v>
      </c>
      <c r="X114" s="61">
        <f>'[12]09979 รพ.สต.บางปู'!AU18</f>
        <v>98</v>
      </c>
      <c r="Y114" s="62">
        <f>'[12]09979 รพ.สต.บางปู'!AV18</f>
        <v>151</v>
      </c>
      <c r="Z114" s="60">
        <f>'[12]09980 รพ.สต.หนองแรด'!AT18</f>
        <v>33</v>
      </c>
      <c r="AA114" s="61">
        <f>'[12]09980 รพ.สต.หนองแรด'!AU18</f>
        <v>51</v>
      </c>
      <c r="AB114" s="62">
        <f>'[12]09980 รพ.สต.หนองแรด'!AV18</f>
        <v>84</v>
      </c>
      <c r="AC114" s="60">
        <f>'[12]09981 รพ.สต.ปิยามุมัง'!AT18</f>
        <v>31</v>
      </c>
      <c r="AD114" s="61">
        <f>'[12]09981 รพ.สต.ปิยามุมัง'!AU18</f>
        <v>47</v>
      </c>
      <c r="AE114" s="62">
        <f>'[12]09981 รพ.สต.ปิยามุมัง'!AV18</f>
        <v>78</v>
      </c>
      <c r="AF114" s="60">
        <f>'[12]09982 รพ.สต.ปุลากง'!AT18</f>
        <v>16</v>
      </c>
      <c r="AG114" s="61">
        <f>'[12]09982 รพ.สต.ปุลากง'!AU18</f>
        <v>32</v>
      </c>
      <c r="AH114" s="62">
        <f>'[12]09982 รพ.สต.ปุลากง'!AV18</f>
        <v>48</v>
      </c>
      <c r="AI114" s="60">
        <f>'[12]09983 รพ.สต.บาโลย'!AT18</f>
        <v>10</v>
      </c>
      <c r="AJ114" s="61">
        <f>'[12]09983 รพ.สต.บาโลย'!AU18</f>
        <v>26</v>
      </c>
      <c r="AK114" s="62">
        <f>'[12]09983 รพ.สต.บาโลย'!AV18</f>
        <v>36</v>
      </c>
      <c r="AL114" s="60">
        <f>'[12]09984 รพ.สต.สาบัน'!AT18</f>
        <v>29</v>
      </c>
      <c r="AM114" s="61">
        <f>'[12]09984 รพ.สต.สาบัน'!AU18</f>
        <v>44</v>
      </c>
      <c r="AN114" s="62">
        <f>'[12]09984 รพ.สต.สาบัน'!AV18</f>
        <v>73</v>
      </c>
      <c r="AO114" s="60">
        <f>'[12]09985 รพ.สต.มะนังยง'!AT18</f>
        <v>39</v>
      </c>
      <c r="AP114" s="61">
        <f>'[12]09985 รพ.สต.มะนังยง'!AU18</f>
        <v>61</v>
      </c>
      <c r="AQ114" s="62">
        <f>'[12]09985 รพ.สต.มะนังยง'!AV18</f>
        <v>100</v>
      </c>
      <c r="AR114" s="60">
        <f>'[12]09986 รพ.สต.ราตาปันยัง'!AT18</f>
        <v>31</v>
      </c>
      <c r="AS114" s="61">
        <f>'[12]09986 รพ.สต.ราตาปันยัง'!AU18</f>
        <v>62</v>
      </c>
      <c r="AT114" s="62">
        <f>'[12]09986 รพ.สต.ราตาปันยัง'!AV18</f>
        <v>93</v>
      </c>
      <c r="AU114" s="60">
        <f>'[12]09987 รพ.สต.จะรัง'!AT18</f>
        <v>53</v>
      </c>
      <c r="AV114" s="61">
        <f>'[12]09987 รพ.สต.จะรัง'!AU18</f>
        <v>91</v>
      </c>
      <c r="AW114" s="62">
        <f>'[12]09987 รพ.สต.จะรัง'!AV18</f>
        <v>144</v>
      </c>
      <c r="AX114" s="60">
        <f>'[12]09988 รพ.สต.ปาตาบูดี'!AT18</f>
        <v>5</v>
      </c>
      <c r="AY114" s="61">
        <f>'[12]09988 รพ.สต.ปาตาบูดี'!AU18</f>
        <v>24</v>
      </c>
      <c r="AZ114" s="62">
        <f>'[12]09988 รพ.สต.ปาตาบูดี'!AV18</f>
        <v>29</v>
      </c>
      <c r="BA114" s="60">
        <f>'[12]09989 รพ.สต.แหลมโพธิ์'!AT18</f>
        <v>14</v>
      </c>
      <c r="BB114" s="61">
        <f>'[12]09989 รพ.สต.แหลมโพธิ์'!AU18</f>
        <v>23</v>
      </c>
      <c r="BC114" s="62">
        <f>'[12]09989 รพ.สต.แหลมโพธิ์'!AV18</f>
        <v>37</v>
      </c>
      <c r="BD114" s="60">
        <f>'[12]99763 PCU ยามู'!AT18</f>
        <v>46</v>
      </c>
      <c r="BE114" s="61">
        <f>'[12]99763 PCU ยามู'!AU18</f>
        <v>94</v>
      </c>
      <c r="BF114" s="62">
        <f>'[12]99763 PCU ยามู'!AV18</f>
        <v>140</v>
      </c>
      <c r="BG114" s="68">
        <f>[12]อ.ยะหริ่ง!H19</f>
        <v>547</v>
      </c>
      <c r="BH114" s="70">
        <f>[12]อ.ยะหริ่ง!I19</f>
        <v>1014</v>
      </c>
      <c r="BI114" s="62">
        <f>[12]อ.ยะหริ่ง!J19</f>
        <v>1561</v>
      </c>
    </row>
    <row r="115" spans="1:61">
      <c r="A115" s="87" t="s">
        <v>402</v>
      </c>
      <c r="B115" s="64">
        <f>'[12]09972 รพ.สต.ตะโละ'!AT19</f>
        <v>1651</v>
      </c>
      <c r="C115" s="65">
        <f>'[12]09972 รพ.สต.ตะโละ'!AU19</f>
        <v>1527</v>
      </c>
      <c r="D115" s="66">
        <f>'[12]09972 รพ.สต.ตะโละ'!AV19</f>
        <v>3178</v>
      </c>
      <c r="E115" s="64">
        <f>'[12]09973 รพ.สต.ตะโละกาโปร์'!AT19</f>
        <v>3945</v>
      </c>
      <c r="F115" s="65">
        <f>'[12]09973 รพ.สต.ตะโละกาโปร์'!AU19</f>
        <v>3997</v>
      </c>
      <c r="G115" s="66">
        <f>'[12]09973 รพ.สต.ตะโละกาโปร์'!AV19</f>
        <v>7942</v>
      </c>
      <c r="H115" s="64">
        <f>'[12]09974 รพ.สต.ตันหยงดาลอ'!AT19</f>
        <v>1565</v>
      </c>
      <c r="I115" s="65">
        <f>'[12]09974 รพ.สต.ตันหยงดาลอ'!AU19</f>
        <v>1652</v>
      </c>
      <c r="J115" s="66">
        <f>'[12]09974 รพ.สต.ตันหยงดาลอ'!AV19</f>
        <v>3217</v>
      </c>
      <c r="K115" s="64">
        <f>'[12]09975 รพ.สต.ตันหยงจึงงา'!AT19</f>
        <v>861</v>
      </c>
      <c r="L115" s="65">
        <f>'[12]09975 รพ.สต.ตันหยงจึงงา'!AU19</f>
        <v>973</v>
      </c>
      <c r="M115" s="66">
        <f>'[12]09975 รพ.สต.ตันหยงจึงงา'!AV19</f>
        <v>1834</v>
      </c>
      <c r="N115" s="64">
        <f>'[12]09976 รพ.สต.ตอหลัง'!AT19</f>
        <v>1435</v>
      </c>
      <c r="O115" s="65">
        <f>'[12]09976 รพ.สต.ตอหลัง'!AU19</f>
        <v>1470</v>
      </c>
      <c r="P115" s="66">
        <f>'[12]09976 รพ.สต.ตอหลัง'!AV19</f>
        <v>2905</v>
      </c>
      <c r="Q115" s="64">
        <f>'[12]09977 รพ.สต.ตาแกะ'!AT19</f>
        <v>1893</v>
      </c>
      <c r="R115" s="65">
        <f>'[12]09977 รพ.สต.ตาแกะ'!AU19</f>
        <v>1832</v>
      </c>
      <c r="S115" s="66">
        <f>'[12]09977 รพ.สต.ตาแกะ'!AV19</f>
        <v>3725</v>
      </c>
      <c r="T115" s="64">
        <f>'[12]09978 รพ.สต.ตาลีอายร์'!AT19</f>
        <v>1630</v>
      </c>
      <c r="U115" s="65">
        <f>'[12]09978 รพ.สต.ตาลีอายร์'!AU19</f>
        <v>1761</v>
      </c>
      <c r="V115" s="66">
        <f>'[12]09978 รพ.สต.ตาลีอายร์'!AV19</f>
        <v>3391</v>
      </c>
      <c r="W115" s="64">
        <f>'[12]09979 รพ.สต.บางปู'!AT19</f>
        <v>5240</v>
      </c>
      <c r="X115" s="65">
        <f>'[12]09979 รพ.สต.บางปู'!AU19</f>
        <v>5429</v>
      </c>
      <c r="Y115" s="66">
        <f>'[12]09979 รพ.สต.บางปู'!AV19</f>
        <v>10669</v>
      </c>
      <c r="Z115" s="64">
        <f>'[12]09980 รพ.สต.หนองแรด'!AT19</f>
        <v>1617</v>
      </c>
      <c r="AA115" s="65">
        <f>'[12]09980 รพ.สต.หนองแรด'!AU19</f>
        <v>1610</v>
      </c>
      <c r="AB115" s="66">
        <f>'[12]09980 รพ.สต.หนองแรด'!AV19</f>
        <v>3227</v>
      </c>
      <c r="AC115" s="64">
        <f>'[12]09981 รพ.สต.ปิยามุมัง'!AT19</f>
        <v>1404</v>
      </c>
      <c r="AD115" s="65">
        <f>'[12]09981 รพ.สต.ปิยามุมัง'!AU19</f>
        <v>1490</v>
      </c>
      <c r="AE115" s="66">
        <f>'[12]09981 รพ.สต.ปิยามุมัง'!AV19</f>
        <v>2894</v>
      </c>
      <c r="AF115" s="64">
        <f>'[12]09982 รพ.สต.ปุลากง'!AT19</f>
        <v>889</v>
      </c>
      <c r="AG115" s="65">
        <f>'[12]09982 รพ.สต.ปุลากง'!AU19</f>
        <v>861</v>
      </c>
      <c r="AH115" s="66">
        <f>'[12]09982 รพ.สต.ปุลากง'!AV19</f>
        <v>1750</v>
      </c>
      <c r="AI115" s="64">
        <f>'[12]09983 รพ.สต.บาโลย'!AT19</f>
        <v>1149</v>
      </c>
      <c r="AJ115" s="65">
        <f>'[12]09983 รพ.สต.บาโลย'!AU19</f>
        <v>1280</v>
      </c>
      <c r="AK115" s="66">
        <f>'[12]09983 รพ.สต.บาโลย'!AV19</f>
        <v>2429</v>
      </c>
      <c r="AL115" s="64">
        <f>'[12]09984 รพ.สต.สาบัน'!AT19</f>
        <v>1285</v>
      </c>
      <c r="AM115" s="65">
        <f>'[12]09984 รพ.สต.สาบัน'!AU19</f>
        <v>1286</v>
      </c>
      <c r="AN115" s="66">
        <f>'[12]09984 รพ.สต.สาบัน'!AV19</f>
        <v>2571</v>
      </c>
      <c r="AO115" s="64">
        <f>'[12]09985 รพ.สต.มะนังยง'!AT19</f>
        <v>2254</v>
      </c>
      <c r="AP115" s="65">
        <f>'[12]09985 รพ.สต.มะนังยง'!AU19</f>
        <v>2379</v>
      </c>
      <c r="AQ115" s="66">
        <f>'[12]09985 รพ.สต.มะนังยง'!AV19</f>
        <v>4633</v>
      </c>
      <c r="AR115" s="64">
        <f>'[12]09986 รพ.สต.ราตาปันยัง'!AT19</f>
        <v>1768</v>
      </c>
      <c r="AS115" s="65">
        <f>'[12]09986 รพ.สต.ราตาปันยัง'!AU19</f>
        <v>1855</v>
      </c>
      <c r="AT115" s="66">
        <f>'[12]09986 รพ.สต.ราตาปันยัง'!AV19</f>
        <v>3623</v>
      </c>
      <c r="AU115" s="64">
        <f>'[12]09987 รพ.สต.จะรัง'!AT19</f>
        <v>2333</v>
      </c>
      <c r="AV115" s="65">
        <f>'[12]09987 รพ.สต.จะรัง'!AU19</f>
        <v>2279</v>
      </c>
      <c r="AW115" s="66">
        <f>'[12]09987 รพ.สต.จะรัง'!AV19</f>
        <v>4612</v>
      </c>
      <c r="AX115" s="64">
        <f>'[12]09988 รพ.สต.ปาตาบูดี'!AT19</f>
        <v>2571</v>
      </c>
      <c r="AY115" s="65">
        <f>'[12]09988 รพ.สต.ปาตาบูดี'!AU19</f>
        <v>2699</v>
      </c>
      <c r="AZ115" s="66">
        <f>'[12]09988 รพ.สต.ปาตาบูดี'!AV19</f>
        <v>5270</v>
      </c>
      <c r="BA115" s="64">
        <f>'[12]09989 รพ.สต.แหลมโพธิ์'!AT19</f>
        <v>1516</v>
      </c>
      <c r="BB115" s="65">
        <f>'[12]09989 รพ.สต.แหลมโพธิ์'!AU19</f>
        <v>1563</v>
      </c>
      <c r="BC115" s="66">
        <f>'[12]09989 รพ.สต.แหลมโพธิ์'!AV19</f>
        <v>3079</v>
      </c>
      <c r="BD115" s="64">
        <f>'[12]99763 PCU ยามู'!AT19</f>
        <v>4094</v>
      </c>
      <c r="BE115" s="65">
        <f>'[12]99763 PCU ยามู'!AU19</f>
        <v>4062</v>
      </c>
      <c r="BF115" s="66">
        <f>'[12]99763 PCU ยามู'!AV19</f>
        <v>8156</v>
      </c>
      <c r="BG115" s="67">
        <f>[12]อ.ยะหริ่ง!H20</f>
        <v>39100</v>
      </c>
      <c r="BH115" s="65">
        <f>[12]อ.ยะหริ่ง!I20</f>
        <v>40005</v>
      </c>
      <c r="BI115" s="66">
        <f>[12]อ.ยะหริ่ง!J20</f>
        <v>79105</v>
      </c>
    </row>
    <row r="116" spans="1:61">
      <c r="A116" s="89" t="s">
        <v>303</v>
      </c>
      <c r="B116" s="117">
        <f>B115+C115</f>
        <v>3178</v>
      </c>
      <c r="C116" s="118"/>
      <c r="D116" s="119"/>
      <c r="E116" s="117">
        <f>E115+F115</f>
        <v>7942</v>
      </c>
      <c r="F116" s="118"/>
      <c r="G116" s="119"/>
      <c r="H116" s="117">
        <f>H115+I115</f>
        <v>3217</v>
      </c>
      <c r="I116" s="118"/>
      <c r="J116" s="119"/>
      <c r="K116" s="117">
        <f>K115+L115</f>
        <v>1834</v>
      </c>
      <c r="L116" s="118"/>
      <c r="M116" s="119"/>
      <c r="N116" s="117">
        <f>N115+O115</f>
        <v>2905</v>
      </c>
      <c r="O116" s="118"/>
      <c r="P116" s="119"/>
      <c r="Q116" s="117">
        <f>Q115+R115</f>
        <v>3725</v>
      </c>
      <c r="R116" s="118"/>
      <c r="S116" s="119"/>
      <c r="T116" s="117">
        <f>T115+U115</f>
        <v>3391</v>
      </c>
      <c r="U116" s="118"/>
      <c r="V116" s="119"/>
      <c r="W116" s="117">
        <f>W115+X115</f>
        <v>10669</v>
      </c>
      <c r="X116" s="118"/>
      <c r="Y116" s="119"/>
      <c r="Z116" s="117">
        <f>Z115+AA115</f>
        <v>3227</v>
      </c>
      <c r="AA116" s="118"/>
      <c r="AB116" s="119"/>
      <c r="AC116" s="117">
        <f>AC115+AD115</f>
        <v>2894</v>
      </c>
      <c r="AD116" s="118"/>
      <c r="AE116" s="119"/>
      <c r="AF116" s="117">
        <f>AF115+AG115</f>
        <v>1750</v>
      </c>
      <c r="AG116" s="118"/>
      <c r="AH116" s="119"/>
      <c r="AI116" s="117">
        <f>AI115+AJ115</f>
        <v>2429</v>
      </c>
      <c r="AJ116" s="118"/>
      <c r="AK116" s="119"/>
      <c r="AL116" s="117">
        <f>AL115+AM115</f>
        <v>2571</v>
      </c>
      <c r="AM116" s="118"/>
      <c r="AN116" s="119"/>
      <c r="AO116" s="117">
        <f>AO115+AP115</f>
        <v>4633</v>
      </c>
      <c r="AP116" s="118"/>
      <c r="AQ116" s="119"/>
      <c r="AR116" s="117">
        <f>AR115+AS115</f>
        <v>3623</v>
      </c>
      <c r="AS116" s="118"/>
      <c r="AT116" s="119"/>
      <c r="AU116" s="117">
        <f>AU115+AV115</f>
        <v>4612</v>
      </c>
      <c r="AV116" s="118"/>
      <c r="AW116" s="119"/>
      <c r="AX116" s="117">
        <f>AX115+AY115</f>
        <v>5270</v>
      </c>
      <c r="AY116" s="118"/>
      <c r="AZ116" s="119"/>
      <c r="BA116" s="117">
        <f>BA115+BB115</f>
        <v>3079</v>
      </c>
      <c r="BB116" s="118"/>
      <c r="BC116" s="119"/>
      <c r="BD116" s="117">
        <f>BD115+BE115</f>
        <v>8156</v>
      </c>
      <c r="BE116" s="118"/>
      <c r="BF116" s="119"/>
      <c r="BG116" s="117">
        <f>BG115+BH115</f>
        <v>79105</v>
      </c>
      <c r="BH116" s="118"/>
      <c r="BI116" s="119"/>
    </row>
  </sheetData>
  <mergeCells count="120">
    <mergeCell ref="BG2:BI3"/>
    <mergeCell ref="BG95:BI96"/>
    <mergeCell ref="B1:BI1"/>
    <mergeCell ref="AO2:AQ2"/>
    <mergeCell ref="AO3:AQ3"/>
    <mergeCell ref="AL3:AN3"/>
    <mergeCell ref="BD3:BF3"/>
    <mergeCell ref="BA3:BC3"/>
    <mergeCell ref="W2:Y2"/>
    <mergeCell ref="Z2:AB2"/>
    <mergeCell ref="AC2:AE2"/>
    <mergeCell ref="AC3:AE3"/>
    <mergeCell ref="B2:D2"/>
    <mergeCell ref="E2:G2"/>
    <mergeCell ref="H2:J2"/>
    <mergeCell ref="K2:M2"/>
    <mergeCell ref="AI2:AK2"/>
    <mergeCell ref="AF2:AH2"/>
    <mergeCell ref="N2:P2"/>
    <mergeCell ref="Q2:S2"/>
    <mergeCell ref="T2:V2"/>
    <mergeCell ref="N3:P3"/>
    <mergeCell ref="T3:V3"/>
    <mergeCell ref="W3:Y3"/>
    <mergeCell ref="AL2:AN2"/>
    <mergeCell ref="BD2:BF2"/>
    <mergeCell ref="BA2:BC2"/>
    <mergeCell ref="AU3:AW3"/>
    <mergeCell ref="AX3:AZ3"/>
    <mergeCell ref="AU2:AW2"/>
    <mergeCell ref="AX2:AZ2"/>
    <mergeCell ref="AR2:AT2"/>
    <mergeCell ref="AR3:AT3"/>
    <mergeCell ref="AF3:AH3"/>
    <mergeCell ref="AI3:AK3"/>
    <mergeCell ref="Z3:AB3"/>
    <mergeCell ref="B88:D88"/>
    <mergeCell ref="E88:G88"/>
    <mergeCell ref="H88:J88"/>
    <mergeCell ref="K88:M88"/>
    <mergeCell ref="N88:P88"/>
    <mergeCell ref="Q3:S3"/>
    <mergeCell ref="B3:D3"/>
    <mergeCell ref="E3:G3"/>
    <mergeCell ref="H3:J3"/>
    <mergeCell ref="K3:M3"/>
    <mergeCell ref="AF88:AH88"/>
    <mergeCell ref="AI88:AK88"/>
    <mergeCell ref="H96:J96"/>
    <mergeCell ref="K96:M96"/>
    <mergeCell ref="N96:P96"/>
    <mergeCell ref="AL88:AN88"/>
    <mergeCell ref="BD88:BF88"/>
    <mergeCell ref="BG88:BI88"/>
    <mergeCell ref="AO88:AQ88"/>
    <mergeCell ref="AU88:AW88"/>
    <mergeCell ref="BA88:BC88"/>
    <mergeCell ref="AR88:AT88"/>
    <mergeCell ref="B94:BI94"/>
    <mergeCell ref="B95:D95"/>
    <mergeCell ref="E95:G95"/>
    <mergeCell ref="H95:J95"/>
    <mergeCell ref="K95:M95"/>
    <mergeCell ref="N95:P95"/>
    <mergeCell ref="AU95:AW95"/>
    <mergeCell ref="AX88:AZ88"/>
    <mergeCell ref="AX95:AZ95"/>
    <mergeCell ref="Q88:S88"/>
    <mergeCell ref="T88:V88"/>
    <mergeCell ref="W88:Y88"/>
    <mergeCell ref="Z88:AB88"/>
    <mergeCell ref="AC88:AE88"/>
    <mergeCell ref="B116:D116"/>
    <mergeCell ref="E116:G116"/>
    <mergeCell ref="H116:J116"/>
    <mergeCell ref="K116:M116"/>
    <mergeCell ref="N116:P116"/>
    <mergeCell ref="AF96:AH96"/>
    <mergeCell ref="AI96:AK96"/>
    <mergeCell ref="AL96:AN96"/>
    <mergeCell ref="BD96:BF96"/>
    <mergeCell ref="AF116:AH116"/>
    <mergeCell ref="AI116:AK116"/>
    <mergeCell ref="AL116:AN116"/>
    <mergeCell ref="BD116:BF116"/>
    <mergeCell ref="AU96:AW96"/>
    <mergeCell ref="AU116:AW116"/>
    <mergeCell ref="AX96:AZ96"/>
    <mergeCell ref="AX116:AZ116"/>
    <mergeCell ref="Q96:S96"/>
    <mergeCell ref="T96:V96"/>
    <mergeCell ref="W96:Y96"/>
    <mergeCell ref="Z96:AB96"/>
    <mergeCell ref="AC96:AE96"/>
    <mergeCell ref="B96:D96"/>
    <mergeCell ref="E96:G96"/>
    <mergeCell ref="BG116:BI116"/>
    <mergeCell ref="Q116:S116"/>
    <mergeCell ref="T116:V116"/>
    <mergeCell ref="W116:Y116"/>
    <mergeCell ref="Z116:AB116"/>
    <mergeCell ref="AC116:AE116"/>
    <mergeCell ref="AO95:AQ95"/>
    <mergeCell ref="AO96:AQ96"/>
    <mergeCell ref="AO116:AQ116"/>
    <mergeCell ref="AR95:AT95"/>
    <mergeCell ref="AR96:AT96"/>
    <mergeCell ref="AR116:AT116"/>
    <mergeCell ref="Q95:S95"/>
    <mergeCell ref="T95:V95"/>
    <mergeCell ref="W95:Y95"/>
    <mergeCell ref="Z95:AB95"/>
    <mergeCell ref="AC95:AE95"/>
    <mergeCell ref="AF95:AH95"/>
    <mergeCell ref="AI95:AK95"/>
    <mergeCell ref="AL95:AN95"/>
    <mergeCell ref="BD95:BF95"/>
    <mergeCell ref="BA95:BC95"/>
    <mergeCell ref="BA96:BC96"/>
    <mergeCell ref="BA116:BC116"/>
  </mergeCells>
  <phoneticPr fontId="1" type="noConversion"/>
  <pageMargins left="0.11811023622047245" right="0.11811023622047245" top="0.19685039370078741" bottom="0.19685039370078741" header="0.19685039370078741" footer="0.19685039370078741"/>
  <pageSetup paperSize="9" scale="95" orientation="landscape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H116"/>
  <sheetViews>
    <sheetView zoomScaleNormal="100" workbookViewId="0">
      <pane ySplit="1" topLeftCell="A2" activePane="bottomLeft" state="frozen"/>
      <selection pane="bottomLeft" activeCell="B1" sqref="B1:AZ1"/>
    </sheetView>
  </sheetViews>
  <sheetFormatPr defaultRowHeight="24"/>
  <cols>
    <col min="1" max="1" width="35" style="51" bestFit="1" customWidth="1"/>
    <col min="2" max="52" width="10.7109375" style="51" customWidth="1"/>
    <col min="53" max="53" width="7.5703125" style="51" customWidth="1"/>
    <col min="54" max="16384" width="9.140625" style="51"/>
  </cols>
  <sheetData>
    <row r="1" spans="1:60" s="58" customFormat="1" ht="27.75">
      <c r="A1" s="56"/>
      <c r="B1" s="108" t="s">
        <v>537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09"/>
      <c r="AX1" s="109"/>
      <c r="AY1" s="109"/>
      <c r="AZ1" s="110"/>
      <c r="BA1" s="57"/>
    </row>
    <row r="2" spans="1:60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05">
        <v>7</v>
      </c>
      <c r="U2" s="106"/>
      <c r="V2" s="107"/>
      <c r="W2" s="105">
        <v>8</v>
      </c>
      <c r="X2" s="106"/>
      <c r="Y2" s="107"/>
      <c r="Z2" s="105">
        <v>9</v>
      </c>
      <c r="AA2" s="106"/>
      <c r="AB2" s="107"/>
      <c r="AC2" s="105">
        <v>10</v>
      </c>
      <c r="AD2" s="106"/>
      <c r="AE2" s="107"/>
      <c r="AF2" s="105">
        <v>11</v>
      </c>
      <c r="AG2" s="106"/>
      <c r="AH2" s="107"/>
      <c r="AI2" s="105">
        <v>12</v>
      </c>
      <c r="AJ2" s="106"/>
      <c r="AK2" s="107"/>
      <c r="AL2" s="105">
        <v>13</v>
      </c>
      <c r="AM2" s="106"/>
      <c r="AN2" s="107"/>
      <c r="AO2" s="105">
        <v>14</v>
      </c>
      <c r="AP2" s="106"/>
      <c r="AQ2" s="107"/>
      <c r="AR2" s="105">
        <v>15</v>
      </c>
      <c r="AS2" s="106"/>
      <c r="AT2" s="107"/>
      <c r="AU2" s="105">
        <v>16</v>
      </c>
      <c r="AV2" s="106"/>
      <c r="AW2" s="107"/>
      <c r="AX2" s="111" t="s">
        <v>149</v>
      </c>
      <c r="AY2" s="112"/>
      <c r="AZ2" s="113"/>
      <c r="BA2" s="50"/>
    </row>
    <row r="3" spans="1:60">
      <c r="A3" s="59" t="s">
        <v>302</v>
      </c>
      <c r="B3" s="105" t="s">
        <v>539</v>
      </c>
      <c r="C3" s="106"/>
      <c r="D3" s="107"/>
      <c r="E3" s="105" t="s">
        <v>540</v>
      </c>
      <c r="F3" s="106"/>
      <c r="G3" s="107"/>
      <c r="H3" s="105" t="s">
        <v>551</v>
      </c>
      <c r="I3" s="106"/>
      <c r="J3" s="107"/>
      <c r="K3" s="105" t="s">
        <v>552</v>
      </c>
      <c r="L3" s="106"/>
      <c r="M3" s="107"/>
      <c r="N3" s="105" t="s">
        <v>541</v>
      </c>
      <c r="O3" s="106"/>
      <c r="P3" s="107"/>
      <c r="Q3" s="105" t="s">
        <v>542</v>
      </c>
      <c r="R3" s="106"/>
      <c r="S3" s="107"/>
      <c r="T3" s="105" t="s">
        <v>543</v>
      </c>
      <c r="U3" s="106"/>
      <c r="V3" s="107"/>
      <c r="W3" s="105" t="s">
        <v>544</v>
      </c>
      <c r="X3" s="106"/>
      <c r="Y3" s="107"/>
      <c r="Z3" s="105" t="s">
        <v>545</v>
      </c>
      <c r="AA3" s="106"/>
      <c r="AB3" s="107"/>
      <c r="AC3" s="105" t="s">
        <v>546</v>
      </c>
      <c r="AD3" s="106"/>
      <c r="AE3" s="107"/>
      <c r="AF3" s="105" t="s">
        <v>547</v>
      </c>
      <c r="AG3" s="106"/>
      <c r="AH3" s="107"/>
      <c r="AI3" s="105" t="s">
        <v>554</v>
      </c>
      <c r="AJ3" s="106"/>
      <c r="AK3" s="107"/>
      <c r="AL3" s="105" t="s">
        <v>548</v>
      </c>
      <c r="AM3" s="106"/>
      <c r="AN3" s="107"/>
      <c r="AO3" s="105" t="s">
        <v>549</v>
      </c>
      <c r="AP3" s="106"/>
      <c r="AQ3" s="107"/>
      <c r="AR3" s="105" t="s">
        <v>550</v>
      </c>
      <c r="AS3" s="106"/>
      <c r="AT3" s="107"/>
      <c r="AU3" s="105" t="s">
        <v>553</v>
      </c>
      <c r="AV3" s="106"/>
      <c r="AW3" s="107"/>
      <c r="AX3" s="114"/>
      <c r="AY3" s="115"/>
      <c r="AZ3" s="116"/>
      <c r="BA3" s="54"/>
    </row>
    <row r="4" spans="1:60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4" t="s">
        <v>15</v>
      </c>
      <c r="AP4" s="65" t="s">
        <v>16</v>
      </c>
      <c r="AQ4" s="66" t="s">
        <v>0</v>
      </c>
      <c r="AR4" s="64" t="s">
        <v>15</v>
      </c>
      <c r="AS4" s="65" t="s">
        <v>16</v>
      </c>
      <c r="AT4" s="66" t="s">
        <v>0</v>
      </c>
      <c r="AU4" s="64" t="s">
        <v>15</v>
      </c>
      <c r="AV4" s="65" t="s">
        <v>16</v>
      </c>
      <c r="AW4" s="66" t="s">
        <v>0</v>
      </c>
      <c r="AX4" s="64" t="s">
        <v>15</v>
      </c>
      <c r="AY4" s="65" t="s">
        <v>16</v>
      </c>
      <c r="AZ4" s="66" t="s">
        <v>0</v>
      </c>
      <c r="BA4" s="63"/>
    </row>
    <row r="5" spans="1:60">
      <c r="A5" s="91" t="s">
        <v>399</v>
      </c>
      <c r="B5" s="60">
        <f>'[13]09990 รพ.สต.ยะรัง'!AO2</f>
        <v>94</v>
      </c>
      <c r="C5" s="61">
        <f>'[13]09990 รพ.สต.ยะรัง'!AP2</f>
        <v>120</v>
      </c>
      <c r="D5" s="62">
        <f>'[13]09990 รพ.สต.ยะรัง'!AQ2</f>
        <v>214</v>
      </c>
      <c r="E5" s="82">
        <f>'[14]09991 รพ.สต.สะดาวา'!AO2</f>
        <v>69</v>
      </c>
      <c r="F5" s="80">
        <f>'[14]09991 รพ.สต.สะดาวา'!AP2</f>
        <v>73</v>
      </c>
      <c r="G5" s="84">
        <f>'[14]09991 รพ.สต.สะดาวา'!AQ2</f>
        <v>142</v>
      </c>
      <c r="H5" s="60">
        <f>'[13]09992 รพ.สต.ประจัน'!AO2</f>
        <v>42</v>
      </c>
      <c r="I5" s="61">
        <f>'[13]09992 รพ.สต.ประจัน'!AP2</f>
        <v>49</v>
      </c>
      <c r="J5" s="62">
        <f>'[13]09992 รพ.สต.ประจัน'!AQ2</f>
        <v>91</v>
      </c>
      <c r="K5" s="82">
        <f>'[14]09993 รพ.สต.บือแนปีแน'!AO2</f>
        <v>46</v>
      </c>
      <c r="L5" s="80">
        <f>'[14]09993 รพ.สต.บือแนปีแน'!AP2</f>
        <v>46</v>
      </c>
      <c r="M5" s="84">
        <f>'[14]09993 รพ.สต.บือแนปีแน'!AQ2</f>
        <v>92</v>
      </c>
      <c r="N5" s="60">
        <f>'[13]09994 รพ.สต.สะนอ'!AO2</f>
        <v>57</v>
      </c>
      <c r="O5" s="61">
        <f>'[13]09994 รพ.สต.สะนอ'!AP2</f>
        <v>62</v>
      </c>
      <c r="P5" s="62">
        <f>'[13]09994 รพ.สต.สะนอ'!AQ2</f>
        <v>119</v>
      </c>
      <c r="Q5" s="60">
        <f>'[13]09995 รพ.สต.ระแว้ง'!AO2</f>
        <v>55</v>
      </c>
      <c r="R5" s="61">
        <f>'[13]09995 รพ.สต.ระแว้ง'!AP2</f>
        <v>45</v>
      </c>
      <c r="S5" s="62">
        <f>'[13]09995 รพ.สต.ระแว้ง'!AQ2</f>
        <v>100</v>
      </c>
      <c r="T5" s="82">
        <f>'[14]09996 รพ.สต.ปิตุมุดี'!AO2</f>
        <v>10</v>
      </c>
      <c r="U5" s="80">
        <f>'[14]09996 รพ.สต.ปิตุมุดี'!AP2</f>
        <v>12</v>
      </c>
      <c r="V5" s="84">
        <f>'[14]09996 รพ.สต.ปิตุมุดี'!AQ2</f>
        <v>22</v>
      </c>
      <c r="W5" s="60">
        <f>'[13]09997 รพ.สต.วัด'!AO2</f>
        <v>53</v>
      </c>
      <c r="X5" s="61">
        <f>'[13]09997 รพ.สต.วัด'!AP2</f>
        <v>43</v>
      </c>
      <c r="Y5" s="62">
        <f>'[13]09997 รพ.สต.วัด'!AQ2</f>
        <v>96</v>
      </c>
      <c r="Z5" s="60">
        <f>'[13]09998 รพ.สต.กระโด'!AO2</f>
        <v>62</v>
      </c>
      <c r="AA5" s="61">
        <f>'[13]09998 รพ.สต.กระโด'!AP2</f>
        <v>46</v>
      </c>
      <c r="AB5" s="62">
        <f>'[13]09998 รพ.สต.กระโด'!AQ2</f>
        <v>108</v>
      </c>
      <c r="AC5" s="60">
        <f>'[13]09999 รพ.สต.คลองใหม่'!AO2</f>
        <v>60</v>
      </c>
      <c r="AD5" s="61">
        <f>'[13]09999 รพ.สต.คลองใหม่'!AP2</f>
        <v>42</v>
      </c>
      <c r="AE5" s="62">
        <f>'[13]09999 รพ.สต.คลองใหม่'!AQ2</f>
        <v>102</v>
      </c>
      <c r="AF5" s="60">
        <f>'[13]10000 รพ.สต.เมาะมาวี'!AO2</f>
        <v>111</v>
      </c>
      <c r="AG5" s="61">
        <f>'[13]10000 รพ.สต.เมาะมาวี'!AP2</f>
        <v>76</v>
      </c>
      <c r="AH5" s="62">
        <f>'[13]10000 รพ.สต.เมาะมาวี'!AQ2</f>
        <v>187</v>
      </c>
      <c r="AI5" s="60">
        <f>'[13]10001 รพ.สต.สะตา'!AO2</f>
        <v>19</v>
      </c>
      <c r="AJ5" s="61">
        <f>'[13]10001 รพ.สต.สะตา'!AP2</f>
        <v>27</v>
      </c>
      <c r="AK5" s="62">
        <f>'[13]10001 รพ.สต.สะตา'!AQ2</f>
        <v>46</v>
      </c>
      <c r="AL5" s="60">
        <f>'[13]10002 รพ.สต.กอลำ'!AO2</f>
        <v>31</v>
      </c>
      <c r="AM5" s="61">
        <f>'[13]10002 รพ.สต.กอลำ'!AP2</f>
        <v>28</v>
      </c>
      <c r="AN5" s="62">
        <f>'[13]10002 รพ.สต.กอลำ'!AQ2</f>
        <v>59</v>
      </c>
      <c r="AO5" s="60">
        <f>'[13]10003 รพ.สต.เขาตูม'!AO2</f>
        <v>105</v>
      </c>
      <c r="AP5" s="61">
        <f>'[13]10003 รพ.สต.เขาตูม'!AP2</f>
        <v>84</v>
      </c>
      <c r="AQ5" s="62">
        <f>'[13]10003 รพ.สต.เขาตูม'!AQ2</f>
        <v>189</v>
      </c>
      <c r="AR5" s="60">
        <f>'[13]10004 รพ.สต.จาเราะบองอ'!AO2</f>
        <v>66</v>
      </c>
      <c r="AS5" s="61">
        <f>'[13]10004 รพ.สต.จาเราะบองอ'!AP2</f>
        <v>79</v>
      </c>
      <c r="AT5" s="62">
        <f>'[13]10004 รพ.สต.จาเราะบองอ'!AQ2</f>
        <v>145</v>
      </c>
      <c r="AU5" s="60">
        <f>'[13]99874 PCU ยะรัง'!AO2</f>
        <v>39</v>
      </c>
      <c r="AV5" s="61">
        <f>'[13]99874 PCU ยะรัง'!AP2</f>
        <v>35</v>
      </c>
      <c r="AW5" s="62">
        <f>'[13]99874 PCU ยะรัง'!AQ2</f>
        <v>74</v>
      </c>
      <c r="AX5" s="68">
        <f>[14]อ.ยะรัง!B3</f>
        <v>919</v>
      </c>
      <c r="AY5" s="70">
        <f>[14]อ.ยะรัง!C3</f>
        <v>867</v>
      </c>
      <c r="AZ5" s="71">
        <f>[14]อ.ยะรัง!D3</f>
        <v>1786</v>
      </c>
      <c r="BA5" s="54"/>
    </row>
    <row r="6" spans="1:60">
      <c r="A6" s="91" t="s">
        <v>397</v>
      </c>
      <c r="B6" s="60">
        <f>'[13]09990 รพ.สต.ยะรัง'!AO3</f>
        <v>55</v>
      </c>
      <c r="C6" s="61">
        <f>'[13]09990 รพ.สต.ยะรัง'!AP3</f>
        <v>59</v>
      </c>
      <c r="D6" s="62">
        <f>'[13]09990 รพ.สต.ยะรัง'!AQ3</f>
        <v>114</v>
      </c>
      <c r="E6" s="82">
        <f>'[14]09991 รพ.สต.สะดาวา'!AO3</f>
        <v>60</v>
      </c>
      <c r="F6" s="80">
        <f>'[14]09991 รพ.สต.สะดาวา'!AP3</f>
        <v>48</v>
      </c>
      <c r="G6" s="84">
        <f>'[14]09991 รพ.สต.สะดาวา'!AQ3</f>
        <v>108</v>
      </c>
      <c r="H6" s="60">
        <f>'[13]09992 รพ.สต.ประจัน'!AO3</f>
        <v>21</v>
      </c>
      <c r="I6" s="61">
        <f>'[13]09992 รพ.สต.ประจัน'!AP3</f>
        <v>30</v>
      </c>
      <c r="J6" s="62">
        <f>'[13]09992 รพ.สต.ประจัน'!AQ3</f>
        <v>51</v>
      </c>
      <c r="K6" s="82">
        <f>'[14]09993 รพ.สต.บือแนปีแน'!AO3</f>
        <v>28</v>
      </c>
      <c r="L6" s="80">
        <f>'[14]09993 รพ.สต.บือแนปีแน'!AP3</f>
        <v>23</v>
      </c>
      <c r="M6" s="84">
        <f>'[14]09993 รพ.สต.บือแนปีแน'!AQ3</f>
        <v>51</v>
      </c>
      <c r="N6" s="60">
        <f>'[13]09994 รพ.สต.สะนอ'!AO3</f>
        <v>30</v>
      </c>
      <c r="O6" s="61">
        <f>'[13]09994 รพ.สต.สะนอ'!AP3</f>
        <v>28</v>
      </c>
      <c r="P6" s="62">
        <f>'[13]09994 รพ.สต.สะนอ'!AQ3</f>
        <v>58</v>
      </c>
      <c r="Q6" s="60">
        <f>'[13]09995 รพ.สต.ระแว้ง'!AO3</f>
        <v>26</v>
      </c>
      <c r="R6" s="61">
        <f>'[13]09995 รพ.สต.ระแว้ง'!AP3</f>
        <v>28</v>
      </c>
      <c r="S6" s="62">
        <f>'[13]09995 รพ.สต.ระแว้ง'!AQ3</f>
        <v>54</v>
      </c>
      <c r="T6" s="82">
        <f>'[14]09996 รพ.สต.ปิตุมุดี'!AO3</f>
        <v>11</v>
      </c>
      <c r="U6" s="80">
        <f>'[14]09996 รพ.สต.ปิตุมุดี'!AP3</f>
        <v>6</v>
      </c>
      <c r="V6" s="84">
        <f>'[14]09996 รพ.สต.ปิตุมุดี'!AQ3</f>
        <v>17</v>
      </c>
      <c r="W6" s="60">
        <f>'[13]09997 รพ.สต.วัด'!AO3</f>
        <v>17</v>
      </c>
      <c r="X6" s="61">
        <f>'[13]09997 รพ.สต.วัด'!AP3</f>
        <v>23</v>
      </c>
      <c r="Y6" s="62">
        <f>'[13]09997 รพ.สต.วัด'!AQ3</f>
        <v>40</v>
      </c>
      <c r="Z6" s="60">
        <f>'[13]09998 รพ.สต.กระโด'!AO3</f>
        <v>26</v>
      </c>
      <c r="AA6" s="61">
        <f>'[13]09998 รพ.สต.กระโด'!AP3</f>
        <v>22</v>
      </c>
      <c r="AB6" s="62">
        <f>'[13]09998 รพ.สต.กระโด'!AQ3</f>
        <v>48</v>
      </c>
      <c r="AC6" s="60">
        <f>'[13]09999 รพ.สต.คลองใหม่'!AO3</f>
        <v>27</v>
      </c>
      <c r="AD6" s="61">
        <f>'[13]09999 รพ.สต.คลองใหม่'!AP3</f>
        <v>30</v>
      </c>
      <c r="AE6" s="62">
        <f>'[13]09999 รพ.สต.คลองใหม่'!AQ3</f>
        <v>57</v>
      </c>
      <c r="AF6" s="60">
        <f>'[13]10000 รพ.สต.เมาะมาวี'!AO3</f>
        <v>70</v>
      </c>
      <c r="AG6" s="61">
        <f>'[13]10000 รพ.สต.เมาะมาวี'!AP3</f>
        <v>66</v>
      </c>
      <c r="AH6" s="62">
        <f>'[13]10000 รพ.สต.เมาะมาวี'!AQ3</f>
        <v>136</v>
      </c>
      <c r="AI6" s="60">
        <f>'[13]10001 รพ.สต.สะตา'!AO3</f>
        <v>27</v>
      </c>
      <c r="AJ6" s="61">
        <f>'[13]10001 รพ.สต.สะตา'!AP3</f>
        <v>20</v>
      </c>
      <c r="AK6" s="62">
        <f>'[13]10001 รพ.สต.สะตา'!AQ3</f>
        <v>47</v>
      </c>
      <c r="AL6" s="60">
        <f>'[13]10002 รพ.สต.กอลำ'!AO3</f>
        <v>21</v>
      </c>
      <c r="AM6" s="61">
        <f>'[13]10002 รพ.สต.กอลำ'!AP3</f>
        <v>30</v>
      </c>
      <c r="AN6" s="62">
        <f>'[13]10002 รพ.สต.กอลำ'!AQ3</f>
        <v>51</v>
      </c>
      <c r="AO6" s="60">
        <f>'[13]10003 รพ.สต.เขาตูม'!AO3</f>
        <v>63</v>
      </c>
      <c r="AP6" s="61">
        <f>'[13]10003 รพ.สต.เขาตูม'!AP3</f>
        <v>58</v>
      </c>
      <c r="AQ6" s="62">
        <f>'[13]10003 รพ.สต.เขาตูม'!AQ3</f>
        <v>121</v>
      </c>
      <c r="AR6" s="60">
        <f>'[13]10004 รพ.สต.จาเราะบองอ'!AO3</f>
        <v>59</v>
      </c>
      <c r="AS6" s="61">
        <f>'[13]10004 รพ.สต.จาเราะบองอ'!AP3</f>
        <v>35</v>
      </c>
      <c r="AT6" s="62">
        <f>'[13]10004 รพ.สต.จาเราะบองอ'!AQ3</f>
        <v>94</v>
      </c>
      <c r="AU6" s="60">
        <f>'[13]99874 PCU ยะรัง'!AO3</f>
        <v>22</v>
      </c>
      <c r="AV6" s="61">
        <f>'[13]99874 PCU ยะรัง'!AP3</f>
        <v>24</v>
      </c>
      <c r="AW6" s="62">
        <f>'[13]99874 PCU ยะรัง'!AQ3</f>
        <v>46</v>
      </c>
      <c r="AX6" s="68">
        <f>[14]อ.ยะรัง!B4</f>
        <v>563</v>
      </c>
      <c r="AY6" s="70">
        <f>[14]อ.ยะรัง!C4</f>
        <v>530</v>
      </c>
      <c r="AZ6" s="71">
        <f>[14]อ.ยะรัง!D4</f>
        <v>1093</v>
      </c>
      <c r="BA6" s="54"/>
    </row>
    <row r="7" spans="1:60">
      <c r="A7" s="91" t="s">
        <v>318</v>
      </c>
      <c r="B7" s="60">
        <f>'[13]09990 รพ.สต.ยะรัง'!AO4</f>
        <v>43</v>
      </c>
      <c r="C7" s="61">
        <f>'[13]09990 รพ.สต.ยะรัง'!AP4</f>
        <v>47</v>
      </c>
      <c r="D7" s="62">
        <f>'[13]09990 รพ.สต.ยะรัง'!AQ4</f>
        <v>90</v>
      </c>
      <c r="E7" s="82">
        <f>'[14]09991 รพ.สต.สะดาวา'!AO4</f>
        <v>67</v>
      </c>
      <c r="F7" s="80">
        <f>'[14]09991 รพ.สต.สะดาวา'!AP4</f>
        <v>53</v>
      </c>
      <c r="G7" s="84">
        <f>'[14]09991 รพ.สต.สะดาวา'!AQ4</f>
        <v>120</v>
      </c>
      <c r="H7" s="60">
        <f>'[13]09992 รพ.สต.ประจัน'!AO4</f>
        <v>25</v>
      </c>
      <c r="I7" s="61">
        <f>'[13]09992 รพ.สต.ประจัน'!AP4</f>
        <v>24</v>
      </c>
      <c r="J7" s="62">
        <f>'[13]09992 รพ.สต.ประจัน'!AQ4</f>
        <v>49</v>
      </c>
      <c r="K7" s="82">
        <f>'[14]09993 รพ.สต.บือแนปีแน'!AO4</f>
        <v>18</v>
      </c>
      <c r="L7" s="80">
        <f>'[14]09993 รพ.สต.บือแนปีแน'!AP4</f>
        <v>21</v>
      </c>
      <c r="M7" s="84">
        <f>'[14]09993 รพ.สต.บือแนปีแน'!AQ4</f>
        <v>39</v>
      </c>
      <c r="N7" s="60">
        <f>'[13]09994 รพ.สต.สะนอ'!AO4</f>
        <v>38</v>
      </c>
      <c r="O7" s="61">
        <f>'[13]09994 รพ.สต.สะนอ'!AP4</f>
        <v>31</v>
      </c>
      <c r="P7" s="62">
        <f>'[13]09994 รพ.สต.สะนอ'!AQ4</f>
        <v>69</v>
      </c>
      <c r="Q7" s="60">
        <f>'[13]09995 รพ.สต.ระแว้ง'!AO4</f>
        <v>23</v>
      </c>
      <c r="R7" s="61">
        <f>'[13]09995 รพ.สต.ระแว้ง'!AP4</f>
        <v>26</v>
      </c>
      <c r="S7" s="62">
        <f>'[13]09995 รพ.สต.ระแว้ง'!AQ4</f>
        <v>49</v>
      </c>
      <c r="T7" s="82">
        <f>'[14]09996 รพ.สต.ปิตุมุดี'!AO4</f>
        <v>14</v>
      </c>
      <c r="U7" s="80">
        <f>'[14]09996 รพ.สต.ปิตุมุดี'!AP4</f>
        <v>8</v>
      </c>
      <c r="V7" s="84">
        <f>'[14]09996 รพ.สต.ปิตุมุดี'!AQ4</f>
        <v>22</v>
      </c>
      <c r="W7" s="60">
        <f>'[13]09997 รพ.สต.วัด'!AO4</f>
        <v>36</v>
      </c>
      <c r="X7" s="61">
        <f>'[13]09997 รพ.สต.วัด'!AP4</f>
        <v>26</v>
      </c>
      <c r="Y7" s="62">
        <f>'[13]09997 รพ.สต.วัด'!AQ4</f>
        <v>62</v>
      </c>
      <c r="Z7" s="60">
        <f>'[13]09998 รพ.สต.กระโด'!AO4</f>
        <v>32</v>
      </c>
      <c r="AA7" s="61">
        <f>'[13]09998 รพ.สต.กระโด'!AP4</f>
        <v>23</v>
      </c>
      <c r="AB7" s="62">
        <f>'[13]09998 รพ.สต.กระโด'!AQ4</f>
        <v>55</v>
      </c>
      <c r="AC7" s="60">
        <f>'[13]09999 รพ.สต.คลองใหม่'!AO4</f>
        <v>35</v>
      </c>
      <c r="AD7" s="61">
        <f>'[13]09999 รพ.สต.คลองใหม่'!AP4</f>
        <v>34</v>
      </c>
      <c r="AE7" s="62">
        <f>'[13]09999 รพ.สต.คลองใหม่'!AQ4</f>
        <v>69</v>
      </c>
      <c r="AF7" s="60">
        <f>'[13]10000 รพ.สต.เมาะมาวี'!AO4</f>
        <v>76</v>
      </c>
      <c r="AG7" s="61">
        <f>'[13]10000 รพ.สต.เมาะมาวี'!AP4</f>
        <v>69</v>
      </c>
      <c r="AH7" s="62">
        <f>'[13]10000 รพ.สต.เมาะมาวี'!AQ4</f>
        <v>145</v>
      </c>
      <c r="AI7" s="60">
        <f>'[13]10001 รพ.สต.สะตา'!AO4</f>
        <v>25</v>
      </c>
      <c r="AJ7" s="61">
        <f>'[13]10001 รพ.สต.สะตา'!AP4</f>
        <v>22</v>
      </c>
      <c r="AK7" s="62">
        <f>'[13]10001 รพ.สต.สะตา'!AQ4</f>
        <v>47</v>
      </c>
      <c r="AL7" s="60">
        <f>'[13]10002 รพ.สต.กอลำ'!AO4</f>
        <v>20</v>
      </c>
      <c r="AM7" s="61">
        <f>'[13]10002 รพ.สต.กอลำ'!AP4</f>
        <v>19</v>
      </c>
      <c r="AN7" s="62">
        <f>'[13]10002 รพ.สต.กอลำ'!AQ4</f>
        <v>39</v>
      </c>
      <c r="AO7" s="60">
        <f>'[13]10003 รพ.สต.เขาตูม'!AO4</f>
        <v>63</v>
      </c>
      <c r="AP7" s="61">
        <f>'[13]10003 รพ.สต.เขาตูม'!AP4</f>
        <v>85</v>
      </c>
      <c r="AQ7" s="62">
        <f>'[13]10003 รพ.สต.เขาตูม'!AQ4</f>
        <v>148</v>
      </c>
      <c r="AR7" s="60">
        <f>'[13]10004 รพ.สต.จาเราะบองอ'!AO4</f>
        <v>64</v>
      </c>
      <c r="AS7" s="61">
        <f>'[13]10004 รพ.สต.จาเราะบองอ'!AP4</f>
        <v>47</v>
      </c>
      <c r="AT7" s="62">
        <f>'[13]10004 รพ.สต.จาเราะบองอ'!AQ4</f>
        <v>111</v>
      </c>
      <c r="AU7" s="60">
        <f>'[13]99874 PCU ยะรัง'!AO4</f>
        <v>32</v>
      </c>
      <c r="AV7" s="61">
        <f>'[13]99874 PCU ยะรัง'!AP4</f>
        <v>35</v>
      </c>
      <c r="AW7" s="62">
        <f>'[13]99874 PCU ยะรัง'!AQ4</f>
        <v>67</v>
      </c>
      <c r="AX7" s="68">
        <f>[14]อ.ยะรัง!B5</f>
        <v>611</v>
      </c>
      <c r="AY7" s="70">
        <f>[14]อ.ยะรัง!C5</f>
        <v>570</v>
      </c>
      <c r="AZ7" s="71">
        <f>[14]อ.ยะรัง!D5</f>
        <v>1181</v>
      </c>
      <c r="BA7" s="54"/>
    </row>
    <row r="8" spans="1:60">
      <c r="A8" s="92" t="s">
        <v>398</v>
      </c>
      <c r="B8" s="60">
        <f>'[13]09990 รพ.สต.ยะรัง'!AO5</f>
        <v>70</v>
      </c>
      <c r="C8" s="61">
        <f>'[13]09990 รพ.สต.ยะรัง'!AP5</f>
        <v>78</v>
      </c>
      <c r="D8" s="62">
        <f>'[13]09990 รพ.สต.ยะรัง'!AQ5</f>
        <v>148</v>
      </c>
      <c r="E8" s="82">
        <f>'[14]09991 รพ.สต.สะดาวา'!AO5</f>
        <v>55</v>
      </c>
      <c r="F8" s="80">
        <f>'[14]09991 รพ.สต.สะดาวา'!AP5</f>
        <v>54</v>
      </c>
      <c r="G8" s="84">
        <f>'[14]09991 รพ.สต.สะดาวา'!AQ5</f>
        <v>109</v>
      </c>
      <c r="H8" s="60">
        <f>'[13]09992 รพ.สต.ประจัน'!AO5</f>
        <v>28</v>
      </c>
      <c r="I8" s="61">
        <f>'[13]09992 รพ.สต.ประจัน'!AP5</f>
        <v>26</v>
      </c>
      <c r="J8" s="62">
        <f>'[13]09992 รพ.สต.ประจัน'!AQ5</f>
        <v>54</v>
      </c>
      <c r="K8" s="82">
        <f>'[14]09993 รพ.สต.บือแนปีแน'!AO5</f>
        <v>31</v>
      </c>
      <c r="L8" s="80">
        <f>'[14]09993 รพ.สต.บือแนปีแน'!AP5</f>
        <v>25</v>
      </c>
      <c r="M8" s="84">
        <f>'[14]09993 รพ.สต.บือแนปีแน'!AQ5</f>
        <v>56</v>
      </c>
      <c r="N8" s="60">
        <f>'[13]09994 รพ.สต.สะนอ'!AO5</f>
        <v>38</v>
      </c>
      <c r="O8" s="61">
        <f>'[13]09994 รพ.สต.สะนอ'!AP5</f>
        <v>36</v>
      </c>
      <c r="P8" s="62">
        <f>'[13]09994 รพ.สต.สะนอ'!AQ5</f>
        <v>74</v>
      </c>
      <c r="Q8" s="60">
        <f>'[13]09995 รพ.สต.ระแว้ง'!AO5</f>
        <v>38</v>
      </c>
      <c r="R8" s="61">
        <f>'[13]09995 รพ.สต.ระแว้ง'!AP5</f>
        <v>44</v>
      </c>
      <c r="S8" s="62">
        <f>'[13]09995 รพ.สต.ระแว้ง'!AQ5</f>
        <v>82</v>
      </c>
      <c r="T8" s="82">
        <f>'[14]09996 รพ.สต.ปิตุมุดี'!AO5</f>
        <v>13</v>
      </c>
      <c r="U8" s="80">
        <f>'[14]09996 รพ.สต.ปิตุมุดี'!AP5</f>
        <v>10</v>
      </c>
      <c r="V8" s="84">
        <f>'[14]09996 รพ.สต.ปิตุมุดี'!AQ5</f>
        <v>23</v>
      </c>
      <c r="W8" s="60">
        <f>'[13]09997 รพ.สต.วัด'!AO5</f>
        <v>35</v>
      </c>
      <c r="X8" s="61">
        <f>'[13]09997 รพ.สต.วัด'!AP5</f>
        <v>39</v>
      </c>
      <c r="Y8" s="62">
        <f>'[13]09997 รพ.สต.วัด'!AQ5</f>
        <v>74</v>
      </c>
      <c r="Z8" s="60">
        <f>'[13]09998 รพ.สต.กระโด'!AO5</f>
        <v>28</v>
      </c>
      <c r="AA8" s="61">
        <f>'[13]09998 รพ.สต.กระโด'!AP5</f>
        <v>31</v>
      </c>
      <c r="AB8" s="62">
        <f>'[13]09998 รพ.สต.กระโด'!AQ5</f>
        <v>59</v>
      </c>
      <c r="AC8" s="60">
        <f>'[13]09999 รพ.สต.คลองใหม่'!AO5</f>
        <v>29</v>
      </c>
      <c r="AD8" s="61">
        <f>'[13]09999 รพ.สต.คลองใหม่'!AP5</f>
        <v>30</v>
      </c>
      <c r="AE8" s="62">
        <f>'[13]09999 รพ.สต.คลองใหม่'!AQ5</f>
        <v>59</v>
      </c>
      <c r="AF8" s="60">
        <f>'[13]10000 รพ.สต.เมาะมาวี'!AO5</f>
        <v>60</v>
      </c>
      <c r="AG8" s="61">
        <f>'[13]10000 รพ.สต.เมาะมาวี'!AP5</f>
        <v>60</v>
      </c>
      <c r="AH8" s="62">
        <f>'[13]10000 รพ.สต.เมาะมาวี'!AQ5</f>
        <v>120</v>
      </c>
      <c r="AI8" s="60">
        <f>'[13]10001 รพ.สต.สะตา'!AO5</f>
        <v>15</v>
      </c>
      <c r="AJ8" s="61">
        <f>'[13]10001 รพ.สต.สะตา'!AP5</f>
        <v>26</v>
      </c>
      <c r="AK8" s="62">
        <f>'[13]10001 รพ.สต.สะตา'!AQ5</f>
        <v>41</v>
      </c>
      <c r="AL8" s="60">
        <f>'[13]10002 รพ.สต.กอลำ'!AO5</f>
        <v>26</v>
      </c>
      <c r="AM8" s="61">
        <f>'[13]10002 รพ.สต.กอลำ'!AP5</f>
        <v>25</v>
      </c>
      <c r="AN8" s="62">
        <f>'[13]10002 รพ.สต.กอลำ'!AQ5</f>
        <v>51</v>
      </c>
      <c r="AO8" s="60">
        <f>'[13]10003 รพ.สต.เขาตูม'!AO5</f>
        <v>82</v>
      </c>
      <c r="AP8" s="61">
        <f>'[13]10003 รพ.สต.เขาตูม'!AP5</f>
        <v>86</v>
      </c>
      <c r="AQ8" s="62">
        <f>'[13]10003 รพ.สต.เขาตูม'!AQ5</f>
        <v>168</v>
      </c>
      <c r="AR8" s="60">
        <f>'[13]10004 รพ.สต.จาเราะบองอ'!AO5</f>
        <v>70</v>
      </c>
      <c r="AS8" s="61">
        <f>'[13]10004 รพ.สต.จาเราะบองอ'!AP5</f>
        <v>42</v>
      </c>
      <c r="AT8" s="62">
        <f>'[13]10004 รพ.สต.จาเราะบองอ'!AQ5</f>
        <v>112</v>
      </c>
      <c r="AU8" s="60">
        <f>'[13]99874 PCU ยะรัง'!AO5</f>
        <v>35</v>
      </c>
      <c r="AV8" s="61">
        <f>'[13]99874 PCU ยะรัง'!AP5</f>
        <v>28</v>
      </c>
      <c r="AW8" s="62">
        <f>'[13]99874 PCU ยะรัง'!AQ5</f>
        <v>63</v>
      </c>
      <c r="AX8" s="68">
        <f>[14]อ.ยะรัง!B6</f>
        <v>653</v>
      </c>
      <c r="AY8" s="70">
        <f>[14]อ.ยะรัง!C6</f>
        <v>640</v>
      </c>
      <c r="AZ8" s="71">
        <f>[14]อ.ยะรัง!D6</f>
        <v>1293</v>
      </c>
      <c r="BA8" s="54"/>
      <c r="BC8" s="54"/>
      <c r="BD8" s="54"/>
      <c r="BE8" s="54"/>
      <c r="BF8" s="54"/>
      <c r="BH8" s="54"/>
    </row>
    <row r="9" spans="1:60">
      <c r="A9" s="92" t="s">
        <v>319</v>
      </c>
      <c r="B9" s="60">
        <f>'[13]09990 รพ.สต.ยะรัง'!AO6</f>
        <v>62</v>
      </c>
      <c r="C9" s="61">
        <f>'[13]09990 รพ.สต.ยะรัง'!AP6</f>
        <v>74</v>
      </c>
      <c r="D9" s="62">
        <f>'[13]09990 รพ.สต.ยะรัง'!AQ6</f>
        <v>136</v>
      </c>
      <c r="E9" s="82">
        <f>'[14]09991 รพ.สต.สะดาวา'!AO6</f>
        <v>61</v>
      </c>
      <c r="F9" s="80">
        <f>'[14]09991 รพ.สต.สะดาวา'!AP6</f>
        <v>72</v>
      </c>
      <c r="G9" s="84">
        <f>'[14]09991 รพ.สต.สะดาวา'!AQ6</f>
        <v>133</v>
      </c>
      <c r="H9" s="60">
        <f>'[13]09992 รพ.สต.ประจัน'!AO6</f>
        <v>33</v>
      </c>
      <c r="I9" s="61">
        <f>'[13]09992 รพ.สต.ประจัน'!AP6</f>
        <v>37</v>
      </c>
      <c r="J9" s="62">
        <f>'[13]09992 รพ.สต.ประจัน'!AQ6</f>
        <v>70</v>
      </c>
      <c r="K9" s="82">
        <f>'[14]09993 รพ.สต.บือแนปีแน'!AO6</f>
        <v>32</v>
      </c>
      <c r="L9" s="80">
        <f>'[14]09993 รพ.สต.บือแนปีแน'!AP6</f>
        <v>20</v>
      </c>
      <c r="M9" s="84">
        <f>'[14]09993 รพ.สต.บือแนปีแน'!AQ6</f>
        <v>52</v>
      </c>
      <c r="N9" s="60">
        <f>'[13]09994 รพ.สต.สะนอ'!AO6</f>
        <v>30</v>
      </c>
      <c r="O9" s="61">
        <f>'[13]09994 รพ.สต.สะนอ'!AP6</f>
        <v>39</v>
      </c>
      <c r="P9" s="62">
        <f>'[13]09994 รพ.สต.สะนอ'!AQ6</f>
        <v>69</v>
      </c>
      <c r="Q9" s="60">
        <f>'[13]09995 รพ.สต.ระแว้ง'!AO6</f>
        <v>38</v>
      </c>
      <c r="R9" s="61">
        <f>'[13]09995 รพ.สต.ระแว้ง'!AP6</f>
        <v>36</v>
      </c>
      <c r="S9" s="62">
        <f>'[13]09995 รพ.สต.ระแว้ง'!AQ6</f>
        <v>74</v>
      </c>
      <c r="T9" s="82">
        <f>'[14]09996 รพ.สต.ปิตุมุดี'!AO6</f>
        <v>15</v>
      </c>
      <c r="U9" s="80">
        <f>'[14]09996 รพ.สต.ปิตุมุดี'!AP6</f>
        <v>16</v>
      </c>
      <c r="V9" s="84">
        <f>'[14]09996 รพ.สต.ปิตุมุดี'!AQ6</f>
        <v>31</v>
      </c>
      <c r="W9" s="60">
        <f>'[13]09997 รพ.สต.วัด'!AO6</f>
        <v>37</v>
      </c>
      <c r="X9" s="61">
        <f>'[13]09997 รพ.สต.วัด'!AP6</f>
        <v>34</v>
      </c>
      <c r="Y9" s="62">
        <f>'[13]09997 รพ.สต.วัด'!AQ6</f>
        <v>71</v>
      </c>
      <c r="Z9" s="60">
        <f>'[13]09998 รพ.สต.กระโด'!AO6</f>
        <v>33</v>
      </c>
      <c r="AA9" s="61">
        <f>'[13]09998 รพ.สต.กระโด'!AP6</f>
        <v>39</v>
      </c>
      <c r="AB9" s="62">
        <f>'[13]09998 รพ.สต.กระโด'!AQ6</f>
        <v>72</v>
      </c>
      <c r="AC9" s="60">
        <f>'[13]09999 รพ.สต.คลองใหม่'!AO6</f>
        <v>34</v>
      </c>
      <c r="AD9" s="61">
        <f>'[13]09999 รพ.สต.คลองใหม่'!AP6</f>
        <v>39</v>
      </c>
      <c r="AE9" s="62">
        <f>'[13]09999 รพ.สต.คลองใหม่'!AQ6</f>
        <v>73</v>
      </c>
      <c r="AF9" s="60">
        <f>'[13]10000 รพ.สต.เมาะมาวี'!AO6</f>
        <v>76</v>
      </c>
      <c r="AG9" s="61">
        <f>'[13]10000 รพ.สต.เมาะมาวี'!AP6</f>
        <v>64</v>
      </c>
      <c r="AH9" s="62">
        <f>'[13]10000 รพ.สต.เมาะมาวี'!AQ6</f>
        <v>140</v>
      </c>
      <c r="AI9" s="60">
        <f>'[13]10001 รพ.สต.สะตา'!AO6</f>
        <v>21</v>
      </c>
      <c r="AJ9" s="61">
        <f>'[13]10001 รพ.สต.สะตา'!AP6</f>
        <v>18</v>
      </c>
      <c r="AK9" s="62">
        <f>'[13]10001 รพ.สต.สะตา'!AQ6</f>
        <v>39</v>
      </c>
      <c r="AL9" s="60">
        <f>'[13]10002 รพ.สต.กอลำ'!AO6</f>
        <v>18</v>
      </c>
      <c r="AM9" s="61">
        <f>'[13]10002 รพ.สต.กอลำ'!AP6</f>
        <v>39</v>
      </c>
      <c r="AN9" s="62">
        <f>'[13]10002 รพ.สต.กอลำ'!AQ6</f>
        <v>57</v>
      </c>
      <c r="AO9" s="60">
        <f>'[13]10003 รพ.สต.เขาตูม'!AO6</f>
        <v>65</v>
      </c>
      <c r="AP9" s="61">
        <f>'[13]10003 รพ.สต.เขาตูม'!AP6</f>
        <v>78</v>
      </c>
      <c r="AQ9" s="62">
        <f>'[13]10003 รพ.สต.เขาตูม'!AQ6</f>
        <v>143</v>
      </c>
      <c r="AR9" s="60">
        <f>'[13]10004 รพ.สต.จาเราะบองอ'!AO6</f>
        <v>70</v>
      </c>
      <c r="AS9" s="61">
        <f>'[13]10004 รพ.สต.จาเราะบองอ'!AP6</f>
        <v>53</v>
      </c>
      <c r="AT9" s="62">
        <f>'[13]10004 รพ.สต.จาเราะบองอ'!AQ6</f>
        <v>123</v>
      </c>
      <c r="AU9" s="60">
        <f>'[13]99874 PCU ยะรัง'!AO6</f>
        <v>17</v>
      </c>
      <c r="AV9" s="61">
        <f>'[13]99874 PCU ยะรัง'!AP6</f>
        <v>24</v>
      </c>
      <c r="AW9" s="62">
        <f>'[13]99874 PCU ยะรัง'!AQ6</f>
        <v>41</v>
      </c>
      <c r="AX9" s="68">
        <f>[14]อ.ยะรัง!B7</f>
        <v>642</v>
      </c>
      <c r="AY9" s="70">
        <f>[14]อ.ยะรัง!C7</f>
        <v>682</v>
      </c>
      <c r="AZ9" s="71">
        <f>[14]อ.ยะรัง!D7</f>
        <v>1324</v>
      </c>
      <c r="BA9" s="54"/>
    </row>
    <row r="10" spans="1:60">
      <c r="A10" s="92" t="s">
        <v>350</v>
      </c>
      <c r="B10" s="60">
        <f>'[13]09990 รพ.สต.ยะรัง'!AO7</f>
        <v>80</v>
      </c>
      <c r="C10" s="61">
        <f>'[13]09990 รพ.สต.ยะรัง'!AP7</f>
        <v>77</v>
      </c>
      <c r="D10" s="62">
        <f>'[13]09990 รพ.สต.ยะรัง'!AQ7</f>
        <v>157</v>
      </c>
      <c r="E10" s="82">
        <f>'[14]09991 รพ.สต.สะดาวา'!AO7</f>
        <v>73</v>
      </c>
      <c r="F10" s="80">
        <f>'[14]09991 รพ.สต.สะดาวา'!AP7</f>
        <v>56</v>
      </c>
      <c r="G10" s="84">
        <f>'[14]09991 รพ.สต.สะดาวา'!AQ7</f>
        <v>129</v>
      </c>
      <c r="H10" s="60">
        <f>'[13]09992 รพ.สต.ประจัน'!AO7</f>
        <v>37</v>
      </c>
      <c r="I10" s="61">
        <f>'[13]09992 รพ.สต.ประจัน'!AP7</f>
        <v>28</v>
      </c>
      <c r="J10" s="62">
        <f>'[13]09992 รพ.สต.ประจัน'!AQ7</f>
        <v>65</v>
      </c>
      <c r="K10" s="82">
        <f>'[14]09993 รพ.สต.บือแนปีแน'!AO7</f>
        <v>31</v>
      </c>
      <c r="L10" s="80">
        <f>'[14]09993 รพ.สต.บือแนปีแน'!AP7</f>
        <v>28</v>
      </c>
      <c r="M10" s="84">
        <f>'[14]09993 รพ.สต.บือแนปีแน'!AQ7</f>
        <v>59</v>
      </c>
      <c r="N10" s="60">
        <f>'[13]09994 รพ.สต.สะนอ'!AO7</f>
        <v>37</v>
      </c>
      <c r="O10" s="61">
        <f>'[13]09994 รพ.สต.สะนอ'!AP7</f>
        <v>47</v>
      </c>
      <c r="P10" s="62">
        <f>'[13]09994 รพ.สต.สะนอ'!AQ7</f>
        <v>84</v>
      </c>
      <c r="Q10" s="60">
        <f>'[13]09995 รพ.สต.ระแว้ง'!AO7</f>
        <v>39</v>
      </c>
      <c r="R10" s="61">
        <f>'[13]09995 รพ.สต.ระแว้ง'!AP7</f>
        <v>35</v>
      </c>
      <c r="S10" s="62">
        <f>'[13]09995 รพ.สต.ระแว้ง'!AQ7</f>
        <v>74</v>
      </c>
      <c r="T10" s="82">
        <f>'[14]09996 รพ.สต.ปิตุมุดี'!AO7</f>
        <v>12</v>
      </c>
      <c r="U10" s="80">
        <f>'[14]09996 รพ.สต.ปิตุมุดี'!AP7</f>
        <v>16</v>
      </c>
      <c r="V10" s="84">
        <f>'[14]09996 รพ.สต.ปิตุมุดี'!AQ7</f>
        <v>28</v>
      </c>
      <c r="W10" s="60">
        <f>'[13]09997 รพ.สต.วัด'!AO7</f>
        <v>46</v>
      </c>
      <c r="X10" s="61">
        <f>'[13]09997 รพ.สต.วัด'!AP7</f>
        <v>41</v>
      </c>
      <c r="Y10" s="62">
        <f>'[13]09997 รพ.สต.วัด'!AQ7</f>
        <v>87</v>
      </c>
      <c r="Z10" s="60">
        <f>'[13]09998 รพ.สต.กระโด'!AO7</f>
        <v>51</v>
      </c>
      <c r="AA10" s="61">
        <f>'[13]09998 รพ.สต.กระโด'!AP7</f>
        <v>29</v>
      </c>
      <c r="AB10" s="62">
        <f>'[13]09998 รพ.สต.กระโด'!AQ7</f>
        <v>80</v>
      </c>
      <c r="AC10" s="60">
        <f>'[13]09999 รพ.สต.คลองใหม่'!AO7</f>
        <v>40</v>
      </c>
      <c r="AD10" s="61">
        <f>'[13]09999 รพ.สต.คลองใหม่'!AP7</f>
        <v>33</v>
      </c>
      <c r="AE10" s="62">
        <f>'[13]09999 รพ.สต.คลองใหม่'!AQ7</f>
        <v>73</v>
      </c>
      <c r="AF10" s="60">
        <f>'[13]10000 รพ.สต.เมาะมาวี'!AO7</f>
        <v>77</v>
      </c>
      <c r="AG10" s="61">
        <f>'[13]10000 รพ.สต.เมาะมาวี'!AP7</f>
        <v>61</v>
      </c>
      <c r="AH10" s="62">
        <f>'[13]10000 รพ.สต.เมาะมาวี'!AQ7</f>
        <v>138</v>
      </c>
      <c r="AI10" s="60">
        <f>'[13]10001 รพ.สต.สะตา'!AO7</f>
        <v>22</v>
      </c>
      <c r="AJ10" s="61">
        <f>'[13]10001 รพ.สต.สะตา'!AP7</f>
        <v>23</v>
      </c>
      <c r="AK10" s="62">
        <f>'[13]10001 รพ.สต.สะตา'!AQ7</f>
        <v>45</v>
      </c>
      <c r="AL10" s="60">
        <f>'[13]10002 รพ.สต.กอลำ'!AO7</f>
        <v>19</v>
      </c>
      <c r="AM10" s="61">
        <f>'[13]10002 รพ.สต.กอลำ'!AP7</f>
        <v>19</v>
      </c>
      <c r="AN10" s="62">
        <f>'[13]10002 รพ.สต.กอลำ'!AQ7</f>
        <v>38</v>
      </c>
      <c r="AO10" s="60">
        <f>'[13]10003 รพ.สต.เขาตูม'!AO7</f>
        <v>84</v>
      </c>
      <c r="AP10" s="61">
        <f>'[13]10003 รพ.สต.เขาตูม'!AP7</f>
        <v>85</v>
      </c>
      <c r="AQ10" s="62">
        <f>'[13]10003 รพ.สต.เขาตูม'!AQ7</f>
        <v>169</v>
      </c>
      <c r="AR10" s="60">
        <f>'[13]10004 รพ.สต.จาเราะบองอ'!AO7</f>
        <v>55</v>
      </c>
      <c r="AS10" s="61">
        <f>'[13]10004 รพ.สต.จาเราะบองอ'!AP7</f>
        <v>66</v>
      </c>
      <c r="AT10" s="62">
        <f>'[13]10004 รพ.สต.จาเราะบองอ'!AQ7</f>
        <v>121</v>
      </c>
      <c r="AU10" s="60">
        <f>'[13]99874 PCU ยะรัง'!AO7</f>
        <v>27</v>
      </c>
      <c r="AV10" s="61">
        <f>'[13]99874 PCU ยะรัง'!AP7</f>
        <v>24</v>
      </c>
      <c r="AW10" s="62">
        <f>'[13]99874 PCU ยะรัง'!AQ7</f>
        <v>51</v>
      </c>
      <c r="AX10" s="68">
        <f>[14]อ.ยะรัง!B8</f>
        <v>730</v>
      </c>
      <c r="AY10" s="70">
        <f>[14]อ.ยะรัง!C8</f>
        <v>668</v>
      </c>
      <c r="AZ10" s="71">
        <f>[14]อ.ยะรัง!D8</f>
        <v>1398</v>
      </c>
      <c r="BA10" s="54"/>
    </row>
    <row r="11" spans="1:60">
      <c r="A11" s="92" t="s">
        <v>320</v>
      </c>
      <c r="B11" s="60">
        <f>'[13]09990 รพ.สต.ยะรัง'!AO8</f>
        <v>78</v>
      </c>
      <c r="C11" s="61">
        <f>'[13]09990 รพ.สต.ยะรัง'!AP8</f>
        <v>70</v>
      </c>
      <c r="D11" s="62">
        <f>'[13]09990 รพ.สต.ยะรัง'!AQ8</f>
        <v>148</v>
      </c>
      <c r="E11" s="82">
        <f>'[14]09991 รพ.สต.สะดาวา'!AO8</f>
        <v>64</v>
      </c>
      <c r="F11" s="80">
        <f>'[14]09991 รพ.สต.สะดาวา'!AP8</f>
        <v>69</v>
      </c>
      <c r="G11" s="84">
        <f>'[14]09991 รพ.สต.สะดาวา'!AQ8</f>
        <v>133</v>
      </c>
      <c r="H11" s="60">
        <f>'[13]09992 รพ.สต.ประจัน'!AO8</f>
        <v>43</v>
      </c>
      <c r="I11" s="61">
        <f>'[13]09992 รพ.สต.ประจัน'!AP8</f>
        <v>39</v>
      </c>
      <c r="J11" s="62">
        <f>'[13]09992 รพ.สต.ประจัน'!AQ8</f>
        <v>82</v>
      </c>
      <c r="K11" s="82">
        <f>'[14]09993 รพ.สต.บือแนปีแน'!AO8</f>
        <v>32</v>
      </c>
      <c r="L11" s="80">
        <f>'[14]09993 รพ.สต.บือแนปีแน'!AP8</f>
        <v>23</v>
      </c>
      <c r="M11" s="84">
        <f>'[14]09993 รพ.สต.บือแนปีแน'!AQ8</f>
        <v>55</v>
      </c>
      <c r="N11" s="60">
        <f>'[13]09994 รพ.สต.สะนอ'!AO8</f>
        <v>44</v>
      </c>
      <c r="O11" s="61">
        <f>'[13]09994 รพ.สต.สะนอ'!AP8</f>
        <v>55</v>
      </c>
      <c r="P11" s="62">
        <f>'[13]09994 รพ.สต.สะนอ'!AQ8</f>
        <v>99</v>
      </c>
      <c r="Q11" s="60">
        <f>'[13]09995 รพ.สต.ระแว้ง'!AO8</f>
        <v>42</v>
      </c>
      <c r="R11" s="61">
        <f>'[13]09995 รพ.สต.ระแว้ง'!AP8</f>
        <v>41</v>
      </c>
      <c r="S11" s="62">
        <f>'[13]09995 รพ.สต.ระแว้ง'!AQ8</f>
        <v>83</v>
      </c>
      <c r="T11" s="82">
        <f>'[14]09996 รพ.สต.ปิตุมุดี'!AO8</f>
        <v>13</v>
      </c>
      <c r="U11" s="80">
        <f>'[14]09996 รพ.สต.ปิตุมุดี'!AP8</f>
        <v>10</v>
      </c>
      <c r="V11" s="84">
        <f>'[14]09996 รพ.สต.ปิตุมุดี'!AQ8</f>
        <v>23</v>
      </c>
      <c r="W11" s="60">
        <f>'[13]09997 รพ.สต.วัด'!AO8</f>
        <v>54</v>
      </c>
      <c r="X11" s="61">
        <f>'[13]09997 รพ.สต.วัด'!AP8</f>
        <v>33</v>
      </c>
      <c r="Y11" s="62">
        <f>'[13]09997 รพ.สต.วัด'!AQ8</f>
        <v>87</v>
      </c>
      <c r="Z11" s="60">
        <f>'[13]09998 รพ.สต.กระโด'!AO8</f>
        <v>30</v>
      </c>
      <c r="AA11" s="61">
        <f>'[13]09998 รพ.สต.กระโด'!AP8</f>
        <v>28</v>
      </c>
      <c r="AB11" s="62">
        <f>'[13]09998 รพ.สต.กระโด'!AQ8</f>
        <v>58</v>
      </c>
      <c r="AC11" s="60">
        <f>'[13]09999 รพ.สต.คลองใหม่'!AO8</f>
        <v>36</v>
      </c>
      <c r="AD11" s="61">
        <f>'[13]09999 รพ.สต.คลองใหม่'!AP8</f>
        <v>35</v>
      </c>
      <c r="AE11" s="62">
        <f>'[13]09999 รพ.สต.คลองใหม่'!AQ8</f>
        <v>71</v>
      </c>
      <c r="AF11" s="60">
        <f>'[13]10000 รพ.สต.เมาะมาวี'!AO8</f>
        <v>78</v>
      </c>
      <c r="AG11" s="61">
        <f>'[13]10000 รพ.สต.เมาะมาวี'!AP8</f>
        <v>76</v>
      </c>
      <c r="AH11" s="62">
        <f>'[13]10000 รพ.สต.เมาะมาวี'!AQ8</f>
        <v>154</v>
      </c>
      <c r="AI11" s="60">
        <f>'[13]10001 รพ.สต.สะตา'!AO8</f>
        <v>30</v>
      </c>
      <c r="AJ11" s="61">
        <f>'[13]10001 รพ.สต.สะตา'!AP8</f>
        <v>28</v>
      </c>
      <c r="AK11" s="62">
        <f>'[13]10001 รพ.สต.สะตา'!AQ8</f>
        <v>58</v>
      </c>
      <c r="AL11" s="60">
        <f>'[13]10002 รพ.สต.กอลำ'!AO8</f>
        <v>23</v>
      </c>
      <c r="AM11" s="61">
        <f>'[13]10002 รพ.สต.กอลำ'!AP8</f>
        <v>16</v>
      </c>
      <c r="AN11" s="62">
        <f>'[13]10002 รพ.สต.กอลำ'!AQ8</f>
        <v>39</v>
      </c>
      <c r="AO11" s="60">
        <f>'[13]10003 รพ.สต.เขาตูม'!AO8</f>
        <v>92</v>
      </c>
      <c r="AP11" s="61">
        <f>'[13]10003 รพ.สต.เขาตูม'!AP8</f>
        <v>98</v>
      </c>
      <c r="AQ11" s="62">
        <f>'[13]10003 รพ.สต.เขาตูม'!AQ8</f>
        <v>190</v>
      </c>
      <c r="AR11" s="60">
        <f>'[13]10004 รพ.สต.จาเราะบองอ'!AO8</f>
        <v>61</v>
      </c>
      <c r="AS11" s="61">
        <f>'[13]10004 รพ.สต.จาเราะบองอ'!AP8</f>
        <v>73</v>
      </c>
      <c r="AT11" s="62">
        <f>'[13]10004 รพ.สต.จาเราะบองอ'!AQ8</f>
        <v>134</v>
      </c>
      <c r="AU11" s="60">
        <f>'[13]99874 PCU ยะรัง'!AO8</f>
        <v>32</v>
      </c>
      <c r="AV11" s="61">
        <f>'[13]99874 PCU ยะรัง'!AP8</f>
        <v>23</v>
      </c>
      <c r="AW11" s="62">
        <f>'[13]99874 PCU ยะรัง'!AQ8</f>
        <v>55</v>
      </c>
      <c r="AX11" s="68">
        <f>[14]อ.ยะรัง!B9</f>
        <v>752</v>
      </c>
      <c r="AY11" s="70">
        <f>[14]อ.ยะรัง!C9</f>
        <v>717</v>
      </c>
      <c r="AZ11" s="71">
        <f>[14]อ.ยะรัง!D9</f>
        <v>1469</v>
      </c>
      <c r="BA11" s="54"/>
    </row>
    <row r="12" spans="1:60">
      <c r="A12" s="92" t="s">
        <v>321</v>
      </c>
      <c r="B12" s="60">
        <f>'[13]09990 รพ.สต.ยะรัง'!AO9</f>
        <v>71</v>
      </c>
      <c r="C12" s="61">
        <f>'[13]09990 รพ.สต.ยะรัง'!AP9</f>
        <v>68</v>
      </c>
      <c r="D12" s="62">
        <f>'[13]09990 รพ.สต.ยะรัง'!AQ9</f>
        <v>139</v>
      </c>
      <c r="E12" s="82">
        <f>'[14]09991 รพ.สต.สะดาวา'!AO9</f>
        <v>72</v>
      </c>
      <c r="F12" s="80">
        <f>'[14]09991 รพ.สต.สะดาวา'!AP9</f>
        <v>66</v>
      </c>
      <c r="G12" s="84">
        <f>'[14]09991 รพ.สต.สะดาวา'!AQ9</f>
        <v>138</v>
      </c>
      <c r="H12" s="60">
        <f>'[13]09992 รพ.สต.ประจัน'!AO9</f>
        <v>33</v>
      </c>
      <c r="I12" s="61">
        <f>'[13]09992 รพ.สต.ประจัน'!AP9</f>
        <v>36</v>
      </c>
      <c r="J12" s="62">
        <f>'[13]09992 รพ.สต.ประจัน'!AQ9</f>
        <v>69</v>
      </c>
      <c r="K12" s="82">
        <f>'[14]09993 รพ.สต.บือแนปีแน'!AO9</f>
        <v>28</v>
      </c>
      <c r="L12" s="80">
        <f>'[14]09993 รพ.สต.บือแนปีแน'!AP9</f>
        <v>23</v>
      </c>
      <c r="M12" s="84">
        <f>'[14]09993 รพ.สต.บือแนปีแน'!AQ9</f>
        <v>51</v>
      </c>
      <c r="N12" s="60">
        <f>'[13]09994 รพ.สต.สะนอ'!AO9</f>
        <v>45</v>
      </c>
      <c r="O12" s="61">
        <f>'[13]09994 รพ.สต.สะนอ'!AP9</f>
        <v>40</v>
      </c>
      <c r="P12" s="62">
        <f>'[13]09994 รพ.สต.สะนอ'!AQ9</f>
        <v>85</v>
      </c>
      <c r="Q12" s="60">
        <f>'[13]09995 รพ.สต.ระแว้ง'!AO9</f>
        <v>46</v>
      </c>
      <c r="R12" s="61">
        <f>'[13]09995 รพ.สต.ระแว้ง'!AP9</f>
        <v>52</v>
      </c>
      <c r="S12" s="62">
        <f>'[13]09995 รพ.สต.ระแว้ง'!AQ9</f>
        <v>98</v>
      </c>
      <c r="T12" s="82">
        <f>'[14]09996 รพ.สต.ปิตุมุดี'!AO9</f>
        <v>13</v>
      </c>
      <c r="U12" s="80">
        <f>'[14]09996 รพ.สต.ปิตุมุดี'!AP9</f>
        <v>22</v>
      </c>
      <c r="V12" s="84">
        <f>'[14]09996 รพ.สต.ปิตุมุดี'!AQ9</f>
        <v>35</v>
      </c>
      <c r="W12" s="60">
        <f>'[13]09997 รพ.สต.วัด'!AO9</f>
        <v>50</v>
      </c>
      <c r="X12" s="61">
        <f>'[13]09997 รพ.สต.วัด'!AP9</f>
        <v>35</v>
      </c>
      <c r="Y12" s="62">
        <f>'[13]09997 รพ.สต.วัด'!AQ9</f>
        <v>85</v>
      </c>
      <c r="Z12" s="60">
        <f>'[13]09998 รพ.สต.กระโด'!AO9</f>
        <v>40</v>
      </c>
      <c r="AA12" s="61">
        <f>'[13]09998 รพ.สต.กระโด'!AP9</f>
        <v>28</v>
      </c>
      <c r="AB12" s="62">
        <f>'[13]09998 รพ.สต.กระโด'!AQ9</f>
        <v>68</v>
      </c>
      <c r="AC12" s="60">
        <f>'[13]09999 รพ.สต.คลองใหม่'!AO9</f>
        <v>26</v>
      </c>
      <c r="AD12" s="61">
        <f>'[13]09999 รพ.สต.คลองใหม่'!AP9</f>
        <v>35</v>
      </c>
      <c r="AE12" s="62">
        <f>'[13]09999 รพ.สต.คลองใหม่'!AQ9</f>
        <v>61</v>
      </c>
      <c r="AF12" s="60">
        <f>'[13]10000 รพ.สต.เมาะมาวี'!AO9</f>
        <v>94</v>
      </c>
      <c r="AG12" s="61">
        <f>'[13]10000 รพ.สต.เมาะมาวี'!AP9</f>
        <v>103</v>
      </c>
      <c r="AH12" s="62">
        <f>'[13]10000 รพ.สต.เมาะมาวี'!AQ9</f>
        <v>197</v>
      </c>
      <c r="AI12" s="60">
        <f>'[13]10001 รพ.สต.สะตา'!AO9</f>
        <v>24</v>
      </c>
      <c r="AJ12" s="61">
        <f>'[13]10001 รพ.สต.สะตา'!AP9</f>
        <v>25</v>
      </c>
      <c r="AK12" s="62">
        <f>'[13]10001 รพ.สต.สะตา'!AQ9</f>
        <v>49</v>
      </c>
      <c r="AL12" s="60">
        <f>'[13]10002 รพ.สต.กอลำ'!AO9</f>
        <v>22</v>
      </c>
      <c r="AM12" s="61">
        <f>'[13]10002 รพ.สต.กอลำ'!AP9</f>
        <v>22</v>
      </c>
      <c r="AN12" s="62">
        <f>'[13]10002 รพ.สต.กอลำ'!AQ9</f>
        <v>44</v>
      </c>
      <c r="AO12" s="60">
        <f>'[13]10003 รพ.สต.เขาตูม'!AO9</f>
        <v>82</v>
      </c>
      <c r="AP12" s="61">
        <f>'[13]10003 รพ.สต.เขาตูม'!AP9</f>
        <v>81</v>
      </c>
      <c r="AQ12" s="62">
        <f>'[13]10003 รพ.สต.เขาตูม'!AQ9</f>
        <v>163</v>
      </c>
      <c r="AR12" s="60">
        <f>'[13]10004 รพ.สต.จาเราะบองอ'!AO9</f>
        <v>73</v>
      </c>
      <c r="AS12" s="61">
        <f>'[13]10004 รพ.สต.จาเราะบองอ'!AP9</f>
        <v>59</v>
      </c>
      <c r="AT12" s="62">
        <f>'[13]10004 รพ.สต.จาเราะบองอ'!AQ9</f>
        <v>132</v>
      </c>
      <c r="AU12" s="60">
        <f>'[13]99874 PCU ยะรัง'!AO9</f>
        <v>23</v>
      </c>
      <c r="AV12" s="61">
        <f>'[13]99874 PCU ยะรัง'!AP9</f>
        <v>23</v>
      </c>
      <c r="AW12" s="62">
        <f>'[13]99874 PCU ยะรัง'!AQ9</f>
        <v>46</v>
      </c>
      <c r="AX12" s="68">
        <f>[14]อ.ยะรัง!B10</f>
        <v>742</v>
      </c>
      <c r="AY12" s="70">
        <f>[14]อ.ยะรัง!C10</f>
        <v>718</v>
      </c>
      <c r="AZ12" s="71">
        <f>[14]อ.ยะรัง!D10</f>
        <v>1460</v>
      </c>
      <c r="BA12" s="54"/>
    </row>
    <row r="13" spans="1:60">
      <c r="A13" s="92" t="s">
        <v>322</v>
      </c>
      <c r="B13" s="60">
        <f>'[13]09990 รพ.สต.ยะรัง'!AO10</f>
        <v>86</v>
      </c>
      <c r="C13" s="61">
        <f>'[13]09990 รพ.สต.ยะรัง'!AP10</f>
        <v>87</v>
      </c>
      <c r="D13" s="62">
        <f>'[13]09990 รพ.สต.ยะรัง'!AQ10</f>
        <v>173</v>
      </c>
      <c r="E13" s="82">
        <f>'[14]09991 รพ.สต.สะดาวา'!AO10</f>
        <v>74</v>
      </c>
      <c r="F13" s="80">
        <f>'[14]09991 รพ.สต.สะดาวา'!AP10</f>
        <v>57</v>
      </c>
      <c r="G13" s="84">
        <f>'[14]09991 รพ.สต.สะดาวา'!AQ10</f>
        <v>131</v>
      </c>
      <c r="H13" s="60">
        <f>'[13]09992 รพ.สต.ประจัน'!AO10</f>
        <v>49</v>
      </c>
      <c r="I13" s="61">
        <f>'[13]09992 รพ.สต.ประจัน'!AP10</f>
        <v>36</v>
      </c>
      <c r="J13" s="62">
        <f>'[13]09992 รพ.สต.ประจัน'!AQ10</f>
        <v>85</v>
      </c>
      <c r="K13" s="82">
        <f>'[14]09993 รพ.สต.บือแนปีแน'!AO10</f>
        <v>48</v>
      </c>
      <c r="L13" s="80">
        <f>'[14]09993 รพ.สต.บือแนปีแน'!AP10</f>
        <v>27</v>
      </c>
      <c r="M13" s="84">
        <f>'[14]09993 รพ.สต.บือแนปีแน'!AQ10</f>
        <v>75</v>
      </c>
      <c r="N13" s="60">
        <f>'[13]09994 รพ.สต.สะนอ'!AO10</f>
        <v>43</v>
      </c>
      <c r="O13" s="61">
        <f>'[13]09994 รพ.สต.สะนอ'!AP10</f>
        <v>44</v>
      </c>
      <c r="P13" s="62">
        <f>'[13]09994 รพ.สต.สะนอ'!AQ10</f>
        <v>87</v>
      </c>
      <c r="Q13" s="60">
        <f>'[13]09995 รพ.สต.ระแว้ง'!AO10</f>
        <v>50</v>
      </c>
      <c r="R13" s="61">
        <f>'[13]09995 รพ.สต.ระแว้ง'!AP10</f>
        <v>35</v>
      </c>
      <c r="S13" s="62">
        <f>'[13]09995 รพ.สต.ระแว้ง'!AQ10</f>
        <v>85</v>
      </c>
      <c r="T13" s="82">
        <f>'[14]09996 รพ.สต.ปิตุมุดี'!AO10</f>
        <v>11</v>
      </c>
      <c r="U13" s="80">
        <f>'[14]09996 รพ.สต.ปิตุมุดี'!AP10</f>
        <v>14</v>
      </c>
      <c r="V13" s="84">
        <f>'[14]09996 รพ.สต.ปิตุมุดี'!AQ10</f>
        <v>25</v>
      </c>
      <c r="W13" s="60">
        <f>'[13]09997 รพ.สต.วัด'!AO10</f>
        <v>47</v>
      </c>
      <c r="X13" s="61">
        <f>'[13]09997 รพ.สต.วัด'!AP10</f>
        <v>44</v>
      </c>
      <c r="Y13" s="62">
        <f>'[13]09997 รพ.สต.วัด'!AQ10</f>
        <v>91</v>
      </c>
      <c r="Z13" s="60">
        <f>'[13]09998 รพ.สต.กระโด'!AO10</f>
        <v>39</v>
      </c>
      <c r="AA13" s="61">
        <f>'[13]09998 รพ.สต.กระโด'!AP10</f>
        <v>35</v>
      </c>
      <c r="AB13" s="62">
        <f>'[13]09998 รพ.สต.กระโด'!AQ10</f>
        <v>74</v>
      </c>
      <c r="AC13" s="60">
        <f>'[13]09999 รพ.สต.คลองใหม่'!AO10</f>
        <v>46</v>
      </c>
      <c r="AD13" s="61">
        <f>'[13]09999 รพ.สต.คลองใหม่'!AP10</f>
        <v>42</v>
      </c>
      <c r="AE13" s="62">
        <f>'[13]09999 รพ.สต.คลองใหม่'!AQ10</f>
        <v>88</v>
      </c>
      <c r="AF13" s="60">
        <f>'[13]10000 รพ.สต.เมาะมาวี'!AO10</f>
        <v>88</v>
      </c>
      <c r="AG13" s="61">
        <f>'[13]10000 รพ.สต.เมาะมาวี'!AP10</f>
        <v>85</v>
      </c>
      <c r="AH13" s="62">
        <f>'[13]10000 รพ.สต.เมาะมาวี'!AQ10</f>
        <v>173</v>
      </c>
      <c r="AI13" s="60">
        <f>'[13]10001 รพ.สต.สะตา'!AO10</f>
        <v>19</v>
      </c>
      <c r="AJ13" s="61">
        <f>'[13]10001 รพ.สต.สะตา'!AP10</f>
        <v>28</v>
      </c>
      <c r="AK13" s="62">
        <f>'[13]10001 รพ.สต.สะตา'!AQ10</f>
        <v>47</v>
      </c>
      <c r="AL13" s="60">
        <f>'[13]10002 รพ.สต.กอลำ'!AO10</f>
        <v>27</v>
      </c>
      <c r="AM13" s="61">
        <f>'[13]10002 รพ.สต.กอลำ'!AP10</f>
        <v>12</v>
      </c>
      <c r="AN13" s="62">
        <f>'[13]10002 รพ.สต.กอลำ'!AQ10</f>
        <v>39</v>
      </c>
      <c r="AO13" s="60">
        <f>'[13]10003 รพ.สต.เขาตูม'!AO10</f>
        <v>85</v>
      </c>
      <c r="AP13" s="61">
        <f>'[13]10003 รพ.สต.เขาตูม'!AP10</f>
        <v>89</v>
      </c>
      <c r="AQ13" s="62">
        <f>'[13]10003 รพ.สต.เขาตูม'!AQ10</f>
        <v>174</v>
      </c>
      <c r="AR13" s="60">
        <f>'[13]10004 รพ.สต.จาเราะบองอ'!AO10</f>
        <v>67</v>
      </c>
      <c r="AS13" s="61">
        <f>'[13]10004 รพ.สต.จาเราะบองอ'!AP10</f>
        <v>70</v>
      </c>
      <c r="AT13" s="62">
        <f>'[13]10004 รพ.สต.จาเราะบองอ'!AQ10</f>
        <v>137</v>
      </c>
      <c r="AU13" s="60">
        <f>'[13]99874 PCU ยะรัง'!AO10</f>
        <v>16</v>
      </c>
      <c r="AV13" s="61">
        <f>'[13]99874 PCU ยะรัง'!AP10</f>
        <v>14</v>
      </c>
      <c r="AW13" s="62">
        <f>'[13]99874 PCU ยะรัง'!AQ10</f>
        <v>30</v>
      </c>
      <c r="AX13" s="68">
        <f>[14]อ.ยะรัง!B11</f>
        <v>795</v>
      </c>
      <c r="AY13" s="70">
        <f>[14]อ.ยะรัง!C11</f>
        <v>719</v>
      </c>
      <c r="AZ13" s="71">
        <f>[14]อ.ยะรัง!D11</f>
        <v>1514</v>
      </c>
      <c r="BA13" s="54"/>
    </row>
    <row r="14" spans="1:60">
      <c r="A14" s="92" t="s">
        <v>323</v>
      </c>
      <c r="B14" s="60">
        <f>'[13]09990 รพ.สต.ยะรัง'!AO11</f>
        <v>87</v>
      </c>
      <c r="C14" s="61">
        <f>'[13]09990 รพ.สต.ยะรัง'!AP11</f>
        <v>74</v>
      </c>
      <c r="D14" s="62">
        <f>'[13]09990 รพ.สต.ยะรัง'!AQ11</f>
        <v>161</v>
      </c>
      <c r="E14" s="82">
        <f>'[14]09991 รพ.สต.สะดาวา'!AO11</f>
        <v>53</v>
      </c>
      <c r="F14" s="80">
        <f>'[14]09991 รพ.สต.สะดาวา'!AP11</f>
        <v>65</v>
      </c>
      <c r="G14" s="84">
        <f>'[14]09991 รพ.สต.สะดาวา'!AQ11</f>
        <v>118</v>
      </c>
      <c r="H14" s="60">
        <f>'[13]09992 รพ.สต.ประจัน'!AO11</f>
        <v>52</v>
      </c>
      <c r="I14" s="61">
        <f>'[13]09992 รพ.สต.ประจัน'!AP11</f>
        <v>40</v>
      </c>
      <c r="J14" s="62">
        <f>'[13]09992 รพ.สต.ประจัน'!AQ11</f>
        <v>92</v>
      </c>
      <c r="K14" s="82">
        <f>'[14]09993 รพ.สต.บือแนปีแน'!AO11</f>
        <v>30</v>
      </c>
      <c r="L14" s="80">
        <f>'[14]09993 รพ.สต.บือแนปีแน'!AP11</f>
        <v>29</v>
      </c>
      <c r="M14" s="84">
        <f>'[14]09993 รพ.สต.บือแนปีแน'!AQ11</f>
        <v>59</v>
      </c>
      <c r="N14" s="60">
        <f>'[13]09994 รพ.สต.สะนอ'!AO11</f>
        <v>45</v>
      </c>
      <c r="O14" s="61">
        <f>'[13]09994 รพ.สต.สะนอ'!AP11</f>
        <v>41</v>
      </c>
      <c r="P14" s="62">
        <f>'[13]09994 รพ.สต.สะนอ'!AQ11</f>
        <v>86</v>
      </c>
      <c r="Q14" s="60">
        <f>'[13]09995 รพ.สต.ระแว้ง'!AO11</f>
        <v>46</v>
      </c>
      <c r="R14" s="61">
        <f>'[13]09995 รพ.สต.ระแว้ง'!AP11</f>
        <v>36</v>
      </c>
      <c r="S14" s="62">
        <f>'[13]09995 รพ.สต.ระแว้ง'!AQ11</f>
        <v>82</v>
      </c>
      <c r="T14" s="82">
        <f>'[14]09996 รพ.สต.ปิตุมุดี'!AO11</f>
        <v>14</v>
      </c>
      <c r="U14" s="80">
        <f>'[14]09996 รพ.สต.ปิตุมุดี'!AP11</f>
        <v>19</v>
      </c>
      <c r="V14" s="84">
        <f>'[14]09996 รพ.สต.ปิตุมุดี'!AQ11</f>
        <v>33</v>
      </c>
      <c r="W14" s="60">
        <f>'[13]09997 รพ.สต.วัด'!AO11</f>
        <v>60</v>
      </c>
      <c r="X14" s="61">
        <f>'[13]09997 รพ.สต.วัด'!AP11</f>
        <v>33</v>
      </c>
      <c r="Y14" s="62">
        <f>'[13]09997 รพ.สต.วัด'!AQ11</f>
        <v>93</v>
      </c>
      <c r="Z14" s="60">
        <f>'[13]09998 รพ.สต.กระโด'!AO11</f>
        <v>39</v>
      </c>
      <c r="AA14" s="61">
        <f>'[13]09998 รพ.สต.กระโด'!AP11</f>
        <v>35</v>
      </c>
      <c r="AB14" s="62">
        <f>'[13]09998 รพ.สต.กระโด'!AQ11</f>
        <v>74</v>
      </c>
      <c r="AC14" s="60">
        <f>'[13]09999 รพ.สต.คลองใหม่'!AO11</f>
        <v>42</v>
      </c>
      <c r="AD14" s="61">
        <f>'[13]09999 รพ.สต.คลองใหม่'!AP11</f>
        <v>43</v>
      </c>
      <c r="AE14" s="62">
        <f>'[13]09999 รพ.สต.คลองใหม่'!AQ11</f>
        <v>85</v>
      </c>
      <c r="AF14" s="60">
        <f>'[13]10000 รพ.สต.เมาะมาวี'!AO11</f>
        <v>93</v>
      </c>
      <c r="AG14" s="61">
        <f>'[13]10000 รพ.สต.เมาะมาวี'!AP11</f>
        <v>95</v>
      </c>
      <c r="AH14" s="62">
        <f>'[13]10000 รพ.สต.เมาะมาวี'!AQ11</f>
        <v>188</v>
      </c>
      <c r="AI14" s="60">
        <f>'[13]10001 รพ.สต.สะตา'!AO11</f>
        <v>25</v>
      </c>
      <c r="AJ14" s="61">
        <f>'[13]10001 รพ.สต.สะตา'!AP11</f>
        <v>24</v>
      </c>
      <c r="AK14" s="62">
        <f>'[13]10001 รพ.สต.สะตา'!AQ11</f>
        <v>49</v>
      </c>
      <c r="AL14" s="60">
        <f>'[13]10002 รพ.สต.กอลำ'!AO11</f>
        <v>25</v>
      </c>
      <c r="AM14" s="61">
        <f>'[13]10002 รพ.สต.กอลำ'!AP11</f>
        <v>24</v>
      </c>
      <c r="AN14" s="62">
        <f>'[13]10002 รพ.สต.กอลำ'!AQ11</f>
        <v>49</v>
      </c>
      <c r="AO14" s="60">
        <f>'[13]10003 รพ.สต.เขาตูม'!AO11</f>
        <v>103</v>
      </c>
      <c r="AP14" s="61">
        <f>'[13]10003 รพ.สต.เขาตูม'!AP11</f>
        <v>77</v>
      </c>
      <c r="AQ14" s="62">
        <f>'[13]10003 รพ.สต.เขาตูม'!AQ11</f>
        <v>180</v>
      </c>
      <c r="AR14" s="60">
        <f>'[13]10004 รพ.สต.จาเราะบองอ'!AO11</f>
        <v>70</v>
      </c>
      <c r="AS14" s="61">
        <f>'[13]10004 รพ.สต.จาเราะบองอ'!AP11</f>
        <v>73</v>
      </c>
      <c r="AT14" s="62">
        <f>'[13]10004 รพ.สต.จาเราะบองอ'!AQ11</f>
        <v>143</v>
      </c>
      <c r="AU14" s="60">
        <f>'[13]99874 PCU ยะรัง'!AO11</f>
        <v>14</v>
      </c>
      <c r="AV14" s="61">
        <f>'[13]99874 PCU ยะรัง'!AP11</f>
        <v>11</v>
      </c>
      <c r="AW14" s="62">
        <f>'[13]99874 PCU ยะรัง'!AQ11</f>
        <v>25</v>
      </c>
      <c r="AX14" s="68">
        <f>[14]อ.ยะรัง!B12</f>
        <v>798</v>
      </c>
      <c r="AY14" s="70">
        <f>[14]อ.ยะรัง!C12</f>
        <v>719</v>
      </c>
      <c r="AZ14" s="71">
        <f>[14]อ.ยะรัง!D12</f>
        <v>1517</v>
      </c>
      <c r="BA14" s="54"/>
    </row>
    <row r="15" spans="1:60">
      <c r="A15" s="92" t="s">
        <v>324</v>
      </c>
      <c r="B15" s="60">
        <f>'[13]09990 รพ.สต.ยะรัง'!AO12</f>
        <v>86</v>
      </c>
      <c r="C15" s="61">
        <f>'[13]09990 รพ.สต.ยะรัง'!AP12</f>
        <v>73</v>
      </c>
      <c r="D15" s="62">
        <f>'[13]09990 รพ.สต.ยะรัง'!AQ12</f>
        <v>159</v>
      </c>
      <c r="E15" s="82">
        <f>'[14]09991 รพ.สต.สะดาวา'!AO12</f>
        <v>72</v>
      </c>
      <c r="F15" s="80">
        <f>'[14]09991 รพ.สต.สะดาวา'!AP12</f>
        <v>76</v>
      </c>
      <c r="G15" s="84">
        <f>'[14]09991 รพ.สต.สะดาวา'!AQ12</f>
        <v>148</v>
      </c>
      <c r="H15" s="60">
        <f>'[13]09992 รพ.สต.ประจัน'!AO12</f>
        <v>42</v>
      </c>
      <c r="I15" s="61">
        <f>'[13]09992 รพ.สต.ประจัน'!AP12</f>
        <v>40</v>
      </c>
      <c r="J15" s="62">
        <f>'[13]09992 รพ.สต.ประจัน'!AQ12</f>
        <v>82</v>
      </c>
      <c r="K15" s="82">
        <f>'[14]09993 รพ.สต.บือแนปีแน'!AO12</f>
        <v>39</v>
      </c>
      <c r="L15" s="80">
        <f>'[14]09993 รพ.สต.บือแนปีแน'!AP12</f>
        <v>39</v>
      </c>
      <c r="M15" s="84">
        <f>'[14]09993 รพ.สต.บือแนปีแน'!AQ12</f>
        <v>78</v>
      </c>
      <c r="N15" s="60">
        <f>'[13]09994 รพ.สต.สะนอ'!AO12</f>
        <v>47</v>
      </c>
      <c r="O15" s="61">
        <f>'[13]09994 รพ.สต.สะนอ'!AP12</f>
        <v>44</v>
      </c>
      <c r="P15" s="62">
        <f>'[13]09994 รพ.สต.สะนอ'!AQ12</f>
        <v>91</v>
      </c>
      <c r="Q15" s="60">
        <f>'[13]09995 รพ.สต.ระแว้ง'!AO12</f>
        <v>47</v>
      </c>
      <c r="R15" s="61">
        <f>'[13]09995 รพ.สต.ระแว้ง'!AP12</f>
        <v>47</v>
      </c>
      <c r="S15" s="62">
        <f>'[13]09995 รพ.สต.ระแว้ง'!AQ12</f>
        <v>94</v>
      </c>
      <c r="T15" s="82">
        <f>'[14]09996 รพ.สต.ปิตุมุดี'!AO12</f>
        <v>12</v>
      </c>
      <c r="U15" s="80">
        <f>'[14]09996 รพ.สต.ปิตุมุดี'!AP12</f>
        <v>14</v>
      </c>
      <c r="V15" s="84">
        <f>'[14]09996 รพ.สต.ปิตุมุดี'!AQ12</f>
        <v>26</v>
      </c>
      <c r="W15" s="60">
        <f>'[13]09997 รพ.สต.วัด'!AO12</f>
        <v>50</v>
      </c>
      <c r="X15" s="61">
        <f>'[13]09997 รพ.สต.วัด'!AP12</f>
        <v>41</v>
      </c>
      <c r="Y15" s="62">
        <f>'[13]09997 รพ.สต.วัด'!AQ12</f>
        <v>91</v>
      </c>
      <c r="Z15" s="60">
        <f>'[13]09998 รพ.สต.กระโด'!AO12</f>
        <v>41</v>
      </c>
      <c r="AA15" s="61">
        <f>'[13]09998 รพ.สต.กระโด'!AP12</f>
        <v>48</v>
      </c>
      <c r="AB15" s="62">
        <f>'[13]09998 รพ.สต.กระโด'!AQ12</f>
        <v>89</v>
      </c>
      <c r="AC15" s="60">
        <f>'[13]09999 รพ.สต.คลองใหม่'!AO12</f>
        <v>35</v>
      </c>
      <c r="AD15" s="61">
        <f>'[13]09999 รพ.สต.คลองใหม่'!AP12</f>
        <v>33</v>
      </c>
      <c r="AE15" s="62">
        <f>'[13]09999 รพ.สต.คลองใหม่'!AQ12</f>
        <v>68</v>
      </c>
      <c r="AF15" s="60">
        <f>'[13]10000 รพ.สต.เมาะมาวี'!AO12</f>
        <v>105</v>
      </c>
      <c r="AG15" s="61">
        <f>'[13]10000 รพ.สต.เมาะมาวี'!AP12</f>
        <v>95</v>
      </c>
      <c r="AH15" s="62">
        <f>'[13]10000 รพ.สต.เมาะมาวี'!AQ12</f>
        <v>200</v>
      </c>
      <c r="AI15" s="60">
        <f>'[13]10001 รพ.สต.สะตา'!AO12</f>
        <v>28</v>
      </c>
      <c r="AJ15" s="61">
        <f>'[13]10001 รพ.สต.สะตา'!AP12</f>
        <v>27</v>
      </c>
      <c r="AK15" s="62">
        <f>'[13]10001 รพ.สต.สะตา'!AQ12</f>
        <v>55</v>
      </c>
      <c r="AL15" s="60">
        <f>'[13]10002 รพ.สต.กอลำ'!AO12</f>
        <v>25</v>
      </c>
      <c r="AM15" s="61">
        <f>'[13]10002 รพ.สต.กอลำ'!AP12</f>
        <v>25</v>
      </c>
      <c r="AN15" s="62">
        <f>'[13]10002 รพ.สต.กอลำ'!AQ12</f>
        <v>50</v>
      </c>
      <c r="AO15" s="60">
        <f>'[13]10003 รพ.สต.เขาตูม'!AO12</f>
        <v>92</v>
      </c>
      <c r="AP15" s="61">
        <f>'[13]10003 รพ.สต.เขาตูม'!AP12</f>
        <v>94</v>
      </c>
      <c r="AQ15" s="62">
        <f>'[13]10003 รพ.สต.เขาตูม'!AQ12</f>
        <v>186</v>
      </c>
      <c r="AR15" s="60">
        <f>'[13]10004 รพ.สต.จาเราะบองอ'!AO12</f>
        <v>74</v>
      </c>
      <c r="AS15" s="61">
        <f>'[13]10004 รพ.สต.จาเราะบองอ'!AP12</f>
        <v>50</v>
      </c>
      <c r="AT15" s="62">
        <f>'[13]10004 รพ.สต.จาเราะบองอ'!AQ12</f>
        <v>124</v>
      </c>
      <c r="AU15" s="60">
        <f>'[13]99874 PCU ยะรัง'!AO12</f>
        <v>17</v>
      </c>
      <c r="AV15" s="61">
        <f>'[13]99874 PCU ยะรัง'!AP12</f>
        <v>15</v>
      </c>
      <c r="AW15" s="62">
        <f>'[13]99874 PCU ยะรัง'!AQ12</f>
        <v>32</v>
      </c>
      <c r="AX15" s="68">
        <f>[14]อ.ยะรัง!B13</f>
        <v>812</v>
      </c>
      <c r="AY15" s="70">
        <f>[14]อ.ยะรัง!C13</f>
        <v>761</v>
      </c>
      <c r="AZ15" s="71">
        <f>[14]อ.ยะรัง!D13</f>
        <v>1573</v>
      </c>
      <c r="BA15" s="54"/>
    </row>
    <row r="16" spans="1:60">
      <c r="A16" s="92" t="s">
        <v>325</v>
      </c>
      <c r="B16" s="60">
        <f>'[13]09990 รพ.สต.ยะรัง'!AO13</f>
        <v>73</v>
      </c>
      <c r="C16" s="61">
        <f>'[13]09990 รพ.สต.ยะรัง'!AP13</f>
        <v>83</v>
      </c>
      <c r="D16" s="62">
        <f>'[13]09990 รพ.สต.ยะรัง'!AQ13</f>
        <v>156</v>
      </c>
      <c r="E16" s="82">
        <f>'[14]09991 รพ.สต.สะดาวา'!AO13</f>
        <v>68</v>
      </c>
      <c r="F16" s="80">
        <f>'[14]09991 รพ.สต.สะดาวา'!AP13</f>
        <v>72</v>
      </c>
      <c r="G16" s="84">
        <f>'[14]09991 รพ.สต.สะดาวา'!AQ13</f>
        <v>140</v>
      </c>
      <c r="H16" s="60">
        <f>'[13]09992 รพ.สต.ประจัน'!AO13</f>
        <v>33</v>
      </c>
      <c r="I16" s="61">
        <f>'[13]09992 รพ.สต.ประจัน'!AP13</f>
        <v>33</v>
      </c>
      <c r="J16" s="62">
        <f>'[13]09992 รพ.สต.ประจัน'!AQ13</f>
        <v>66</v>
      </c>
      <c r="K16" s="82">
        <f>'[14]09993 รพ.สต.บือแนปีแน'!AO13</f>
        <v>24</v>
      </c>
      <c r="L16" s="80">
        <f>'[14]09993 รพ.สต.บือแนปีแน'!AP13</f>
        <v>44</v>
      </c>
      <c r="M16" s="84">
        <f>'[14]09993 รพ.สต.บือแนปีแน'!AQ13</f>
        <v>68</v>
      </c>
      <c r="N16" s="60">
        <f>'[13]09994 รพ.สต.สะนอ'!AO13</f>
        <v>45</v>
      </c>
      <c r="O16" s="61">
        <f>'[13]09994 รพ.สต.สะนอ'!AP13</f>
        <v>40</v>
      </c>
      <c r="P16" s="62">
        <f>'[13]09994 รพ.สต.สะนอ'!AQ13</f>
        <v>85</v>
      </c>
      <c r="Q16" s="60">
        <f>'[13]09995 รพ.สต.ระแว้ง'!AO13</f>
        <v>39</v>
      </c>
      <c r="R16" s="61">
        <f>'[13]09995 รพ.สต.ระแว้ง'!AP13</f>
        <v>24</v>
      </c>
      <c r="S16" s="62">
        <f>'[13]09995 รพ.สต.ระแว้ง'!AQ13</f>
        <v>63</v>
      </c>
      <c r="T16" s="82">
        <f>'[14]09996 รพ.สต.ปิตุมุดี'!AO13</f>
        <v>8</v>
      </c>
      <c r="U16" s="80">
        <f>'[14]09996 รพ.สต.ปิตุมุดี'!AP13</f>
        <v>12</v>
      </c>
      <c r="V16" s="84">
        <f>'[14]09996 รพ.สต.ปิตุมุดี'!AQ13</f>
        <v>20</v>
      </c>
      <c r="W16" s="60">
        <f>'[13]09997 รพ.สต.วัด'!AO13</f>
        <v>44</v>
      </c>
      <c r="X16" s="61">
        <f>'[13]09997 รพ.สต.วัด'!AP13</f>
        <v>51</v>
      </c>
      <c r="Y16" s="62">
        <f>'[13]09997 รพ.สต.วัด'!AQ13</f>
        <v>95</v>
      </c>
      <c r="Z16" s="60">
        <f>'[13]09998 รพ.สต.กระโด'!AO13</f>
        <v>39</v>
      </c>
      <c r="AA16" s="61">
        <f>'[13]09998 รพ.สต.กระโด'!AP13</f>
        <v>43</v>
      </c>
      <c r="AB16" s="62">
        <f>'[13]09998 รพ.สต.กระโด'!AQ13</f>
        <v>82</v>
      </c>
      <c r="AC16" s="60">
        <f>'[13]09999 รพ.สต.คลองใหม่'!AO13</f>
        <v>45</v>
      </c>
      <c r="AD16" s="61">
        <f>'[13]09999 รพ.สต.คลองใหม่'!AP13</f>
        <v>36</v>
      </c>
      <c r="AE16" s="62">
        <f>'[13]09999 รพ.สต.คลองใหม่'!AQ13</f>
        <v>81</v>
      </c>
      <c r="AF16" s="60">
        <f>'[13]10000 รพ.สต.เมาะมาวี'!AO13</f>
        <v>89</v>
      </c>
      <c r="AG16" s="61">
        <f>'[13]10000 รพ.สต.เมาะมาวี'!AP13</f>
        <v>86</v>
      </c>
      <c r="AH16" s="62">
        <f>'[13]10000 รพ.สต.เมาะมาวี'!AQ13</f>
        <v>175</v>
      </c>
      <c r="AI16" s="60">
        <f>'[13]10001 รพ.สต.สะตา'!AO13</f>
        <v>23</v>
      </c>
      <c r="AJ16" s="61">
        <f>'[13]10001 รพ.สต.สะตา'!AP13</f>
        <v>14</v>
      </c>
      <c r="AK16" s="62">
        <f>'[13]10001 รพ.สต.สะตา'!AQ13</f>
        <v>37</v>
      </c>
      <c r="AL16" s="60">
        <f>'[13]10002 รพ.สต.กอลำ'!AO13</f>
        <v>19</v>
      </c>
      <c r="AM16" s="61">
        <f>'[13]10002 รพ.สต.กอลำ'!AP13</f>
        <v>15</v>
      </c>
      <c r="AN16" s="62">
        <f>'[13]10002 รพ.สต.กอลำ'!AQ13</f>
        <v>34</v>
      </c>
      <c r="AO16" s="60">
        <f>'[13]10003 รพ.สต.เขาตูม'!AO13</f>
        <v>95</v>
      </c>
      <c r="AP16" s="61">
        <f>'[13]10003 รพ.สต.เขาตูม'!AP13</f>
        <v>93</v>
      </c>
      <c r="AQ16" s="62">
        <f>'[13]10003 รพ.สต.เขาตูม'!AQ13</f>
        <v>188</v>
      </c>
      <c r="AR16" s="60">
        <f>'[13]10004 รพ.สต.จาเราะบองอ'!AO13</f>
        <v>70</v>
      </c>
      <c r="AS16" s="61">
        <f>'[13]10004 รพ.สต.จาเราะบองอ'!AP13</f>
        <v>60</v>
      </c>
      <c r="AT16" s="62">
        <f>'[13]10004 รพ.สต.จาเราะบองอ'!AQ13</f>
        <v>130</v>
      </c>
      <c r="AU16" s="60">
        <f>'[13]99874 PCU ยะรัง'!AO13</f>
        <v>34</v>
      </c>
      <c r="AV16" s="61">
        <f>'[13]99874 PCU ยะรัง'!AP13</f>
        <v>31</v>
      </c>
      <c r="AW16" s="62">
        <f>'[13]99874 PCU ยะรัง'!AQ13</f>
        <v>65</v>
      </c>
      <c r="AX16" s="68">
        <f>[14]อ.ยะรัง!B14</f>
        <v>748</v>
      </c>
      <c r="AY16" s="70">
        <f>[14]อ.ยะรัง!C14</f>
        <v>737</v>
      </c>
      <c r="AZ16" s="71">
        <f>[14]อ.ยะรัง!D14</f>
        <v>1485</v>
      </c>
      <c r="BA16" s="54"/>
    </row>
    <row r="17" spans="1:53">
      <c r="A17" s="92" t="s">
        <v>391</v>
      </c>
      <c r="B17" s="60">
        <f>'[13]09990 รพ.สต.ยะรัง'!AO14</f>
        <v>95</v>
      </c>
      <c r="C17" s="61">
        <f>'[13]09990 รพ.สต.ยะรัง'!AP14</f>
        <v>87</v>
      </c>
      <c r="D17" s="62">
        <f>'[13]09990 รพ.สต.ยะรัง'!AQ14</f>
        <v>182</v>
      </c>
      <c r="E17" s="82">
        <f>'[14]09991 รพ.สต.สะดาวา'!AO14</f>
        <v>67</v>
      </c>
      <c r="F17" s="80">
        <f>'[14]09991 รพ.สต.สะดาวา'!AP14</f>
        <v>53</v>
      </c>
      <c r="G17" s="84">
        <f>'[14]09991 รพ.สต.สะดาวา'!AQ14</f>
        <v>120</v>
      </c>
      <c r="H17" s="60">
        <f>'[13]09992 รพ.สต.ประจัน'!AO14</f>
        <v>31</v>
      </c>
      <c r="I17" s="61">
        <f>'[13]09992 รพ.สต.ประจัน'!AP14</f>
        <v>35</v>
      </c>
      <c r="J17" s="62">
        <f>'[13]09992 รพ.สต.ประจัน'!AQ14</f>
        <v>66</v>
      </c>
      <c r="K17" s="82">
        <f>'[14]09993 รพ.สต.บือแนปีแน'!AO14</f>
        <v>20</v>
      </c>
      <c r="L17" s="80">
        <f>'[14]09993 รพ.สต.บือแนปีแน'!AP14</f>
        <v>38</v>
      </c>
      <c r="M17" s="84">
        <f>'[14]09993 รพ.สต.บือแนปีแน'!AQ14</f>
        <v>58</v>
      </c>
      <c r="N17" s="60">
        <f>'[13]09994 รพ.สต.สะนอ'!AO14</f>
        <v>46</v>
      </c>
      <c r="O17" s="61">
        <f>'[13]09994 รพ.สต.สะนอ'!AP14</f>
        <v>46</v>
      </c>
      <c r="P17" s="62">
        <f>'[13]09994 รพ.สต.สะนอ'!AQ14</f>
        <v>92</v>
      </c>
      <c r="Q17" s="60">
        <f>'[13]09995 รพ.สต.ระแว้ง'!AO14</f>
        <v>45</v>
      </c>
      <c r="R17" s="61">
        <f>'[13]09995 รพ.สต.ระแว้ง'!AP14</f>
        <v>39</v>
      </c>
      <c r="S17" s="62">
        <f>'[13]09995 รพ.สต.ระแว้ง'!AQ14</f>
        <v>84</v>
      </c>
      <c r="T17" s="82">
        <f>'[14]09996 รพ.สต.ปิตุมุดี'!AO14</f>
        <v>19</v>
      </c>
      <c r="U17" s="80">
        <f>'[14]09996 รพ.สต.ปิตุมุดี'!AP14</f>
        <v>6</v>
      </c>
      <c r="V17" s="84">
        <f>'[14]09996 รพ.สต.ปิตุมุดี'!AQ14</f>
        <v>25</v>
      </c>
      <c r="W17" s="60">
        <f>'[13]09997 รพ.สต.วัด'!AO14</f>
        <v>52</v>
      </c>
      <c r="X17" s="61">
        <f>'[13]09997 รพ.สต.วัด'!AP14</f>
        <v>49</v>
      </c>
      <c r="Y17" s="62">
        <f>'[13]09997 รพ.สต.วัด'!AQ14</f>
        <v>101</v>
      </c>
      <c r="Z17" s="60">
        <f>'[13]09998 รพ.สต.กระโด'!AO14</f>
        <v>34</v>
      </c>
      <c r="AA17" s="61">
        <f>'[13]09998 รพ.สต.กระโด'!AP14</f>
        <v>38</v>
      </c>
      <c r="AB17" s="62">
        <f>'[13]09998 รพ.สต.กระโด'!AQ14</f>
        <v>72</v>
      </c>
      <c r="AC17" s="60">
        <f>'[13]09999 รพ.สต.คลองใหม่'!AO14</f>
        <v>36</v>
      </c>
      <c r="AD17" s="61">
        <f>'[13]09999 รพ.สต.คลองใหม่'!AP14</f>
        <v>31</v>
      </c>
      <c r="AE17" s="62">
        <f>'[13]09999 รพ.สต.คลองใหม่'!AQ14</f>
        <v>67</v>
      </c>
      <c r="AF17" s="60">
        <f>'[13]10000 รพ.สต.เมาะมาวี'!AO14</f>
        <v>91</v>
      </c>
      <c r="AG17" s="61">
        <f>'[13]10000 รพ.สต.เมาะมาวี'!AP14</f>
        <v>70</v>
      </c>
      <c r="AH17" s="62">
        <f>'[13]10000 รพ.สต.เมาะมาวี'!AQ14</f>
        <v>161</v>
      </c>
      <c r="AI17" s="60">
        <f>'[13]10001 รพ.สต.สะตา'!AO14</f>
        <v>27</v>
      </c>
      <c r="AJ17" s="61">
        <f>'[13]10001 รพ.สต.สะตา'!AP14</f>
        <v>33</v>
      </c>
      <c r="AK17" s="62">
        <f>'[13]10001 รพ.สต.สะตา'!AQ14</f>
        <v>60</v>
      </c>
      <c r="AL17" s="60">
        <f>'[13]10002 รพ.สต.กอลำ'!AO14</f>
        <v>19</v>
      </c>
      <c r="AM17" s="61">
        <f>'[13]10002 รพ.สต.กอลำ'!AP14</f>
        <v>17</v>
      </c>
      <c r="AN17" s="62">
        <f>'[13]10002 รพ.สต.กอลำ'!AQ14</f>
        <v>36</v>
      </c>
      <c r="AO17" s="60">
        <f>'[13]10003 รพ.สต.เขาตูม'!AO14</f>
        <v>88</v>
      </c>
      <c r="AP17" s="61">
        <f>'[13]10003 รพ.สต.เขาตูม'!AP14</f>
        <v>93</v>
      </c>
      <c r="AQ17" s="62">
        <f>'[13]10003 รพ.สต.เขาตูม'!AQ14</f>
        <v>181</v>
      </c>
      <c r="AR17" s="60">
        <f>'[13]10004 รพ.สต.จาเราะบองอ'!AO14</f>
        <v>60</v>
      </c>
      <c r="AS17" s="61">
        <f>'[13]10004 รพ.สต.จาเราะบองอ'!AP14</f>
        <v>69</v>
      </c>
      <c r="AT17" s="62">
        <f>'[13]10004 รพ.สต.จาเราะบองอ'!AQ14</f>
        <v>129</v>
      </c>
      <c r="AU17" s="60">
        <f>'[13]99874 PCU ยะรัง'!AO14</f>
        <v>32</v>
      </c>
      <c r="AV17" s="61">
        <f>'[13]99874 PCU ยะรัง'!AP14</f>
        <v>33</v>
      </c>
      <c r="AW17" s="62">
        <f>'[13]99874 PCU ยะรัง'!AQ14</f>
        <v>65</v>
      </c>
      <c r="AX17" s="68">
        <f>[14]อ.ยะรัง!B15</f>
        <v>762</v>
      </c>
      <c r="AY17" s="70">
        <f>[14]อ.ยะรัง!C15</f>
        <v>737</v>
      </c>
      <c r="AZ17" s="71">
        <f>[14]อ.ยะรัง!D15</f>
        <v>1499</v>
      </c>
      <c r="BA17" s="54"/>
    </row>
    <row r="18" spans="1:53">
      <c r="A18" s="92" t="s">
        <v>392</v>
      </c>
      <c r="B18" s="60">
        <f>'[13]09990 รพ.สต.ยะรัง'!AO15</f>
        <v>81</v>
      </c>
      <c r="C18" s="61">
        <f>'[13]09990 รพ.สต.ยะรัง'!AP15</f>
        <v>74</v>
      </c>
      <c r="D18" s="62">
        <f>'[13]09990 รพ.สต.ยะรัง'!AQ15</f>
        <v>155</v>
      </c>
      <c r="E18" s="82">
        <f>'[14]09991 รพ.สต.สะดาวา'!AO15</f>
        <v>72</v>
      </c>
      <c r="F18" s="80">
        <f>'[14]09991 รพ.สต.สะดาวา'!AP15</f>
        <v>80</v>
      </c>
      <c r="G18" s="84">
        <f>'[14]09991 รพ.สต.สะดาวา'!AQ15</f>
        <v>152</v>
      </c>
      <c r="H18" s="60">
        <f>'[13]09992 รพ.สต.ประจัน'!AO15</f>
        <v>34</v>
      </c>
      <c r="I18" s="61">
        <f>'[13]09992 รพ.สต.ประจัน'!AP15</f>
        <v>36</v>
      </c>
      <c r="J18" s="62">
        <f>'[13]09992 รพ.สต.ประจัน'!AQ15</f>
        <v>70</v>
      </c>
      <c r="K18" s="82">
        <f>'[14]09993 รพ.สต.บือแนปีแน'!AO15</f>
        <v>20</v>
      </c>
      <c r="L18" s="80">
        <f>'[14]09993 รพ.สต.บือแนปีแน'!AP15</f>
        <v>37</v>
      </c>
      <c r="M18" s="84">
        <f>'[14]09993 รพ.สต.บือแนปีแน'!AQ15</f>
        <v>57</v>
      </c>
      <c r="N18" s="60">
        <f>'[13]09994 รพ.สต.สะนอ'!AO15</f>
        <v>41</v>
      </c>
      <c r="O18" s="61">
        <f>'[13]09994 รพ.สต.สะนอ'!AP15</f>
        <v>32</v>
      </c>
      <c r="P18" s="62">
        <f>'[13]09994 รพ.สต.สะนอ'!AQ15</f>
        <v>73</v>
      </c>
      <c r="Q18" s="60">
        <f>'[13]09995 รพ.สต.ระแว้ง'!AO15</f>
        <v>37</v>
      </c>
      <c r="R18" s="61">
        <f>'[13]09995 รพ.สต.ระแว้ง'!AP15</f>
        <v>44</v>
      </c>
      <c r="S18" s="62">
        <f>'[13]09995 รพ.สต.ระแว้ง'!AQ15</f>
        <v>81</v>
      </c>
      <c r="T18" s="82">
        <f>'[14]09996 รพ.สต.ปิตุมุดี'!AO15</f>
        <v>12</v>
      </c>
      <c r="U18" s="80">
        <f>'[14]09996 รพ.สต.ปิตุมุดี'!AP15</f>
        <v>16</v>
      </c>
      <c r="V18" s="84">
        <f>'[14]09996 รพ.สต.ปิตุมุดี'!AQ15</f>
        <v>28</v>
      </c>
      <c r="W18" s="60">
        <f>'[13]09997 รพ.สต.วัด'!AO15</f>
        <v>59</v>
      </c>
      <c r="X18" s="61">
        <f>'[13]09997 รพ.สต.วัด'!AP15</f>
        <v>46</v>
      </c>
      <c r="Y18" s="62">
        <f>'[13]09997 รพ.สต.วัด'!AQ15</f>
        <v>105</v>
      </c>
      <c r="Z18" s="60">
        <f>'[13]09998 รพ.สต.กระโด'!AO15</f>
        <v>43</v>
      </c>
      <c r="AA18" s="61">
        <f>'[13]09998 รพ.สต.กระโด'!AP15</f>
        <v>33</v>
      </c>
      <c r="AB18" s="62">
        <f>'[13]09998 รพ.สต.กระโด'!AQ15</f>
        <v>76</v>
      </c>
      <c r="AC18" s="60">
        <f>'[13]09999 รพ.สต.คลองใหม่'!AO15</f>
        <v>38</v>
      </c>
      <c r="AD18" s="61">
        <f>'[13]09999 รพ.สต.คลองใหม่'!AP15</f>
        <v>36</v>
      </c>
      <c r="AE18" s="62">
        <f>'[13]09999 รพ.สต.คลองใหม่'!AQ15</f>
        <v>74</v>
      </c>
      <c r="AF18" s="60">
        <f>'[13]10000 รพ.สต.เมาะมาวี'!AO15</f>
        <v>86</v>
      </c>
      <c r="AG18" s="61">
        <f>'[13]10000 รพ.สต.เมาะมาวี'!AP15</f>
        <v>79</v>
      </c>
      <c r="AH18" s="62">
        <f>'[13]10000 รพ.สต.เมาะมาวี'!AQ15</f>
        <v>165</v>
      </c>
      <c r="AI18" s="60">
        <f>'[13]10001 รพ.สต.สะตา'!AO15</f>
        <v>31</v>
      </c>
      <c r="AJ18" s="61">
        <f>'[13]10001 รพ.สต.สะตา'!AP15</f>
        <v>28</v>
      </c>
      <c r="AK18" s="62">
        <f>'[13]10001 รพ.สต.สะตา'!AQ15</f>
        <v>59</v>
      </c>
      <c r="AL18" s="60">
        <f>'[13]10002 รพ.สต.กอลำ'!AO15</f>
        <v>17</v>
      </c>
      <c r="AM18" s="61">
        <f>'[13]10002 รพ.สต.กอลำ'!AP15</f>
        <v>16</v>
      </c>
      <c r="AN18" s="62">
        <f>'[13]10002 รพ.สต.กอลำ'!AQ15</f>
        <v>33</v>
      </c>
      <c r="AO18" s="60">
        <f>'[13]10003 รพ.สต.เขาตูม'!AO15</f>
        <v>82</v>
      </c>
      <c r="AP18" s="61">
        <f>'[13]10003 รพ.สต.เขาตูม'!AP15</f>
        <v>92</v>
      </c>
      <c r="AQ18" s="62">
        <f>'[13]10003 รพ.สต.เขาตูม'!AQ15</f>
        <v>174</v>
      </c>
      <c r="AR18" s="60">
        <f>'[13]10004 รพ.สต.จาเราะบองอ'!AO15</f>
        <v>52</v>
      </c>
      <c r="AS18" s="61">
        <f>'[13]10004 รพ.สต.จาเราะบองอ'!AP15</f>
        <v>51</v>
      </c>
      <c r="AT18" s="62">
        <f>'[13]10004 รพ.สต.จาเราะบองอ'!AQ15</f>
        <v>103</v>
      </c>
      <c r="AU18" s="60">
        <f>'[13]99874 PCU ยะรัง'!AO15</f>
        <v>35</v>
      </c>
      <c r="AV18" s="61">
        <f>'[13]99874 PCU ยะรัง'!AP15</f>
        <v>39</v>
      </c>
      <c r="AW18" s="62">
        <f>'[13]99874 PCU ยะรัง'!AQ15</f>
        <v>74</v>
      </c>
      <c r="AX18" s="68">
        <f>[14]อ.ยะรัง!B16</f>
        <v>740</v>
      </c>
      <c r="AY18" s="70">
        <f>[14]อ.ยะรัง!C16</f>
        <v>739</v>
      </c>
      <c r="AZ18" s="71">
        <f>[14]อ.ยะรัง!D16</f>
        <v>1479</v>
      </c>
      <c r="BA18" s="54"/>
    </row>
    <row r="19" spans="1:53">
      <c r="A19" s="92" t="s">
        <v>393</v>
      </c>
      <c r="B19" s="60">
        <f>'[13]09990 รพ.สต.ยะรัง'!AO16</f>
        <v>97</v>
      </c>
      <c r="C19" s="61">
        <f>'[13]09990 รพ.สต.ยะรัง'!AP16</f>
        <v>86</v>
      </c>
      <c r="D19" s="62">
        <f>'[13]09990 รพ.สต.ยะรัง'!AQ16</f>
        <v>183</v>
      </c>
      <c r="E19" s="82">
        <f>'[14]09991 รพ.สต.สะดาวา'!AO16</f>
        <v>61</v>
      </c>
      <c r="F19" s="80">
        <f>'[14]09991 รพ.สต.สะดาวา'!AP16</f>
        <v>64</v>
      </c>
      <c r="G19" s="84">
        <f>'[14]09991 รพ.สต.สะดาวา'!AQ16</f>
        <v>125</v>
      </c>
      <c r="H19" s="60">
        <f>'[13]09992 รพ.สต.ประจัน'!AO16</f>
        <v>33</v>
      </c>
      <c r="I19" s="61">
        <f>'[13]09992 รพ.สต.ประจัน'!AP16</f>
        <v>35</v>
      </c>
      <c r="J19" s="62">
        <f>'[13]09992 รพ.สต.ประจัน'!AQ16</f>
        <v>68</v>
      </c>
      <c r="K19" s="82">
        <f>'[14]09993 รพ.สต.บือแนปีแน'!AO16</f>
        <v>33</v>
      </c>
      <c r="L19" s="80">
        <f>'[14]09993 รพ.สต.บือแนปีแน'!AP16</f>
        <v>32</v>
      </c>
      <c r="M19" s="84">
        <f>'[14]09993 รพ.สต.บือแนปีแน'!AQ16</f>
        <v>65</v>
      </c>
      <c r="N19" s="60">
        <f>'[13]09994 รพ.สต.สะนอ'!AO16</f>
        <v>40</v>
      </c>
      <c r="O19" s="61">
        <f>'[13]09994 รพ.สต.สะนอ'!AP16</f>
        <v>56</v>
      </c>
      <c r="P19" s="62">
        <f>'[13]09994 รพ.สต.สะนอ'!AQ16</f>
        <v>96</v>
      </c>
      <c r="Q19" s="60">
        <f>'[13]09995 รพ.สต.ระแว้ง'!AO16</f>
        <v>32</v>
      </c>
      <c r="R19" s="61">
        <f>'[13]09995 รพ.สต.ระแว้ง'!AP16</f>
        <v>36</v>
      </c>
      <c r="S19" s="62">
        <f>'[13]09995 รพ.สต.ระแว้ง'!AQ16</f>
        <v>68</v>
      </c>
      <c r="T19" s="82">
        <f>'[14]09996 รพ.สต.ปิตุมุดี'!AO16</f>
        <v>21</v>
      </c>
      <c r="U19" s="80">
        <f>'[14]09996 รพ.สต.ปิตุมุดี'!AP16</f>
        <v>16</v>
      </c>
      <c r="V19" s="84">
        <f>'[14]09996 รพ.สต.ปิตุมุดี'!AQ16</f>
        <v>37</v>
      </c>
      <c r="W19" s="60">
        <f>'[13]09997 รพ.สต.วัด'!AO16</f>
        <v>47</v>
      </c>
      <c r="X19" s="61">
        <f>'[13]09997 รพ.สต.วัด'!AP16</f>
        <v>44</v>
      </c>
      <c r="Y19" s="62">
        <f>'[13]09997 รพ.สต.วัด'!AQ16</f>
        <v>91</v>
      </c>
      <c r="Z19" s="60">
        <f>'[13]09998 รพ.สต.กระโด'!AO16</f>
        <v>46</v>
      </c>
      <c r="AA19" s="61">
        <f>'[13]09998 รพ.สต.กระโด'!AP16</f>
        <v>32</v>
      </c>
      <c r="AB19" s="62">
        <f>'[13]09998 รพ.สต.กระโด'!AQ16</f>
        <v>78</v>
      </c>
      <c r="AC19" s="60">
        <f>'[13]09999 รพ.สต.คลองใหม่'!AO16</f>
        <v>49</v>
      </c>
      <c r="AD19" s="61">
        <f>'[13]09999 รพ.สต.คลองใหม่'!AP16</f>
        <v>30</v>
      </c>
      <c r="AE19" s="62">
        <f>'[13]09999 รพ.สต.คลองใหม่'!AQ16</f>
        <v>79</v>
      </c>
      <c r="AF19" s="60">
        <f>'[13]10000 รพ.สต.เมาะมาวี'!AO16</f>
        <v>104</v>
      </c>
      <c r="AG19" s="61">
        <f>'[13]10000 รพ.สต.เมาะมาวี'!AP16</f>
        <v>65</v>
      </c>
      <c r="AH19" s="62">
        <f>'[13]10000 รพ.สต.เมาะมาวี'!AQ16</f>
        <v>169</v>
      </c>
      <c r="AI19" s="60">
        <f>'[13]10001 รพ.สต.สะตา'!AO16</f>
        <v>29</v>
      </c>
      <c r="AJ19" s="61">
        <f>'[13]10001 รพ.สต.สะตา'!AP16</f>
        <v>25</v>
      </c>
      <c r="AK19" s="62">
        <f>'[13]10001 รพ.สต.สะตา'!AQ16</f>
        <v>54</v>
      </c>
      <c r="AL19" s="60">
        <f>'[13]10002 รพ.สต.กอลำ'!AO16</f>
        <v>16</v>
      </c>
      <c r="AM19" s="61">
        <f>'[13]10002 รพ.สต.กอลำ'!AP16</f>
        <v>14</v>
      </c>
      <c r="AN19" s="62">
        <f>'[13]10002 รพ.สต.กอลำ'!AQ16</f>
        <v>30</v>
      </c>
      <c r="AO19" s="60">
        <f>'[13]10003 รพ.สต.เขาตูม'!AO16</f>
        <v>84</v>
      </c>
      <c r="AP19" s="61">
        <f>'[13]10003 รพ.สต.เขาตูม'!AP16</f>
        <v>107</v>
      </c>
      <c r="AQ19" s="62">
        <f>'[13]10003 รพ.สต.เขาตูม'!AQ16</f>
        <v>191</v>
      </c>
      <c r="AR19" s="60">
        <f>'[13]10004 รพ.สต.จาเราะบองอ'!AO16</f>
        <v>72</v>
      </c>
      <c r="AS19" s="61">
        <f>'[13]10004 รพ.สต.จาเราะบองอ'!AP16</f>
        <v>60</v>
      </c>
      <c r="AT19" s="62">
        <f>'[13]10004 รพ.สต.จาเราะบองอ'!AQ16</f>
        <v>132</v>
      </c>
      <c r="AU19" s="60">
        <f>'[13]99874 PCU ยะรัง'!AO16</f>
        <v>38</v>
      </c>
      <c r="AV19" s="61">
        <f>'[13]99874 PCU ยะรัง'!AP16</f>
        <v>43</v>
      </c>
      <c r="AW19" s="62">
        <f>'[13]99874 PCU ยะรัง'!AQ16</f>
        <v>81</v>
      </c>
      <c r="AX19" s="68">
        <f>[14]อ.ยะรัง!B17</f>
        <v>802</v>
      </c>
      <c r="AY19" s="70">
        <f>[14]อ.ยะรัง!C17</f>
        <v>745</v>
      </c>
      <c r="AZ19" s="71">
        <f>[14]อ.ยะรัง!D17</f>
        <v>1547</v>
      </c>
      <c r="BA19" s="54"/>
    </row>
    <row r="20" spans="1:53">
      <c r="A20" s="92" t="s">
        <v>394</v>
      </c>
      <c r="B20" s="60">
        <f>'[13]09990 รพ.สต.ยะรัง'!AO17</f>
        <v>96</v>
      </c>
      <c r="C20" s="61">
        <f>'[13]09990 รพ.สต.ยะรัง'!AP17</f>
        <v>92</v>
      </c>
      <c r="D20" s="62">
        <f>'[13]09990 รพ.สต.ยะรัง'!AQ17</f>
        <v>188</v>
      </c>
      <c r="E20" s="82">
        <f>'[14]09991 รพ.สต.สะดาวา'!AO17</f>
        <v>61</v>
      </c>
      <c r="F20" s="80">
        <f>'[14]09991 รพ.สต.สะดาวา'!AP17</f>
        <v>69</v>
      </c>
      <c r="G20" s="84">
        <f>'[14]09991 รพ.สต.สะดาวา'!AQ17</f>
        <v>130</v>
      </c>
      <c r="H20" s="60">
        <f>'[13]09992 รพ.สต.ประจัน'!AO17</f>
        <v>37</v>
      </c>
      <c r="I20" s="61">
        <f>'[13]09992 รพ.สต.ประจัน'!AP17</f>
        <v>31</v>
      </c>
      <c r="J20" s="62">
        <f>'[13]09992 รพ.สต.ประจัน'!AQ17</f>
        <v>68</v>
      </c>
      <c r="K20" s="82">
        <f>'[14]09993 รพ.สต.บือแนปีแน'!AO17</f>
        <v>43</v>
      </c>
      <c r="L20" s="80">
        <f>'[14]09993 รพ.สต.บือแนปีแน'!AP17</f>
        <v>34</v>
      </c>
      <c r="M20" s="84">
        <f>'[14]09993 รพ.สต.บือแนปีแน'!AQ17</f>
        <v>77</v>
      </c>
      <c r="N20" s="60">
        <f>'[13]09994 รพ.สต.สะนอ'!AO17</f>
        <v>46</v>
      </c>
      <c r="O20" s="61">
        <f>'[13]09994 รพ.สต.สะนอ'!AP17</f>
        <v>43</v>
      </c>
      <c r="P20" s="62">
        <f>'[13]09994 รพ.สต.สะนอ'!AQ17</f>
        <v>89</v>
      </c>
      <c r="Q20" s="60">
        <f>'[13]09995 รพ.สต.ระแว้ง'!AO17</f>
        <v>46</v>
      </c>
      <c r="R20" s="61">
        <f>'[13]09995 รพ.สต.ระแว้ง'!AP17</f>
        <v>39</v>
      </c>
      <c r="S20" s="62">
        <f>'[13]09995 รพ.สต.ระแว้ง'!AQ17</f>
        <v>85</v>
      </c>
      <c r="T20" s="82">
        <f>'[14]09996 รพ.สต.ปิตุมุดี'!AO17</f>
        <v>24</v>
      </c>
      <c r="U20" s="80">
        <f>'[14]09996 รพ.สต.ปิตุมุดี'!AP17</f>
        <v>21</v>
      </c>
      <c r="V20" s="84">
        <f>'[14]09996 รพ.สต.ปิตุมุดี'!AQ17</f>
        <v>45</v>
      </c>
      <c r="W20" s="60">
        <f>'[13]09997 รพ.สต.วัด'!AO17</f>
        <v>44</v>
      </c>
      <c r="X20" s="61">
        <f>'[13]09997 รพ.สต.วัด'!AP17</f>
        <v>37</v>
      </c>
      <c r="Y20" s="62">
        <f>'[13]09997 รพ.สต.วัด'!AQ17</f>
        <v>81</v>
      </c>
      <c r="Z20" s="60">
        <f>'[13]09998 รพ.สต.กระโด'!AO17</f>
        <v>46</v>
      </c>
      <c r="AA20" s="61">
        <f>'[13]09998 รพ.สต.กระโด'!AP17</f>
        <v>41</v>
      </c>
      <c r="AB20" s="62">
        <f>'[13]09998 รพ.สต.กระโด'!AQ17</f>
        <v>87</v>
      </c>
      <c r="AC20" s="60">
        <f>'[13]09999 รพ.สต.คลองใหม่'!AO17</f>
        <v>38</v>
      </c>
      <c r="AD20" s="61">
        <f>'[13]09999 รพ.สต.คลองใหม่'!AP17</f>
        <v>34</v>
      </c>
      <c r="AE20" s="62">
        <f>'[13]09999 รพ.สต.คลองใหม่'!AQ17</f>
        <v>72</v>
      </c>
      <c r="AF20" s="60">
        <f>'[13]10000 รพ.สต.เมาะมาวี'!AO17</f>
        <v>99</v>
      </c>
      <c r="AG20" s="61">
        <f>'[13]10000 รพ.สต.เมาะมาวี'!AP17</f>
        <v>94</v>
      </c>
      <c r="AH20" s="62">
        <f>'[13]10000 รพ.สต.เมาะมาวี'!AQ17</f>
        <v>193</v>
      </c>
      <c r="AI20" s="60">
        <f>'[13]10001 รพ.สต.สะตา'!AO17</f>
        <v>26</v>
      </c>
      <c r="AJ20" s="61">
        <f>'[13]10001 รพ.สต.สะตา'!AP17</f>
        <v>48</v>
      </c>
      <c r="AK20" s="62">
        <f>'[13]10001 รพ.สต.สะตา'!AQ17</f>
        <v>74</v>
      </c>
      <c r="AL20" s="60">
        <f>'[13]10002 รพ.สต.กอลำ'!AO17</f>
        <v>20</v>
      </c>
      <c r="AM20" s="61">
        <f>'[13]10002 รพ.สต.กอลำ'!AP17</f>
        <v>23</v>
      </c>
      <c r="AN20" s="62">
        <f>'[13]10002 รพ.สต.กอลำ'!AQ17</f>
        <v>43</v>
      </c>
      <c r="AO20" s="60">
        <f>'[13]10003 รพ.สต.เขาตูม'!AO17</f>
        <v>87</v>
      </c>
      <c r="AP20" s="61">
        <f>'[13]10003 รพ.สต.เขาตูม'!AP17</f>
        <v>79</v>
      </c>
      <c r="AQ20" s="62">
        <f>'[13]10003 รพ.สต.เขาตูม'!AQ17</f>
        <v>166</v>
      </c>
      <c r="AR20" s="60">
        <f>'[13]10004 รพ.สต.จาเราะบองอ'!AO17</f>
        <v>65</v>
      </c>
      <c r="AS20" s="61">
        <f>'[13]10004 รพ.สต.จาเราะบองอ'!AP17</f>
        <v>52</v>
      </c>
      <c r="AT20" s="62">
        <f>'[13]10004 รพ.สต.จาเราะบองอ'!AQ17</f>
        <v>117</v>
      </c>
      <c r="AU20" s="60">
        <f>'[13]99874 PCU ยะรัง'!AO17</f>
        <v>29</v>
      </c>
      <c r="AV20" s="61">
        <f>'[13]99874 PCU ยะรัง'!AP17</f>
        <v>39</v>
      </c>
      <c r="AW20" s="62">
        <f>'[13]99874 PCU ยะรัง'!AQ17</f>
        <v>68</v>
      </c>
      <c r="AX20" s="68">
        <f>[14]อ.ยะรัง!B18</f>
        <v>807</v>
      </c>
      <c r="AY20" s="70">
        <f>[14]อ.ยะรัง!C18</f>
        <v>776</v>
      </c>
      <c r="AZ20" s="71">
        <f>[14]อ.ยะรัง!D18</f>
        <v>1583</v>
      </c>
      <c r="BA20" s="54"/>
    </row>
    <row r="21" spans="1:53">
      <c r="A21" s="92" t="s">
        <v>395</v>
      </c>
      <c r="B21" s="60">
        <f>'[13]09990 รพ.สต.ยะรัง'!AO18</f>
        <v>89</v>
      </c>
      <c r="C21" s="61">
        <f>'[13]09990 รพ.สต.ยะรัง'!AP18</f>
        <v>76</v>
      </c>
      <c r="D21" s="62">
        <f>'[13]09990 รพ.สต.ยะรัง'!AQ18</f>
        <v>165</v>
      </c>
      <c r="E21" s="82">
        <f>'[14]09991 รพ.สต.สะดาวา'!AO18</f>
        <v>70</v>
      </c>
      <c r="F21" s="80">
        <f>'[14]09991 รพ.สต.สะดาวา'!AP18</f>
        <v>64</v>
      </c>
      <c r="G21" s="84">
        <f>'[14]09991 รพ.สต.สะดาวา'!AQ18</f>
        <v>134</v>
      </c>
      <c r="H21" s="60">
        <f>'[13]09992 รพ.สต.ประจัน'!AO18</f>
        <v>50</v>
      </c>
      <c r="I21" s="61">
        <f>'[13]09992 รพ.สต.ประจัน'!AP18</f>
        <v>29</v>
      </c>
      <c r="J21" s="62">
        <f>'[13]09992 รพ.สต.ประจัน'!AQ18</f>
        <v>79</v>
      </c>
      <c r="K21" s="82">
        <f>'[14]09993 รพ.สต.บือแนปีแน'!AO18</f>
        <v>36</v>
      </c>
      <c r="L21" s="80">
        <f>'[14]09993 รพ.สต.บือแนปีแน'!AP18</f>
        <v>27</v>
      </c>
      <c r="M21" s="84">
        <f>'[14]09993 รพ.สต.บือแนปีแน'!AQ18</f>
        <v>63</v>
      </c>
      <c r="N21" s="60">
        <f>'[13]09994 รพ.สต.สะนอ'!AO18</f>
        <v>47</v>
      </c>
      <c r="O21" s="61">
        <f>'[13]09994 รพ.สต.สะนอ'!AP18</f>
        <v>34</v>
      </c>
      <c r="P21" s="62">
        <f>'[13]09994 รพ.สต.สะนอ'!AQ18</f>
        <v>81</v>
      </c>
      <c r="Q21" s="60">
        <f>'[13]09995 รพ.สต.ระแว้ง'!AO18</f>
        <v>43</v>
      </c>
      <c r="R21" s="61">
        <f>'[13]09995 รพ.สต.ระแว้ง'!AP18</f>
        <v>39</v>
      </c>
      <c r="S21" s="62">
        <f>'[13]09995 รพ.สต.ระแว้ง'!AQ18</f>
        <v>82</v>
      </c>
      <c r="T21" s="82">
        <f>'[14]09996 รพ.สต.ปิตุมุดี'!AO18</f>
        <v>15</v>
      </c>
      <c r="U21" s="80">
        <f>'[14]09996 รพ.สต.ปิตุมุดี'!AP18</f>
        <v>15</v>
      </c>
      <c r="V21" s="84">
        <f>'[14]09996 รพ.สต.ปิตุมุดี'!AQ18</f>
        <v>30</v>
      </c>
      <c r="W21" s="60">
        <f>'[13]09997 รพ.สต.วัด'!AO18</f>
        <v>44</v>
      </c>
      <c r="X21" s="61">
        <f>'[13]09997 รพ.สต.วัด'!AP18</f>
        <v>49</v>
      </c>
      <c r="Y21" s="62">
        <f>'[13]09997 รพ.สต.วัด'!AQ18</f>
        <v>93</v>
      </c>
      <c r="Z21" s="60">
        <f>'[13]09998 รพ.สต.กระโด'!AO18</f>
        <v>41</v>
      </c>
      <c r="AA21" s="61">
        <f>'[13]09998 รพ.สต.กระโด'!AP18</f>
        <v>29</v>
      </c>
      <c r="AB21" s="62">
        <f>'[13]09998 รพ.สต.กระโด'!AQ18</f>
        <v>70</v>
      </c>
      <c r="AC21" s="60">
        <f>'[13]09999 รพ.สต.คลองใหม่'!AO18</f>
        <v>42</v>
      </c>
      <c r="AD21" s="61">
        <f>'[13]09999 รพ.สต.คลองใหม่'!AP18</f>
        <v>32</v>
      </c>
      <c r="AE21" s="62">
        <f>'[13]09999 รพ.สต.คลองใหม่'!AQ18</f>
        <v>74</v>
      </c>
      <c r="AF21" s="60">
        <f>'[13]10000 รพ.สต.เมาะมาวี'!AO18</f>
        <v>93</v>
      </c>
      <c r="AG21" s="61">
        <f>'[13]10000 รพ.สต.เมาะมาวี'!AP18</f>
        <v>88</v>
      </c>
      <c r="AH21" s="62">
        <f>'[13]10000 รพ.สต.เมาะมาวี'!AQ18</f>
        <v>181</v>
      </c>
      <c r="AI21" s="60">
        <f>'[13]10001 รพ.สต.สะตา'!AO18</f>
        <v>32</v>
      </c>
      <c r="AJ21" s="61">
        <f>'[13]10001 รพ.สต.สะตา'!AP18</f>
        <v>30</v>
      </c>
      <c r="AK21" s="62">
        <f>'[13]10001 รพ.สต.สะตา'!AQ18</f>
        <v>62</v>
      </c>
      <c r="AL21" s="60">
        <f>'[13]10002 รพ.สต.กอลำ'!AO18</f>
        <v>25</v>
      </c>
      <c r="AM21" s="61">
        <f>'[13]10002 รพ.สต.กอลำ'!AP18</f>
        <v>21</v>
      </c>
      <c r="AN21" s="62">
        <f>'[13]10002 รพ.สต.กอลำ'!AQ18</f>
        <v>46</v>
      </c>
      <c r="AO21" s="60">
        <f>'[13]10003 รพ.สต.เขาตูม'!AO18</f>
        <v>86</v>
      </c>
      <c r="AP21" s="61">
        <f>'[13]10003 รพ.สต.เขาตูม'!AP18</f>
        <v>91</v>
      </c>
      <c r="AQ21" s="62">
        <f>'[13]10003 รพ.สต.เขาตูม'!AQ18</f>
        <v>177</v>
      </c>
      <c r="AR21" s="60">
        <f>'[13]10004 รพ.สต.จาเราะบองอ'!AO18</f>
        <v>52</v>
      </c>
      <c r="AS21" s="61">
        <f>'[13]10004 รพ.สต.จาเราะบองอ'!AP18</f>
        <v>56</v>
      </c>
      <c r="AT21" s="62">
        <f>'[13]10004 รพ.สต.จาเราะบองอ'!AQ18</f>
        <v>108</v>
      </c>
      <c r="AU21" s="60">
        <f>'[13]99874 PCU ยะรัง'!AO18</f>
        <v>44</v>
      </c>
      <c r="AV21" s="61">
        <f>'[13]99874 PCU ยะรัง'!AP18</f>
        <v>36</v>
      </c>
      <c r="AW21" s="62">
        <f>'[13]99874 PCU ยะรัง'!AQ18</f>
        <v>80</v>
      </c>
      <c r="AX21" s="68">
        <f>[14]อ.ยะรัง!B19</f>
        <v>809</v>
      </c>
      <c r="AY21" s="70">
        <f>[14]อ.ยะรัง!C19</f>
        <v>716</v>
      </c>
      <c r="AZ21" s="71">
        <f>[14]อ.ยะรัง!D19</f>
        <v>1525</v>
      </c>
      <c r="BA21" s="54"/>
    </row>
    <row r="22" spans="1:53">
      <c r="A22" s="92" t="s">
        <v>396</v>
      </c>
      <c r="B22" s="60">
        <f>'[13]09990 รพ.สต.ยะรัง'!AO19</f>
        <v>80</v>
      </c>
      <c r="C22" s="61">
        <f>'[13]09990 รพ.สต.ยะรัง'!AP19</f>
        <v>98</v>
      </c>
      <c r="D22" s="62">
        <f>'[13]09990 รพ.สต.ยะรัง'!AQ19</f>
        <v>178</v>
      </c>
      <c r="E22" s="82">
        <f>'[14]09991 รพ.สต.สะดาวา'!AO19</f>
        <v>63</v>
      </c>
      <c r="F22" s="80">
        <f>'[14]09991 รพ.สต.สะดาวา'!AP19</f>
        <v>74</v>
      </c>
      <c r="G22" s="84">
        <f>'[14]09991 รพ.สต.สะดาวา'!AQ19</f>
        <v>137</v>
      </c>
      <c r="H22" s="60">
        <f>'[13]09992 รพ.สต.ประจัน'!AO19</f>
        <v>47</v>
      </c>
      <c r="I22" s="61">
        <f>'[13]09992 รพ.สต.ประจัน'!AP19</f>
        <v>47</v>
      </c>
      <c r="J22" s="62">
        <f>'[13]09992 รพ.สต.ประจัน'!AQ19</f>
        <v>94</v>
      </c>
      <c r="K22" s="82">
        <f>'[14]09993 รพ.สต.บือแนปีแน'!AO19</f>
        <v>43</v>
      </c>
      <c r="L22" s="80">
        <f>'[14]09993 รพ.สต.บือแนปีแน'!AP19</f>
        <v>28</v>
      </c>
      <c r="M22" s="84">
        <f>'[14]09993 รพ.สต.บือแนปีแน'!AQ19</f>
        <v>71</v>
      </c>
      <c r="N22" s="60">
        <f>'[13]09994 รพ.สต.สะนอ'!AO19</f>
        <v>37</v>
      </c>
      <c r="O22" s="61">
        <f>'[13]09994 รพ.สต.สะนอ'!AP19</f>
        <v>46</v>
      </c>
      <c r="P22" s="62">
        <f>'[13]09994 รพ.สต.สะนอ'!AQ19</f>
        <v>83</v>
      </c>
      <c r="Q22" s="60">
        <f>'[13]09995 รพ.สต.ระแว้ง'!AO19</f>
        <v>41</v>
      </c>
      <c r="R22" s="61">
        <f>'[13]09995 รพ.สต.ระแว้ง'!AP19</f>
        <v>36</v>
      </c>
      <c r="S22" s="62">
        <f>'[13]09995 รพ.สต.ระแว้ง'!AQ19</f>
        <v>77</v>
      </c>
      <c r="T22" s="82">
        <f>'[14]09996 รพ.สต.ปิตุมุดี'!AO19</f>
        <v>19</v>
      </c>
      <c r="U22" s="80">
        <f>'[14]09996 รพ.สต.ปิตุมุดี'!AP19</f>
        <v>17</v>
      </c>
      <c r="V22" s="84">
        <f>'[14]09996 รพ.สต.ปิตุมุดี'!AQ19</f>
        <v>36</v>
      </c>
      <c r="W22" s="60">
        <f>'[13]09997 รพ.สต.วัด'!AO19</f>
        <v>50</v>
      </c>
      <c r="X22" s="61">
        <f>'[13]09997 รพ.สต.วัด'!AP19</f>
        <v>44</v>
      </c>
      <c r="Y22" s="62">
        <f>'[13]09997 รพ.สต.วัด'!AQ19</f>
        <v>94</v>
      </c>
      <c r="Z22" s="60">
        <f>'[13]09998 รพ.สต.กระโด'!AO19</f>
        <v>49</v>
      </c>
      <c r="AA22" s="61">
        <f>'[13]09998 รพ.สต.กระโด'!AP19</f>
        <v>33</v>
      </c>
      <c r="AB22" s="62">
        <f>'[13]09998 รพ.สต.กระโด'!AQ19</f>
        <v>82</v>
      </c>
      <c r="AC22" s="60">
        <f>'[13]09999 รพ.สต.คลองใหม่'!AO19</f>
        <v>44</v>
      </c>
      <c r="AD22" s="61">
        <f>'[13]09999 รพ.สต.คลองใหม่'!AP19</f>
        <v>44</v>
      </c>
      <c r="AE22" s="62">
        <f>'[13]09999 รพ.สต.คลองใหม่'!AQ19</f>
        <v>88</v>
      </c>
      <c r="AF22" s="60">
        <f>'[13]10000 รพ.สต.เมาะมาวี'!AO19</f>
        <v>87</v>
      </c>
      <c r="AG22" s="61">
        <f>'[13]10000 รพ.สต.เมาะมาวี'!AP19</f>
        <v>88</v>
      </c>
      <c r="AH22" s="62">
        <f>'[13]10000 รพ.สต.เมาะมาวี'!AQ19</f>
        <v>175</v>
      </c>
      <c r="AI22" s="60">
        <f>'[13]10001 รพ.สต.สะตา'!AO19</f>
        <v>37</v>
      </c>
      <c r="AJ22" s="61">
        <f>'[13]10001 รพ.สต.สะตา'!AP19</f>
        <v>43</v>
      </c>
      <c r="AK22" s="62">
        <f>'[13]10001 รพ.สต.สะตา'!AQ19</f>
        <v>80</v>
      </c>
      <c r="AL22" s="60">
        <f>'[13]10002 รพ.สต.กอลำ'!AO19</f>
        <v>23</v>
      </c>
      <c r="AM22" s="61">
        <f>'[13]10002 รพ.สต.กอลำ'!AP19</f>
        <v>15</v>
      </c>
      <c r="AN22" s="62">
        <f>'[13]10002 รพ.สต.กอลำ'!AQ19</f>
        <v>38</v>
      </c>
      <c r="AO22" s="60">
        <f>'[13]10003 รพ.สต.เขาตูม'!AO19</f>
        <v>88</v>
      </c>
      <c r="AP22" s="61">
        <f>'[13]10003 รพ.สต.เขาตูม'!AP19</f>
        <v>84</v>
      </c>
      <c r="AQ22" s="62">
        <f>'[13]10003 รพ.สต.เขาตูม'!AQ19</f>
        <v>172</v>
      </c>
      <c r="AR22" s="60">
        <f>'[13]10004 รพ.สต.จาเราะบองอ'!AO19</f>
        <v>64</v>
      </c>
      <c r="AS22" s="61">
        <f>'[13]10004 รพ.สต.จาเราะบองอ'!AP19</f>
        <v>64</v>
      </c>
      <c r="AT22" s="62">
        <f>'[13]10004 รพ.สต.จาเราะบองอ'!AQ19</f>
        <v>128</v>
      </c>
      <c r="AU22" s="60">
        <f>'[13]99874 PCU ยะรัง'!AO19</f>
        <v>34</v>
      </c>
      <c r="AV22" s="61">
        <f>'[13]99874 PCU ยะรัง'!AP19</f>
        <v>50</v>
      </c>
      <c r="AW22" s="62">
        <f>'[13]99874 PCU ยะรัง'!AQ19</f>
        <v>84</v>
      </c>
      <c r="AX22" s="68">
        <f>[14]อ.ยะรัง!B20</f>
        <v>806</v>
      </c>
      <c r="AY22" s="70">
        <f>[14]อ.ยะรัง!C20</f>
        <v>811</v>
      </c>
      <c r="AZ22" s="71">
        <f>[14]อ.ยะรัง!D20</f>
        <v>1617</v>
      </c>
      <c r="BA22" s="54"/>
    </row>
    <row r="23" spans="1:53">
      <c r="A23" s="92" t="s">
        <v>383</v>
      </c>
      <c r="B23" s="60">
        <f>'[13]09990 รพ.สต.ยะรัง'!AO20</f>
        <v>84</v>
      </c>
      <c r="C23" s="61">
        <f>'[13]09990 รพ.สต.ยะรัง'!AP20</f>
        <v>80</v>
      </c>
      <c r="D23" s="62">
        <f>'[13]09990 รพ.สต.ยะรัง'!AQ20</f>
        <v>164</v>
      </c>
      <c r="E23" s="82">
        <f>'[14]09991 รพ.สต.สะดาวา'!AO20</f>
        <v>72</v>
      </c>
      <c r="F23" s="80">
        <f>'[14]09991 รพ.สต.สะดาวา'!AP20</f>
        <v>74</v>
      </c>
      <c r="G23" s="84">
        <f>'[14]09991 รพ.สต.สะดาวา'!AQ20</f>
        <v>146</v>
      </c>
      <c r="H23" s="60">
        <f>'[13]09992 รพ.สต.ประจัน'!AO20</f>
        <v>35</v>
      </c>
      <c r="I23" s="61">
        <f>'[13]09992 รพ.สต.ประจัน'!AP20</f>
        <v>37</v>
      </c>
      <c r="J23" s="62">
        <f>'[13]09992 รพ.สต.ประจัน'!AQ20</f>
        <v>72</v>
      </c>
      <c r="K23" s="82">
        <f>'[14]09993 รพ.สต.บือแนปีแน'!AO20</f>
        <v>38</v>
      </c>
      <c r="L23" s="80">
        <f>'[14]09993 รพ.สต.บือแนปีแน'!AP20</f>
        <v>28</v>
      </c>
      <c r="M23" s="84">
        <f>'[14]09993 รพ.สต.บือแนปีแน'!AQ20</f>
        <v>66</v>
      </c>
      <c r="N23" s="60">
        <f>'[13]09994 รพ.สต.สะนอ'!AO20</f>
        <v>44</v>
      </c>
      <c r="O23" s="61">
        <f>'[13]09994 รพ.สต.สะนอ'!AP20</f>
        <v>55</v>
      </c>
      <c r="P23" s="62">
        <f>'[13]09994 รพ.สต.สะนอ'!AQ20</f>
        <v>99</v>
      </c>
      <c r="Q23" s="60">
        <f>'[13]09995 รพ.สต.ระแว้ง'!AO20</f>
        <v>40</v>
      </c>
      <c r="R23" s="61">
        <f>'[13]09995 รพ.สต.ระแว้ง'!AP20</f>
        <v>42</v>
      </c>
      <c r="S23" s="62">
        <f>'[13]09995 รพ.สต.ระแว้ง'!AQ20</f>
        <v>82</v>
      </c>
      <c r="T23" s="82">
        <f>'[14]09996 รพ.สต.ปิตุมุดี'!AO20</f>
        <v>16</v>
      </c>
      <c r="U23" s="80">
        <f>'[14]09996 รพ.สต.ปิตุมุดี'!AP20</f>
        <v>9</v>
      </c>
      <c r="V23" s="84">
        <f>'[14]09996 รพ.สต.ปิตุมุดี'!AQ20</f>
        <v>25</v>
      </c>
      <c r="W23" s="60">
        <f>'[13]09997 รพ.สต.วัด'!AO20</f>
        <v>37</v>
      </c>
      <c r="X23" s="61">
        <f>'[13]09997 รพ.สต.วัด'!AP20</f>
        <v>40</v>
      </c>
      <c r="Y23" s="62">
        <f>'[13]09997 รพ.สต.วัด'!AQ20</f>
        <v>77</v>
      </c>
      <c r="Z23" s="60">
        <f>'[13]09998 รพ.สต.กระโด'!AO20</f>
        <v>38</v>
      </c>
      <c r="AA23" s="61">
        <f>'[13]09998 รพ.สต.กระโด'!AP20</f>
        <v>40</v>
      </c>
      <c r="AB23" s="62">
        <f>'[13]09998 รพ.สต.กระโด'!AQ20</f>
        <v>78</v>
      </c>
      <c r="AC23" s="60">
        <f>'[13]09999 รพ.สต.คลองใหม่'!AO20</f>
        <v>34</v>
      </c>
      <c r="AD23" s="61">
        <f>'[13]09999 รพ.สต.คลองใหม่'!AP20</f>
        <v>37</v>
      </c>
      <c r="AE23" s="62">
        <f>'[13]09999 รพ.สต.คลองใหม่'!AQ20</f>
        <v>71</v>
      </c>
      <c r="AF23" s="60">
        <f>'[13]10000 รพ.สต.เมาะมาวี'!AO20</f>
        <v>77</v>
      </c>
      <c r="AG23" s="61">
        <f>'[13]10000 รพ.สต.เมาะมาวี'!AP20</f>
        <v>77</v>
      </c>
      <c r="AH23" s="62">
        <f>'[13]10000 รพ.สต.เมาะมาวี'!AQ20</f>
        <v>154</v>
      </c>
      <c r="AI23" s="60">
        <f>'[13]10001 รพ.สต.สะตา'!AO20</f>
        <v>27</v>
      </c>
      <c r="AJ23" s="61">
        <f>'[13]10001 รพ.สต.สะตา'!AP20</f>
        <v>32</v>
      </c>
      <c r="AK23" s="62">
        <f>'[13]10001 รพ.สต.สะตา'!AQ20</f>
        <v>59</v>
      </c>
      <c r="AL23" s="60">
        <f>'[13]10002 รพ.สต.กอลำ'!AO20</f>
        <v>23</v>
      </c>
      <c r="AM23" s="61">
        <f>'[13]10002 รพ.สต.กอลำ'!AP20</f>
        <v>13</v>
      </c>
      <c r="AN23" s="62">
        <f>'[13]10002 รพ.สต.กอลำ'!AQ20</f>
        <v>36</v>
      </c>
      <c r="AO23" s="60">
        <f>'[13]10003 รพ.สต.เขาตูม'!AO20</f>
        <v>78</v>
      </c>
      <c r="AP23" s="61">
        <f>'[13]10003 รพ.สต.เขาตูม'!AP20</f>
        <v>91</v>
      </c>
      <c r="AQ23" s="62">
        <f>'[13]10003 รพ.สต.เขาตูม'!AQ20</f>
        <v>169</v>
      </c>
      <c r="AR23" s="60">
        <f>'[13]10004 รพ.สต.จาเราะบองอ'!AO20</f>
        <v>56</v>
      </c>
      <c r="AS23" s="61">
        <f>'[13]10004 รพ.สต.จาเราะบองอ'!AP20</f>
        <v>57</v>
      </c>
      <c r="AT23" s="62">
        <f>'[13]10004 รพ.สต.จาเราะบองอ'!AQ20</f>
        <v>113</v>
      </c>
      <c r="AU23" s="60">
        <f>'[13]99874 PCU ยะรัง'!AO20</f>
        <v>35</v>
      </c>
      <c r="AV23" s="61">
        <f>'[13]99874 PCU ยะรัง'!AP20</f>
        <v>34</v>
      </c>
      <c r="AW23" s="62">
        <f>'[13]99874 PCU ยะรัง'!AQ20</f>
        <v>69</v>
      </c>
      <c r="AX23" s="68">
        <f>[14]อ.ยะรัง!B21</f>
        <v>734</v>
      </c>
      <c r="AY23" s="70">
        <f>[14]อ.ยะรัง!C21</f>
        <v>746</v>
      </c>
      <c r="AZ23" s="71">
        <f>[14]อ.ยะรัง!D21</f>
        <v>1480</v>
      </c>
      <c r="BA23" s="54"/>
    </row>
    <row r="24" spans="1:53">
      <c r="A24" s="92" t="s">
        <v>384</v>
      </c>
      <c r="B24" s="60">
        <f>'[13]09990 รพ.สต.ยะรัง'!AO21</f>
        <v>92</v>
      </c>
      <c r="C24" s="61">
        <f>'[13]09990 รพ.สต.ยะรัง'!AP21</f>
        <v>99</v>
      </c>
      <c r="D24" s="62">
        <f>'[13]09990 รพ.สต.ยะรัง'!AQ21</f>
        <v>191</v>
      </c>
      <c r="E24" s="82">
        <f>'[14]09991 รพ.สต.สะดาวา'!AO21</f>
        <v>68</v>
      </c>
      <c r="F24" s="80">
        <f>'[14]09991 รพ.สต.สะดาวา'!AP21</f>
        <v>63</v>
      </c>
      <c r="G24" s="84">
        <f>'[14]09991 รพ.สต.สะดาวา'!AQ21</f>
        <v>131</v>
      </c>
      <c r="H24" s="60">
        <f>'[13]09992 รพ.สต.ประจัน'!AO21</f>
        <v>56</v>
      </c>
      <c r="I24" s="61">
        <f>'[13]09992 รพ.สต.ประจัน'!AP21</f>
        <v>43</v>
      </c>
      <c r="J24" s="62">
        <f>'[13]09992 รพ.สต.ประจัน'!AQ21</f>
        <v>99</v>
      </c>
      <c r="K24" s="82">
        <f>'[14]09993 รพ.สต.บือแนปีแน'!AO21</f>
        <v>34</v>
      </c>
      <c r="L24" s="80">
        <f>'[14]09993 รพ.สต.บือแนปีแน'!AP21</f>
        <v>36</v>
      </c>
      <c r="M24" s="84">
        <f>'[14]09993 รพ.สต.บือแนปีแน'!AQ21</f>
        <v>70</v>
      </c>
      <c r="N24" s="60">
        <f>'[13]09994 รพ.สต.สะนอ'!AO21</f>
        <v>57</v>
      </c>
      <c r="O24" s="61">
        <f>'[13]09994 รพ.สต.สะนอ'!AP21</f>
        <v>56</v>
      </c>
      <c r="P24" s="62">
        <f>'[13]09994 รพ.สต.สะนอ'!AQ21</f>
        <v>113</v>
      </c>
      <c r="Q24" s="60">
        <f>'[13]09995 รพ.สต.ระแว้ง'!AO21</f>
        <v>55</v>
      </c>
      <c r="R24" s="61">
        <f>'[13]09995 รพ.สต.ระแว้ง'!AP21</f>
        <v>41</v>
      </c>
      <c r="S24" s="62">
        <f>'[13]09995 รพ.สต.ระแว้ง'!AQ21</f>
        <v>96</v>
      </c>
      <c r="T24" s="82">
        <f>'[14]09996 รพ.สต.ปิตุมุดี'!AO21</f>
        <v>21</v>
      </c>
      <c r="U24" s="80">
        <f>'[14]09996 รพ.สต.ปิตุมุดี'!AP21</f>
        <v>10</v>
      </c>
      <c r="V24" s="84">
        <f>'[14]09996 รพ.สต.ปิตุมุดี'!AQ21</f>
        <v>31</v>
      </c>
      <c r="W24" s="60">
        <f>'[13]09997 รพ.สต.วัด'!AO21</f>
        <v>29</v>
      </c>
      <c r="X24" s="61">
        <f>'[13]09997 รพ.สต.วัด'!AP21</f>
        <v>44</v>
      </c>
      <c r="Y24" s="62">
        <f>'[13]09997 รพ.สต.วัด'!AQ21</f>
        <v>73</v>
      </c>
      <c r="Z24" s="60">
        <f>'[13]09998 รพ.สต.กระโด'!AO21</f>
        <v>38</v>
      </c>
      <c r="AA24" s="61">
        <f>'[13]09998 รพ.สต.กระโด'!AP21</f>
        <v>35</v>
      </c>
      <c r="AB24" s="62">
        <f>'[13]09998 รพ.สต.กระโด'!AQ21</f>
        <v>73</v>
      </c>
      <c r="AC24" s="60">
        <f>'[13]09999 รพ.สต.คลองใหม่'!AO21</f>
        <v>35</v>
      </c>
      <c r="AD24" s="61">
        <f>'[13]09999 รพ.สต.คลองใหม่'!AP21</f>
        <v>37</v>
      </c>
      <c r="AE24" s="62">
        <f>'[13]09999 รพ.สต.คลองใหม่'!AQ21</f>
        <v>72</v>
      </c>
      <c r="AF24" s="60">
        <f>'[13]10000 รพ.สต.เมาะมาวี'!AO21</f>
        <v>90</v>
      </c>
      <c r="AG24" s="61">
        <f>'[13]10000 รพ.สต.เมาะมาวี'!AP21</f>
        <v>102</v>
      </c>
      <c r="AH24" s="62">
        <f>'[13]10000 รพ.สต.เมาะมาวี'!AQ21</f>
        <v>192</v>
      </c>
      <c r="AI24" s="60">
        <f>'[13]10001 รพ.สต.สะตา'!AO21</f>
        <v>29</v>
      </c>
      <c r="AJ24" s="61">
        <f>'[13]10001 รพ.สต.สะตา'!AP21</f>
        <v>27</v>
      </c>
      <c r="AK24" s="62">
        <f>'[13]10001 รพ.สต.สะตา'!AQ21</f>
        <v>56</v>
      </c>
      <c r="AL24" s="60">
        <f>'[13]10002 รพ.สต.กอลำ'!AO21</f>
        <v>20</v>
      </c>
      <c r="AM24" s="61">
        <f>'[13]10002 รพ.สต.กอลำ'!AP21</f>
        <v>25</v>
      </c>
      <c r="AN24" s="62">
        <f>'[13]10002 รพ.สต.กอลำ'!AQ21</f>
        <v>45</v>
      </c>
      <c r="AO24" s="60">
        <f>'[13]10003 รพ.สต.เขาตูม'!AO21</f>
        <v>79</v>
      </c>
      <c r="AP24" s="61">
        <f>'[13]10003 รพ.สต.เขาตูม'!AP21</f>
        <v>74</v>
      </c>
      <c r="AQ24" s="62">
        <f>'[13]10003 รพ.สต.เขาตูม'!AQ21</f>
        <v>153</v>
      </c>
      <c r="AR24" s="60">
        <f>'[13]10004 รพ.สต.จาเราะบองอ'!AO21</f>
        <v>63</v>
      </c>
      <c r="AS24" s="61">
        <f>'[13]10004 รพ.สต.จาเราะบองอ'!AP21</f>
        <v>58</v>
      </c>
      <c r="AT24" s="62">
        <f>'[13]10004 รพ.สต.จาเราะบองอ'!AQ21</f>
        <v>121</v>
      </c>
      <c r="AU24" s="60">
        <f>'[13]99874 PCU ยะรัง'!AO21</f>
        <v>25</v>
      </c>
      <c r="AV24" s="61">
        <f>'[13]99874 PCU ยะรัง'!AP21</f>
        <v>41</v>
      </c>
      <c r="AW24" s="62">
        <f>'[13]99874 PCU ยะรัง'!AQ21</f>
        <v>66</v>
      </c>
      <c r="AX24" s="68">
        <f>[14]อ.ยะรัง!B22</f>
        <v>791</v>
      </c>
      <c r="AY24" s="70">
        <f>[14]อ.ยะรัง!C22</f>
        <v>791</v>
      </c>
      <c r="AZ24" s="71">
        <f>[14]อ.ยะรัง!D22</f>
        <v>1582</v>
      </c>
      <c r="BA24" s="54"/>
    </row>
    <row r="25" spans="1:53">
      <c r="A25" s="92" t="s">
        <v>385</v>
      </c>
      <c r="B25" s="60">
        <f>'[13]09990 รพ.สต.ยะรัง'!AO22</f>
        <v>78</v>
      </c>
      <c r="C25" s="61">
        <f>'[13]09990 รพ.สต.ยะรัง'!AP22</f>
        <v>84</v>
      </c>
      <c r="D25" s="62">
        <f>'[13]09990 รพ.สต.ยะรัง'!AQ22</f>
        <v>162</v>
      </c>
      <c r="E25" s="82">
        <f>'[14]09991 รพ.สต.สะดาวา'!AO22</f>
        <v>64</v>
      </c>
      <c r="F25" s="80">
        <f>'[14]09991 รพ.สต.สะดาวา'!AP22</f>
        <v>62</v>
      </c>
      <c r="G25" s="84">
        <f>'[14]09991 รพ.สต.สะดาวา'!AQ22</f>
        <v>126</v>
      </c>
      <c r="H25" s="60">
        <f>'[13]09992 รพ.สต.ประจัน'!AO22</f>
        <v>31</v>
      </c>
      <c r="I25" s="61">
        <f>'[13]09992 รพ.สต.ประจัน'!AP22</f>
        <v>50</v>
      </c>
      <c r="J25" s="62">
        <f>'[13]09992 รพ.สต.ประจัน'!AQ22</f>
        <v>81</v>
      </c>
      <c r="K25" s="82">
        <f>'[14]09993 รพ.สต.บือแนปีแน'!AO22</f>
        <v>37</v>
      </c>
      <c r="L25" s="80">
        <f>'[14]09993 รพ.สต.บือแนปีแน'!AP22</f>
        <v>40</v>
      </c>
      <c r="M25" s="84">
        <f>'[14]09993 รพ.สต.บือแนปีแน'!AQ22</f>
        <v>77</v>
      </c>
      <c r="N25" s="60">
        <f>'[13]09994 รพ.สต.สะนอ'!AO22</f>
        <v>45</v>
      </c>
      <c r="O25" s="61">
        <f>'[13]09994 รพ.สต.สะนอ'!AP22</f>
        <v>44</v>
      </c>
      <c r="P25" s="62">
        <f>'[13]09994 รพ.สต.สะนอ'!AQ22</f>
        <v>89</v>
      </c>
      <c r="Q25" s="60">
        <f>'[13]09995 รพ.สต.ระแว้ง'!AO22</f>
        <v>43</v>
      </c>
      <c r="R25" s="61">
        <f>'[13]09995 รพ.สต.ระแว้ง'!AP22</f>
        <v>43</v>
      </c>
      <c r="S25" s="62">
        <f>'[13]09995 รพ.สต.ระแว้ง'!AQ22</f>
        <v>86</v>
      </c>
      <c r="T25" s="82">
        <f>'[14]09996 รพ.สต.ปิตุมุดี'!AO22</f>
        <v>24</v>
      </c>
      <c r="U25" s="80">
        <f>'[14]09996 รพ.สต.ปิตุมุดี'!AP22</f>
        <v>16</v>
      </c>
      <c r="V25" s="84">
        <f>'[14]09996 รพ.สต.ปิตุมุดี'!AQ22</f>
        <v>40</v>
      </c>
      <c r="W25" s="60">
        <f>'[13]09997 รพ.สต.วัด'!AO22</f>
        <v>38</v>
      </c>
      <c r="X25" s="61">
        <f>'[13]09997 รพ.สต.วัด'!AP22</f>
        <v>48</v>
      </c>
      <c r="Y25" s="62">
        <f>'[13]09997 รพ.สต.วัด'!AQ22</f>
        <v>86</v>
      </c>
      <c r="Z25" s="60">
        <f>'[13]09998 รพ.สต.กระโด'!AO22</f>
        <v>57</v>
      </c>
      <c r="AA25" s="61">
        <f>'[13]09998 รพ.สต.กระโด'!AP22</f>
        <v>35</v>
      </c>
      <c r="AB25" s="62">
        <f>'[13]09998 รพ.สต.กระโด'!AQ22</f>
        <v>92</v>
      </c>
      <c r="AC25" s="60">
        <f>'[13]09999 รพ.สต.คลองใหม่'!AO22</f>
        <v>35</v>
      </c>
      <c r="AD25" s="61">
        <f>'[13]09999 รพ.สต.คลองใหม่'!AP22</f>
        <v>37</v>
      </c>
      <c r="AE25" s="62">
        <f>'[13]09999 รพ.สต.คลองใหม่'!AQ22</f>
        <v>72</v>
      </c>
      <c r="AF25" s="60">
        <f>'[13]10000 รพ.สต.เมาะมาวี'!AO22</f>
        <v>88</v>
      </c>
      <c r="AG25" s="61">
        <f>'[13]10000 รพ.สต.เมาะมาวี'!AP22</f>
        <v>92</v>
      </c>
      <c r="AH25" s="62">
        <f>'[13]10000 รพ.สต.เมาะมาวี'!AQ22</f>
        <v>180</v>
      </c>
      <c r="AI25" s="60">
        <f>'[13]10001 รพ.สต.สะตา'!AO22</f>
        <v>35</v>
      </c>
      <c r="AJ25" s="61">
        <f>'[13]10001 รพ.สต.สะตา'!AP22</f>
        <v>30</v>
      </c>
      <c r="AK25" s="62">
        <f>'[13]10001 รพ.สต.สะตา'!AQ22</f>
        <v>65</v>
      </c>
      <c r="AL25" s="60">
        <f>'[13]10002 รพ.สต.กอลำ'!AO22</f>
        <v>33</v>
      </c>
      <c r="AM25" s="61">
        <f>'[13]10002 รพ.สต.กอลำ'!AP22</f>
        <v>28</v>
      </c>
      <c r="AN25" s="62">
        <f>'[13]10002 รพ.สต.กอลำ'!AQ22</f>
        <v>61</v>
      </c>
      <c r="AO25" s="60">
        <f>'[13]10003 รพ.สต.เขาตูม'!AO22</f>
        <v>99</v>
      </c>
      <c r="AP25" s="61">
        <f>'[13]10003 รพ.สต.เขาตูม'!AP22</f>
        <v>73</v>
      </c>
      <c r="AQ25" s="62">
        <f>'[13]10003 รพ.สต.เขาตูม'!AQ22</f>
        <v>172</v>
      </c>
      <c r="AR25" s="60">
        <f>'[13]10004 รพ.สต.จาเราะบองอ'!AO22</f>
        <v>51</v>
      </c>
      <c r="AS25" s="61">
        <f>'[13]10004 รพ.สต.จาเราะบองอ'!AP22</f>
        <v>79</v>
      </c>
      <c r="AT25" s="62">
        <f>'[13]10004 รพ.สต.จาเราะบองอ'!AQ22</f>
        <v>130</v>
      </c>
      <c r="AU25" s="60">
        <f>'[13]99874 PCU ยะรัง'!AO22</f>
        <v>37</v>
      </c>
      <c r="AV25" s="61">
        <f>'[13]99874 PCU ยะรัง'!AP22</f>
        <v>46</v>
      </c>
      <c r="AW25" s="62">
        <f>'[13]99874 PCU ยะรัง'!AQ22</f>
        <v>83</v>
      </c>
      <c r="AX25" s="68">
        <f>[14]อ.ยะรัง!B23</f>
        <v>795</v>
      </c>
      <c r="AY25" s="70">
        <f>[14]อ.ยะรัง!C23</f>
        <v>807</v>
      </c>
      <c r="AZ25" s="71">
        <f>[14]อ.ยะรัง!D23</f>
        <v>1602</v>
      </c>
      <c r="BA25" s="54"/>
    </row>
    <row r="26" spans="1:53">
      <c r="A26" s="92" t="s">
        <v>386</v>
      </c>
      <c r="B26" s="60">
        <f>'[13]09990 รพ.สต.ยะรัง'!AO23</f>
        <v>85</v>
      </c>
      <c r="C26" s="61">
        <f>'[13]09990 รพ.สต.ยะรัง'!AP23</f>
        <v>85</v>
      </c>
      <c r="D26" s="62">
        <f>'[13]09990 รพ.สต.ยะรัง'!AQ23</f>
        <v>170</v>
      </c>
      <c r="E26" s="82">
        <f>'[14]09991 รพ.สต.สะดาวา'!AO23</f>
        <v>63</v>
      </c>
      <c r="F26" s="80">
        <f>'[14]09991 รพ.สต.สะดาวา'!AP23</f>
        <v>83</v>
      </c>
      <c r="G26" s="84">
        <f>'[14]09991 รพ.สต.สะดาวา'!AQ23</f>
        <v>146</v>
      </c>
      <c r="H26" s="60">
        <f>'[13]09992 รพ.สต.ประจัน'!AO23</f>
        <v>42</v>
      </c>
      <c r="I26" s="61">
        <f>'[13]09992 รพ.สต.ประจัน'!AP23</f>
        <v>39</v>
      </c>
      <c r="J26" s="62">
        <f>'[13]09992 รพ.สต.ประจัน'!AQ23</f>
        <v>81</v>
      </c>
      <c r="K26" s="82">
        <f>'[14]09993 รพ.สต.บือแนปีแน'!AO23</f>
        <v>34</v>
      </c>
      <c r="L26" s="80">
        <f>'[14]09993 รพ.สต.บือแนปีแน'!AP23</f>
        <v>35</v>
      </c>
      <c r="M26" s="84">
        <f>'[14]09993 รพ.สต.บือแนปีแน'!AQ23</f>
        <v>69</v>
      </c>
      <c r="N26" s="60">
        <f>'[13]09994 รพ.สต.สะนอ'!AO23</f>
        <v>46</v>
      </c>
      <c r="O26" s="61">
        <f>'[13]09994 รพ.สต.สะนอ'!AP23</f>
        <v>41</v>
      </c>
      <c r="P26" s="62">
        <f>'[13]09994 รพ.สต.สะนอ'!AQ23</f>
        <v>87</v>
      </c>
      <c r="Q26" s="60">
        <f>'[13]09995 รพ.สต.ระแว้ง'!AO23</f>
        <v>29</v>
      </c>
      <c r="R26" s="61">
        <f>'[13]09995 รพ.สต.ระแว้ง'!AP23</f>
        <v>36</v>
      </c>
      <c r="S26" s="62">
        <f>'[13]09995 รพ.สต.ระแว้ง'!AQ23</f>
        <v>65</v>
      </c>
      <c r="T26" s="82">
        <f>'[14]09996 รพ.สต.ปิตุมุดี'!AO23</f>
        <v>22</v>
      </c>
      <c r="U26" s="80">
        <f>'[14]09996 รพ.สต.ปิตุมุดี'!AP23</f>
        <v>9</v>
      </c>
      <c r="V26" s="84">
        <f>'[14]09996 รพ.สต.ปิตุมุดี'!AQ23</f>
        <v>31</v>
      </c>
      <c r="W26" s="60">
        <f>'[13]09997 รพ.สต.วัด'!AO23</f>
        <v>35</v>
      </c>
      <c r="X26" s="61">
        <f>'[13]09997 รพ.สต.วัด'!AP23</f>
        <v>25</v>
      </c>
      <c r="Y26" s="62">
        <f>'[13]09997 รพ.สต.วัด'!AQ23</f>
        <v>60</v>
      </c>
      <c r="Z26" s="60">
        <f>'[13]09998 รพ.สต.กระโด'!AO23</f>
        <v>37</v>
      </c>
      <c r="AA26" s="61">
        <f>'[13]09998 รพ.สต.กระโด'!AP23</f>
        <v>26</v>
      </c>
      <c r="AB26" s="62">
        <f>'[13]09998 รพ.สต.กระโด'!AQ23</f>
        <v>63</v>
      </c>
      <c r="AC26" s="60">
        <f>'[13]09999 รพ.สต.คลองใหม่'!AO23</f>
        <v>46</v>
      </c>
      <c r="AD26" s="61">
        <f>'[13]09999 รพ.สต.คลองใหม่'!AP23</f>
        <v>33</v>
      </c>
      <c r="AE26" s="62">
        <f>'[13]09999 รพ.สต.คลองใหม่'!AQ23</f>
        <v>79</v>
      </c>
      <c r="AF26" s="60">
        <f>'[13]10000 รพ.สต.เมาะมาวี'!AO23</f>
        <v>84</v>
      </c>
      <c r="AG26" s="61">
        <f>'[13]10000 รพ.สต.เมาะมาวี'!AP23</f>
        <v>90</v>
      </c>
      <c r="AH26" s="62">
        <f>'[13]10000 รพ.สต.เมาะมาวี'!AQ23</f>
        <v>174</v>
      </c>
      <c r="AI26" s="60">
        <f>'[13]10001 รพ.สต.สะตา'!AO23</f>
        <v>45</v>
      </c>
      <c r="AJ26" s="61">
        <f>'[13]10001 รพ.สต.สะตา'!AP23</f>
        <v>29</v>
      </c>
      <c r="AK26" s="62">
        <f>'[13]10001 รพ.สต.สะตา'!AQ23</f>
        <v>74</v>
      </c>
      <c r="AL26" s="60">
        <f>'[13]10002 รพ.สต.กอลำ'!AO23</f>
        <v>20</v>
      </c>
      <c r="AM26" s="61">
        <f>'[13]10002 รพ.สต.กอลำ'!AP23</f>
        <v>23</v>
      </c>
      <c r="AN26" s="62">
        <f>'[13]10002 รพ.สต.กอลำ'!AQ23</f>
        <v>43</v>
      </c>
      <c r="AO26" s="60">
        <f>'[13]10003 รพ.สต.เขาตูม'!AO23</f>
        <v>84</v>
      </c>
      <c r="AP26" s="61">
        <f>'[13]10003 รพ.สต.เขาตูม'!AP23</f>
        <v>97</v>
      </c>
      <c r="AQ26" s="62">
        <f>'[13]10003 รพ.สต.เขาตูม'!AQ23</f>
        <v>181</v>
      </c>
      <c r="AR26" s="60">
        <f>'[13]10004 รพ.สต.จาเราะบองอ'!AO23</f>
        <v>61</v>
      </c>
      <c r="AS26" s="61">
        <f>'[13]10004 รพ.สต.จาเราะบองอ'!AP23</f>
        <v>70</v>
      </c>
      <c r="AT26" s="62">
        <f>'[13]10004 รพ.สต.จาเราะบองอ'!AQ23</f>
        <v>131</v>
      </c>
      <c r="AU26" s="60">
        <f>'[13]99874 PCU ยะรัง'!AO23</f>
        <v>46</v>
      </c>
      <c r="AV26" s="61">
        <f>'[13]99874 PCU ยะรัง'!AP23</f>
        <v>50</v>
      </c>
      <c r="AW26" s="62">
        <f>'[13]99874 PCU ยะรัง'!AQ23</f>
        <v>96</v>
      </c>
      <c r="AX26" s="68">
        <f>[14]อ.ยะรัง!B24</f>
        <v>779</v>
      </c>
      <c r="AY26" s="70">
        <f>[14]อ.ยะรัง!C24</f>
        <v>771</v>
      </c>
      <c r="AZ26" s="71">
        <f>[14]อ.ยะรัง!D24</f>
        <v>1550</v>
      </c>
      <c r="BA26" s="54"/>
    </row>
    <row r="27" spans="1:53">
      <c r="A27" s="92" t="s">
        <v>387</v>
      </c>
      <c r="B27" s="60">
        <f>'[13]09990 รพ.สต.ยะรัง'!AO24</f>
        <v>96</v>
      </c>
      <c r="C27" s="61">
        <f>'[13]09990 รพ.สต.ยะรัง'!AP24</f>
        <v>73</v>
      </c>
      <c r="D27" s="62">
        <f>'[13]09990 รพ.สต.ยะรัง'!AQ24</f>
        <v>169</v>
      </c>
      <c r="E27" s="82">
        <f>'[14]09991 รพ.สต.สะดาวา'!AO24</f>
        <v>80</v>
      </c>
      <c r="F27" s="80">
        <f>'[14]09991 รพ.สต.สะดาวา'!AP24</f>
        <v>75</v>
      </c>
      <c r="G27" s="84">
        <f>'[14]09991 รพ.สต.สะดาวา'!AQ24</f>
        <v>155</v>
      </c>
      <c r="H27" s="60">
        <f>'[13]09992 รพ.สต.ประจัน'!AO24</f>
        <v>38</v>
      </c>
      <c r="I27" s="61">
        <f>'[13]09992 รพ.สต.ประจัน'!AP24</f>
        <v>38</v>
      </c>
      <c r="J27" s="62">
        <f>'[13]09992 รพ.สต.ประจัน'!AQ24</f>
        <v>76</v>
      </c>
      <c r="K27" s="82">
        <f>'[14]09993 รพ.สต.บือแนปีแน'!AO24</f>
        <v>37</v>
      </c>
      <c r="L27" s="80">
        <f>'[14]09993 รพ.สต.บือแนปีแน'!AP24</f>
        <v>29</v>
      </c>
      <c r="M27" s="84">
        <f>'[14]09993 รพ.สต.บือแนปีแน'!AQ24</f>
        <v>66</v>
      </c>
      <c r="N27" s="60">
        <f>'[13]09994 รพ.สต.สะนอ'!AO24</f>
        <v>48</v>
      </c>
      <c r="O27" s="61">
        <f>'[13]09994 รพ.สต.สะนอ'!AP24</f>
        <v>38</v>
      </c>
      <c r="P27" s="62">
        <f>'[13]09994 รพ.สต.สะนอ'!AQ24</f>
        <v>86</v>
      </c>
      <c r="Q27" s="60">
        <f>'[13]09995 รพ.สต.ระแว้ง'!AO24</f>
        <v>43</v>
      </c>
      <c r="R27" s="61">
        <f>'[13]09995 รพ.สต.ระแว้ง'!AP24</f>
        <v>45</v>
      </c>
      <c r="S27" s="62">
        <f>'[13]09995 รพ.สต.ระแว้ง'!AQ24</f>
        <v>88</v>
      </c>
      <c r="T27" s="82">
        <f>'[14]09996 รพ.สต.ปิตุมุดี'!AO24</f>
        <v>8</v>
      </c>
      <c r="U27" s="80">
        <f>'[14]09996 รพ.สต.ปิตุมุดี'!AP24</f>
        <v>19</v>
      </c>
      <c r="V27" s="84">
        <f>'[14]09996 รพ.สต.ปิตุมุดี'!AQ24</f>
        <v>27</v>
      </c>
      <c r="W27" s="60">
        <f>'[13]09997 รพ.สต.วัด'!AO24</f>
        <v>34</v>
      </c>
      <c r="X27" s="61">
        <f>'[13]09997 รพ.สต.วัด'!AP24</f>
        <v>34</v>
      </c>
      <c r="Y27" s="62">
        <f>'[13]09997 รพ.สต.วัด'!AQ24</f>
        <v>68</v>
      </c>
      <c r="Z27" s="60">
        <f>'[13]09998 รพ.สต.กระโด'!AO24</f>
        <v>49</v>
      </c>
      <c r="AA27" s="61">
        <f>'[13]09998 รพ.สต.กระโด'!AP24</f>
        <v>44</v>
      </c>
      <c r="AB27" s="62">
        <f>'[13]09998 รพ.สต.กระโด'!AQ24</f>
        <v>93</v>
      </c>
      <c r="AC27" s="60">
        <f>'[13]09999 รพ.สต.คลองใหม่'!AO24</f>
        <v>25</v>
      </c>
      <c r="AD27" s="61">
        <f>'[13]09999 รพ.สต.คลองใหม่'!AP24</f>
        <v>35</v>
      </c>
      <c r="AE27" s="62">
        <f>'[13]09999 รพ.สต.คลองใหม่'!AQ24</f>
        <v>60</v>
      </c>
      <c r="AF27" s="60">
        <f>'[13]10000 รพ.สต.เมาะมาวี'!AO24</f>
        <v>89</v>
      </c>
      <c r="AG27" s="61">
        <f>'[13]10000 รพ.สต.เมาะมาวี'!AP24</f>
        <v>80</v>
      </c>
      <c r="AH27" s="62">
        <f>'[13]10000 รพ.สต.เมาะมาวี'!AQ24</f>
        <v>169</v>
      </c>
      <c r="AI27" s="60">
        <f>'[13]10001 รพ.สต.สะตา'!AO24</f>
        <v>33</v>
      </c>
      <c r="AJ27" s="61">
        <f>'[13]10001 รพ.สต.สะตา'!AP24</f>
        <v>28</v>
      </c>
      <c r="AK27" s="62">
        <f>'[13]10001 รพ.สต.สะตา'!AQ24</f>
        <v>61</v>
      </c>
      <c r="AL27" s="60">
        <f>'[13]10002 รพ.สต.กอลำ'!AO24</f>
        <v>22</v>
      </c>
      <c r="AM27" s="61">
        <f>'[13]10002 รพ.สต.กอลำ'!AP24</f>
        <v>26</v>
      </c>
      <c r="AN27" s="62">
        <f>'[13]10002 รพ.สต.กอลำ'!AQ24</f>
        <v>48</v>
      </c>
      <c r="AO27" s="60">
        <f>'[13]10003 รพ.สต.เขาตูม'!AO24</f>
        <v>84</v>
      </c>
      <c r="AP27" s="61">
        <f>'[13]10003 รพ.สต.เขาตูม'!AP24</f>
        <v>98</v>
      </c>
      <c r="AQ27" s="62">
        <f>'[13]10003 รพ.สต.เขาตูม'!AQ24</f>
        <v>182</v>
      </c>
      <c r="AR27" s="60">
        <f>'[13]10004 รพ.สต.จาเราะบองอ'!AO24</f>
        <v>68</v>
      </c>
      <c r="AS27" s="61">
        <f>'[13]10004 รพ.สต.จาเราะบองอ'!AP24</f>
        <v>60</v>
      </c>
      <c r="AT27" s="62">
        <f>'[13]10004 รพ.สต.จาเราะบองอ'!AQ24</f>
        <v>128</v>
      </c>
      <c r="AU27" s="60">
        <f>'[13]99874 PCU ยะรัง'!AO24</f>
        <v>38</v>
      </c>
      <c r="AV27" s="61">
        <f>'[13]99874 PCU ยะรัง'!AP24</f>
        <v>30</v>
      </c>
      <c r="AW27" s="62">
        <f>'[13]99874 PCU ยะรัง'!AQ24</f>
        <v>68</v>
      </c>
      <c r="AX27" s="68">
        <f>[14]อ.ยะรัง!B25</f>
        <v>792</v>
      </c>
      <c r="AY27" s="70">
        <f>[14]อ.ยะรัง!C25</f>
        <v>752</v>
      </c>
      <c r="AZ27" s="71">
        <f>[14]อ.ยะรัง!D25</f>
        <v>1544</v>
      </c>
      <c r="BA27" s="54"/>
    </row>
    <row r="28" spans="1:53">
      <c r="A28" s="92" t="s">
        <v>388</v>
      </c>
      <c r="B28" s="60">
        <f>'[13]09990 รพ.สต.ยะรัง'!AO25</f>
        <v>87</v>
      </c>
      <c r="C28" s="61">
        <f>'[13]09990 รพ.สต.ยะรัง'!AP25</f>
        <v>84</v>
      </c>
      <c r="D28" s="62">
        <f>'[13]09990 รพ.สต.ยะรัง'!AQ25</f>
        <v>171</v>
      </c>
      <c r="E28" s="82">
        <f>'[14]09991 รพ.สต.สะดาวา'!AO25</f>
        <v>58</v>
      </c>
      <c r="F28" s="80">
        <f>'[14]09991 รพ.สต.สะดาวา'!AP25</f>
        <v>61</v>
      </c>
      <c r="G28" s="84">
        <f>'[14]09991 รพ.สต.สะดาวา'!AQ25</f>
        <v>119</v>
      </c>
      <c r="H28" s="60">
        <f>'[13]09992 รพ.สต.ประจัน'!AO25</f>
        <v>37</v>
      </c>
      <c r="I28" s="61">
        <f>'[13]09992 รพ.สต.ประจัน'!AP25</f>
        <v>44</v>
      </c>
      <c r="J28" s="62">
        <f>'[13]09992 รพ.สต.ประจัน'!AQ25</f>
        <v>81</v>
      </c>
      <c r="K28" s="82">
        <f>'[14]09993 รพ.สต.บือแนปีแน'!AO25</f>
        <v>43</v>
      </c>
      <c r="L28" s="80">
        <f>'[14]09993 รพ.สต.บือแนปีแน'!AP25</f>
        <v>37</v>
      </c>
      <c r="M28" s="84">
        <f>'[14]09993 รพ.สต.บือแนปีแน'!AQ25</f>
        <v>80</v>
      </c>
      <c r="N28" s="60">
        <f>'[13]09994 รพ.สต.สะนอ'!AO25</f>
        <v>45</v>
      </c>
      <c r="O28" s="61">
        <f>'[13]09994 รพ.สต.สะนอ'!AP25</f>
        <v>43</v>
      </c>
      <c r="P28" s="62">
        <f>'[13]09994 รพ.สต.สะนอ'!AQ25</f>
        <v>88</v>
      </c>
      <c r="Q28" s="60">
        <f>'[13]09995 รพ.สต.ระแว้ง'!AO25</f>
        <v>45</v>
      </c>
      <c r="R28" s="61">
        <f>'[13]09995 รพ.สต.ระแว้ง'!AP25</f>
        <v>30</v>
      </c>
      <c r="S28" s="62">
        <f>'[13]09995 รพ.สต.ระแว้ง'!AQ25</f>
        <v>75</v>
      </c>
      <c r="T28" s="82">
        <f>'[14]09996 รพ.สต.ปิตุมุดี'!AO25</f>
        <v>15</v>
      </c>
      <c r="U28" s="80">
        <f>'[14]09996 รพ.สต.ปิตุมุดี'!AP25</f>
        <v>15</v>
      </c>
      <c r="V28" s="84">
        <f>'[14]09996 รพ.สต.ปิตุมุดี'!AQ25</f>
        <v>30</v>
      </c>
      <c r="W28" s="60">
        <f>'[13]09997 รพ.สต.วัด'!AO25</f>
        <v>36</v>
      </c>
      <c r="X28" s="61">
        <f>'[13]09997 รพ.สต.วัด'!AP25</f>
        <v>40</v>
      </c>
      <c r="Y28" s="62">
        <f>'[13]09997 รพ.สต.วัด'!AQ25</f>
        <v>76</v>
      </c>
      <c r="Z28" s="60">
        <f>'[13]09998 รพ.สต.กระโด'!AO25</f>
        <v>47</v>
      </c>
      <c r="AA28" s="61">
        <f>'[13]09998 รพ.สต.กระโด'!AP25</f>
        <v>37</v>
      </c>
      <c r="AB28" s="62">
        <f>'[13]09998 รพ.สต.กระโด'!AQ25</f>
        <v>84</v>
      </c>
      <c r="AC28" s="60">
        <f>'[13]09999 รพ.สต.คลองใหม่'!AO25</f>
        <v>42</v>
      </c>
      <c r="AD28" s="61">
        <f>'[13]09999 รพ.สต.คลองใหม่'!AP25</f>
        <v>33</v>
      </c>
      <c r="AE28" s="62">
        <f>'[13]09999 รพ.สต.คลองใหม่'!AQ25</f>
        <v>75</v>
      </c>
      <c r="AF28" s="60">
        <f>'[13]10000 รพ.สต.เมาะมาวี'!AO25</f>
        <v>78</v>
      </c>
      <c r="AG28" s="61">
        <f>'[13]10000 รพ.สต.เมาะมาวี'!AP25</f>
        <v>92</v>
      </c>
      <c r="AH28" s="62">
        <f>'[13]10000 รพ.สต.เมาะมาวี'!AQ25</f>
        <v>170</v>
      </c>
      <c r="AI28" s="60">
        <f>'[13]10001 รพ.สต.สะตา'!AO25</f>
        <v>40</v>
      </c>
      <c r="AJ28" s="61">
        <f>'[13]10001 รพ.สต.สะตา'!AP25</f>
        <v>22</v>
      </c>
      <c r="AK28" s="62">
        <f>'[13]10001 รพ.สต.สะตา'!AQ25</f>
        <v>62</v>
      </c>
      <c r="AL28" s="60">
        <f>'[13]10002 รพ.สต.กอลำ'!AO25</f>
        <v>25</v>
      </c>
      <c r="AM28" s="61">
        <f>'[13]10002 รพ.สต.กอลำ'!AP25</f>
        <v>26</v>
      </c>
      <c r="AN28" s="62">
        <f>'[13]10002 รพ.สต.กอลำ'!AQ25</f>
        <v>51</v>
      </c>
      <c r="AO28" s="60">
        <f>'[13]10003 รพ.สต.เขาตูม'!AO25</f>
        <v>70</v>
      </c>
      <c r="AP28" s="61">
        <f>'[13]10003 รพ.สต.เขาตูม'!AP25</f>
        <v>78</v>
      </c>
      <c r="AQ28" s="62">
        <f>'[13]10003 รพ.สต.เขาตูม'!AQ25</f>
        <v>148</v>
      </c>
      <c r="AR28" s="60">
        <f>'[13]10004 รพ.สต.จาเราะบองอ'!AO25</f>
        <v>58</v>
      </c>
      <c r="AS28" s="61">
        <f>'[13]10004 รพ.สต.จาเราะบองอ'!AP25</f>
        <v>61</v>
      </c>
      <c r="AT28" s="62">
        <f>'[13]10004 รพ.สต.จาเราะบองอ'!AQ25</f>
        <v>119</v>
      </c>
      <c r="AU28" s="60">
        <f>'[13]99874 PCU ยะรัง'!AO25</f>
        <v>56</v>
      </c>
      <c r="AV28" s="61">
        <f>'[13]99874 PCU ยะรัง'!AP25</f>
        <v>46</v>
      </c>
      <c r="AW28" s="62">
        <f>'[13]99874 PCU ยะรัง'!AQ25</f>
        <v>102</v>
      </c>
      <c r="AX28" s="68">
        <f>[14]อ.ยะรัง!B26</f>
        <v>782</v>
      </c>
      <c r="AY28" s="70">
        <f>[14]อ.ยะรัง!C26</f>
        <v>749</v>
      </c>
      <c r="AZ28" s="71">
        <f>[14]อ.ยะรัง!D26</f>
        <v>1531</v>
      </c>
      <c r="BA28" s="54"/>
    </row>
    <row r="29" spans="1:53">
      <c r="A29" s="92" t="s">
        <v>389</v>
      </c>
      <c r="B29" s="60">
        <f>'[13]09990 รพ.สต.ยะรัง'!AO26</f>
        <v>85</v>
      </c>
      <c r="C29" s="61">
        <f>'[13]09990 รพ.สต.ยะรัง'!AP26</f>
        <v>82</v>
      </c>
      <c r="D29" s="62">
        <f>'[13]09990 รพ.สต.ยะรัง'!AQ26</f>
        <v>167</v>
      </c>
      <c r="E29" s="82">
        <f>'[14]09991 รพ.สต.สะดาวา'!AO26</f>
        <v>74</v>
      </c>
      <c r="F29" s="80">
        <f>'[14]09991 รพ.สต.สะดาวา'!AP26</f>
        <v>56</v>
      </c>
      <c r="G29" s="84">
        <f>'[14]09991 รพ.สต.สะดาวา'!AQ26</f>
        <v>130</v>
      </c>
      <c r="H29" s="60">
        <f>'[13]09992 รพ.สต.ประจัน'!AO26</f>
        <v>38</v>
      </c>
      <c r="I29" s="61">
        <f>'[13]09992 รพ.สต.ประจัน'!AP26</f>
        <v>32</v>
      </c>
      <c r="J29" s="62">
        <f>'[13]09992 รพ.สต.ประจัน'!AQ26</f>
        <v>70</v>
      </c>
      <c r="K29" s="82">
        <f>'[14]09993 รพ.สต.บือแนปีแน'!AO26</f>
        <v>32</v>
      </c>
      <c r="L29" s="80">
        <f>'[14]09993 รพ.สต.บือแนปีแน'!AP26</f>
        <v>38</v>
      </c>
      <c r="M29" s="84">
        <f>'[14]09993 รพ.สต.บือแนปีแน'!AQ26</f>
        <v>70</v>
      </c>
      <c r="N29" s="60">
        <f>'[13]09994 รพ.สต.สะนอ'!AO26</f>
        <v>35</v>
      </c>
      <c r="O29" s="61">
        <f>'[13]09994 รพ.สต.สะนอ'!AP26</f>
        <v>37</v>
      </c>
      <c r="P29" s="62">
        <f>'[13]09994 รพ.สต.สะนอ'!AQ26</f>
        <v>72</v>
      </c>
      <c r="Q29" s="60">
        <f>'[13]09995 รพ.สต.ระแว้ง'!AO26</f>
        <v>34</v>
      </c>
      <c r="R29" s="61">
        <f>'[13]09995 รพ.สต.ระแว้ง'!AP26</f>
        <v>43</v>
      </c>
      <c r="S29" s="62">
        <f>'[13]09995 รพ.สต.ระแว้ง'!AQ26</f>
        <v>77</v>
      </c>
      <c r="T29" s="82">
        <f>'[14]09996 รพ.สต.ปิตุมุดี'!AO26</f>
        <v>16</v>
      </c>
      <c r="U29" s="80">
        <f>'[14]09996 รพ.สต.ปิตุมุดี'!AP26</f>
        <v>16</v>
      </c>
      <c r="V29" s="84">
        <f>'[14]09996 รพ.สต.ปิตุมุดี'!AQ26</f>
        <v>32</v>
      </c>
      <c r="W29" s="60">
        <f>'[13]09997 รพ.สต.วัด'!AO26</f>
        <v>33</v>
      </c>
      <c r="X29" s="61">
        <f>'[13]09997 รพ.สต.วัด'!AP26</f>
        <v>44</v>
      </c>
      <c r="Y29" s="62">
        <f>'[13]09997 รพ.สต.วัด'!AQ26</f>
        <v>77</v>
      </c>
      <c r="Z29" s="60">
        <f>'[13]09998 รพ.สต.กระโด'!AO26</f>
        <v>38</v>
      </c>
      <c r="AA29" s="61">
        <f>'[13]09998 รพ.สต.กระโด'!AP26</f>
        <v>31</v>
      </c>
      <c r="AB29" s="62">
        <f>'[13]09998 รพ.สต.กระโด'!AQ26</f>
        <v>69</v>
      </c>
      <c r="AC29" s="60">
        <f>'[13]09999 รพ.สต.คลองใหม่'!AO26</f>
        <v>43</v>
      </c>
      <c r="AD29" s="61">
        <f>'[13]09999 รพ.สต.คลองใหม่'!AP26</f>
        <v>34</v>
      </c>
      <c r="AE29" s="62">
        <f>'[13]09999 รพ.สต.คลองใหม่'!AQ26</f>
        <v>77</v>
      </c>
      <c r="AF29" s="60">
        <f>'[13]10000 รพ.สต.เมาะมาวี'!AO26</f>
        <v>94</v>
      </c>
      <c r="AG29" s="61">
        <f>'[13]10000 รพ.สต.เมาะมาวี'!AP26</f>
        <v>84</v>
      </c>
      <c r="AH29" s="62">
        <f>'[13]10000 รพ.สต.เมาะมาวี'!AQ26</f>
        <v>178</v>
      </c>
      <c r="AI29" s="60">
        <f>'[13]10001 รพ.สต.สะตา'!AO26</f>
        <v>32</v>
      </c>
      <c r="AJ29" s="61">
        <f>'[13]10001 รพ.สต.สะตา'!AP26</f>
        <v>13</v>
      </c>
      <c r="AK29" s="62">
        <f>'[13]10001 รพ.สต.สะตา'!AQ26</f>
        <v>45</v>
      </c>
      <c r="AL29" s="60">
        <f>'[13]10002 รพ.สต.กอลำ'!AO26</f>
        <v>12</v>
      </c>
      <c r="AM29" s="61">
        <f>'[13]10002 รพ.สต.กอลำ'!AP26</f>
        <v>21</v>
      </c>
      <c r="AN29" s="62">
        <f>'[13]10002 รพ.สต.กอลำ'!AQ26</f>
        <v>33</v>
      </c>
      <c r="AO29" s="60">
        <f>'[13]10003 รพ.สต.เขาตูม'!AO26</f>
        <v>89</v>
      </c>
      <c r="AP29" s="61">
        <f>'[13]10003 รพ.สต.เขาตูม'!AP26</f>
        <v>132</v>
      </c>
      <c r="AQ29" s="62">
        <f>'[13]10003 รพ.สต.เขาตูม'!AQ26</f>
        <v>221</v>
      </c>
      <c r="AR29" s="60">
        <f>'[13]10004 รพ.สต.จาเราะบองอ'!AO26</f>
        <v>69</v>
      </c>
      <c r="AS29" s="61">
        <f>'[13]10004 รพ.สต.จาเราะบองอ'!AP26</f>
        <v>63</v>
      </c>
      <c r="AT29" s="62">
        <f>'[13]10004 รพ.สต.จาเราะบองอ'!AQ26</f>
        <v>132</v>
      </c>
      <c r="AU29" s="60">
        <f>'[13]99874 PCU ยะรัง'!AO26</f>
        <v>36</v>
      </c>
      <c r="AV29" s="61">
        <f>'[13]99874 PCU ยะรัง'!AP26</f>
        <v>42</v>
      </c>
      <c r="AW29" s="62">
        <f>'[13]99874 PCU ยะรัง'!AQ26</f>
        <v>78</v>
      </c>
      <c r="AX29" s="68">
        <f>[14]อ.ยะรัง!B27</f>
        <v>760</v>
      </c>
      <c r="AY29" s="70">
        <f>[14]อ.ยะรัง!C27</f>
        <v>768</v>
      </c>
      <c r="AZ29" s="71">
        <f>[14]อ.ยะรัง!D27</f>
        <v>1528</v>
      </c>
      <c r="BA29" s="54"/>
    </row>
    <row r="30" spans="1:53">
      <c r="A30" s="92" t="s">
        <v>390</v>
      </c>
      <c r="B30" s="60">
        <f>'[13]09990 รพ.สต.ยะรัง'!AO27</f>
        <v>79</v>
      </c>
      <c r="C30" s="61">
        <f>'[13]09990 รพ.สต.ยะรัง'!AP27</f>
        <v>76</v>
      </c>
      <c r="D30" s="62">
        <f>'[13]09990 รพ.สต.ยะรัง'!AQ27</f>
        <v>155</v>
      </c>
      <c r="E30" s="82">
        <f>'[14]09991 รพ.สต.สะดาวา'!AO27</f>
        <v>75</v>
      </c>
      <c r="F30" s="80">
        <f>'[14]09991 รพ.สต.สะดาวา'!AP27</f>
        <v>65</v>
      </c>
      <c r="G30" s="84">
        <f>'[14]09991 รพ.สต.สะดาวา'!AQ27</f>
        <v>140</v>
      </c>
      <c r="H30" s="60">
        <f>'[13]09992 รพ.สต.ประจัน'!AO27</f>
        <v>34</v>
      </c>
      <c r="I30" s="61">
        <f>'[13]09992 รพ.สต.ประจัน'!AP27</f>
        <v>31</v>
      </c>
      <c r="J30" s="62">
        <f>'[13]09992 รพ.สต.ประจัน'!AQ27</f>
        <v>65</v>
      </c>
      <c r="K30" s="82">
        <f>'[14]09993 รพ.สต.บือแนปีแน'!AO27</f>
        <v>36</v>
      </c>
      <c r="L30" s="80">
        <f>'[14]09993 รพ.สต.บือแนปีแน'!AP27</f>
        <v>40</v>
      </c>
      <c r="M30" s="84">
        <f>'[14]09993 รพ.สต.บือแนปีแน'!AQ27</f>
        <v>76</v>
      </c>
      <c r="N30" s="60">
        <f>'[13]09994 รพ.สต.สะนอ'!AO27</f>
        <v>51</v>
      </c>
      <c r="O30" s="61">
        <f>'[13]09994 รพ.สต.สะนอ'!AP27</f>
        <v>45</v>
      </c>
      <c r="P30" s="62">
        <f>'[13]09994 รพ.สต.สะนอ'!AQ27</f>
        <v>96</v>
      </c>
      <c r="Q30" s="60">
        <f>'[13]09995 รพ.สต.ระแว้ง'!AO27</f>
        <v>30</v>
      </c>
      <c r="R30" s="61">
        <f>'[13]09995 รพ.สต.ระแว้ง'!AP27</f>
        <v>48</v>
      </c>
      <c r="S30" s="62">
        <f>'[13]09995 รพ.สต.ระแว้ง'!AQ27</f>
        <v>78</v>
      </c>
      <c r="T30" s="82">
        <f>'[14]09996 รพ.สต.ปิตุมุดี'!AO27</f>
        <v>8</v>
      </c>
      <c r="U30" s="80">
        <f>'[14]09996 รพ.สต.ปิตุมุดี'!AP27</f>
        <v>22</v>
      </c>
      <c r="V30" s="84">
        <f>'[14]09996 รพ.สต.ปิตุมุดี'!AQ27</f>
        <v>30</v>
      </c>
      <c r="W30" s="60">
        <f>'[13]09997 รพ.สต.วัด'!AO27</f>
        <v>42</v>
      </c>
      <c r="X30" s="61">
        <f>'[13]09997 รพ.สต.วัด'!AP27</f>
        <v>38</v>
      </c>
      <c r="Y30" s="62">
        <f>'[13]09997 รพ.สต.วัด'!AQ27</f>
        <v>80</v>
      </c>
      <c r="Z30" s="60">
        <f>'[13]09998 รพ.สต.กระโด'!AO27</f>
        <v>34</v>
      </c>
      <c r="AA30" s="61">
        <f>'[13]09998 รพ.สต.กระโด'!AP27</f>
        <v>50</v>
      </c>
      <c r="AB30" s="62">
        <f>'[13]09998 รพ.สต.กระโด'!AQ27</f>
        <v>84</v>
      </c>
      <c r="AC30" s="60">
        <f>'[13]09999 รพ.สต.คลองใหม่'!AO27</f>
        <v>32</v>
      </c>
      <c r="AD30" s="61">
        <f>'[13]09999 รพ.สต.คลองใหม่'!AP27</f>
        <v>27</v>
      </c>
      <c r="AE30" s="62">
        <f>'[13]09999 รพ.สต.คลองใหม่'!AQ27</f>
        <v>59</v>
      </c>
      <c r="AF30" s="60">
        <f>'[13]10000 รพ.สต.เมาะมาวี'!AO27</f>
        <v>99</v>
      </c>
      <c r="AG30" s="61">
        <f>'[13]10000 รพ.สต.เมาะมาวี'!AP27</f>
        <v>79</v>
      </c>
      <c r="AH30" s="62">
        <f>'[13]10000 รพ.สต.เมาะมาวี'!AQ27</f>
        <v>178</v>
      </c>
      <c r="AI30" s="60">
        <f>'[13]10001 รพ.สต.สะตา'!AO27</f>
        <v>34</v>
      </c>
      <c r="AJ30" s="61">
        <f>'[13]10001 รพ.สต.สะตา'!AP27</f>
        <v>30</v>
      </c>
      <c r="AK30" s="62">
        <f>'[13]10001 รพ.สต.สะตา'!AQ27</f>
        <v>64</v>
      </c>
      <c r="AL30" s="60">
        <f>'[13]10002 รพ.สต.กอลำ'!AO27</f>
        <v>22</v>
      </c>
      <c r="AM30" s="61">
        <f>'[13]10002 รพ.สต.กอลำ'!AP27</f>
        <v>25</v>
      </c>
      <c r="AN30" s="62">
        <f>'[13]10002 รพ.สต.กอลำ'!AQ27</f>
        <v>47</v>
      </c>
      <c r="AO30" s="60">
        <f>'[13]10003 รพ.สต.เขาตูม'!AO27</f>
        <v>85</v>
      </c>
      <c r="AP30" s="61">
        <f>'[13]10003 รพ.สต.เขาตูม'!AP27</f>
        <v>163</v>
      </c>
      <c r="AQ30" s="62">
        <f>'[13]10003 รพ.สต.เขาตูม'!AQ27</f>
        <v>248</v>
      </c>
      <c r="AR30" s="60">
        <f>'[13]10004 รพ.สต.จาเราะบองอ'!AO27</f>
        <v>82</v>
      </c>
      <c r="AS30" s="61">
        <f>'[13]10004 รพ.สต.จาเราะบองอ'!AP27</f>
        <v>67</v>
      </c>
      <c r="AT30" s="62">
        <f>'[13]10004 รพ.สต.จาเราะบองอ'!AQ27</f>
        <v>149</v>
      </c>
      <c r="AU30" s="60">
        <f>'[13]99874 PCU ยะรัง'!AO27</f>
        <v>36</v>
      </c>
      <c r="AV30" s="61">
        <f>'[13]99874 PCU ยะรัง'!AP27</f>
        <v>42</v>
      </c>
      <c r="AW30" s="62">
        <f>'[13]99874 PCU ยะรัง'!AQ27</f>
        <v>78</v>
      </c>
      <c r="AX30" s="68">
        <f>[14]อ.ยะรัง!B28</f>
        <v>779</v>
      </c>
      <c r="AY30" s="70">
        <f>[14]อ.ยะรัง!C28</f>
        <v>848</v>
      </c>
      <c r="AZ30" s="71">
        <f>[14]อ.ยะรัง!D28</f>
        <v>1627</v>
      </c>
      <c r="BA30" s="54"/>
    </row>
    <row r="31" spans="1:53">
      <c r="A31" s="92" t="s">
        <v>382</v>
      </c>
      <c r="B31" s="60">
        <f>'[13]09990 รพ.สต.ยะรัง'!AO28</f>
        <v>84</v>
      </c>
      <c r="C31" s="61">
        <f>'[13]09990 รพ.สต.ยะรัง'!AP28</f>
        <v>80</v>
      </c>
      <c r="D31" s="62">
        <f>'[13]09990 รพ.สต.ยะรัง'!AQ28</f>
        <v>164</v>
      </c>
      <c r="E31" s="82">
        <f>'[14]09991 รพ.สต.สะดาวา'!AO28</f>
        <v>64</v>
      </c>
      <c r="F31" s="80">
        <f>'[14]09991 รพ.สต.สะดาวา'!AP28</f>
        <v>75</v>
      </c>
      <c r="G31" s="84">
        <f>'[14]09991 รพ.สต.สะดาวา'!AQ28</f>
        <v>139</v>
      </c>
      <c r="H31" s="60">
        <f>'[13]09992 รพ.สต.ประจัน'!AO28</f>
        <v>50</v>
      </c>
      <c r="I31" s="61">
        <f>'[13]09992 รพ.สต.ประจัน'!AP28</f>
        <v>34</v>
      </c>
      <c r="J31" s="62">
        <f>'[13]09992 รพ.สต.ประจัน'!AQ28</f>
        <v>84</v>
      </c>
      <c r="K31" s="82">
        <f>'[14]09993 รพ.สต.บือแนปีแน'!AO28</f>
        <v>38</v>
      </c>
      <c r="L31" s="80">
        <f>'[14]09993 รพ.สต.บือแนปีแน'!AP28</f>
        <v>28</v>
      </c>
      <c r="M31" s="84">
        <f>'[14]09993 รพ.สต.บือแนปีแน'!AQ28</f>
        <v>66</v>
      </c>
      <c r="N31" s="60">
        <f>'[13]09994 รพ.สต.สะนอ'!AO28</f>
        <v>40</v>
      </c>
      <c r="O31" s="61">
        <f>'[13]09994 รพ.สต.สะนอ'!AP28</f>
        <v>49</v>
      </c>
      <c r="P31" s="62">
        <f>'[13]09994 รพ.สต.สะนอ'!AQ28</f>
        <v>89</v>
      </c>
      <c r="Q31" s="60">
        <f>'[13]09995 รพ.สต.ระแว้ง'!AO28</f>
        <v>49</v>
      </c>
      <c r="R31" s="61">
        <f>'[13]09995 รพ.สต.ระแว้ง'!AP28</f>
        <v>43</v>
      </c>
      <c r="S31" s="62">
        <f>'[13]09995 รพ.สต.ระแว้ง'!AQ28</f>
        <v>92</v>
      </c>
      <c r="T31" s="82">
        <f>'[14]09996 รพ.สต.ปิตุมุดี'!AO28</f>
        <v>12</v>
      </c>
      <c r="U31" s="80">
        <f>'[14]09996 รพ.สต.ปิตุมุดี'!AP28</f>
        <v>14</v>
      </c>
      <c r="V31" s="84">
        <f>'[14]09996 รพ.สต.ปิตุมุดี'!AQ28</f>
        <v>26</v>
      </c>
      <c r="W31" s="60">
        <f>'[13]09997 รพ.สต.วัด'!AO28</f>
        <v>42</v>
      </c>
      <c r="X31" s="61">
        <f>'[13]09997 รพ.สต.วัด'!AP28</f>
        <v>27</v>
      </c>
      <c r="Y31" s="62">
        <f>'[13]09997 รพ.สต.วัด'!AQ28</f>
        <v>69</v>
      </c>
      <c r="Z31" s="60">
        <f>'[13]09998 รพ.สต.กระโด'!AO28</f>
        <v>35</v>
      </c>
      <c r="AA31" s="61">
        <f>'[13]09998 รพ.สต.กระโด'!AP28</f>
        <v>41</v>
      </c>
      <c r="AB31" s="62">
        <f>'[13]09998 รพ.สต.กระโด'!AQ28</f>
        <v>76</v>
      </c>
      <c r="AC31" s="60">
        <f>'[13]09999 รพ.สต.คลองใหม่'!AO28</f>
        <v>33</v>
      </c>
      <c r="AD31" s="61">
        <f>'[13]09999 รพ.สต.คลองใหม่'!AP28</f>
        <v>27</v>
      </c>
      <c r="AE31" s="62">
        <f>'[13]09999 รพ.สต.คลองใหม่'!AQ28</f>
        <v>60</v>
      </c>
      <c r="AF31" s="60">
        <f>'[13]10000 รพ.สต.เมาะมาวี'!AO28</f>
        <v>85</v>
      </c>
      <c r="AG31" s="61">
        <f>'[13]10000 รพ.สต.เมาะมาวี'!AP28</f>
        <v>85</v>
      </c>
      <c r="AH31" s="62">
        <f>'[13]10000 รพ.สต.เมาะมาวี'!AQ28</f>
        <v>170</v>
      </c>
      <c r="AI31" s="60">
        <f>'[13]10001 รพ.สต.สะตา'!AO28</f>
        <v>31</v>
      </c>
      <c r="AJ31" s="61">
        <f>'[13]10001 รพ.สต.สะตา'!AP28</f>
        <v>25</v>
      </c>
      <c r="AK31" s="62">
        <f>'[13]10001 รพ.สต.สะตา'!AQ28</f>
        <v>56</v>
      </c>
      <c r="AL31" s="60">
        <f>'[13]10002 รพ.สต.กอลำ'!AO28</f>
        <v>18</v>
      </c>
      <c r="AM31" s="61">
        <f>'[13]10002 รพ.สต.กอลำ'!AP28</f>
        <v>18</v>
      </c>
      <c r="AN31" s="62">
        <f>'[13]10002 รพ.สต.กอลำ'!AQ28</f>
        <v>36</v>
      </c>
      <c r="AO31" s="60">
        <f>'[13]10003 รพ.สต.เขาตูม'!AO28</f>
        <v>94</v>
      </c>
      <c r="AP31" s="61">
        <f>'[13]10003 รพ.สต.เขาตูม'!AP28</f>
        <v>118</v>
      </c>
      <c r="AQ31" s="62">
        <f>'[13]10003 รพ.สต.เขาตูม'!AQ28</f>
        <v>212</v>
      </c>
      <c r="AR31" s="60">
        <f>'[13]10004 รพ.สต.จาเราะบองอ'!AO28</f>
        <v>72</v>
      </c>
      <c r="AS31" s="61">
        <f>'[13]10004 รพ.สต.จาเราะบองอ'!AP28</f>
        <v>61</v>
      </c>
      <c r="AT31" s="62">
        <f>'[13]10004 รพ.สต.จาเราะบองอ'!AQ28</f>
        <v>133</v>
      </c>
      <c r="AU31" s="60">
        <f>'[13]99874 PCU ยะรัง'!AO28</f>
        <v>48</v>
      </c>
      <c r="AV31" s="61">
        <f>'[13]99874 PCU ยะรัง'!AP28</f>
        <v>40</v>
      </c>
      <c r="AW31" s="62">
        <f>'[13]99874 PCU ยะรัง'!AQ28</f>
        <v>88</v>
      </c>
      <c r="AX31" s="68">
        <f>[14]อ.ยะรัง!B29</f>
        <v>795</v>
      </c>
      <c r="AY31" s="70">
        <f>[14]อ.ยะรัง!C29</f>
        <v>765</v>
      </c>
      <c r="AZ31" s="71">
        <f>[14]อ.ยะรัง!D29</f>
        <v>1560</v>
      </c>
      <c r="BA31" s="54"/>
    </row>
    <row r="32" spans="1:53">
      <c r="A32" s="92" t="s">
        <v>381</v>
      </c>
      <c r="B32" s="60">
        <f>'[13]09990 รพ.สต.ยะรัง'!AO29</f>
        <v>91</v>
      </c>
      <c r="C32" s="61">
        <f>'[13]09990 รพ.สต.ยะรัง'!AP29</f>
        <v>73</v>
      </c>
      <c r="D32" s="62">
        <f>'[13]09990 รพ.สต.ยะรัง'!AQ29</f>
        <v>164</v>
      </c>
      <c r="E32" s="82">
        <f>'[14]09991 รพ.สต.สะดาวา'!AO29</f>
        <v>70</v>
      </c>
      <c r="F32" s="80">
        <f>'[14]09991 รพ.สต.สะดาวา'!AP29</f>
        <v>45</v>
      </c>
      <c r="G32" s="84">
        <f>'[14]09991 รพ.สต.สะดาวา'!AQ29</f>
        <v>115</v>
      </c>
      <c r="H32" s="60">
        <f>'[13]09992 รพ.สต.ประจัน'!AO29</f>
        <v>44</v>
      </c>
      <c r="I32" s="61">
        <f>'[13]09992 รพ.สต.ประจัน'!AP29</f>
        <v>41</v>
      </c>
      <c r="J32" s="62">
        <f>'[13]09992 รพ.สต.ประจัน'!AQ29</f>
        <v>85</v>
      </c>
      <c r="K32" s="82">
        <f>'[14]09993 รพ.สต.บือแนปีแน'!AO29</f>
        <v>27</v>
      </c>
      <c r="L32" s="80">
        <f>'[14]09993 รพ.สต.บือแนปีแน'!AP29</f>
        <v>35</v>
      </c>
      <c r="M32" s="84">
        <f>'[14]09993 รพ.สต.บือแนปีแน'!AQ29</f>
        <v>62</v>
      </c>
      <c r="N32" s="60">
        <f>'[13]09994 รพ.สต.สะนอ'!AO29</f>
        <v>52</v>
      </c>
      <c r="O32" s="61">
        <f>'[13]09994 รพ.สต.สะนอ'!AP29</f>
        <v>42</v>
      </c>
      <c r="P32" s="62">
        <f>'[13]09994 รพ.สต.สะนอ'!AQ29</f>
        <v>94</v>
      </c>
      <c r="Q32" s="60">
        <f>'[13]09995 รพ.สต.ระแว้ง'!AO29</f>
        <v>37</v>
      </c>
      <c r="R32" s="61">
        <f>'[13]09995 รพ.สต.ระแว้ง'!AP29</f>
        <v>39</v>
      </c>
      <c r="S32" s="62">
        <f>'[13]09995 รพ.สต.ระแว้ง'!AQ29</f>
        <v>76</v>
      </c>
      <c r="T32" s="82">
        <f>'[14]09996 รพ.สต.ปิตุมุดี'!AO29</f>
        <v>20</v>
      </c>
      <c r="U32" s="80">
        <f>'[14]09996 รพ.สต.ปิตุมุดี'!AP29</f>
        <v>22</v>
      </c>
      <c r="V32" s="84">
        <f>'[14]09996 รพ.สต.ปิตุมุดี'!AQ29</f>
        <v>42</v>
      </c>
      <c r="W32" s="60">
        <f>'[13]09997 รพ.สต.วัด'!AO29</f>
        <v>37</v>
      </c>
      <c r="X32" s="61">
        <f>'[13]09997 รพ.สต.วัด'!AP29</f>
        <v>38</v>
      </c>
      <c r="Y32" s="62">
        <f>'[13]09997 รพ.สต.วัด'!AQ29</f>
        <v>75</v>
      </c>
      <c r="Z32" s="60">
        <f>'[13]09998 รพ.สต.กระโด'!AO29</f>
        <v>52</v>
      </c>
      <c r="AA32" s="61">
        <f>'[13]09998 รพ.สต.กระโด'!AP29</f>
        <v>46</v>
      </c>
      <c r="AB32" s="62">
        <f>'[13]09998 รพ.สต.กระโด'!AQ29</f>
        <v>98</v>
      </c>
      <c r="AC32" s="60">
        <f>'[13]09999 รพ.สต.คลองใหม่'!AO29</f>
        <v>35</v>
      </c>
      <c r="AD32" s="61">
        <f>'[13]09999 รพ.สต.คลองใหม่'!AP29</f>
        <v>41</v>
      </c>
      <c r="AE32" s="62">
        <f>'[13]09999 รพ.สต.คลองใหม่'!AQ29</f>
        <v>76</v>
      </c>
      <c r="AF32" s="60">
        <f>'[13]10000 รพ.สต.เมาะมาวี'!AO29</f>
        <v>96</v>
      </c>
      <c r="AG32" s="61">
        <f>'[13]10000 รพ.สต.เมาะมาวี'!AP29</f>
        <v>83</v>
      </c>
      <c r="AH32" s="62">
        <f>'[13]10000 รพ.สต.เมาะมาวี'!AQ29</f>
        <v>179</v>
      </c>
      <c r="AI32" s="60">
        <f>'[13]10001 รพ.สต.สะตา'!AO29</f>
        <v>23</v>
      </c>
      <c r="AJ32" s="61">
        <f>'[13]10001 รพ.สต.สะตา'!AP29</f>
        <v>28</v>
      </c>
      <c r="AK32" s="62">
        <f>'[13]10001 รพ.สต.สะตา'!AQ29</f>
        <v>51</v>
      </c>
      <c r="AL32" s="60">
        <f>'[13]10002 รพ.สต.กอลำ'!AO29</f>
        <v>21</v>
      </c>
      <c r="AM32" s="61">
        <f>'[13]10002 รพ.สต.กอลำ'!AP29</f>
        <v>15</v>
      </c>
      <c r="AN32" s="62">
        <f>'[13]10002 รพ.สต.กอลำ'!AQ29</f>
        <v>36</v>
      </c>
      <c r="AO32" s="60">
        <f>'[13]10003 รพ.สต.เขาตูม'!AO29</f>
        <v>83</v>
      </c>
      <c r="AP32" s="61">
        <f>'[13]10003 รพ.สต.เขาตูม'!AP29</f>
        <v>99</v>
      </c>
      <c r="AQ32" s="62">
        <f>'[13]10003 รพ.สต.เขาตูม'!AQ29</f>
        <v>182</v>
      </c>
      <c r="AR32" s="60">
        <f>'[13]10004 รพ.สต.จาเราะบองอ'!AO29</f>
        <v>66</v>
      </c>
      <c r="AS32" s="61">
        <f>'[13]10004 รพ.สต.จาเราะบองอ'!AP29</f>
        <v>65</v>
      </c>
      <c r="AT32" s="62">
        <f>'[13]10004 รพ.สต.จาเราะบองอ'!AQ29</f>
        <v>131</v>
      </c>
      <c r="AU32" s="60">
        <f>'[13]99874 PCU ยะรัง'!AO29</f>
        <v>53</v>
      </c>
      <c r="AV32" s="61">
        <f>'[13]99874 PCU ยะรัง'!AP29</f>
        <v>36</v>
      </c>
      <c r="AW32" s="62">
        <f>'[13]99874 PCU ยะรัง'!AQ29</f>
        <v>89</v>
      </c>
      <c r="AX32" s="68">
        <f>[14]อ.ยะรัง!B30</f>
        <v>807</v>
      </c>
      <c r="AY32" s="70">
        <f>[14]อ.ยะรัง!C30</f>
        <v>748</v>
      </c>
      <c r="AZ32" s="71">
        <f>[14]อ.ยะรัง!D30</f>
        <v>1555</v>
      </c>
      <c r="BA32" s="54"/>
    </row>
    <row r="33" spans="1:53">
      <c r="A33" s="92" t="s">
        <v>380</v>
      </c>
      <c r="B33" s="60">
        <f>'[13]09990 รพ.สต.ยะรัง'!AO30</f>
        <v>75</v>
      </c>
      <c r="C33" s="61">
        <f>'[13]09990 รพ.สต.ยะรัง'!AP30</f>
        <v>93</v>
      </c>
      <c r="D33" s="62">
        <f>'[13]09990 รพ.สต.ยะรัง'!AQ30</f>
        <v>168</v>
      </c>
      <c r="E33" s="82">
        <f>'[14]09991 รพ.สต.สะดาวา'!AO30</f>
        <v>68</v>
      </c>
      <c r="F33" s="80">
        <f>'[14]09991 รพ.สต.สะดาวา'!AP30</f>
        <v>61</v>
      </c>
      <c r="G33" s="84">
        <f>'[14]09991 รพ.สต.สะดาวา'!AQ30</f>
        <v>129</v>
      </c>
      <c r="H33" s="60">
        <f>'[13]09992 รพ.สต.ประจัน'!AO30</f>
        <v>51</v>
      </c>
      <c r="I33" s="61">
        <f>'[13]09992 รพ.สต.ประจัน'!AP30</f>
        <v>39</v>
      </c>
      <c r="J33" s="62">
        <f>'[13]09992 รพ.สต.ประจัน'!AQ30</f>
        <v>90</v>
      </c>
      <c r="K33" s="82">
        <f>'[14]09993 รพ.สต.บือแนปีแน'!AO30</f>
        <v>28</v>
      </c>
      <c r="L33" s="80">
        <f>'[14]09993 รพ.สต.บือแนปีแน'!AP30</f>
        <v>38</v>
      </c>
      <c r="M33" s="84">
        <f>'[14]09993 รพ.สต.บือแนปีแน'!AQ30</f>
        <v>66</v>
      </c>
      <c r="N33" s="60">
        <f>'[13]09994 รพ.สต.สะนอ'!AO30</f>
        <v>44</v>
      </c>
      <c r="O33" s="61">
        <f>'[13]09994 รพ.สต.สะนอ'!AP30</f>
        <v>38</v>
      </c>
      <c r="P33" s="62">
        <f>'[13]09994 รพ.สต.สะนอ'!AQ30</f>
        <v>82</v>
      </c>
      <c r="Q33" s="60">
        <f>'[13]09995 รพ.สต.ระแว้ง'!AO30</f>
        <v>32</v>
      </c>
      <c r="R33" s="61">
        <f>'[13]09995 รพ.สต.ระแว้ง'!AP30</f>
        <v>43</v>
      </c>
      <c r="S33" s="62">
        <f>'[13]09995 รพ.สต.ระแว้ง'!AQ30</f>
        <v>75</v>
      </c>
      <c r="T33" s="82">
        <f>'[14]09996 รพ.สต.ปิตุมุดี'!AO30</f>
        <v>15</v>
      </c>
      <c r="U33" s="80">
        <f>'[14]09996 รพ.สต.ปิตุมุดี'!AP30</f>
        <v>22</v>
      </c>
      <c r="V33" s="84">
        <f>'[14]09996 รพ.สต.ปิตุมุดี'!AQ30</f>
        <v>37</v>
      </c>
      <c r="W33" s="60">
        <f>'[13]09997 รพ.สต.วัด'!AO30</f>
        <v>34</v>
      </c>
      <c r="X33" s="61">
        <f>'[13]09997 รพ.สต.วัด'!AP30</f>
        <v>46</v>
      </c>
      <c r="Y33" s="62">
        <f>'[13]09997 รพ.สต.วัด'!AQ30</f>
        <v>80</v>
      </c>
      <c r="Z33" s="60">
        <f>'[13]09998 รพ.สต.กระโด'!AO30</f>
        <v>38</v>
      </c>
      <c r="AA33" s="61">
        <f>'[13]09998 รพ.สต.กระโด'!AP30</f>
        <v>40</v>
      </c>
      <c r="AB33" s="62">
        <f>'[13]09998 รพ.สต.กระโด'!AQ30</f>
        <v>78</v>
      </c>
      <c r="AC33" s="60">
        <f>'[13]09999 รพ.สต.คลองใหม่'!AO30</f>
        <v>37</v>
      </c>
      <c r="AD33" s="61">
        <f>'[13]09999 รพ.สต.คลองใหม่'!AP30</f>
        <v>22</v>
      </c>
      <c r="AE33" s="62">
        <f>'[13]09999 รพ.สต.คลองใหม่'!AQ30</f>
        <v>59</v>
      </c>
      <c r="AF33" s="60">
        <f>'[13]10000 รพ.สต.เมาะมาวี'!AO30</f>
        <v>90</v>
      </c>
      <c r="AG33" s="61">
        <f>'[13]10000 รพ.สต.เมาะมาวี'!AP30</f>
        <v>93</v>
      </c>
      <c r="AH33" s="62">
        <f>'[13]10000 รพ.สต.เมาะมาวี'!AQ30</f>
        <v>183</v>
      </c>
      <c r="AI33" s="60">
        <f>'[13]10001 รพ.สต.สะตา'!AO30</f>
        <v>32</v>
      </c>
      <c r="AJ33" s="61">
        <f>'[13]10001 รพ.สต.สะตา'!AP30</f>
        <v>23</v>
      </c>
      <c r="AK33" s="62">
        <f>'[13]10001 รพ.สต.สะตา'!AQ30</f>
        <v>55</v>
      </c>
      <c r="AL33" s="60">
        <f>'[13]10002 รพ.สต.กอลำ'!AO30</f>
        <v>19</v>
      </c>
      <c r="AM33" s="61">
        <f>'[13]10002 รพ.สต.กอลำ'!AP30</f>
        <v>37</v>
      </c>
      <c r="AN33" s="62">
        <f>'[13]10002 รพ.สต.กอลำ'!AQ30</f>
        <v>56</v>
      </c>
      <c r="AO33" s="60">
        <f>'[13]10003 รพ.สต.เขาตูม'!AO30</f>
        <v>95</v>
      </c>
      <c r="AP33" s="61">
        <f>'[13]10003 รพ.สต.เขาตูม'!AP30</f>
        <v>88</v>
      </c>
      <c r="AQ33" s="62">
        <f>'[13]10003 รพ.สต.เขาตูม'!AQ30</f>
        <v>183</v>
      </c>
      <c r="AR33" s="60">
        <f>'[13]10004 รพ.สต.จาเราะบองอ'!AO30</f>
        <v>50</v>
      </c>
      <c r="AS33" s="61">
        <f>'[13]10004 รพ.สต.จาเราะบองอ'!AP30</f>
        <v>60</v>
      </c>
      <c r="AT33" s="62">
        <f>'[13]10004 รพ.สต.จาเราะบองอ'!AQ30</f>
        <v>110</v>
      </c>
      <c r="AU33" s="60">
        <f>'[13]99874 PCU ยะรัง'!AO30</f>
        <v>36</v>
      </c>
      <c r="AV33" s="61">
        <f>'[13]99874 PCU ยะรัง'!AP30</f>
        <v>40</v>
      </c>
      <c r="AW33" s="62">
        <f>'[13]99874 PCU ยะรัง'!AQ30</f>
        <v>76</v>
      </c>
      <c r="AX33" s="68">
        <f>[14]อ.ยะรัง!B31</f>
        <v>744</v>
      </c>
      <c r="AY33" s="70">
        <f>[14]อ.ยะรัง!C31</f>
        <v>783</v>
      </c>
      <c r="AZ33" s="71">
        <f>[14]อ.ยะรัง!D31</f>
        <v>1527</v>
      </c>
      <c r="BA33" s="54"/>
    </row>
    <row r="34" spans="1:53">
      <c r="A34" s="92" t="s">
        <v>379</v>
      </c>
      <c r="B34" s="60">
        <f>'[13]09990 รพ.สต.ยะรัง'!AO31</f>
        <v>80</v>
      </c>
      <c r="C34" s="61">
        <f>'[13]09990 รพ.สต.ยะรัง'!AP31</f>
        <v>67</v>
      </c>
      <c r="D34" s="62">
        <f>'[13]09990 รพ.สต.ยะรัง'!AQ31</f>
        <v>147</v>
      </c>
      <c r="E34" s="82">
        <f>'[14]09991 รพ.สต.สะดาวา'!AO31</f>
        <v>42</v>
      </c>
      <c r="F34" s="80">
        <f>'[14]09991 รพ.สต.สะดาวา'!AP31</f>
        <v>60</v>
      </c>
      <c r="G34" s="84">
        <f>'[14]09991 รพ.สต.สะดาวา'!AQ31</f>
        <v>102</v>
      </c>
      <c r="H34" s="60">
        <f>'[13]09992 รพ.สต.ประจัน'!AO31</f>
        <v>36</v>
      </c>
      <c r="I34" s="61">
        <f>'[13]09992 รพ.สต.ประจัน'!AP31</f>
        <v>38</v>
      </c>
      <c r="J34" s="62">
        <f>'[13]09992 รพ.สต.ประจัน'!AQ31</f>
        <v>74</v>
      </c>
      <c r="K34" s="82">
        <f>'[14]09993 รพ.สต.บือแนปีแน'!AO31</f>
        <v>29</v>
      </c>
      <c r="L34" s="80">
        <f>'[14]09993 รพ.สต.บือแนปีแน'!AP31</f>
        <v>24</v>
      </c>
      <c r="M34" s="84">
        <f>'[14]09993 รพ.สต.บือแนปีแน'!AQ31</f>
        <v>53</v>
      </c>
      <c r="N34" s="60">
        <f>'[13]09994 รพ.สต.สะนอ'!AO31</f>
        <v>35</v>
      </c>
      <c r="O34" s="61">
        <f>'[13]09994 รพ.สต.สะนอ'!AP31</f>
        <v>41</v>
      </c>
      <c r="P34" s="62">
        <f>'[13]09994 รพ.สต.สะนอ'!AQ31</f>
        <v>76</v>
      </c>
      <c r="Q34" s="60">
        <f>'[13]09995 รพ.สต.ระแว้ง'!AO31</f>
        <v>22</v>
      </c>
      <c r="R34" s="61">
        <f>'[13]09995 รพ.สต.ระแว้ง'!AP31</f>
        <v>37</v>
      </c>
      <c r="S34" s="62">
        <f>'[13]09995 รพ.สต.ระแว้ง'!AQ31</f>
        <v>59</v>
      </c>
      <c r="T34" s="82">
        <f>'[14]09996 รพ.สต.ปิตุมุดี'!AO31</f>
        <v>14</v>
      </c>
      <c r="U34" s="80">
        <f>'[14]09996 รพ.สต.ปิตุมุดี'!AP31</f>
        <v>17</v>
      </c>
      <c r="V34" s="84">
        <f>'[14]09996 รพ.สต.ปิตุมุดี'!AQ31</f>
        <v>31</v>
      </c>
      <c r="W34" s="60">
        <f>'[13]09997 รพ.สต.วัด'!AO31</f>
        <v>36</v>
      </c>
      <c r="X34" s="61">
        <f>'[13]09997 รพ.สต.วัด'!AP31</f>
        <v>25</v>
      </c>
      <c r="Y34" s="62">
        <f>'[13]09997 รพ.สต.วัด'!AQ31</f>
        <v>61</v>
      </c>
      <c r="Z34" s="60">
        <f>'[13]09998 รพ.สต.กระโด'!AO31</f>
        <v>35</v>
      </c>
      <c r="AA34" s="61">
        <f>'[13]09998 รพ.สต.กระโด'!AP31</f>
        <v>32</v>
      </c>
      <c r="AB34" s="62">
        <f>'[13]09998 รพ.สต.กระโด'!AQ31</f>
        <v>67</v>
      </c>
      <c r="AC34" s="60">
        <f>'[13]09999 รพ.สต.คลองใหม่'!AO31</f>
        <v>28</v>
      </c>
      <c r="AD34" s="61">
        <f>'[13]09999 รพ.สต.คลองใหม่'!AP31</f>
        <v>36</v>
      </c>
      <c r="AE34" s="62">
        <f>'[13]09999 รพ.สต.คลองใหม่'!AQ31</f>
        <v>64</v>
      </c>
      <c r="AF34" s="60">
        <f>'[13]10000 รพ.สต.เมาะมาวี'!AO31</f>
        <v>83</v>
      </c>
      <c r="AG34" s="61">
        <f>'[13]10000 รพ.สต.เมาะมาวี'!AP31</f>
        <v>77</v>
      </c>
      <c r="AH34" s="62">
        <f>'[13]10000 รพ.สต.เมาะมาวี'!AQ31</f>
        <v>160</v>
      </c>
      <c r="AI34" s="60">
        <f>'[13]10001 รพ.สต.สะตา'!AO31</f>
        <v>16</v>
      </c>
      <c r="AJ34" s="61">
        <f>'[13]10001 รพ.สต.สะตา'!AP31</f>
        <v>12</v>
      </c>
      <c r="AK34" s="62">
        <f>'[13]10001 รพ.สต.สะตา'!AQ31</f>
        <v>28</v>
      </c>
      <c r="AL34" s="60">
        <f>'[13]10002 รพ.สต.กอลำ'!AO31</f>
        <v>18</v>
      </c>
      <c r="AM34" s="61">
        <f>'[13]10002 รพ.สต.กอลำ'!AP31</f>
        <v>23</v>
      </c>
      <c r="AN34" s="62">
        <f>'[13]10002 รพ.สต.กอลำ'!AQ31</f>
        <v>41</v>
      </c>
      <c r="AO34" s="60">
        <f>'[13]10003 รพ.สต.เขาตูม'!AO31</f>
        <v>74</v>
      </c>
      <c r="AP34" s="61">
        <f>'[13]10003 รพ.สต.เขาตูม'!AP31</f>
        <v>67</v>
      </c>
      <c r="AQ34" s="62">
        <f>'[13]10003 รพ.สต.เขาตูม'!AQ31</f>
        <v>141</v>
      </c>
      <c r="AR34" s="60">
        <f>'[13]10004 รพ.สต.จาเราะบองอ'!AO31</f>
        <v>70</v>
      </c>
      <c r="AS34" s="61">
        <f>'[13]10004 รพ.สต.จาเราะบองอ'!AP31</f>
        <v>71</v>
      </c>
      <c r="AT34" s="62">
        <f>'[13]10004 รพ.สต.จาเราะบองอ'!AQ31</f>
        <v>141</v>
      </c>
      <c r="AU34" s="60">
        <f>'[13]99874 PCU ยะรัง'!AO31</f>
        <v>47</v>
      </c>
      <c r="AV34" s="61">
        <f>'[13]99874 PCU ยะรัง'!AP31</f>
        <v>37</v>
      </c>
      <c r="AW34" s="62">
        <f>'[13]99874 PCU ยะรัง'!AQ31</f>
        <v>84</v>
      </c>
      <c r="AX34" s="68">
        <f>[14]อ.ยะรัง!B32</f>
        <v>665</v>
      </c>
      <c r="AY34" s="70">
        <f>[14]อ.ยะรัง!C32</f>
        <v>664</v>
      </c>
      <c r="AZ34" s="71">
        <f>[14]อ.ยะรัง!D32</f>
        <v>1329</v>
      </c>
      <c r="BA34" s="54"/>
    </row>
    <row r="35" spans="1:53">
      <c r="A35" s="92" t="s">
        <v>378</v>
      </c>
      <c r="B35" s="60">
        <f>'[13]09990 รพ.สต.ยะรัง'!AO32</f>
        <v>64</v>
      </c>
      <c r="C35" s="61">
        <f>'[13]09990 รพ.สต.ยะรัง'!AP32</f>
        <v>74</v>
      </c>
      <c r="D35" s="62">
        <f>'[13]09990 รพ.สต.ยะรัง'!AQ32</f>
        <v>138</v>
      </c>
      <c r="E35" s="82">
        <f>'[14]09991 รพ.สต.สะดาวา'!AO32</f>
        <v>43</v>
      </c>
      <c r="F35" s="80">
        <f>'[14]09991 รพ.สต.สะดาวา'!AP32</f>
        <v>61</v>
      </c>
      <c r="G35" s="84">
        <f>'[14]09991 รพ.สต.สะดาวา'!AQ32</f>
        <v>104</v>
      </c>
      <c r="H35" s="60">
        <f>'[13]09992 รพ.สต.ประจัน'!AO32</f>
        <v>37</v>
      </c>
      <c r="I35" s="61">
        <f>'[13]09992 รพ.สต.ประจัน'!AP32</f>
        <v>36</v>
      </c>
      <c r="J35" s="62">
        <f>'[13]09992 รพ.สต.ประจัน'!AQ32</f>
        <v>73</v>
      </c>
      <c r="K35" s="82">
        <f>'[14]09993 รพ.สต.บือแนปีแน'!AO32</f>
        <v>39</v>
      </c>
      <c r="L35" s="80">
        <f>'[14]09993 รพ.สต.บือแนปีแน'!AP32</f>
        <v>17</v>
      </c>
      <c r="M35" s="84">
        <f>'[14]09993 รพ.สต.บือแนปีแน'!AQ32</f>
        <v>56</v>
      </c>
      <c r="N35" s="60">
        <f>'[13]09994 รพ.สต.สะนอ'!AO32</f>
        <v>48</v>
      </c>
      <c r="O35" s="61">
        <f>'[13]09994 รพ.สต.สะนอ'!AP32</f>
        <v>33</v>
      </c>
      <c r="P35" s="62">
        <f>'[13]09994 รพ.สต.สะนอ'!AQ32</f>
        <v>81</v>
      </c>
      <c r="Q35" s="60">
        <f>'[13]09995 รพ.สต.ระแว้ง'!AO32</f>
        <v>42</v>
      </c>
      <c r="R35" s="61">
        <f>'[13]09995 รพ.สต.ระแว้ง'!AP32</f>
        <v>36</v>
      </c>
      <c r="S35" s="62">
        <f>'[13]09995 รพ.สต.ระแว้ง'!AQ32</f>
        <v>78</v>
      </c>
      <c r="T35" s="82">
        <f>'[14]09996 รพ.สต.ปิตุมุดี'!AO32</f>
        <v>17</v>
      </c>
      <c r="U35" s="80">
        <f>'[14]09996 รพ.สต.ปิตุมุดี'!AP32</f>
        <v>13</v>
      </c>
      <c r="V35" s="84">
        <f>'[14]09996 รพ.สต.ปิตุมุดี'!AQ32</f>
        <v>30</v>
      </c>
      <c r="W35" s="60">
        <f>'[13]09997 รพ.สต.วัด'!AO32</f>
        <v>33</v>
      </c>
      <c r="X35" s="61">
        <f>'[13]09997 รพ.สต.วัด'!AP32</f>
        <v>33</v>
      </c>
      <c r="Y35" s="62">
        <f>'[13]09997 รพ.สต.วัด'!AQ32</f>
        <v>66</v>
      </c>
      <c r="Z35" s="60">
        <f>'[13]09998 รพ.สต.กระโด'!AO32</f>
        <v>36</v>
      </c>
      <c r="AA35" s="61">
        <f>'[13]09998 รพ.สต.กระโด'!AP32</f>
        <v>46</v>
      </c>
      <c r="AB35" s="62">
        <f>'[13]09998 รพ.สต.กระโด'!AQ32</f>
        <v>82</v>
      </c>
      <c r="AC35" s="60">
        <f>'[13]09999 รพ.สต.คลองใหม่'!AO32</f>
        <v>24</v>
      </c>
      <c r="AD35" s="61">
        <f>'[13]09999 รพ.สต.คลองใหม่'!AP32</f>
        <v>34</v>
      </c>
      <c r="AE35" s="62">
        <f>'[13]09999 รพ.สต.คลองใหม่'!AQ32</f>
        <v>58</v>
      </c>
      <c r="AF35" s="60">
        <f>'[13]10000 รพ.สต.เมาะมาวี'!AO32</f>
        <v>86</v>
      </c>
      <c r="AG35" s="61">
        <f>'[13]10000 รพ.สต.เมาะมาวี'!AP32</f>
        <v>71</v>
      </c>
      <c r="AH35" s="62">
        <f>'[13]10000 รพ.สต.เมาะมาวี'!AQ32</f>
        <v>157</v>
      </c>
      <c r="AI35" s="60">
        <f>'[13]10001 รพ.สต.สะตา'!AO32</f>
        <v>31</v>
      </c>
      <c r="AJ35" s="61">
        <f>'[13]10001 รพ.สต.สะตา'!AP32</f>
        <v>15</v>
      </c>
      <c r="AK35" s="62">
        <f>'[13]10001 รพ.สต.สะตา'!AQ32</f>
        <v>46</v>
      </c>
      <c r="AL35" s="60">
        <f>'[13]10002 รพ.สต.กอลำ'!AO32</f>
        <v>14</v>
      </c>
      <c r="AM35" s="61">
        <f>'[13]10002 รพ.สต.กอลำ'!AP32</f>
        <v>19</v>
      </c>
      <c r="AN35" s="62">
        <f>'[13]10002 รพ.สต.กอลำ'!AQ32</f>
        <v>33</v>
      </c>
      <c r="AO35" s="60">
        <f>'[13]10003 รพ.สต.เขาตูม'!AO32</f>
        <v>80</v>
      </c>
      <c r="AP35" s="61">
        <f>'[13]10003 รพ.สต.เขาตูม'!AP32</f>
        <v>82</v>
      </c>
      <c r="AQ35" s="62">
        <f>'[13]10003 รพ.สต.เขาตูม'!AQ32</f>
        <v>162</v>
      </c>
      <c r="AR35" s="60">
        <f>'[13]10004 รพ.สต.จาเราะบองอ'!AO32</f>
        <v>50</v>
      </c>
      <c r="AS35" s="61">
        <f>'[13]10004 รพ.สต.จาเราะบองอ'!AP32</f>
        <v>61</v>
      </c>
      <c r="AT35" s="62">
        <f>'[13]10004 รพ.สต.จาเราะบองอ'!AQ32</f>
        <v>111</v>
      </c>
      <c r="AU35" s="60">
        <f>'[13]99874 PCU ยะรัง'!AO32</f>
        <v>43</v>
      </c>
      <c r="AV35" s="61">
        <f>'[13]99874 PCU ยะรัง'!AP32</f>
        <v>33</v>
      </c>
      <c r="AW35" s="62">
        <f>'[13]99874 PCU ยะรัง'!AQ32</f>
        <v>76</v>
      </c>
      <c r="AX35" s="68">
        <f>[14]อ.ยะรัง!B33</f>
        <v>687</v>
      </c>
      <c r="AY35" s="70">
        <f>[14]อ.ยะรัง!C33</f>
        <v>664</v>
      </c>
      <c r="AZ35" s="71">
        <f>[14]อ.ยะรัง!D33</f>
        <v>1351</v>
      </c>
      <c r="BA35" s="54"/>
    </row>
    <row r="36" spans="1:53">
      <c r="A36" s="92" t="s">
        <v>377</v>
      </c>
      <c r="B36" s="60">
        <f>'[13]09990 รพ.สต.ยะรัง'!AO33</f>
        <v>57</v>
      </c>
      <c r="C36" s="61">
        <f>'[13]09990 รพ.สต.ยะรัง'!AP33</f>
        <v>67</v>
      </c>
      <c r="D36" s="62">
        <f>'[13]09990 รพ.สต.ยะรัง'!AQ33</f>
        <v>124</v>
      </c>
      <c r="E36" s="82">
        <f>'[14]09991 รพ.สต.สะดาวา'!AO33</f>
        <v>56</v>
      </c>
      <c r="F36" s="80">
        <f>'[14]09991 รพ.สต.สะดาวา'!AP33</f>
        <v>44</v>
      </c>
      <c r="G36" s="84">
        <f>'[14]09991 รพ.สต.สะดาวา'!AQ33</f>
        <v>100</v>
      </c>
      <c r="H36" s="60">
        <f>'[13]09992 รพ.สต.ประจัน'!AO33</f>
        <v>27</v>
      </c>
      <c r="I36" s="61">
        <f>'[13]09992 รพ.สต.ประจัน'!AP33</f>
        <v>50</v>
      </c>
      <c r="J36" s="62">
        <f>'[13]09992 รพ.สต.ประจัน'!AQ33</f>
        <v>77</v>
      </c>
      <c r="K36" s="82">
        <f>'[14]09993 รพ.สต.บือแนปีแน'!AO33</f>
        <v>36</v>
      </c>
      <c r="L36" s="80">
        <f>'[14]09993 รพ.สต.บือแนปีแน'!AP33</f>
        <v>21</v>
      </c>
      <c r="M36" s="84">
        <f>'[14]09993 รพ.สต.บือแนปีแน'!AQ33</f>
        <v>57</v>
      </c>
      <c r="N36" s="60">
        <f>'[13]09994 รพ.สต.สะนอ'!AO33</f>
        <v>42</v>
      </c>
      <c r="O36" s="61">
        <f>'[13]09994 รพ.สต.สะนอ'!AP33</f>
        <v>36</v>
      </c>
      <c r="P36" s="62">
        <f>'[13]09994 รพ.สต.สะนอ'!AQ33</f>
        <v>78</v>
      </c>
      <c r="Q36" s="60">
        <f>'[13]09995 รพ.สต.ระแว้ง'!AO33</f>
        <v>34</v>
      </c>
      <c r="R36" s="61">
        <f>'[13]09995 รพ.สต.ระแว้ง'!AP33</f>
        <v>31</v>
      </c>
      <c r="S36" s="62">
        <f>'[13]09995 รพ.สต.ระแว้ง'!AQ33</f>
        <v>65</v>
      </c>
      <c r="T36" s="82">
        <f>'[14]09996 รพ.สต.ปิตุมุดี'!AO33</f>
        <v>12</v>
      </c>
      <c r="U36" s="80">
        <f>'[14]09996 รพ.สต.ปิตุมุดี'!AP33</f>
        <v>9</v>
      </c>
      <c r="V36" s="84">
        <f>'[14]09996 รพ.สต.ปิตุมุดี'!AQ33</f>
        <v>21</v>
      </c>
      <c r="W36" s="60">
        <f>'[13]09997 รพ.สต.วัด'!AO33</f>
        <v>23</v>
      </c>
      <c r="X36" s="61">
        <f>'[13]09997 รพ.สต.วัด'!AP33</f>
        <v>28</v>
      </c>
      <c r="Y36" s="62">
        <f>'[13]09997 รพ.สต.วัด'!AQ33</f>
        <v>51</v>
      </c>
      <c r="Z36" s="60">
        <f>'[13]09998 รพ.สต.กระโด'!AO33</f>
        <v>37</v>
      </c>
      <c r="AA36" s="61">
        <f>'[13]09998 รพ.สต.กระโด'!AP33</f>
        <v>29</v>
      </c>
      <c r="AB36" s="62">
        <f>'[13]09998 รพ.สต.กระโด'!AQ33</f>
        <v>66</v>
      </c>
      <c r="AC36" s="60">
        <f>'[13]09999 รพ.สต.คลองใหม่'!AO33</f>
        <v>22</v>
      </c>
      <c r="AD36" s="61">
        <f>'[13]09999 รพ.สต.คลองใหม่'!AP33</f>
        <v>27</v>
      </c>
      <c r="AE36" s="62">
        <f>'[13]09999 รพ.สต.คลองใหม่'!AQ33</f>
        <v>49</v>
      </c>
      <c r="AF36" s="60">
        <f>'[13]10000 รพ.สต.เมาะมาวี'!AO33</f>
        <v>78</v>
      </c>
      <c r="AG36" s="61">
        <f>'[13]10000 รพ.สต.เมาะมาวี'!AP33</f>
        <v>91</v>
      </c>
      <c r="AH36" s="62">
        <f>'[13]10000 รพ.สต.เมาะมาวี'!AQ33</f>
        <v>169</v>
      </c>
      <c r="AI36" s="60">
        <f>'[13]10001 รพ.สต.สะตา'!AO33</f>
        <v>22</v>
      </c>
      <c r="AJ36" s="61">
        <f>'[13]10001 รพ.สต.สะตา'!AP33</f>
        <v>20</v>
      </c>
      <c r="AK36" s="62">
        <f>'[13]10001 รพ.สต.สะตา'!AQ33</f>
        <v>42</v>
      </c>
      <c r="AL36" s="60">
        <f>'[13]10002 รพ.สต.กอลำ'!AO33</f>
        <v>17</v>
      </c>
      <c r="AM36" s="61">
        <f>'[13]10002 รพ.สต.กอลำ'!AP33</f>
        <v>23</v>
      </c>
      <c r="AN36" s="62">
        <f>'[13]10002 รพ.สต.กอลำ'!AQ33</f>
        <v>40</v>
      </c>
      <c r="AO36" s="60">
        <f>'[13]10003 รพ.สต.เขาตูม'!AO33</f>
        <v>77</v>
      </c>
      <c r="AP36" s="61">
        <f>'[13]10003 รพ.สต.เขาตูม'!AP33</f>
        <v>89</v>
      </c>
      <c r="AQ36" s="62">
        <f>'[13]10003 รพ.สต.เขาตูม'!AQ33</f>
        <v>166</v>
      </c>
      <c r="AR36" s="60">
        <f>'[13]10004 รพ.สต.จาเราะบองอ'!AO33</f>
        <v>58</v>
      </c>
      <c r="AS36" s="61">
        <f>'[13]10004 รพ.สต.จาเราะบองอ'!AP33</f>
        <v>59</v>
      </c>
      <c r="AT36" s="62">
        <f>'[13]10004 รพ.สต.จาเราะบองอ'!AQ33</f>
        <v>117</v>
      </c>
      <c r="AU36" s="60">
        <f>'[13]99874 PCU ยะรัง'!AO33</f>
        <v>37</v>
      </c>
      <c r="AV36" s="61">
        <f>'[13]99874 PCU ยะรัง'!AP33</f>
        <v>34</v>
      </c>
      <c r="AW36" s="62">
        <f>'[13]99874 PCU ยะรัง'!AQ33</f>
        <v>71</v>
      </c>
      <c r="AX36" s="68">
        <f>[14]อ.ยะรัง!B34</f>
        <v>635</v>
      </c>
      <c r="AY36" s="70">
        <f>[14]อ.ยะรัง!C34</f>
        <v>658</v>
      </c>
      <c r="AZ36" s="71">
        <f>[14]อ.ยะรัง!D34</f>
        <v>1293</v>
      </c>
      <c r="BA36" s="54"/>
    </row>
    <row r="37" spans="1:53">
      <c r="A37" s="92" t="s">
        <v>376</v>
      </c>
      <c r="B37" s="60">
        <f>'[13]09990 รพ.สต.ยะรัง'!AO34</f>
        <v>54</v>
      </c>
      <c r="C37" s="61">
        <f>'[13]09990 รพ.สต.ยะรัง'!AP34</f>
        <v>55</v>
      </c>
      <c r="D37" s="62">
        <f>'[13]09990 รพ.สต.ยะรัง'!AQ34</f>
        <v>109</v>
      </c>
      <c r="E37" s="82">
        <f>'[14]09991 รพ.สต.สะดาวา'!AO34</f>
        <v>36</v>
      </c>
      <c r="F37" s="80">
        <f>'[14]09991 รพ.สต.สะดาวา'!AP34</f>
        <v>41</v>
      </c>
      <c r="G37" s="84">
        <f>'[14]09991 รพ.สต.สะดาวา'!AQ34</f>
        <v>77</v>
      </c>
      <c r="H37" s="60">
        <f>'[13]09992 รพ.สต.ประจัน'!AO34</f>
        <v>34</v>
      </c>
      <c r="I37" s="61">
        <f>'[13]09992 รพ.สต.ประจัน'!AP34</f>
        <v>31</v>
      </c>
      <c r="J37" s="62">
        <f>'[13]09992 รพ.สต.ประจัน'!AQ34</f>
        <v>65</v>
      </c>
      <c r="K37" s="82">
        <f>'[14]09993 รพ.สต.บือแนปีแน'!AO34</f>
        <v>26</v>
      </c>
      <c r="L37" s="80">
        <f>'[14]09993 รพ.สต.บือแนปีแน'!AP34</f>
        <v>23</v>
      </c>
      <c r="M37" s="84">
        <f>'[14]09993 รพ.สต.บือแนปีแน'!AQ34</f>
        <v>49</v>
      </c>
      <c r="N37" s="60">
        <f>'[13]09994 รพ.สต.สะนอ'!AO34</f>
        <v>37</v>
      </c>
      <c r="O37" s="61">
        <f>'[13]09994 รพ.สต.สะนอ'!AP34</f>
        <v>36</v>
      </c>
      <c r="P37" s="62">
        <f>'[13]09994 รพ.สต.สะนอ'!AQ34</f>
        <v>73</v>
      </c>
      <c r="Q37" s="60">
        <f>'[13]09995 รพ.สต.ระแว้ง'!AO34</f>
        <v>28</v>
      </c>
      <c r="R37" s="61">
        <f>'[13]09995 รพ.สต.ระแว้ง'!AP34</f>
        <v>30</v>
      </c>
      <c r="S37" s="62">
        <f>'[13]09995 รพ.สต.ระแว้ง'!AQ34</f>
        <v>58</v>
      </c>
      <c r="T37" s="82">
        <f>'[14]09996 รพ.สต.ปิตุมุดี'!AO34</f>
        <v>10</v>
      </c>
      <c r="U37" s="80">
        <f>'[14]09996 รพ.สต.ปิตุมุดี'!AP34</f>
        <v>11</v>
      </c>
      <c r="V37" s="84">
        <f>'[14]09996 รพ.สต.ปิตุมุดี'!AQ34</f>
        <v>21</v>
      </c>
      <c r="W37" s="60">
        <f>'[13]09997 รพ.สต.วัด'!AO34</f>
        <v>17</v>
      </c>
      <c r="X37" s="61">
        <f>'[13]09997 รพ.สต.วัด'!AP34</f>
        <v>24</v>
      </c>
      <c r="Y37" s="62">
        <f>'[13]09997 รพ.สต.วัด'!AQ34</f>
        <v>41</v>
      </c>
      <c r="Z37" s="60">
        <f>'[13]09998 รพ.สต.กระโด'!AO34</f>
        <v>40</v>
      </c>
      <c r="AA37" s="61">
        <f>'[13]09998 รพ.สต.กระโด'!AP34</f>
        <v>32</v>
      </c>
      <c r="AB37" s="62">
        <f>'[13]09998 รพ.สต.กระโด'!AQ34</f>
        <v>72</v>
      </c>
      <c r="AC37" s="60">
        <f>'[13]09999 รพ.สต.คลองใหม่'!AO34</f>
        <v>21</v>
      </c>
      <c r="AD37" s="61">
        <f>'[13]09999 รพ.สต.คลองใหม่'!AP34</f>
        <v>20</v>
      </c>
      <c r="AE37" s="62">
        <f>'[13]09999 รพ.สต.คลองใหม่'!AQ34</f>
        <v>41</v>
      </c>
      <c r="AF37" s="60">
        <f>'[13]10000 รพ.สต.เมาะมาวี'!AO34</f>
        <v>72</v>
      </c>
      <c r="AG37" s="61">
        <f>'[13]10000 รพ.สต.เมาะมาวี'!AP34</f>
        <v>74</v>
      </c>
      <c r="AH37" s="62">
        <f>'[13]10000 รพ.สต.เมาะมาวี'!AQ34</f>
        <v>146</v>
      </c>
      <c r="AI37" s="60">
        <f>'[13]10001 รพ.สต.สะตา'!AO34</f>
        <v>21</v>
      </c>
      <c r="AJ37" s="61">
        <f>'[13]10001 รพ.สต.สะตา'!AP34</f>
        <v>19</v>
      </c>
      <c r="AK37" s="62">
        <f>'[13]10001 รพ.สต.สะตา'!AQ34</f>
        <v>40</v>
      </c>
      <c r="AL37" s="60">
        <f>'[13]10002 รพ.สต.กอลำ'!AO34</f>
        <v>20</v>
      </c>
      <c r="AM37" s="61">
        <f>'[13]10002 รพ.สต.กอลำ'!AP34</f>
        <v>26</v>
      </c>
      <c r="AN37" s="62">
        <f>'[13]10002 รพ.สต.กอลำ'!AQ34</f>
        <v>46</v>
      </c>
      <c r="AO37" s="60">
        <f>'[13]10003 รพ.สต.เขาตูม'!AO34</f>
        <v>52</v>
      </c>
      <c r="AP37" s="61">
        <f>'[13]10003 รพ.สต.เขาตูม'!AP34</f>
        <v>75</v>
      </c>
      <c r="AQ37" s="62">
        <f>'[13]10003 รพ.สต.เขาตูม'!AQ34</f>
        <v>127</v>
      </c>
      <c r="AR37" s="60">
        <f>'[13]10004 รพ.สต.จาเราะบองอ'!AO34</f>
        <v>57</v>
      </c>
      <c r="AS37" s="61">
        <f>'[13]10004 รพ.สต.จาเราะบองอ'!AP34</f>
        <v>34</v>
      </c>
      <c r="AT37" s="62">
        <f>'[13]10004 รพ.สต.จาเราะบองอ'!AQ34</f>
        <v>91</v>
      </c>
      <c r="AU37" s="60">
        <f>'[13]99874 PCU ยะรัง'!AO34</f>
        <v>27</v>
      </c>
      <c r="AV37" s="61">
        <f>'[13]99874 PCU ยะรัง'!AP34</f>
        <v>29</v>
      </c>
      <c r="AW37" s="62">
        <f>'[13]99874 PCU ยะรัง'!AQ34</f>
        <v>56</v>
      </c>
      <c r="AX37" s="68">
        <f>[14]อ.ยะรัง!B35</f>
        <v>552</v>
      </c>
      <c r="AY37" s="70">
        <f>[14]อ.ยะรัง!C35</f>
        <v>560</v>
      </c>
      <c r="AZ37" s="71">
        <f>[14]อ.ยะรัง!D35</f>
        <v>1112</v>
      </c>
      <c r="BA37" s="54"/>
    </row>
    <row r="38" spans="1:53">
      <c r="A38" s="92" t="s">
        <v>375</v>
      </c>
      <c r="B38" s="60">
        <f>'[13]09990 รพ.สต.ยะรัง'!AO35</f>
        <v>60</v>
      </c>
      <c r="C38" s="61">
        <f>'[13]09990 รพ.สต.ยะรัง'!AP35</f>
        <v>60</v>
      </c>
      <c r="D38" s="62">
        <f>'[13]09990 รพ.สต.ยะรัง'!AQ35</f>
        <v>120</v>
      </c>
      <c r="E38" s="82">
        <f>'[14]09991 รพ.สต.สะดาวา'!AO35</f>
        <v>50</v>
      </c>
      <c r="F38" s="80">
        <f>'[14]09991 รพ.สต.สะดาวา'!AP35</f>
        <v>48</v>
      </c>
      <c r="G38" s="84">
        <f>'[14]09991 รพ.สต.สะดาวา'!AQ35</f>
        <v>98</v>
      </c>
      <c r="H38" s="60">
        <f>'[13]09992 รพ.สต.ประจัน'!AO35</f>
        <v>29</v>
      </c>
      <c r="I38" s="61">
        <f>'[13]09992 รพ.สต.ประจัน'!AP35</f>
        <v>34</v>
      </c>
      <c r="J38" s="62">
        <f>'[13]09992 รพ.สต.ประจัน'!AQ35</f>
        <v>63</v>
      </c>
      <c r="K38" s="82">
        <f>'[14]09993 รพ.สต.บือแนปีแน'!AO35</f>
        <v>30</v>
      </c>
      <c r="L38" s="80">
        <f>'[14]09993 รพ.สต.บือแนปีแน'!AP35</f>
        <v>28</v>
      </c>
      <c r="M38" s="84">
        <f>'[14]09993 รพ.สต.บือแนปีแน'!AQ35</f>
        <v>58</v>
      </c>
      <c r="N38" s="60">
        <f>'[13]09994 รพ.สต.สะนอ'!AO35</f>
        <v>37</v>
      </c>
      <c r="O38" s="61">
        <f>'[13]09994 รพ.สต.สะนอ'!AP35</f>
        <v>39</v>
      </c>
      <c r="P38" s="62">
        <f>'[13]09994 รพ.สต.สะนอ'!AQ35</f>
        <v>76</v>
      </c>
      <c r="Q38" s="60">
        <f>'[13]09995 รพ.สต.ระแว้ง'!AO35</f>
        <v>41</v>
      </c>
      <c r="R38" s="61">
        <f>'[13]09995 รพ.สต.ระแว้ง'!AP35</f>
        <v>32</v>
      </c>
      <c r="S38" s="62">
        <f>'[13]09995 รพ.สต.ระแว้ง'!AQ35</f>
        <v>73</v>
      </c>
      <c r="T38" s="82">
        <f>'[14]09996 รพ.สต.ปิตุมุดี'!AO35</f>
        <v>5</v>
      </c>
      <c r="U38" s="80">
        <f>'[14]09996 รพ.สต.ปิตุมุดี'!AP35</f>
        <v>3</v>
      </c>
      <c r="V38" s="84">
        <f>'[14]09996 รพ.สต.ปิตุมุดี'!AQ35</f>
        <v>8</v>
      </c>
      <c r="W38" s="60">
        <f>'[13]09997 รพ.สต.วัด'!AO35</f>
        <v>14</v>
      </c>
      <c r="X38" s="61">
        <f>'[13]09997 รพ.สต.วัด'!AP35</f>
        <v>23</v>
      </c>
      <c r="Y38" s="62">
        <f>'[13]09997 รพ.สต.วัด'!AQ35</f>
        <v>37</v>
      </c>
      <c r="Z38" s="60">
        <f>'[13]09998 รพ.สต.กระโด'!AO35</f>
        <v>27</v>
      </c>
      <c r="AA38" s="61">
        <f>'[13]09998 รพ.สต.กระโด'!AP35</f>
        <v>28</v>
      </c>
      <c r="AB38" s="62">
        <f>'[13]09998 รพ.สต.กระโด'!AQ35</f>
        <v>55</v>
      </c>
      <c r="AC38" s="60">
        <f>'[13]09999 รพ.สต.คลองใหม่'!AO35</f>
        <v>24</v>
      </c>
      <c r="AD38" s="61">
        <f>'[13]09999 รพ.สต.คลองใหม่'!AP35</f>
        <v>30</v>
      </c>
      <c r="AE38" s="62">
        <f>'[13]09999 รพ.สต.คลองใหม่'!AQ35</f>
        <v>54</v>
      </c>
      <c r="AF38" s="60">
        <f>'[13]10000 รพ.สต.เมาะมาวี'!AO35</f>
        <v>55</v>
      </c>
      <c r="AG38" s="61">
        <f>'[13]10000 รพ.สต.เมาะมาวี'!AP35</f>
        <v>69</v>
      </c>
      <c r="AH38" s="62">
        <f>'[13]10000 รพ.สต.เมาะมาวี'!AQ35</f>
        <v>124</v>
      </c>
      <c r="AI38" s="60">
        <f>'[13]10001 รพ.สต.สะตา'!AO35</f>
        <v>19</v>
      </c>
      <c r="AJ38" s="61">
        <f>'[13]10001 รพ.สต.สะตา'!AP35</f>
        <v>24</v>
      </c>
      <c r="AK38" s="62">
        <f>'[13]10001 รพ.สต.สะตา'!AQ35</f>
        <v>43</v>
      </c>
      <c r="AL38" s="60">
        <f>'[13]10002 รพ.สต.กอลำ'!AO35</f>
        <v>14</v>
      </c>
      <c r="AM38" s="61">
        <f>'[13]10002 รพ.สต.กอลำ'!AP35</f>
        <v>12</v>
      </c>
      <c r="AN38" s="62">
        <f>'[13]10002 รพ.สต.กอลำ'!AQ35</f>
        <v>26</v>
      </c>
      <c r="AO38" s="60">
        <f>'[13]10003 รพ.สต.เขาตูม'!AO35</f>
        <v>69</v>
      </c>
      <c r="AP38" s="61">
        <f>'[13]10003 รพ.สต.เขาตูม'!AP35</f>
        <v>76</v>
      </c>
      <c r="AQ38" s="62">
        <f>'[13]10003 รพ.สต.เขาตูม'!AQ35</f>
        <v>145</v>
      </c>
      <c r="AR38" s="60">
        <f>'[13]10004 รพ.สต.จาเราะบองอ'!AO35</f>
        <v>51</v>
      </c>
      <c r="AS38" s="61">
        <f>'[13]10004 รพ.สต.จาเราะบองอ'!AP35</f>
        <v>34</v>
      </c>
      <c r="AT38" s="62">
        <f>'[13]10004 รพ.สต.จาเราะบองอ'!AQ35</f>
        <v>85</v>
      </c>
      <c r="AU38" s="60">
        <f>'[13]99874 PCU ยะรัง'!AO35</f>
        <v>22</v>
      </c>
      <c r="AV38" s="61">
        <f>'[13]99874 PCU ยะรัง'!AP35</f>
        <v>24</v>
      </c>
      <c r="AW38" s="62">
        <f>'[13]99874 PCU ยะรัง'!AQ35</f>
        <v>46</v>
      </c>
      <c r="AX38" s="68">
        <f>[14]อ.ยะรัง!B36</f>
        <v>547</v>
      </c>
      <c r="AY38" s="70">
        <f>[14]อ.ยะรัง!C36</f>
        <v>564</v>
      </c>
      <c r="AZ38" s="71">
        <f>[14]อ.ยะรัง!D36</f>
        <v>1111</v>
      </c>
      <c r="BA38" s="54"/>
    </row>
    <row r="39" spans="1:53">
      <c r="A39" s="92" t="s">
        <v>374</v>
      </c>
      <c r="B39" s="60">
        <f>'[13]09990 รพ.สต.ยะรัง'!AO36</f>
        <v>68</v>
      </c>
      <c r="C39" s="61">
        <f>'[13]09990 รพ.สต.ยะรัง'!AP36</f>
        <v>56</v>
      </c>
      <c r="D39" s="62">
        <f>'[13]09990 รพ.สต.ยะรัง'!AQ36</f>
        <v>124</v>
      </c>
      <c r="E39" s="82">
        <f>'[14]09991 รพ.สต.สะดาวา'!AO36</f>
        <v>34</v>
      </c>
      <c r="F39" s="80">
        <f>'[14]09991 รพ.สต.สะดาวา'!AP36</f>
        <v>50</v>
      </c>
      <c r="G39" s="84">
        <f>'[14]09991 รพ.สต.สะดาวา'!AQ36</f>
        <v>84</v>
      </c>
      <c r="H39" s="60">
        <f>'[13]09992 รพ.สต.ประจัน'!AO36</f>
        <v>23</v>
      </c>
      <c r="I39" s="61">
        <f>'[13]09992 รพ.สต.ประจัน'!AP36</f>
        <v>29</v>
      </c>
      <c r="J39" s="62">
        <f>'[13]09992 รพ.สต.ประจัน'!AQ36</f>
        <v>52</v>
      </c>
      <c r="K39" s="82">
        <f>'[14]09993 รพ.สต.บือแนปีแน'!AO36</f>
        <v>30</v>
      </c>
      <c r="L39" s="80">
        <f>'[14]09993 รพ.สต.บือแนปีแน'!AP36</f>
        <v>13</v>
      </c>
      <c r="M39" s="84">
        <f>'[14]09993 รพ.สต.บือแนปีแน'!AQ36</f>
        <v>43</v>
      </c>
      <c r="N39" s="60">
        <f>'[13]09994 รพ.สต.สะนอ'!AO36</f>
        <v>29</v>
      </c>
      <c r="O39" s="61">
        <f>'[13]09994 รพ.สต.สะนอ'!AP36</f>
        <v>37</v>
      </c>
      <c r="P39" s="62">
        <f>'[13]09994 รพ.สต.สะนอ'!AQ36</f>
        <v>66</v>
      </c>
      <c r="Q39" s="60">
        <f>'[13]09995 รพ.สต.ระแว้ง'!AO36</f>
        <v>29</v>
      </c>
      <c r="R39" s="61">
        <f>'[13]09995 รพ.สต.ระแว้ง'!AP36</f>
        <v>30</v>
      </c>
      <c r="S39" s="62">
        <f>'[13]09995 รพ.สต.ระแว้ง'!AQ36</f>
        <v>59</v>
      </c>
      <c r="T39" s="82">
        <f>'[14]09996 รพ.สต.ปิตุมุดี'!AO36</f>
        <v>12</v>
      </c>
      <c r="U39" s="80">
        <f>'[14]09996 รพ.สต.ปิตุมุดี'!AP36</f>
        <v>14</v>
      </c>
      <c r="V39" s="84">
        <f>'[14]09996 รพ.สต.ปิตุมุดี'!AQ36</f>
        <v>26</v>
      </c>
      <c r="W39" s="60">
        <f>'[13]09997 รพ.สต.วัด'!AO36</f>
        <v>28</v>
      </c>
      <c r="X39" s="61">
        <f>'[13]09997 รพ.สต.วัด'!AP36</f>
        <v>34</v>
      </c>
      <c r="Y39" s="62">
        <f>'[13]09997 รพ.สต.วัด'!AQ36</f>
        <v>62</v>
      </c>
      <c r="Z39" s="60">
        <f>'[13]09998 รพ.สต.กระโด'!AO36</f>
        <v>29</v>
      </c>
      <c r="AA39" s="61">
        <f>'[13]09998 รพ.สต.กระโด'!AP36</f>
        <v>36</v>
      </c>
      <c r="AB39" s="62">
        <f>'[13]09998 รพ.สต.กระโด'!AQ36</f>
        <v>65</v>
      </c>
      <c r="AC39" s="60">
        <f>'[13]09999 รพ.สต.คลองใหม่'!AO36</f>
        <v>32</v>
      </c>
      <c r="AD39" s="61">
        <f>'[13]09999 รพ.สต.คลองใหม่'!AP36</f>
        <v>25</v>
      </c>
      <c r="AE39" s="62">
        <f>'[13]09999 รพ.สต.คลองใหม่'!AQ36</f>
        <v>57</v>
      </c>
      <c r="AF39" s="60">
        <f>'[13]10000 รพ.สต.เมาะมาวี'!AO36</f>
        <v>96</v>
      </c>
      <c r="AG39" s="61">
        <f>'[13]10000 รพ.สต.เมาะมาวี'!AP36</f>
        <v>87</v>
      </c>
      <c r="AH39" s="62">
        <f>'[13]10000 รพ.สต.เมาะมาวี'!AQ36</f>
        <v>183</v>
      </c>
      <c r="AI39" s="60">
        <f>'[13]10001 รพ.สต.สะตา'!AO36</f>
        <v>24</v>
      </c>
      <c r="AJ39" s="61">
        <f>'[13]10001 รพ.สต.สะตา'!AP36</f>
        <v>11</v>
      </c>
      <c r="AK39" s="62">
        <f>'[13]10001 รพ.สต.สะตา'!AQ36</f>
        <v>35</v>
      </c>
      <c r="AL39" s="60">
        <f>'[13]10002 รพ.สต.กอลำ'!AO36</f>
        <v>24</v>
      </c>
      <c r="AM39" s="61">
        <f>'[13]10002 รพ.สต.กอลำ'!AP36</f>
        <v>19</v>
      </c>
      <c r="AN39" s="62">
        <f>'[13]10002 รพ.สต.กอลำ'!AQ36</f>
        <v>43</v>
      </c>
      <c r="AO39" s="60">
        <f>'[13]10003 รพ.สต.เขาตูม'!AO36</f>
        <v>67</v>
      </c>
      <c r="AP39" s="61">
        <f>'[13]10003 รพ.สต.เขาตูม'!AP36</f>
        <v>55</v>
      </c>
      <c r="AQ39" s="62">
        <f>'[13]10003 รพ.สต.เขาตูม'!AQ36</f>
        <v>122</v>
      </c>
      <c r="AR39" s="60">
        <f>'[13]10004 รพ.สต.จาเราะบองอ'!AO36</f>
        <v>53</v>
      </c>
      <c r="AS39" s="61">
        <f>'[13]10004 รพ.สต.จาเราะบองอ'!AP36</f>
        <v>43</v>
      </c>
      <c r="AT39" s="62">
        <f>'[13]10004 รพ.สต.จาเราะบองอ'!AQ36</f>
        <v>96</v>
      </c>
      <c r="AU39" s="60">
        <f>'[13]99874 PCU ยะรัง'!AO36</f>
        <v>31</v>
      </c>
      <c r="AV39" s="61">
        <f>'[13]99874 PCU ยะรัง'!AP36</f>
        <v>19</v>
      </c>
      <c r="AW39" s="62">
        <f>'[13]99874 PCU ยะรัง'!AQ36</f>
        <v>50</v>
      </c>
      <c r="AX39" s="68">
        <f>[14]อ.ยะรัง!B37</f>
        <v>609</v>
      </c>
      <c r="AY39" s="70">
        <f>[14]อ.ยะรัง!C37</f>
        <v>558</v>
      </c>
      <c r="AZ39" s="71">
        <f>[14]อ.ยะรัง!D37</f>
        <v>1167</v>
      </c>
      <c r="BA39" s="54"/>
    </row>
    <row r="40" spans="1:53">
      <c r="A40" s="92" t="s">
        <v>373</v>
      </c>
      <c r="B40" s="60">
        <f>'[13]09990 รพ.สต.ยะรัง'!AO37</f>
        <v>47</v>
      </c>
      <c r="C40" s="61">
        <f>'[13]09990 รพ.สต.ยะรัง'!AP37</f>
        <v>62</v>
      </c>
      <c r="D40" s="62">
        <f>'[13]09990 รพ.สต.ยะรัง'!AQ37</f>
        <v>109</v>
      </c>
      <c r="E40" s="82">
        <f>'[14]09991 รพ.สต.สะดาวา'!AO37</f>
        <v>47</v>
      </c>
      <c r="F40" s="80">
        <f>'[14]09991 รพ.สต.สะดาวา'!AP37</f>
        <v>38</v>
      </c>
      <c r="G40" s="84">
        <f>'[14]09991 รพ.สต.สะดาวา'!AQ37</f>
        <v>85</v>
      </c>
      <c r="H40" s="60">
        <f>'[13]09992 รพ.สต.ประจัน'!AO37</f>
        <v>29</v>
      </c>
      <c r="I40" s="61">
        <f>'[13]09992 รพ.สต.ประจัน'!AP37</f>
        <v>30</v>
      </c>
      <c r="J40" s="62">
        <f>'[13]09992 รพ.สต.ประจัน'!AQ37</f>
        <v>59</v>
      </c>
      <c r="K40" s="82">
        <f>'[14]09993 รพ.สต.บือแนปีแน'!AO37</f>
        <v>19</v>
      </c>
      <c r="L40" s="80">
        <f>'[14]09993 รพ.สต.บือแนปีแน'!AP37</f>
        <v>22</v>
      </c>
      <c r="M40" s="84">
        <f>'[14]09993 รพ.สต.บือแนปีแน'!AQ37</f>
        <v>41</v>
      </c>
      <c r="N40" s="60">
        <f>'[13]09994 รพ.สต.สะนอ'!AO37</f>
        <v>31</v>
      </c>
      <c r="O40" s="61">
        <f>'[13]09994 รพ.สต.สะนอ'!AP37</f>
        <v>45</v>
      </c>
      <c r="P40" s="62">
        <f>'[13]09994 รพ.สต.สะนอ'!AQ37</f>
        <v>76</v>
      </c>
      <c r="Q40" s="60">
        <f>'[13]09995 รพ.สต.ระแว้ง'!AO37</f>
        <v>26</v>
      </c>
      <c r="R40" s="61">
        <f>'[13]09995 รพ.สต.ระแว้ง'!AP37</f>
        <v>20</v>
      </c>
      <c r="S40" s="62">
        <f>'[13]09995 รพ.สต.ระแว้ง'!AQ37</f>
        <v>46</v>
      </c>
      <c r="T40" s="82">
        <f>'[14]09996 รพ.สต.ปิตุมุดี'!AO37</f>
        <v>21</v>
      </c>
      <c r="U40" s="80">
        <f>'[14]09996 รพ.สต.ปิตุมุดี'!AP37</f>
        <v>16</v>
      </c>
      <c r="V40" s="84">
        <f>'[14]09996 รพ.สต.ปิตุมุดี'!AQ37</f>
        <v>37</v>
      </c>
      <c r="W40" s="60">
        <f>'[13]09997 รพ.สต.วัด'!AO37</f>
        <v>27</v>
      </c>
      <c r="X40" s="61">
        <f>'[13]09997 รพ.สต.วัด'!AP37</f>
        <v>29</v>
      </c>
      <c r="Y40" s="62">
        <f>'[13]09997 รพ.สต.วัด'!AQ37</f>
        <v>56</v>
      </c>
      <c r="Z40" s="60">
        <f>'[13]09998 รพ.สต.กระโด'!AO37</f>
        <v>28</v>
      </c>
      <c r="AA40" s="61">
        <f>'[13]09998 รพ.สต.กระโด'!AP37</f>
        <v>30</v>
      </c>
      <c r="AB40" s="62">
        <f>'[13]09998 รพ.สต.กระโด'!AQ37</f>
        <v>58</v>
      </c>
      <c r="AC40" s="60">
        <f>'[13]09999 รพ.สต.คลองใหม่'!AO37</f>
        <v>21</v>
      </c>
      <c r="AD40" s="61">
        <f>'[13]09999 รพ.สต.คลองใหม่'!AP37</f>
        <v>28</v>
      </c>
      <c r="AE40" s="62">
        <f>'[13]09999 รพ.สต.คลองใหม่'!AQ37</f>
        <v>49</v>
      </c>
      <c r="AF40" s="60">
        <f>'[13]10000 รพ.สต.เมาะมาวี'!AO37</f>
        <v>100</v>
      </c>
      <c r="AG40" s="61">
        <f>'[13]10000 รพ.สต.เมาะมาวี'!AP37</f>
        <v>86</v>
      </c>
      <c r="AH40" s="62">
        <f>'[13]10000 รพ.สต.เมาะมาวี'!AQ37</f>
        <v>186</v>
      </c>
      <c r="AI40" s="60">
        <f>'[13]10001 รพ.สต.สะตา'!AO37</f>
        <v>24</v>
      </c>
      <c r="AJ40" s="61">
        <f>'[13]10001 รพ.สต.สะตา'!AP37</f>
        <v>20</v>
      </c>
      <c r="AK40" s="62">
        <f>'[13]10001 รพ.สต.สะตา'!AQ37</f>
        <v>44</v>
      </c>
      <c r="AL40" s="60">
        <f>'[13]10002 รพ.สต.กอลำ'!AO37</f>
        <v>13</v>
      </c>
      <c r="AM40" s="61">
        <f>'[13]10002 รพ.สต.กอลำ'!AP37</f>
        <v>21</v>
      </c>
      <c r="AN40" s="62">
        <f>'[13]10002 รพ.สต.กอลำ'!AQ37</f>
        <v>34</v>
      </c>
      <c r="AO40" s="60">
        <f>'[13]10003 รพ.สต.เขาตูม'!AO37</f>
        <v>56</v>
      </c>
      <c r="AP40" s="61">
        <f>'[13]10003 รพ.สต.เขาตูม'!AP37</f>
        <v>60</v>
      </c>
      <c r="AQ40" s="62">
        <f>'[13]10003 รพ.สต.เขาตูม'!AQ37</f>
        <v>116</v>
      </c>
      <c r="AR40" s="60">
        <f>'[13]10004 รพ.สต.จาเราะบองอ'!AO37</f>
        <v>45</v>
      </c>
      <c r="AS40" s="61">
        <f>'[13]10004 รพ.สต.จาเราะบองอ'!AP37</f>
        <v>38</v>
      </c>
      <c r="AT40" s="62">
        <f>'[13]10004 รพ.สต.จาเราะบองอ'!AQ37</f>
        <v>83</v>
      </c>
      <c r="AU40" s="60">
        <f>'[13]99874 PCU ยะรัง'!AO37</f>
        <v>19</v>
      </c>
      <c r="AV40" s="61">
        <f>'[13]99874 PCU ยะรัง'!AP37</f>
        <v>32</v>
      </c>
      <c r="AW40" s="62">
        <f>'[13]99874 PCU ยะรัง'!AQ37</f>
        <v>51</v>
      </c>
      <c r="AX40" s="68">
        <f>[14]อ.ยะรัง!B38</f>
        <v>553</v>
      </c>
      <c r="AY40" s="70">
        <f>[14]อ.ยะรัง!C38</f>
        <v>577</v>
      </c>
      <c r="AZ40" s="71">
        <f>[14]อ.ยะรัง!D38</f>
        <v>1130</v>
      </c>
      <c r="BA40" s="54"/>
    </row>
    <row r="41" spans="1:53">
      <c r="A41" s="92" t="s">
        <v>372</v>
      </c>
      <c r="B41" s="60">
        <f>'[13]09990 รพ.สต.ยะรัง'!AO38</f>
        <v>68</v>
      </c>
      <c r="C41" s="61">
        <f>'[13]09990 รพ.สต.ยะรัง'!AP38</f>
        <v>68</v>
      </c>
      <c r="D41" s="62">
        <f>'[13]09990 รพ.สต.ยะรัง'!AQ38</f>
        <v>136</v>
      </c>
      <c r="E41" s="82">
        <f>'[14]09991 รพ.สต.สะดาวา'!AO38</f>
        <v>44</v>
      </c>
      <c r="F41" s="80">
        <f>'[14]09991 รพ.สต.สะดาวา'!AP38</f>
        <v>37</v>
      </c>
      <c r="G41" s="84">
        <f>'[14]09991 รพ.สต.สะดาวา'!AQ38</f>
        <v>81</v>
      </c>
      <c r="H41" s="60">
        <f>'[13]09992 รพ.สต.ประจัน'!AO38</f>
        <v>26</v>
      </c>
      <c r="I41" s="61">
        <f>'[13]09992 รพ.สต.ประจัน'!AP38</f>
        <v>22</v>
      </c>
      <c r="J41" s="62">
        <f>'[13]09992 รพ.สต.ประจัน'!AQ38</f>
        <v>48</v>
      </c>
      <c r="K41" s="82">
        <f>'[14]09993 รพ.สต.บือแนปีแน'!AO38</f>
        <v>23</v>
      </c>
      <c r="L41" s="80">
        <f>'[14]09993 รพ.สต.บือแนปีแน'!AP38</f>
        <v>20</v>
      </c>
      <c r="M41" s="84">
        <f>'[14]09993 รพ.สต.บือแนปีแน'!AQ38</f>
        <v>43</v>
      </c>
      <c r="N41" s="60">
        <f>'[13]09994 รพ.สต.สะนอ'!AO38</f>
        <v>35</v>
      </c>
      <c r="O41" s="61">
        <f>'[13]09994 รพ.สต.สะนอ'!AP38</f>
        <v>35</v>
      </c>
      <c r="P41" s="62">
        <f>'[13]09994 รพ.สต.สะนอ'!AQ38</f>
        <v>70</v>
      </c>
      <c r="Q41" s="60">
        <f>'[13]09995 รพ.สต.ระแว้ง'!AO38</f>
        <v>22</v>
      </c>
      <c r="R41" s="61">
        <f>'[13]09995 รพ.สต.ระแว้ง'!AP38</f>
        <v>22</v>
      </c>
      <c r="S41" s="62">
        <f>'[13]09995 รพ.สต.ระแว้ง'!AQ38</f>
        <v>44</v>
      </c>
      <c r="T41" s="82">
        <f>'[14]09996 รพ.สต.ปิตุมุดี'!AO38</f>
        <v>14</v>
      </c>
      <c r="U41" s="80">
        <f>'[14]09996 รพ.สต.ปิตุมุดี'!AP38</f>
        <v>4</v>
      </c>
      <c r="V41" s="84">
        <f>'[14]09996 รพ.สต.ปิตุมุดี'!AQ38</f>
        <v>18</v>
      </c>
      <c r="W41" s="60">
        <f>'[13]09997 รพ.สต.วัด'!AO38</f>
        <v>28</v>
      </c>
      <c r="X41" s="61">
        <f>'[13]09997 รพ.สต.วัด'!AP38</f>
        <v>21</v>
      </c>
      <c r="Y41" s="62">
        <f>'[13]09997 รพ.สต.วัด'!AQ38</f>
        <v>49</v>
      </c>
      <c r="Z41" s="60">
        <f>'[13]09998 รพ.สต.กระโด'!AO38</f>
        <v>37</v>
      </c>
      <c r="AA41" s="61">
        <f>'[13]09998 รพ.สต.กระโด'!AP38</f>
        <v>27</v>
      </c>
      <c r="AB41" s="62">
        <f>'[13]09998 รพ.สต.กระโด'!AQ38</f>
        <v>64</v>
      </c>
      <c r="AC41" s="60">
        <f>'[13]09999 รพ.สต.คลองใหม่'!AO38</f>
        <v>29</v>
      </c>
      <c r="AD41" s="61">
        <f>'[13]09999 รพ.สต.คลองใหม่'!AP38</f>
        <v>14</v>
      </c>
      <c r="AE41" s="62">
        <f>'[13]09999 รพ.สต.คลองใหม่'!AQ38</f>
        <v>43</v>
      </c>
      <c r="AF41" s="60">
        <f>'[13]10000 รพ.สต.เมาะมาวี'!AO38</f>
        <v>56</v>
      </c>
      <c r="AG41" s="61">
        <f>'[13]10000 รพ.สต.เมาะมาวี'!AP38</f>
        <v>100</v>
      </c>
      <c r="AH41" s="62">
        <f>'[13]10000 รพ.สต.เมาะมาวี'!AQ38</f>
        <v>156</v>
      </c>
      <c r="AI41" s="60">
        <f>'[13]10001 รพ.สต.สะตา'!AO38</f>
        <v>20</v>
      </c>
      <c r="AJ41" s="61">
        <f>'[13]10001 รพ.สต.สะตา'!AP38</f>
        <v>16</v>
      </c>
      <c r="AK41" s="62">
        <f>'[13]10001 รพ.สต.สะตา'!AQ38</f>
        <v>36</v>
      </c>
      <c r="AL41" s="60">
        <f>'[13]10002 รพ.สต.กอลำ'!AO38</f>
        <v>17</v>
      </c>
      <c r="AM41" s="61">
        <f>'[13]10002 รพ.สต.กอลำ'!AP38</f>
        <v>15</v>
      </c>
      <c r="AN41" s="62">
        <f>'[13]10002 รพ.สต.กอลำ'!AQ38</f>
        <v>32</v>
      </c>
      <c r="AO41" s="60">
        <f>'[13]10003 รพ.สต.เขาตูม'!AO38</f>
        <v>64</v>
      </c>
      <c r="AP41" s="61">
        <f>'[13]10003 รพ.สต.เขาตูม'!AP38</f>
        <v>77</v>
      </c>
      <c r="AQ41" s="62">
        <f>'[13]10003 รพ.สต.เขาตูม'!AQ38</f>
        <v>141</v>
      </c>
      <c r="AR41" s="60">
        <f>'[13]10004 รพ.สต.จาเราะบองอ'!AO38</f>
        <v>47</v>
      </c>
      <c r="AS41" s="61">
        <f>'[13]10004 รพ.สต.จาเราะบองอ'!AP38</f>
        <v>40</v>
      </c>
      <c r="AT41" s="62">
        <f>'[13]10004 รพ.สต.จาเราะบองอ'!AQ38</f>
        <v>87</v>
      </c>
      <c r="AU41" s="60">
        <f>'[13]99874 PCU ยะรัง'!AO38</f>
        <v>27</v>
      </c>
      <c r="AV41" s="61">
        <f>'[13]99874 PCU ยะรัง'!AP38</f>
        <v>21</v>
      </c>
      <c r="AW41" s="62">
        <f>'[13]99874 PCU ยะรัง'!AQ38</f>
        <v>48</v>
      </c>
      <c r="AX41" s="68">
        <f>[14]อ.ยะรัง!B39</f>
        <v>557</v>
      </c>
      <c r="AY41" s="70">
        <f>[14]อ.ยะรัง!C39</f>
        <v>539</v>
      </c>
      <c r="AZ41" s="71">
        <f>[14]อ.ยะรัง!D39</f>
        <v>1096</v>
      </c>
      <c r="BA41" s="54"/>
    </row>
    <row r="42" spans="1:53">
      <c r="A42" s="92" t="s">
        <v>371</v>
      </c>
      <c r="B42" s="60">
        <f>'[13]09990 รพ.สต.ยะรัง'!AO39</f>
        <v>64</v>
      </c>
      <c r="C42" s="61">
        <f>'[13]09990 รพ.สต.ยะรัง'!AP39</f>
        <v>45</v>
      </c>
      <c r="D42" s="62">
        <f>'[13]09990 รพ.สต.ยะรัง'!AQ39</f>
        <v>109</v>
      </c>
      <c r="E42" s="82">
        <f>'[14]09991 รพ.สต.สะดาวา'!AO39</f>
        <v>40</v>
      </c>
      <c r="F42" s="80">
        <f>'[14]09991 รพ.สต.สะดาวา'!AP39</f>
        <v>37</v>
      </c>
      <c r="G42" s="84">
        <f>'[14]09991 รพ.สต.สะดาวา'!AQ39</f>
        <v>77</v>
      </c>
      <c r="H42" s="60">
        <f>'[13]09992 รพ.สต.ประจัน'!AO39</f>
        <v>17</v>
      </c>
      <c r="I42" s="61">
        <f>'[13]09992 รพ.สต.ประจัน'!AP39</f>
        <v>26</v>
      </c>
      <c r="J42" s="62">
        <f>'[13]09992 รพ.สต.ประจัน'!AQ39</f>
        <v>43</v>
      </c>
      <c r="K42" s="82">
        <f>'[14]09993 รพ.สต.บือแนปีแน'!AO39</f>
        <v>9</v>
      </c>
      <c r="L42" s="80">
        <f>'[14]09993 รพ.สต.บือแนปีแน'!AP39</f>
        <v>18</v>
      </c>
      <c r="M42" s="84">
        <f>'[14]09993 รพ.สต.บือแนปีแน'!AQ39</f>
        <v>27</v>
      </c>
      <c r="N42" s="60">
        <f>'[13]09994 รพ.สต.สะนอ'!AO39</f>
        <v>34</v>
      </c>
      <c r="O42" s="61">
        <f>'[13]09994 รพ.สต.สะนอ'!AP39</f>
        <v>39</v>
      </c>
      <c r="P42" s="62">
        <f>'[13]09994 รพ.สต.สะนอ'!AQ39</f>
        <v>73</v>
      </c>
      <c r="Q42" s="60">
        <f>'[13]09995 รพ.สต.ระแว้ง'!AO39</f>
        <v>24</v>
      </c>
      <c r="R42" s="61">
        <f>'[13]09995 รพ.สต.ระแว้ง'!AP39</f>
        <v>32</v>
      </c>
      <c r="S42" s="62">
        <f>'[13]09995 รพ.สต.ระแว้ง'!AQ39</f>
        <v>56</v>
      </c>
      <c r="T42" s="82">
        <f>'[14]09996 รพ.สต.ปิตุมุดี'!AO39</f>
        <v>7</v>
      </c>
      <c r="U42" s="80">
        <f>'[14]09996 รพ.สต.ปิตุมุดี'!AP39</f>
        <v>10</v>
      </c>
      <c r="V42" s="84">
        <f>'[14]09996 รพ.สต.ปิตุมุดี'!AQ39</f>
        <v>17</v>
      </c>
      <c r="W42" s="60">
        <f>'[13]09997 รพ.สต.วัด'!AO39</f>
        <v>30</v>
      </c>
      <c r="X42" s="61">
        <f>'[13]09997 รพ.สต.วัด'!AP39</f>
        <v>21</v>
      </c>
      <c r="Y42" s="62">
        <f>'[13]09997 รพ.สต.วัด'!AQ39</f>
        <v>51</v>
      </c>
      <c r="Z42" s="60">
        <f>'[13]09998 รพ.สต.กระโด'!AO39</f>
        <v>35</v>
      </c>
      <c r="AA42" s="61">
        <f>'[13]09998 รพ.สต.กระโด'!AP39</f>
        <v>42</v>
      </c>
      <c r="AB42" s="62">
        <f>'[13]09998 รพ.สต.กระโด'!AQ39</f>
        <v>77</v>
      </c>
      <c r="AC42" s="60">
        <f>'[13]09999 รพ.สต.คลองใหม่'!AO39</f>
        <v>26</v>
      </c>
      <c r="AD42" s="61">
        <f>'[13]09999 รพ.สต.คลองใหม่'!AP39</f>
        <v>29</v>
      </c>
      <c r="AE42" s="62">
        <f>'[13]09999 รพ.สต.คลองใหม่'!AQ39</f>
        <v>55</v>
      </c>
      <c r="AF42" s="60">
        <f>'[13]10000 รพ.สต.เมาะมาวี'!AO39</f>
        <v>64</v>
      </c>
      <c r="AG42" s="61">
        <f>'[13]10000 รพ.สต.เมาะมาวี'!AP39</f>
        <v>59</v>
      </c>
      <c r="AH42" s="62">
        <f>'[13]10000 รพ.สต.เมาะมาวี'!AQ39</f>
        <v>123</v>
      </c>
      <c r="AI42" s="60">
        <f>'[13]10001 รพ.สต.สะตา'!AO39</f>
        <v>23</v>
      </c>
      <c r="AJ42" s="61">
        <f>'[13]10001 รพ.สต.สะตา'!AP39</f>
        <v>25</v>
      </c>
      <c r="AK42" s="62">
        <f>'[13]10001 รพ.สต.สะตา'!AQ39</f>
        <v>48</v>
      </c>
      <c r="AL42" s="60">
        <f>'[13]10002 รพ.สต.กอลำ'!AO39</f>
        <v>11</v>
      </c>
      <c r="AM42" s="61">
        <f>'[13]10002 รพ.สต.กอลำ'!AP39</f>
        <v>9</v>
      </c>
      <c r="AN42" s="62">
        <f>'[13]10002 รพ.สต.กอลำ'!AQ39</f>
        <v>20</v>
      </c>
      <c r="AO42" s="60">
        <f>'[13]10003 รพ.สต.เขาตูม'!AO39</f>
        <v>59</v>
      </c>
      <c r="AP42" s="61">
        <f>'[13]10003 รพ.สต.เขาตูม'!AP39</f>
        <v>54</v>
      </c>
      <c r="AQ42" s="62">
        <f>'[13]10003 รพ.สต.เขาตูม'!AQ39</f>
        <v>113</v>
      </c>
      <c r="AR42" s="60">
        <f>'[13]10004 รพ.สต.จาเราะบองอ'!AO39</f>
        <v>35</v>
      </c>
      <c r="AS42" s="61">
        <f>'[13]10004 รพ.สต.จาเราะบองอ'!AP39</f>
        <v>28</v>
      </c>
      <c r="AT42" s="62">
        <f>'[13]10004 รพ.สต.จาเราะบองอ'!AQ39</f>
        <v>63</v>
      </c>
      <c r="AU42" s="60">
        <f>'[13]99874 PCU ยะรัง'!AO39</f>
        <v>20</v>
      </c>
      <c r="AV42" s="61">
        <f>'[13]99874 PCU ยะรัง'!AP39</f>
        <v>23</v>
      </c>
      <c r="AW42" s="62">
        <f>'[13]99874 PCU ยะรัง'!AQ39</f>
        <v>43</v>
      </c>
      <c r="AX42" s="68">
        <f>[14]อ.ยะรัง!B40</f>
        <v>498</v>
      </c>
      <c r="AY42" s="70">
        <f>[14]อ.ยะรัง!C40</f>
        <v>497</v>
      </c>
      <c r="AZ42" s="71">
        <f>[14]อ.ยะรัง!D40</f>
        <v>995</v>
      </c>
      <c r="BA42" s="54"/>
    </row>
    <row r="43" spans="1:53">
      <c r="A43" s="92" t="s">
        <v>370</v>
      </c>
      <c r="B43" s="60">
        <f>'[13]09990 รพ.สต.ยะรัง'!AO40</f>
        <v>48</v>
      </c>
      <c r="C43" s="61">
        <f>'[13]09990 รพ.สต.ยะรัง'!AP40</f>
        <v>50</v>
      </c>
      <c r="D43" s="62">
        <f>'[13]09990 รพ.สต.ยะรัง'!AQ40</f>
        <v>98</v>
      </c>
      <c r="E43" s="82">
        <f>'[14]09991 รพ.สต.สะดาวา'!AO40</f>
        <v>43</v>
      </c>
      <c r="F43" s="80">
        <f>'[14]09991 รพ.สต.สะดาวา'!AP40</f>
        <v>40</v>
      </c>
      <c r="G43" s="84">
        <f>'[14]09991 รพ.สต.สะดาวา'!AQ40</f>
        <v>83</v>
      </c>
      <c r="H43" s="60">
        <f>'[13]09992 รพ.สต.ประจัน'!AO40</f>
        <v>11</v>
      </c>
      <c r="I43" s="61">
        <f>'[13]09992 รพ.สต.ประจัน'!AP40</f>
        <v>23</v>
      </c>
      <c r="J43" s="62">
        <f>'[13]09992 รพ.สต.ประจัน'!AQ40</f>
        <v>34</v>
      </c>
      <c r="K43" s="82">
        <f>'[14]09993 รพ.สต.บือแนปีแน'!AO40</f>
        <v>15</v>
      </c>
      <c r="L43" s="80">
        <f>'[14]09993 รพ.สต.บือแนปีแน'!AP40</f>
        <v>14</v>
      </c>
      <c r="M43" s="84">
        <f>'[14]09993 รพ.สต.บือแนปีแน'!AQ40</f>
        <v>29</v>
      </c>
      <c r="N43" s="60">
        <f>'[13]09994 รพ.สต.สะนอ'!AO40</f>
        <v>33</v>
      </c>
      <c r="O43" s="61">
        <f>'[13]09994 รพ.สต.สะนอ'!AP40</f>
        <v>17</v>
      </c>
      <c r="P43" s="62">
        <f>'[13]09994 รพ.สต.สะนอ'!AQ40</f>
        <v>50</v>
      </c>
      <c r="Q43" s="60">
        <f>'[13]09995 รพ.สต.ระแว้ง'!AO40</f>
        <v>27</v>
      </c>
      <c r="R43" s="61">
        <f>'[13]09995 รพ.สต.ระแว้ง'!AP40</f>
        <v>20</v>
      </c>
      <c r="S43" s="62">
        <f>'[13]09995 รพ.สต.ระแว้ง'!AQ40</f>
        <v>47</v>
      </c>
      <c r="T43" s="82">
        <f>'[14]09996 รพ.สต.ปิตุมุดี'!AO40</f>
        <v>13</v>
      </c>
      <c r="U43" s="80">
        <f>'[14]09996 รพ.สต.ปิตุมุดี'!AP40</f>
        <v>13</v>
      </c>
      <c r="V43" s="84">
        <f>'[14]09996 รพ.สต.ปิตุมุดี'!AQ40</f>
        <v>26</v>
      </c>
      <c r="W43" s="60">
        <f>'[13]09997 รพ.สต.วัด'!AO40</f>
        <v>21</v>
      </c>
      <c r="X43" s="61">
        <f>'[13]09997 รพ.สต.วัด'!AP40</f>
        <v>31</v>
      </c>
      <c r="Y43" s="62">
        <f>'[13]09997 รพ.สต.วัด'!AQ40</f>
        <v>52</v>
      </c>
      <c r="Z43" s="60">
        <f>'[13]09998 รพ.สต.กระโด'!AO40</f>
        <v>21</v>
      </c>
      <c r="AA43" s="61">
        <f>'[13]09998 รพ.สต.กระโด'!AP40</f>
        <v>26</v>
      </c>
      <c r="AB43" s="62">
        <f>'[13]09998 รพ.สต.กระโด'!AQ40</f>
        <v>47</v>
      </c>
      <c r="AC43" s="60">
        <f>'[13]09999 รพ.สต.คลองใหม่'!AO40</f>
        <v>17</v>
      </c>
      <c r="AD43" s="61">
        <f>'[13]09999 รพ.สต.คลองใหม่'!AP40</f>
        <v>20</v>
      </c>
      <c r="AE43" s="62">
        <f>'[13]09999 รพ.สต.คลองใหม่'!AQ40</f>
        <v>37</v>
      </c>
      <c r="AF43" s="60">
        <f>'[13]10000 รพ.สต.เมาะมาวี'!AO40</f>
        <v>57</v>
      </c>
      <c r="AG43" s="61">
        <f>'[13]10000 รพ.สต.เมาะมาวี'!AP40</f>
        <v>80</v>
      </c>
      <c r="AH43" s="62">
        <f>'[13]10000 รพ.สต.เมาะมาวี'!AQ40</f>
        <v>137</v>
      </c>
      <c r="AI43" s="60">
        <f>'[13]10001 รพ.สต.สะตา'!AO40</f>
        <v>23</v>
      </c>
      <c r="AJ43" s="61">
        <f>'[13]10001 รพ.สต.สะตา'!AP40</f>
        <v>23</v>
      </c>
      <c r="AK43" s="62">
        <f>'[13]10001 รพ.สต.สะตา'!AQ40</f>
        <v>46</v>
      </c>
      <c r="AL43" s="60">
        <f>'[13]10002 รพ.สต.กอลำ'!AO40</f>
        <v>10</v>
      </c>
      <c r="AM43" s="61">
        <f>'[13]10002 รพ.สต.กอลำ'!AP40</f>
        <v>15</v>
      </c>
      <c r="AN43" s="62">
        <f>'[13]10002 รพ.สต.กอลำ'!AQ40</f>
        <v>25</v>
      </c>
      <c r="AO43" s="60">
        <f>'[13]10003 รพ.สต.เขาตูม'!AO40</f>
        <v>54</v>
      </c>
      <c r="AP43" s="61">
        <f>'[13]10003 รพ.สต.เขาตูม'!AP40</f>
        <v>61</v>
      </c>
      <c r="AQ43" s="62">
        <f>'[13]10003 รพ.สต.เขาตูม'!AQ40</f>
        <v>115</v>
      </c>
      <c r="AR43" s="60">
        <f>'[13]10004 รพ.สต.จาเราะบองอ'!AO40</f>
        <v>33</v>
      </c>
      <c r="AS43" s="61">
        <f>'[13]10004 รพ.สต.จาเราะบองอ'!AP40</f>
        <v>30</v>
      </c>
      <c r="AT43" s="62">
        <f>'[13]10004 รพ.สต.จาเราะบองอ'!AQ40</f>
        <v>63</v>
      </c>
      <c r="AU43" s="60">
        <f>'[13]99874 PCU ยะรัง'!AO40</f>
        <v>24</v>
      </c>
      <c r="AV43" s="61">
        <f>'[13]99874 PCU ยะรัง'!AP40</f>
        <v>14</v>
      </c>
      <c r="AW43" s="62">
        <f>'[13]99874 PCU ยะรัง'!AQ40</f>
        <v>38</v>
      </c>
      <c r="AX43" s="68">
        <f>[14]อ.ยะรัง!B41</f>
        <v>450</v>
      </c>
      <c r="AY43" s="70">
        <f>[14]อ.ยะรัง!C41</f>
        <v>477</v>
      </c>
      <c r="AZ43" s="71">
        <f>[14]อ.ยะรัง!D41</f>
        <v>927</v>
      </c>
      <c r="BA43" s="54"/>
    </row>
    <row r="44" spans="1:53">
      <c r="A44" s="92" t="s">
        <v>369</v>
      </c>
      <c r="B44" s="60">
        <f>'[13]09990 รพ.สต.ยะรัง'!AO41</f>
        <v>62</v>
      </c>
      <c r="C44" s="61">
        <f>'[13]09990 รพ.สต.ยะรัง'!AP41</f>
        <v>56</v>
      </c>
      <c r="D44" s="62">
        <f>'[13]09990 รพ.สต.ยะรัง'!AQ41</f>
        <v>118</v>
      </c>
      <c r="E44" s="82">
        <f>'[14]09991 รพ.สต.สะดาวา'!AO41</f>
        <v>45</v>
      </c>
      <c r="F44" s="80">
        <f>'[14]09991 รพ.สต.สะดาวา'!AP41</f>
        <v>41</v>
      </c>
      <c r="G44" s="84">
        <f>'[14]09991 รพ.สต.สะดาวา'!AQ41</f>
        <v>86</v>
      </c>
      <c r="H44" s="60">
        <f>'[13]09992 รพ.สต.ประจัน'!AO41</f>
        <v>18</v>
      </c>
      <c r="I44" s="61">
        <f>'[13]09992 รพ.สต.ประจัน'!AP41</f>
        <v>36</v>
      </c>
      <c r="J44" s="62">
        <f>'[13]09992 รพ.สต.ประจัน'!AQ41</f>
        <v>54</v>
      </c>
      <c r="K44" s="82">
        <f>'[14]09993 รพ.สต.บือแนปีแน'!AO41</f>
        <v>21</v>
      </c>
      <c r="L44" s="80">
        <f>'[14]09993 รพ.สต.บือแนปีแน'!AP41</f>
        <v>20</v>
      </c>
      <c r="M44" s="84">
        <f>'[14]09993 รพ.สต.บือแนปีแน'!AQ41</f>
        <v>41</v>
      </c>
      <c r="N44" s="60">
        <f>'[13]09994 รพ.สต.สะนอ'!AO41</f>
        <v>29</v>
      </c>
      <c r="O44" s="61">
        <f>'[13]09994 รพ.สต.สะนอ'!AP41</f>
        <v>28</v>
      </c>
      <c r="P44" s="62">
        <f>'[13]09994 รพ.สต.สะนอ'!AQ41</f>
        <v>57</v>
      </c>
      <c r="Q44" s="60">
        <f>'[13]09995 รพ.สต.ระแว้ง'!AO41</f>
        <v>27</v>
      </c>
      <c r="R44" s="61">
        <f>'[13]09995 รพ.สต.ระแว้ง'!AP41</f>
        <v>26</v>
      </c>
      <c r="S44" s="62">
        <f>'[13]09995 รพ.สต.ระแว้ง'!AQ41</f>
        <v>53</v>
      </c>
      <c r="T44" s="82">
        <f>'[14]09996 รพ.สต.ปิตุมุดี'!AO41</f>
        <v>7</v>
      </c>
      <c r="U44" s="80">
        <f>'[14]09996 รพ.สต.ปิตุมุดี'!AP41</f>
        <v>13</v>
      </c>
      <c r="V44" s="84">
        <f>'[14]09996 รพ.สต.ปิตุมุดี'!AQ41</f>
        <v>20</v>
      </c>
      <c r="W44" s="60">
        <f>'[13]09997 รพ.สต.วัด'!AO41</f>
        <v>23</v>
      </c>
      <c r="X44" s="61">
        <f>'[13]09997 รพ.สต.วัด'!AP41</f>
        <v>33</v>
      </c>
      <c r="Y44" s="62">
        <f>'[13]09997 รพ.สต.วัด'!AQ41</f>
        <v>56</v>
      </c>
      <c r="Z44" s="60">
        <f>'[13]09998 รพ.สต.กระโด'!AO41</f>
        <v>29</v>
      </c>
      <c r="AA44" s="61">
        <f>'[13]09998 รพ.สต.กระโด'!AP41</f>
        <v>23</v>
      </c>
      <c r="AB44" s="62">
        <f>'[13]09998 รพ.สต.กระโด'!AQ41</f>
        <v>52</v>
      </c>
      <c r="AC44" s="60">
        <f>'[13]09999 รพ.สต.คลองใหม่'!AO41</f>
        <v>8</v>
      </c>
      <c r="AD44" s="61">
        <f>'[13]09999 รพ.สต.คลองใหม่'!AP41</f>
        <v>17</v>
      </c>
      <c r="AE44" s="62">
        <f>'[13]09999 รพ.สต.คลองใหม่'!AQ41</f>
        <v>25</v>
      </c>
      <c r="AF44" s="60">
        <f>'[13]10000 รพ.สต.เมาะมาวี'!AO41</f>
        <v>52</v>
      </c>
      <c r="AG44" s="61">
        <f>'[13]10000 รพ.สต.เมาะมาวี'!AP41</f>
        <v>40</v>
      </c>
      <c r="AH44" s="62">
        <f>'[13]10000 รพ.สต.เมาะมาวี'!AQ41</f>
        <v>92</v>
      </c>
      <c r="AI44" s="60">
        <f>'[13]10001 รพ.สต.สะตา'!AO41</f>
        <v>18</v>
      </c>
      <c r="AJ44" s="61">
        <f>'[13]10001 รพ.สต.สะตา'!AP41</f>
        <v>17</v>
      </c>
      <c r="AK44" s="62">
        <f>'[13]10001 รพ.สต.สะตา'!AQ41</f>
        <v>35</v>
      </c>
      <c r="AL44" s="60">
        <f>'[13]10002 รพ.สต.กอลำ'!AO41</f>
        <v>11</v>
      </c>
      <c r="AM44" s="61">
        <f>'[13]10002 รพ.สต.กอลำ'!AP41</f>
        <v>11</v>
      </c>
      <c r="AN44" s="62">
        <f>'[13]10002 รพ.สต.กอลำ'!AQ41</f>
        <v>22</v>
      </c>
      <c r="AO44" s="60">
        <f>'[13]10003 รพ.สต.เขาตูม'!AO41</f>
        <v>62</v>
      </c>
      <c r="AP44" s="61">
        <f>'[13]10003 รพ.สต.เขาตูม'!AP41</f>
        <v>52</v>
      </c>
      <c r="AQ44" s="62">
        <f>'[13]10003 รพ.สต.เขาตูม'!AQ41</f>
        <v>114</v>
      </c>
      <c r="AR44" s="60">
        <f>'[13]10004 รพ.สต.จาเราะบองอ'!AO41</f>
        <v>24</v>
      </c>
      <c r="AS44" s="61">
        <f>'[13]10004 รพ.สต.จาเราะบองอ'!AP41</f>
        <v>30</v>
      </c>
      <c r="AT44" s="62">
        <f>'[13]10004 รพ.สต.จาเราะบองอ'!AQ41</f>
        <v>54</v>
      </c>
      <c r="AU44" s="60">
        <f>'[13]99874 PCU ยะรัง'!AO41</f>
        <v>18</v>
      </c>
      <c r="AV44" s="61">
        <f>'[13]99874 PCU ยะรัง'!AP41</f>
        <v>18</v>
      </c>
      <c r="AW44" s="62">
        <f>'[13]99874 PCU ยะรัง'!AQ41</f>
        <v>36</v>
      </c>
      <c r="AX44" s="68">
        <f>[14]อ.ยะรัง!B42</f>
        <v>454</v>
      </c>
      <c r="AY44" s="70">
        <f>[14]อ.ยะรัง!C42</f>
        <v>461</v>
      </c>
      <c r="AZ44" s="71">
        <f>[14]อ.ยะรัง!D42</f>
        <v>915</v>
      </c>
      <c r="BA44" s="54"/>
    </row>
    <row r="45" spans="1:53">
      <c r="A45" s="92" t="s">
        <v>368</v>
      </c>
      <c r="B45" s="60">
        <f>'[13]09990 รพ.สต.ยะรัง'!AO42</f>
        <v>63</v>
      </c>
      <c r="C45" s="61">
        <f>'[13]09990 รพ.สต.ยะรัง'!AP42</f>
        <v>54</v>
      </c>
      <c r="D45" s="62">
        <f>'[13]09990 รพ.สต.ยะรัง'!AQ42</f>
        <v>117</v>
      </c>
      <c r="E45" s="82">
        <f>'[14]09991 รพ.สต.สะดาวา'!AO42</f>
        <v>44</v>
      </c>
      <c r="F45" s="80">
        <f>'[14]09991 รพ.สต.สะดาวา'!AP42</f>
        <v>42</v>
      </c>
      <c r="G45" s="84">
        <f>'[14]09991 รพ.สต.สะดาวา'!AQ42</f>
        <v>86</v>
      </c>
      <c r="H45" s="60">
        <f>'[13]09992 รพ.สต.ประจัน'!AO42</f>
        <v>24</v>
      </c>
      <c r="I45" s="61">
        <f>'[13]09992 รพ.สต.ประจัน'!AP42</f>
        <v>22</v>
      </c>
      <c r="J45" s="62">
        <f>'[13]09992 รพ.สต.ประจัน'!AQ42</f>
        <v>46</v>
      </c>
      <c r="K45" s="82">
        <f>'[14]09993 รพ.สต.บือแนปีแน'!AO42</f>
        <v>22</v>
      </c>
      <c r="L45" s="80">
        <f>'[14]09993 รพ.สต.บือแนปีแน'!AP42</f>
        <v>15</v>
      </c>
      <c r="M45" s="84">
        <f>'[14]09993 รพ.สต.บือแนปีแน'!AQ42</f>
        <v>37</v>
      </c>
      <c r="N45" s="60">
        <f>'[13]09994 รพ.สต.สะนอ'!AO42</f>
        <v>34</v>
      </c>
      <c r="O45" s="61">
        <f>'[13]09994 รพ.สต.สะนอ'!AP42</f>
        <v>19</v>
      </c>
      <c r="P45" s="62">
        <f>'[13]09994 รพ.สต.สะนอ'!AQ42</f>
        <v>53</v>
      </c>
      <c r="Q45" s="60">
        <f>'[13]09995 รพ.สต.ระแว้ง'!AO42</f>
        <v>28</v>
      </c>
      <c r="R45" s="61">
        <f>'[13]09995 รพ.สต.ระแว้ง'!AP42</f>
        <v>31</v>
      </c>
      <c r="S45" s="62">
        <f>'[13]09995 รพ.สต.ระแว้ง'!AQ42</f>
        <v>59</v>
      </c>
      <c r="T45" s="82">
        <f>'[14]09996 รพ.สต.ปิตุมุดี'!AO42</f>
        <v>13</v>
      </c>
      <c r="U45" s="80">
        <f>'[14]09996 รพ.สต.ปิตุมุดี'!AP42</f>
        <v>6</v>
      </c>
      <c r="V45" s="84">
        <f>'[14]09996 รพ.สต.ปิตุมุดี'!AQ42</f>
        <v>19</v>
      </c>
      <c r="W45" s="60">
        <f>'[13]09997 รพ.สต.วัด'!AO42</f>
        <v>27</v>
      </c>
      <c r="X45" s="61">
        <f>'[13]09997 รพ.สต.วัด'!AP42</f>
        <v>22</v>
      </c>
      <c r="Y45" s="62">
        <f>'[13]09997 รพ.สต.วัด'!AQ42</f>
        <v>49</v>
      </c>
      <c r="Z45" s="60">
        <f>'[13]09998 รพ.สต.กระโด'!AO42</f>
        <v>25</v>
      </c>
      <c r="AA45" s="61">
        <f>'[13]09998 รพ.สต.กระโด'!AP42</f>
        <v>38</v>
      </c>
      <c r="AB45" s="62">
        <f>'[13]09998 รพ.สต.กระโด'!AQ42</f>
        <v>63</v>
      </c>
      <c r="AC45" s="60">
        <f>'[13]09999 รพ.สต.คลองใหม่'!AO42</f>
        <v>29</v>
      </c>
      <c r="AD45" s="61">
        <f>'[13]09999 รพ.สต.คลองใหม่'!AP42</f>
        <v>33</v>
      </c>
      <c r="AE45" s="62">
        <f>'[13]09999 รพ.สต.คลองใหม่'!AQ42</f>
        <v>62</v>
      </c>
      <c r="AF45" s="60">
        <f>'[13]10000 รพ.สต.เมาะมาวี'!AO42</f>
        <v>55</v>
      </c>
      <c r="AG45" s="61">
        <f>'[13]10000 รพ.สต.เมาะมาวี'!AP42</f>
        <v>59</v>
      </c>
      <c r="AH45" s="62">
        <f>'[13]10000 รพ.สต.เมาะมาวี'!AQ42</f>
        <v>114</v>
      </c>
      <c r="AI45" s="60">
        <f>'[13]10001 รพ.สต.สะตา'!AO42</f>
        <v>15</v>
      </c>
      <c r="AJ45" s="61">
        <f>'[13]10001 รพ.สต.สะตา'!AP42</f>
        <v>23</v>
      </c>
      <c r="AK45" s="62">
        <f>'[13]10001 รพ.สต.สะตา'!AQ42</f>
        <v>38</v>
      </c>
      <c r="AL45" s="60">
        <f>'[13]10002 รพ.สต.กอลำ'!AO42</f>
        <v>18</v>
      </c>
      <c r="AM45" s="61">
        <f>'[13]10002 รพ.สต.กอลำ'!AP42</f>
        <v>20</v>
      </c>
      <c r="AN45" s="62">
        <f>'[13]10002 รพ.สต.กอลำ'!AQ42</f>
        <v>38</v>
      </c>
      <c r="AO45" s="60">
        <f>'[13]10003 รพ.สต.เขาตูม'!AO42</f>
        <v>56</v>
      </c>
      <c r="AP45" s="61">
        <f>'[13]10003 รพ.สต.เขาตูม'!AP42</f>
        <v>66</v>
      </c>
      <c r="AQ45" s="62">
        <f>'[13]10003 รพ.สต.เขาตูม'!AQ42</f>
        <v>122</v>
      </c>
      <c r="AR45" s="60">
        <f>'[13]10004 รพ.สต.จาเราะบองอ'!AO42</f>
        <v>30</v>
      </c>
      <c r="AS45" s="61">
        <f>'[13]10004 รพ.สต.จาเราะบองอ'!AP42</f>
        <v>25</v>
      </c>
      <c r="AT45" s="62">
        <f>'[13]10004 รพ.สต.จาเราะบองอ'!AQ42</f>
        <v>55</v>
      </c>
      <c r="AU45" s="60">
        <f>'[13]99874 PCU ยะรัง'!AO42</f>
        <v>11</v>
      </c>
      <c r="AV45" s="61">
        <f>'[13]99874 PCU ยะรัง'!AP42</f>
        <v>21</v>
      </c>
      <c r="AW45" s="62">
        <f>'[13]99874 PCU ยะรัง'!AQ42</f>
        <v>32</v>
      </c>
      <c r="AX45" s="68">
        <f>[14]อ.ยะรัง!B43</f>
        <v>494</v>
      </c>
      <c r="AY45" s="70">
        <f>[14]อ.ยะรัง!C43</f>
        <v>496</v>
      </c>
      <c r="AZ45" s="71">
        <f>[14]อ.ยะรัง!D43</f>
        <v>990</v>
      </c>
      <c r="BA45" s="54"/>
    </row>
    <row r="46" spans="1:53">
      <c r="A46" s="92" t="s">
        <v>367</v>
      </c>
      <c r="B46" s="60">
        <f>'[13]09990 รพ.สต.ยะรัง'!AO43</f>
        <v>54</v>
      </c>
      <c r="C46" s="61">
        <f>'[13]09990 รพ.สต.ยะรัง'!AP43</f>
        <v>46</v>
      </c>
      <c r="D46" s="62">
        <f>'[13]09990 รพ.สต.ยะรัง'!AQ43</f>
        <v>100</v>
      </c>
      <c r="E46" s="82">
        <f>'[14]09991 รพ.สต.สะดาวา'!AO43</f>
        <v>32</v>
      </c>
      <c r="F46" s="80">
        <f>'[14]09991 รพ.สต.สะดาวา'!AP43</f>
        <v>41</v>
      </c>
      <c r="G46" s="84">
        <f>'[14]09991 รพ.สต.สะดาวา'!AQ43</f>
        <v>73</v>
      </c>
      <c r="H46" s="60">
        <f>'[13]09992 รพ.สต.ประจัน'!AO43</f>
        <v>23</v>
      </c>
      <c r="I46" s="61">
        <f>'[13]09992 รพ.สต.ประจัน'!AP43</f>
        <v>18</v>
      </c>
      <c r="J46" s="62">
        <f>'[13]09992 รพ.สต.ประจัน'!AQ43</f>
        <v>41</v>
      </c>
      <c r="K46" s="82">
        <f>'[14]09993 รพ.สต.บือแนปีแน'!AO43</f>
        <v>14</v>
      </c>
      <c r="L46" s="80">
        <f>'[14]09993 รพ.สต.บือแนปีแน'!AP43</f>
        <v>11</v>
      </c>
      <c r="M46" s="84">
        <f>'[14]09993 รพ.สต.บือแนปีแน'!AQ43</f>
        <v>25</v>
      </c>
      <c r="N46" s="60">
        <f>'[13]09994 รพ.สต.สะนอ'!AO43</f>
        <v>34</v>
      </c>
      <c r="O46" s="61">
        <f>'[13]09994 รพ.สต.สะนอ'!AP43</f>
        <v>28</v>
      </c>
      <c r="P46" s="62">
        <f>'[13]09994 รพ.สต.สะนอ'!AQ43</f>
        <v>62</v>
      </c>
      <c r="Q46" s="60">
        <f>'[13]09995 รพ.สต.ระแว้ง'!AO43</f>
        <v>33</v>
      </c>
      <c r="R46" s="61">
        <f>'[13]09995 รพ.สต.ระแว้ง'!AP43</f>
        <v>15</v>
      </c>
      <c r="S46" s="62">
        <f>'[13]09995 รพ.สต.ระแว้ง'!AQ43</f>
        <v>48</v>
      </c>
      <c r="T46" s="82">
        <f>'[14]09996 รพ.สต.ปิตุมุดี'!AO43</f>
        <v>11</v>
      </c>
      <c r="U46" s="80">
        <f>'[14]09996 รพ.สต.ปิตุมุดี'!AP43</f>
        <v>10</v>
      </c>
      <c r="V46" s="84">
        <f>'[14]09996 รพ.สต.ปิตุมุดี'!AQ43</f>
        <v>21</v>
      </c>
      <c r="W46" s="60">
        <f>'[13]09997 รพ.สต.วัด'!AO43</f>
        <v>26</v>
      </c>
      <c r="X46" s="61">
        <f>'[13]09997 รพ.สต.วัด'!AP43</f>
        <v>18</v>
      </c>
      <c r="Y46" s="62">
        <f>'[13]09997 รพ.สต.วัด'!AQ43</f>
        <v>44</v>
      </c>
      <c r="Z46" s="60">
        <f>'[13]09998 รพ.สต.กระโด'!AO43</f>
        <v>21</v>
      </c>
      <c r="AA46" s="61">
        <f>'[13]09998 รพ.สต.กระโด'!AP43</f>
        <v>31</v>
      </c>
      <c r="AB46" s="62">
        <f>'[13]09998 รพ.สต.กระโด'!AQ43</f>
        <v>52</v>
      </c>
      <c r="AC46" s="60">
        <f>'[13]09999 รพ.สต.คลองใหม่'!AO43</f>
        <v>16</v>
      </c>
      <c r="AD46" s="61">
        <f>'[13]09999 รพ.สต.คลองใหม่'!AP43</f>
        <v>14</v>
      </c>
      <c r="AE46" s="62">
        <f>'[13]09999 รพ.สต.คลองใหม่'!AQ43</f>
        <v>30</v>
      </c>
      <c r="AF46" s="60">
        <f>'[13]10000 รพ.สต.เมาะมาวี'!AO43</f>
        <v>41</v>
      </c>
      <c r="AG46" s="61">
        <f>'[13]10000 รพ.สต.เมาะมาวี'!AP43</f>
        <v>51</v>
      </c>
      <c r="AH46" s="62">
        <f>'[13]10000 รพ.สต.เมาะมาวี'!AQ43</f>
        <v>92</v>
      </c>
      <c r="AI46" s="60">
        <f>'[13]10001 รพ.สต.สะตา'!AO43</f>
        <v>22</v>
      </c>
      <c r="AJ46" s="61">
        <f>'[13]10001 รพ.สต.สะตา'!AP43</f>
        <v>11</v>
      </c>
      <c r="AK46" s="62">
        <f>'[13]10001 รพ.สต.สะตา'!AQ43</f>
        <v>33</v>
      </c>
      <c r="AL46" s="60">
        <f>'[13]10002 รพ.สต.กอลำ'!AO43</f>
        <v>16</v>
      </c>
      <c r="AM46" s="61">
        <f>'[13]10002 รพ.สต.กอลำ'!AP43</f>
        <v>22</v>
      </c>
      <c r="AN46" s="62">
        <f>'[13]10002 รพ.สต.กอลำ'!AQ43</f>
        <v>38</v>
      </c>
      <c r="AO46" s="60">
        <f>'[13]10003 รพ.สต.เขาตูม'!AO43</f>
        <v>55</v>
      </c>
      <c r="AP46" s="61">
        <f>'[13]10003 รพ.สต.เขาตูม'!AP43</f>
        <v>46</v>
      </c>
      <c r="AQ46" s="62">
        <f>'[13]10003 รพ.สต.เขาตูม'!AQ43</f>
        <v>101</v>
      </c>
      <c r="AR46" s="60">
        <f>'[13]10004 รพ.สต.จาเราะบองอ'!AO43</f>
        <v>35</v>
      </c>
      <c r="AS46" s="61">
        <f>'[13]10004 รพ.สต.จาเราะบองอ'!AP43</f>
        <v>36</v>
      </c>
      <c r="AT46" s="62">
        <f>'[13]10004 รพ.สต.จาเราะบองอ'!AQ43</f>
        <v>71</v>
      </c>
      <c r="AU46" s="60">
        <f>'[13]99874 PCU ยะรัง'!AO43</f>
        <v>24</v>
      </c>
      <c r="AV46" s="61">
        <f>'[13]99874 PCU ยะรัง'!AP43</f>
        <v>16</v>
      </c>
      <c r="AW46" s="62">
        <f>'[13]99874 PCU ยะรัง'!AQ43</f>
        <v>40</v>
      </c>
      <c r="AX46" s="68">
        <f>[14]อ.ยะรัง!B44</f>
        <v>457</v>
      </c>
      <c r="AY46" s="70">
        <f>[14]อ.ยะรัง!C44</f>
        <v>414</v>
      </c>
      <c r="AZ46" s="71">
        <f>[14]อ.ยะรัง!D44</f>
        <v>871</v>
      </c>
      <c r="BA46" s="54"/>
    </row>
    <row r="47" spans="1:53">
      <c r="A47" s="92" t="s">
        <v>366</v>
      </c>
      <c r="B47" s="60">
        <f>'[13]09990 รพ.สต.ยะรัง'!AO44</f>
        <v>40</v>
      </c>
      <c r="C47" s="61">
        <f>'[13]09990 รพ.สต.ยะรัง'!AP44</f>
        <v>48</v>
      </c>
      <c r="D47" s="62">
        <f>'[13]09990 รพ.สต.ยะรัง'!AQ44</f>
        <v>88</v>
      </c>
      <c r="E47" s="82">
        <f>'[14]09991 รพ.สต.สะดาวา'!AO44</f>
        <v>46</v>
      </c>
      <c r="F47" s="80">
        <f>'[14]09991 รพ.สต.สะดาวา'!AP44</f>
        <v>41</v>
      </c>
      <c r="G47" s="84">
        <f>'[14]09991 รพ.สต.สะดาวา'!AQ44</f>
        <v>87</v>
      </c>
      <c r="H47" s="60">
        <f>'[13]09992 รพ.สต.ประจัน'!AO44</f>
        <v>24</v>
      </c>
      <c r="I47" s="61">
        <f>'[13]09992 รพ.สต.ประจัน'!AP44</f>
        <v>33</v>
      </c>
      <c r="J47" s="62">
        <f>'[13]09992 รพ.สต.ประจัน'!AQ44</f>
        <v>57</v>
      </c>
      <c r="K47" s="82">
        <f>'[14]09993 รพ.สต.บือแนปีแน'!AO44</f>
        <v>14</v>
      </c>
      <c r="L47" s="80">
        <f>'[14]09993 รพ.สต.บือแนปีแน'!AP44</f>
        <v>18</v>
      </c>
      <c r="M47" s="84">
        <f>'[14]09993 รพ.สต.บือแนปีแน'!AQ44</f>
        <v>32</v>
      </c>
      <c r="N47" s="60">
        <f>'[13]09994 รพ.สต.สะนอ'!AO44</f>
        <v>32</v>
      </c>
      <c r="O47" s="61">
        <f>'[13]09994 รพ.สต.สะนอ'!AP44</f>
        <v>34</v>
      </c>
      <c r="P47" s="62">
        <f>'[13]09994 รพ.สต.สะนอ'!AQ44</f>
        <v>66</v>
      </c>
      <c r="Q47" s="60">
        <f>'[13]09995 รพ.สต.ระแว้ง'!AO44</f>
        <v>24</v>
      </c>
      <c r="R47" s="61">
        <f>'[13]09995 รพ.สต.ระแว้ง'!AP44</f>
        <v>18</v>
      </c>
      <c r="S47" s="62">
        <f>'[13]09995 รพ.สต.ระแว้ง'!AQ44</f>
        <v>42</v>
      </c>
      <c r="T47" s="82">
        <f>'[14]09996 รพ.สต.ปิตุมุดี'!AO44</f>
        <v>8</v>
      </c>
      <c r="U47" s="80">
        <f>'[14]09996 รพ.สต.ปิตุมุดี'!AP44</f>
        <v>12</v>
      </c>
      <c r="V47" s="84">
        <f>'[14]09996 รพ.สต.ปิตุมุดี'!AQ44</f>
        <v>20</v>
      </c>
      <c r="W47" s="60">
        <f>'[13]09997 รพ.สต.วัด'!AO44</f>
        <v>19</v>
      </c>
      <c r="X47" s="61">
        <f>'[13]09997 รพ.สต.วัด'!AP44</f>
        <v>22</v>
      </c>
      <c r="Y47" s="62">
        <f>'[13]09997 รพ.สต.วัด'!AQ44</f>
        <v>41</v>
      </c>
      <c r="Z47" s="60">
        <f>'[13]09998 รพ.สต.กระโด'!AO44</f>
        <v>26</v>
      </c>
      <c r="AA47" s="61">
        <f>'[13]09998 รพ.สต.กระโด'!AP44</f>
        <v>31</v>
      </c>
      <c r="AB47" s="62">
        <f>'[13]09998 รพ.สต.กระโด'!AQ44</f>
        <v>57</v>
      </c>
      <c r="AC47" s="60">
        <f>'[13]09999 รพ.สต.คลองใหม่'!AO44</f>
        <v>12</v>
      </c>
      <c r="AD47" s="61">
        <f>'[13]09999 รพ.สต.คลองใหม่'!AP44</f>
        <v>17</v>
      </c>
      <c r="AE47" s="62">
        <f>'[13]09999 รพ.สต.คลองใหม่'!AQ44</f>
        <v>29</v>
      </c>
      <c r="AF47" s="60">
        <f>'[13]10000 รพ.สต.เมาะมาวี'!AO44</f>
        <v>48</v>
      </c>
      <c r="AG47" s="61">
        <f>'[13]10000 รพ.สต.เมาะมาวี'!AP44</f>
        <v>39</v>
      </c>
      <c r="AH47" s="62">
        <f>'[13]10000 รพ.สต.เมาะมาวี'!AQ44</f>
        <v>87</v>
      </c>
      <c r="AI47" s="60">
        <f>'[13]10001 รพ.สต.สะตา'!AO44</f>
        <v>14</v>
      </c>
      <c r="AJ47" s="61">
        <f>'[13]10001 รพ.สต.สะตา'!AP44</f>
        <v>8</v>
      </c>
      <c r="AK47" s="62">
        <f>'[13]10001 รพ.สต.สะตา'!AQ44</f>
        <v>22</v>
      </c>
      <c r="AL47" s="60">
        <f>'[13]10002 รพ.สต.กอลำ'!AO44</f>
        <v>10</v>
      </c>
      <c r="AM47" s="61">
        <f>'[13]10002 รพ.สต.กอลำ'!AP44</f>
        <v>11</v>
      </c>
      <c r="AN47" s="62">
        <f>'[13]10002 รพ.สต.กอลำ'!AQ44</f>
        <v>21</v>
      </c>
      <c r="AO47" s="60">
        <f>'[13]10003 รพ.สต.เขาตูม'!AO44</f>
        <v>59</v>
      </c>
      <c r="AP47" s="61">
        <f>'[13]10003 รพ.สต.เขาตูม'!AP44</f>
        <v>54</v>
      </c>
      <c r="AQ47" s="62">
        <f>'[13]10003 รพ.สต.เขาตูม'!AQ44</f>
        <v>113</v>
      </c>
      <c r="AR47" s="60">
        <f>'[13]10004 รพ.สต.จาเราะบองอ'!AO44</f>
        <v>30</v>
      </c>
      <c r="AS47" s="61">
        <f>'[13]10004 รพ.สต.จาเราะบองอ'!AP44</f>
        <v>22</v>
      </c>
      <c r="AT47" s="62">
        <f>'[13]10004 รพ.สต.จาเราะบองอ'!AQ44</f>
        <v>52</v>
      </c>
      <c r="AU47" s="60">
        <f>'[13]99874 PCU ยะรัง'!AO44</f>
        <v>13</v>
      </c>
      <c r="AV47" s="61">
        <f>'[13]99874 PCU ยะรัง'!AP44</f>
        <v>19</v>
      </c>
      <c r="AW47" s="62">
        <f>'[13]99874 PCU ยะรัง'!AQ44</f>
        <v>32</v>
      </c>
      <c r="AX47" s="68">
        <f>[14]อ.ยะรัง!B45</f>
        <v>419</v>
      </c>
      <c r="AY47" s="70">
        <f>[14]อ.ยะรัง!C45</f>
        <v>427</v>
      </c>
      <c r="AZ47" s="71">
        <f>[14]อ.ยะรัง!D45</f>
        <v>846</v>
      </c>
      <c r="BA47" s="54"/>
    </row>
    <row r="48" spans="1:53">
      <c r="A48" s="92" t="s">
        <v>365</v>
      </c>
      <c r="B48" s="60">
        <f>'[13]09990 รพ.สต.ยะรัง'!AO45</f>
        <v>60</v>
      </c>
      <c r="C48" s="61">
        <f>'[13]09990 รพ.สต.ยะรัง'!AP45</f>
        <v>52</v>
      </c>
      <c r="D48" s="62">
        <f>'[13]09990 รพ.สต.ยะรัง'!AQ45</f>
        <v>112</v>
      </c>
      <c r="E48" s="82">
        <f>'[14]09991 รพ.สต.สะดาวา'!AO45</f>
        <v>31</v>
      </c>
      <c r="F48" s="80">
        <f>'[14]09991 รพ.สต.สะดาวา'!AP45</f>
        <v>35</v>
      </c>
      <c r="G48" s="84">
        <f>'[14]09991 รพ.สต.สะดาวา'!AQ45</f>
        <v>66</v>
      </c>
      <c r="H48" s="60">
        <f>'[13]09992 รพ.สต.ประจัน'!AO45</f>
        <v>20</v>
      </c>
      <c r="I48" s="61">
        <f>'[13]09992 รพ.สต.ประจัน'!AP45</f>
        <v>20</v>
      </c>
      <c r="J48" s="62">
        <f>'[13]09992 รพ.สต.ประจัน'!AQ45</f>
        <v>40</v>
      </c>
      <c r="K48" s="82">
        <f>'[14]09993 รพ.สต.บือแนปีแน'!AO45</f>
        <v>17</v>
      </c>
      <c r="L48" s="80">
        <f>'[14]09993 รพ.สต.บือแนปีแน'!AP45</f>
        <v>16</v>
      </c>
      <c r="M48" s="84">
        <f>'[14]09993 รพ.สต.บือแนปีแน'!AQ45</f>
        <v>33</v>
      </c>
      <c r="N48" s="60">
        <f>'[13]09994 รพ.สต.สะนอ'!AO45</f>
        <v>22</v>
      </c>
      <c r="O48" s="61">
        <f>'[13]09994 รพ.สต.สะนอ'!AP45</f>
        <v>34</v>
      </c>
      <c r="P48" s="62">
        <f>'[13]09994 รพ.สต.สะนอ'!AQ45</f>
        <v>56</v>
      </c>
      <c r="Q48" s="60">
        <f>'[13]09995 รพ.สต.ระแว้ง'!AO45</f>
        <v>22</v>
      </c>
      <c r="R48" s="61">
        <f>'[13]09995 รพ.สต.ระแว้ง'!AP45</f>
        <v>21</v>
      </c>
      <c r="S48" s="62">
        <f>'[13]09995 รพ.สต.ระแว้ง'!AQ45</f>
        <v>43</v>
      </c>
      <c r="T48" s="82">
        <f>'[14]09996 รพ.สต.ปิตุมุดี'!AO45</f>
        <v>7</v>
      </c>
      <c r="U48" s="80">
        <f>'[14]09996 รพ.สต.ปิตุมุดี'!AP45</f>
        <v>7</v>
      </c>
      <c r="V48" s="84">
        <f>'[14]09996 รพ.สต.ปิตุมุดี'!AQ45</f>
        <v>14</v>
      </c>
      <c r="W48" s="60">
        <f>'[13]09997 รพ.สต.วัด'!AO45</f>
        <v>25</v>
      </c>
      <c r="X48" s="61">
        <f>'[13]09997 รพ.สต.วัด'!AP45</f>
        <v>19</v>
      </c>
      <c r="Y48" s="62">
        <f>'[13]09997 รพ.สต.วัด'!AQ45</f>
        <v>44</v>
      </c>
      <c r="Z48" s="60">
        <f>'[13]09998 รพ.สต.กระโด'!AO45</f>
        <v>25</v>
      </c>
      <c r="AA48" s="61">
        <f>'[13]09998 รพ.สต.กระโด'!AP45</f>
        <v>26</v>
      </c>
      <c r="AB48" s="62">
        <f>'[13]09998 รพ.สต.กระโด'!AQ45</f>
        <v>51</v>
      </c>
      <c r="AC48" s="60">
        <f>'[13]09999 รพ.สต.คลองใหม่'!AO45</f>
        <v>14</v>
      </c>
      <c r="AD48" s="61">
        <f>'[13]09999 รพ.สต.คลองใหม่'!AP45</f>
        <v>29</v>
      </c>
      <c r="AE48" s="62">
        <f>'[13]09999 รพ.สต.คลองใหม่'!AQ45</f>
        <v>43</v>
      </c>
      <c r="AF48" s="60">
        <f>'[13]10000 รพ.สต.เมาะมาวี'!AO45</f>
        <v>64</v>
      </c>
      <c r="AG48" s="61">
        <f>'[13]10000 รพ.สต.เมาะมาวี'!AP45</f>
        <v>68</v>
      </c>
      <c r="AH48" s="62">
        <f>'[13]10000 รพ.สต.เมาะมาวี'!AQ45</f>
        <v>132</v>
      </c>
      <c r="AI48" s="60">
        <f>'[13]10001 รพ.สต.สะตา'!AO45</f>
        <v>21</v>
      </c>
      <c r="AJ48" s="61">
        <f>'[13]10001 รพ.สต.สะตา'!AP45</f>
        <v>15</v>
      </c>
      <c r="AK48" s="62">
        <f>'[13]10001 รพ.สต.สะตา'!AQ45</f>
        <v>36</v>
      </c>
      <c r="AL48" s="60">
        <f>'[13]10002 รพ.สต.กอลำ'!AO45</f>
        <v>10</v>
      </c>
      <c r="AM48" s="61">
        <f>'[13]10002 รพ.สต.กอลำ'!AP45</f>
        <v>7</v>
      </c>
      <c r="AN48" s="62">
        <f>'[13]10002 รพ.สต.กอลำ'!AQ45</f>
        <v>17</v>
      </c>
      <c r="AO48" s="60">
        <f>'[13]10003 รพ.สต.เขาตูม'!AO45</f>
        <v>62</v>
      </c>
      <c r="AP48" s="61">
        <f>'[13]10003 รพ.สต.เขาตูม'!AP45</f>
        <v>72</v>
      </c>
      <c r="AQ48" s="62">
        <f>'[13]10003 รพ.สต.เขาตูม'!AQ45</f>
        <v>134</v>
      </c>
      <c r="AR48" s="60">
        <f>'[13]10004 รพ.สต.จาเราะบองอ'!AO45</f>
        <v>38</v>
      </c>
      <c r="AS48" s="61">
        <f>'[13]10004 รพ.สต.จาเราะบองอ'!AP45</f>
        <v>27</v>
      </c>
      <c r="AT48" s="62">
        <f>'[13]10004 รพ.สต.จาเราะบองอ'!AQ45</f>
        <v>65</v>
      </c>
      <c r="AU48" s="60">
        <f>'[13]99874 PCU ยะรัง'!AO45</f>
        <v>20</v>
      </c>
      <c r="AV48" s="61">
        <f>'[13]99874 PCU ยะรัง'!AP45</f>
        <v>16</v>
      </c>
      <c r="AW48" s="62">
        <f>'[13]99874 PCU ยะรัง'!AQ45</f>
        <v>36</v>
      </c>
      <c r="AX48" s="68">
        <f>[14]อ.ยะรัง!B46</f>
        <v>458</v>
      </c>
      <c r="AY48" s="70">
        <f>[14]อ.ยะรัง!C46</f>
        <v>464</v>
      </c>
      <c r="AZ48" s="71">
        <f>[14]อ.ยะรัง!D46</f>
        <v>922</v>
      </c>
      <c r="BA48" s="54"/>
    </row>
    <row r="49" spans="1:53">
      <c r="A49" s="92" t="s">
        <v>364</v>
      </c>
      <c r="B49" s="60">
        <f>'[13]09990 รพ.สต.ยะรัง'!AO46</f>
        <v>43</v>
      </c>
      <c r="C49" s="61">
        <f>'[13]09990 รพ.สต.ยะรัง'!AP46</f>
        <v>51</v>
      </c>
      <c r="D49" s="62">
        <f>'[13]09990 รพ.สต.ยะรัง'!AQ46</f>
        <v>94</v>
      </c>
      <c r="E49" s="82">
        <f>'[14]09991 รพ.สต.สะดาวา'!AO46</f>
        <v>30</v>
      </c>
      <c r="F49" s="80">
        <f>'[14]09991 รพ.สต.สะดาวา'!AP46</f>
        <v>36</v>
      </c>
      <c r="G49" s="84">
        <f>'[14]09991 รพ.สต.สะดาวา'!AQ46</f>
        <v>66</v>
      </c>
      <c r="H49" s="60">
        <f>'[13]09992 รพ.สต.ประจัน'!AO46</f>
        <v>25</v>
      </c>
      <c r="I49" s="61">
        <f>'[13]09992 รพ.สต.ประจัน'!AP46</f>
        <v>19</v>
      </c>
      <c r="J49" s="62">
        <f>'[13]09992 รพ.สต.ประจัน'!AQ46</f>
        <v>44</v>
      </c>
      <c r="K49" s="82">
        <f>'[14]09993 รพ.สต.บือแนปีแน'!AO46</f>
        <v>14</v>
      </c>
      <c r="L49" s="80">
        <f>'[14]09993 รพ.สต.บือแนปีแน'!AP46</f>
        <v>17</v>
      </c>
      <c r="M49" s="84">
        <f>'[14]09993 รพ.สต.บือแนปีแน'!AQ46</f>
        <v>31</v>
      </c>
      <c r="N49" s="60">
        <f>'[13]09994 รพ.สต.สะนอ'!AO46</f>
        <v>29</v>
      </c>
      <c r="O49" s="61">
        <f>'[13]09994 รพ.สต.สะนอ'!AP46</f>
        <v>28</v>
      </c>
      <c r="P49" s="62">
        <f>'[13]09994 รพ.สต.สะนอ'!AQ46</f>
        <v>57</v>
      </c>
      <c r="Q49" s="60">
        <f>'[13]09995 รพ.สต.ระแว้ง'!AO46</f>
        <v>22</v>
      </c>
      <c r="R49" s="61">
        <f>'[13]09995 รพ.สต.ระแว้ง'!AP46</f>
        <v>16</v>
      </c>
      <c r="S49" s="62">
        <f>'[13]09995 รพ.สต.ระแว้ง'!AQ46</f>
        <v>38</v>
      </c>
      <c r="T49" s="82">
        <f>'[14]09996 รพ.สต.ปิตุมุดี'!AO46</f>
        <v>8</v>
      </c>
      <c r="U49" s="80">
        <f>'[14]09996 รพ.สต.ปิตุมุดี'!AP46</f>
        <v>7</v>
      </c>
      <c r="V49" s="84">
        <f>'[14]09996 รพ.สต.ปิตุมุดี'!AQ46</f>
        <v>15</v>
      </c>
      <c r="W49" s="60">
        <f>'[13]09997 รพ.สต.วัด'!AO46</f>
        <v>18</v>
      </c>
      <c r="X49" s="61">
        <f>'[13]09997 รพ.สต.วัด'!AP46</f>
        <v>19</v>
      </c>
      <c r="Y49" s="62">
        <f>'[13]09997 รพ.สต.วัด'!AQ46</f>
        <v>37</v>
      </c>
      <c r="Z49" s="60">
        <f>'[13]09998 รพ.สต.กระโด'!AO46</f>
        <v>18</v>
      </c>
      <c r="AA49" s="61">
        <f>'[13]09998 รพ.สต.กระโด'!AP46</f>
        <v>27</v>
      </c>
      <c r="AB49" s="62">
        <f>'[13]09998 รพ.สต.กระโด'!AQ46</f>
        <v>45</v>
      </c>
      <c r="AC49" s="60">
        <f>'[13]09999 รพ.สต.คลองใหม่'!AO46</f>
        <v>15</v>
      </c>
      <c r="AD49" s="61">
        <f>'[13]09999 รพ.สต.คลองใหม่'!AP46</f>
        <v>30</v>
      </c>
      <c r="AE49" s="62">
        <f>'[13]09999 รพ.สต.คลองใหม่'!AQ46</f>
        <v>45</v>
      </c>
      <c r="AF49" s="60">
        <f>'[13]10000 รพ.สต.เมาะมาวี'!AO46</f>
        <v>51</v>
      </c>
      <c r="AG49" s="61">
        <f>'[13]10000 รพ.สต.เมาะมาวี'!AP46</f>
        <v>54</v>
      </c>
      <c r="AH49" s="62">
        <f>'[13]10000 รพ.สต.เมาะมาวี'!AQ46</f>
        <v>105</v>
      </c>
      <c r="AI49" s="60">
        <f>'[13]10001 รพ.สต.สะตา'!AO46</f>
        <v>13</v>
      </c>
      <c r="AJ49" s="61">
        <f>'[13]10001 รพ.สต.สะตา'!AP46</f>
        <v>19</v>
      </c>
      <c r="AK49" s="62">
        <f>'[13]10001 รพ.สต.สะตา'!AQ46</f>
        <v>32</v>
      </c>
      <c r="AL49" s="60">
        <f>'[13]10002 รพ.สต.กอลำ'!AO46</f>
        <v>12</v>
      </c>
      <c r="AM49" s="61">
        <f>'[13]10002 รพ.สต.กอลำ'!AP46</f>
        <v>11</v>
      </c>
      <c r="AN49" s="62">
        <f>'[13]10002 รพ.สต.กอลำ'!AQ46</f>
        <v>23</v>
      </c>
      <c r="AO49" s="60">
        <f>'[13]10003 รพ.สต.เขาตูม'!AO46</f>
        <v>46</v>
      </c>
      <c r="AP49" s="61">
        <f>'[13]10003 รพ.สต.เขาตูม'!AP46</f>
        <v>57</v>
      </c>
      <c r="AQ49" s="62">
        <f>'[13]10003 รพ.สต.เขาตูม'!AQ46</f>
        <v>103</v>
      </c>
      <c r="AR49" s="60">
        <f>'[13]10004 รพ.สต.จาเราะบองอ'!AO46</f>
        <v>34</v>
      </c>
      <c r="AS49" s="61">
        <f>'[13]10004 รพ.สต.จาเราะบองอ'!AP46</f>
        <v>32</v>
      </c>
      <c r="AT49" s="62">
        <f>'[13]10004 รพ.สต.จาเราะบองอ'!AQ46</f>
        <v>66</v>
      </c>
      <c r="AU49" s="60">
        <f>'[13]99874 PCU ยะรัง'!AO46</f>
        <v>25</v>
      </c>
      <c r="AV49" s="61">
        <f>'[13]99874 PCU ยะรัง'!AP46</f>
        <v>21</v>
      </c>
      <c r="AW49" s="62">
        <f>'[13]99874 PCU ยะรัง'!AQ46</f>
        <v>46</v>
      </c>
      <c r="AX49" s="68">
        <f>[14]อ.ยะรัง!B47</f>
        <v>403</v>
      </c>
      <c r="AY49" s="70">
        <f>[14]อ.ยะรัง!C47</f>
        <v>444</v>
      </c>
      <c r="AZ49" s="71">
        <f>[14]อ.ยะรัง!D47</f>
        <v>847</v>
      </c>
      <c r="BA49" s="54"/>
    </row>
    <row r="50" spans="1:53">
      <c r="A50" s="92" t="s">
        <v>363</v>
      </c>
      <c r="B50" s="60">
        <f>'[13]09990 รพ.สต.ยะรัง'!AO47</f>
        <v>70</v>
      </c>
      <c r="C50" s="61">
        <f>'[13]09990 รพ.สต.ยะรัง'!AP47</f>
        <v>74</v>
      </c>
      <c r="D50" s="62">
        <f>'[13]09990 รพ.สต.ยะรัง'!AQ47</f>
        <v>144</v>
      </c>
      <c r="E50" s="82">
        <f>'[14]09991 รพ.สต.สะดาวา'!AO47</f>
        <v>33</v>
      </c>
      <c r="F50" s="80">
        <f>'[14]09991 รพ.สต.สะดาวา'!AP47</f>
        <v>49</v>
      </c>
      <c r="G50" s="84">
        <f>'[14]09991 รพ.สต.สะดาวา'!AQ47</f>
        <v>82</v>
      </c>
      <c r="H50" s="60">
        <f>'[13]09992 รพ.สต.ประจัน'!AO47</f>
        <v>26</v>
      </c>
      <c r="I50" s="61">
        <f>'[13]09992 รพ.สต.ประจัน'!AP47</f>
        <v>23</v>
      </c>
      <c r="J50" s="62">
        <f>'[13]09992 รพ.สต.ประจัน'!AQ47</f>
        <v>49</v>
      </c>
      <c r="K50" s="82">
        <f>'[14]09993 รพ.สต.บือแนปีแน'!AO47</f>
        <v>16</v>
      </c>
      <c r="L50" s="80">
        <f>'[14]09993 รพ.สต.บือแนปีแน'!AP47</f>
        <v>23</v>
      </c>
      <c r="M50" s="84">
        <f>'[14]09993 รพ.สต.บือแนปีแน'!AQ47</f>
        <v>39</v>
      </c>
      <c r="N50" s="60">
        <f>'[13]09994 รพ.สต.สะนอ'!AO47</f>
        <v>34</v>
      </c>
      <c r="O50" s="61">
        <f>'[13]09994 รพ.สต.สะนอ'!AP47</f>
        <v>34</v>
      </c>
      <c r="P50" s="62">
        <f>'[13]09994 รพ.สต.สะนอ'!AQ47</f>
        <v>68</v>
      </c>
      <c r="Q50" s="60">
        <f>'[13]09995 รพ.สต.ระแว้ง'!AO47</f>
        <v>32</v>
      </c>
      <c r="R50" s="61">
        <f>'[13]09995 รพ.สต.ระแว้ง'!AP47</f>
        <v>35</v>
      </c>
      <c r="S50" s="62">
        <f>'[13]09995 รพ.สต.ระแว้ง'!AQ47</f>
        <v>67</v>
      </c>
      <c r="T50" s="82">
        <f>'[14]09996 รพ.สต.ปิตุมุดี'!AO47</f>
        <v>12</v>
      </c>
      <c r="U50" s="80">
        <f>'[14]09996 รพ.สต.ปิตุมุดี'!AP47</f>
        <v>9</v>
      </c>
      <c r="V50" s="84">
        <f>'[14]09996 รพ.สต.ปิตุมุดี'!AQ47</f>
        <v>21</v>
      </c>
      <c r="W50" s="60">
        <f>'[13]09997 รพ.สต.วัด'!AO47</f>
        <v>26</v>
      </c>
      <c r="X50" s="61">
        <f>'[13]09997 รพ.สต.วัด'!AP47</f>
        <v>22</v>
      </c>
      <c r="Y50" s="62">
        <f>'[13]09997 รพ.สต.วัด'!AQ47</f>
        <v>48</v>
      </c>
      <c r="Z50" s="60">
        <f>'[13]09998 รพ.สต.กระโด'!AO47</f>
        <v>23</v>
      </c>
      <c r="AA50" s="61">
        <f>'[13]09998 รพ.สต.กระโด'!AP47</f>
        <v>30</v>
      </c>
      <c r="AB50" s="62">
        <f>'[13]09998 รพ.สต.กระโด'!AQ47</f>
        <v>53</v>
      </c>
      <c r="AC50" s="60">
        <f>'[13]09999 รพ.สต.คลองใหม่'!AO47</f>
        <v>28</v>
      </c>
      <c r="AD50" s="61">
        <f>'[13]09999 รพ.สต.คลองใหม่'!AP47</f>
        <v>16</v>
      </c>
      <c r="AE50" s="62">
        <f>'[13]09999 รพ.สต.คลองใหม่'!AQ47</f>
        <v>44</v>
      </c>
      <c r="AF50" s="60">
        <f>'[13]10000 รพ.สต.เมาะมาวี'!AO47</f>
        <v>43</v>
      </c>
      <c r="AG50" s="61">
        <f>'[13]10000 รพ.สต.เมาะมาวี'!AP47</f>
        <v>65</v>
      </c>
      <c r="AH50" s="62">
        <f>'[13]10000 รพ.สต.เมาะมาวี'!AQ47</f>
        <v>108</v>
      </c>
      <c r="AI50" s="60">
        <f>'[13]10001 รพ.สต.สะตา'!AO47</f>
        <v>19</v>
      </c>
      <c r="AJ50" s="61">
        <f>'[13]10001 รพ.สต.สะตา'!AP47</f>
        <v>21</v>
      </c>
      <c r="AK50" s="62">
        <f>'[13]10001 รพ.สต.สะตา'!AQ47</f>
        <v>40</v>
      </c>
      <c r="AL50" s="60">
        <f>'[13]10002 รพ.สต.กอลำ'!AO47</f>
        <v>20</v>
      </c>
      <c r="AM50" s="61">
        <f>'[13]10002 รพ.สต.กอลำ'!AP47</f>
        <v>20</v>
      </c>
      <c r="AN50" s="62">
        <f>'[13]10002 รพ.สต.กอลำ'!AQ47</f>
        <v>40</v>
      </c>
      <c r="AO50" s="60">
        <f>'[13]10003 รพ.สต.เขาตูม'!AO47</f>
        <v>74</v>
      </c>
      <c r="AP50" s="61">
        <f>'[13]10003 รพ.สต.เขาตูม'!AP47</f>
        <v>58</v>
      </c>
      <c r="AQ50" s="62">
        <f>'[13]10003 รพ.สต.เขาตูม'!AQ47</f>
        <v>132</v>
      </c>
      <c r="AR50" s="60">
        <f>'[13]10004 รพ.สต.จาเราะบองอ'!AO47</f>
        <v>29</v>
      </c>
      <c r="AS50" s="61">
        <f>'[13]10004 รพ.สต.จาเราะบองอ'!AP47</f>
        <v>33</v>
      </c>
      <c r="AT50" s="62">
        <f>'[13]10004 รพ.สต.จาเราะบองอ'!AQ47</f>
        <v>62</v>
      </c>
      <c r="AU50" s="60">
        <f>'[13]99874 PCU ยะรัง'!AO47</f>
        <v>28</v>
      </c>
      <c r="AV50" s="61">
        <f>'[13]99874 PCU ยะรัง'!AP47</f>
        <v>27</v>
      </c>
      <c r="AW50" s="62">
        <f>'[13]99874 PCU ยะรัง'!AQ47</f>
        <v>55</v>
      </c>
      <c r="AX50" s="68">
        <f>[14]อ.ยะรัง!B48</f>
        <v>513</v>
      </c>
      <c r="AY50" s="70">
        <f>[14]อ.ยะรัง!C48</f>
        <v>539</v>
      </c>
      <c r="AZ50" s="71">
        <f>[14]อ.ยะรัง!D48</f>
        <v>1052</v>
      </c>
      <c r="BA50" s="54"/>
    </row>
    <row r="51" spans="1:53">
      <c r="A51" s="92" t="s">
        <v>362</v>
      </c>
      <c r="B51" s="60">
        <f>'[13]09990 รพ.สต.ยะรัง'!AO48</f>
        <v>49</v>
      </c>
      <c r="C51" s="61">
        <f>'[13]09990 รพ.สต.ยะรัง'!AP48</f>
        <v>53</v>
      </c>
      <c r="D51" s="62">
        <f>'[13]09990 รพ.สต.ยะรัง'!AQ48</f>
        <v>102</v>
      </c>
      <c r="E51" s="82">
        <f>'[14]09991 รพ.สต.สะดาวา'!AO48</f>
        <v>33</v>
      </c>
      <c r="F51" s="80">
        <f>'[14]09991 รพ.สต.สะดาวา'!AP48</f>
        <v>38</v>
      </c>
      <c r="G51" s="84">
        <f>'[14]09991 รพ.สต.สะดาวา'!AQ48</f>
        <v>71</v>
      </c>
      <c r="H51" s="60">
        <f>'[13]09992 รพ.สต.ประจัน'!AO48</f>
        <v>24</v>
      </c>
      <c r="I51" s="61">
        <f>'[13]09992 รพ.สต.ประจัน'!AP48</f>
        <v>23</v>
      </c>
      <c r="J51" s="62">
        <f>'[13]09992 รพ.สต.ประจัน'!AQ48</f>
        <v>47</v>
      </c>
      <c r="K51" s="82">
        <f>'[14]09993 รพ.สต.บือแนปีแน'!AO48</f>
        <v>15</v>
      </c>
      <c r="L51" s="80">
        <f>'[14]09993 รพ.สต.บือแนปีแน'!AP48</f>
        <v>18</v>
      </c>
      <c r="M51" s="84">
        <f>'[14]09993 รพ.สต.บือแนปีแน'!AQ48</f>
        <v>33</v>
      </c>
      <c r="N51" s="60">
        <f>'[13]09994 รพ.สต.สะนอ'!AO48</f>
        <v>32</v>
      </c>
      <c r="O51" s="61">
        <f>'[13]09994 รพ.สต.สะนอ'!AP48</f>
        <v>36</v>
      </c>
      <c r="P51" s="62">
        <f>'[13]09994 รพ.สต.สะนอ'!AQ48</f>
        <v>68</v>
      </c>
      <c r="Q51" s="60">
        <f>'[13]09995 รพ.สต.ระแว้ง'!AO48</f>
        <v>18</v>
      </c>
      <c r="R51" s="61">
        <f>'[13]09995 รพ.สต.ระแว้ง'!AP48</f>
        <v>27</v>
      </c>
      <c r="S51" s="62">
        <f>'[13]09995 รพ.สต.ระแว้ง'!AQ48</f>
        <v>45</v>
      </c>
      <c r="T51" s="82">
        <f>'[14]09996 รพ.สต.ปิตุมุดี'!AO48</f>
        <v>8</v>
      </c>
      <c r="U51" s="80">
        <f>'[14]09996 รพ.สต.ปิตุมุดี'!AP48</f>
        <v>12</v>
      </c>
      <c r="V51" s="84">
        <f>'[14]09996 รพ.สต.ปิตุมุดี'!AQ48</f>
        <v>20</v>
      </c>
      <c r="W51" s="60">
        <f>'[13]09997 รพ.สต.วัด'!AO48</f>
        <v>28</v>
      </c>
      <c r="X51" s="61">
        <f>'[13]09997 รพ.สต.วัด'!AP48</f>
        <v>32</v>
      </c>
      <c r="Y51" s="62">
        <f>'[13]09997 รพ.สต.วัด'!AQ48</f>
        <v>60</v>
      </c>
      <c r="Z51" s="60">
        <f>'[13]09998 รพ.สต.กระโด'!AO48</f>
        <v>20</v>
      </c>
      <c r="AA51" s="61">
        <f>'[13]09998 รพ.สต.กระโด'!AP48</f>
        <v>29</v>
      </c>
      <c r="AB51" s="62">
        <f>'[13]09998 รพ.สต.กระโด'!AQ48</f>
        <v>49</v>
      </c>
      <c r="AC51" s="60">
        <f>'[13]09999 รพ.สต.คลองใหม่'!AO48</f>
        <v>19</v>
      </c>
      <c r="AD51" s="61">
        <f>'[13]09999 รพ.สต.คลองใหม่'!AP48</f>
        <v>11</v>
      </c>
      <c r="AE51" s="62">
        <f>'[13]09999 รพ.สต.คลองใหม่'!AQ48</f>
        <v>30</v>
      </c>
      <c r="AF51" s="60">
        <f>'[13]10000 รพ.สต.เมาะมาวี'!AO48</f>
        <v>54</v>
      </c>
      <c r="AG51" s="61">
        <f>'[13]10000 รพ.สต.เมาะมาวี'!AP48</f>
        <v>59</v>
      </c>
      <c r="AH51" s="62">
        <f>'[13]10000 รพ.สต.เมาะมาวี'!AQ48</f>
        <v>113</v>
      </c>
      <c r="AI51" s="60">
        <f>'[13]10001 รพ.สต.สะตา'!AO48</f>
        <v>21</v>
      </c>
      <c r="AJ51" s="61">
        <f>'[13]10001 รพ.สต.สะตา'!AP48</f>
        <v>24</v>
      </c>
      <c r="AK51" s="62">
        <f>'[13]10001 รพ.สต.สะตา'!AQ48</f>
        <v>45</v>
      </c>
      <c r="AL51" s="60">
        <f>'[13]10002 รพ.สต.กอลำ'!AO48</f>
        <v>12</v>
      </c>
      <c r="AM51" s="61">
        <f>'[13]10002 รพ.สต.กอลำ'!AP48</f>
        <v>11</v>
      </c>
      <c r="AN51" s="62">
        <f>'[13]10002 รพ.สต.กอลำ'!AQ48</f>
        <v>23</v>
      </c>
      <c r="AO51" s="60">
        <f>'[13]10003 รพ.สต.เขาตูม'!AO48</f>
        <v>51</v>
      </c>
      <c r="AP51" s="61">
        <f>'[13]10003 รพ.สต.เขาตูม'!AP48</f>
        <v>55</v>
      </c>
      <c r="AQ51" s="62">
        <f>'[13]10003 รพ.สต.เขาตูม'!AQ48</f>
        <v>106</v>
      </c>
      <c r="AR51" s="60">
        <f>'[13]10004 รพ.สต.จาเราะบองอ'!AO48</f>
        <v>25</v>
      </c>
      <c r="AS51" s="61">
        <f>'[13]10004 รพ.สต.จาเราะบองอ'!AP48</f>
        <v>30</v>
      </c>
      <c r="AT51" s="62">
        <f>'[13]10004 รพ.สต.จาเราะบองอ'!AQ48</f>
        <v>55</v>
      </c>
      <c r="AU51" s="60">
        <f>'[13]99874 PCU ยะรัง'!AO48</f>
        <v>17</v>
      </c>
      <c r="AV51" s="61">
        <f>'[13]99874 PCU ยะรัง'!AP48</f>
        <v>24</v>
      </c>
      <c r="AW51" s="62">
        <f>'[13]99874 PCU ยะรัง'!AQ48</f>
        <v>41</v>
      </c>
      <c r="AX51" s="68">
        <f>[14]อ.ยะรัง!B49</f>
        <v>426</v>
      </c>
      <c r="AY51" s="70">
        <f>[14]อ.ยะรัง!C49</f>
        <v>482</v>
      </c>
      <c r="AZ51" s="71">
        <f>[14]อ.ยะรัง!D49</f>
        <v>908</v>
      </c>
      <c r="BA51" s="54"/>
    </row>
    <row r="52" spans="1:53">
      <c r="A52" s="92" t="s">
        <v>361</v>
      </c>
      <c r="B52" s="60">
        <f>'[13]09990 รพ.สต.ยะรัง'!AO49</f>
        <v>54</v>
      </c>
      <c r="C52" s="61">
        <f>'[13]09990 รพ.สต.ยะรัง'!AP49</f>
        <v>43</v>
      </c>
      <c r="D52" s="62">
        <f>'[13]09990 รพ.สต.ยะรัง'!AQ49</f>
        <v>97</v>
      </c>
      <c r="E52" s="82">
        <f>'[14]09991 รพ.สต.สะดาวา'!AO49</f>
        <v>45</v>
      </c>
      <c r="F52" s="80">
        <f>'[14]09991 รพ.สต.สะดาวา'!AP49</f>
        <v>33</v>
      </c>
      <c r="G52" s="84">
        <f>'[14]09991 รพ.สต.สะดาวา'!AQ49</f>
        <v>78</v>
      </c>
      <c r="H52" s="60">
        <f>'[13]09992 รพ.สต.ประจัน'!AO49</f>
        <v>24</v>
      </c>
      <c r="I52" s="61">
        <f>'[13]09992 รพ.สต.ประจัน'!AP49</f>
        <v>20</v>
      </c>
      <c r="J52" s="62">
        <f>'[13]09992 รพ.สต.ประจัน'!AQ49</f>
        <v>44</v>
      </c>
      <c r="K52" s="82">
        <f>'[14]09993 รพ.สต.บือแนปีแน'!AO49</f>
        <v>17</v>
      </c>
      <c r="L52" s="80">
        <f>'[14]09993 รพ.สต.บือแนปีแน'!AP49</f>
        <v>17</v>
      </c>
      <c r="M52" s="84">
        <f>'[14]09993 รพ.สต.บือแนปีแน'!AQ49</f>
        <v>34</v>
      </c>
      <c r="N52" s="60">
        <f>'[13]09994 รพ.สต.สะนอ'!AO49</f>
        <v>28</v>
      </c>
      <c r="O52" s="61">
        <f>'[13]09994 รพ.สต.สะนอ'!AP49</f>
        <v>38</v>
      </c>
      <c r="P52" s="62">
        <f>'[13]09994 รพ.สต.สะนอ'!AQ49</f>
        <v>66</v>
      </c>
      <c r="Q52" s="60">
        <f>'[13]09995 รพ.สต.ระแว้ง'!AO49</f>
        <v>23</v>
      </c>
      <c r="R52" s="61">
        <f>'[13]09995 รพ.สต.ระแว้ง'!AP49</f>
        <v>22</v>
      </c>
      <c r="S52" s="62">
        <f>'[13]09995 รพ.สต.ระแว้ง'!AQ49</f>
        <v>45</v>
      </c>
      <c r="T52" s="82">
        <f>'[14]09996 รพ.สต.ปิตุมุดี'!AO49</f>
        <v>16</v>
      </c>
      <c r="U52" s="80">
        <f>'[14]09996 รพ.สต.ปิตุมุดี'!AP49</f>
        <v>17</v>
      </c>
      <c r="V52" s="84">
        <f>'[14]09996 รพ.สต.ปิตุมุดี'!AQ49</f>
        <v>33</v>
      </c>
      <c r="W52" s="60">
        <f>'[13]09997 รพ.สต.วัด'!AO49</f>
        <v>21</v>
      </c>
      <c r="X52" s="61">
        <f>'[13]09997 รพ.สต.วัด'!AP49</f>
        <v>18</v>
      </c>
      <c r="Y52" s="62">
        <f>'[13]09997 รพ.สต.วัด'!AQ49</f>
        <v>39</v>
      </c>
      <c r="Z52" s="60">
        <f>'[13]09998 รพ.สต.กระโด'!AO49</f>
        <v>17</v>
      </c>
      <c r="AA52" s="61">
        <f>'[13]09998 รพ.สต.กระโด'!AP49</f>
        <v>25</v>
      </c>
      <c r="AB52" s="62">
        <f>'[13]09998 รพ.สต.กระโด'!AQ49</f>
        <v>42</v>
      </c>
      <c r="AC52" s="60">
        <f>'[13]09999 รพ.สต.คลองใหม่'!AO49</f>
        <v>30</v>
      </c>
      <c r="AD52" s="61">
        <f>'[13]09999 รพ.สต.คลองใหม่'!AP49</f>
        <v>31</v>
      </c>
      <c r="AE52" s="62">
        <f>'[13]09999 รพ.สต.คลองใหม่'!AQ49</f>
        <v>61</v>
      </c>
      <c r="AF52" s="60">
        <f>'[13]10000 รพ.สต.เมาะมาวี'!AO49</f>
        <v>44</v>
      </c>
      <c r="AG52" s="61">
        <f>'[13]10000 รพ.สต.เมาะมาวี'!AP49</f>
        <v>49</v>
      </c>
      <c r="AH52" s="62">
        <f>'[13]10000 รพ.สต.เมาะมาวี'!AQ49</f>
        <v>93</v>
      </c>
      <c r="AI52" s="60">
        <f>'[13]10001 รพ.สต.สะตา'!AO49</f>
        <v>18</v>
      </c>
      <c r="AJ52" s="61">
        <f>'[13]10001 รพ.สต.สะตา'!AP49</f>
        <v>14</v>
      </c>
      <c r="AK52" s="62">
        <f>'[13]10001 รพ.สต.สะตา'!AQ49</f>
        <v>32</v>
      </c>
      <c r="AL52" s="60">
        <f>'[13]10002 รพ.สต.กอลำ'!AO49</f>
        <v>10</v>
      </c>
      <c r="AM52" s="61">
        <f>'[13]10002 รพ.สต.กอลำ'!AP49</f>
        <v>17</v>
      </c>
      <c r="AN52" s="62">
        <f>'[13]10002 รพ.สต.กอลำ'!AQ49</f>
        <v>27</v>
      </c>
      <c r="AO52" s="60">
        <f>'[13]10003 รพ.สต.เขาตูม'!AO49</f>
        <v>50</v>
      </c>
      <c r="AP52" s="61">
        <f>'[13]10003 รพ.สต.เขาตูม'!AP49</f>
        <v>61</v>
      </c>
      <c r="AQ52" s="62">
        <f>'[13]10003 รพ.สต.เขาตูม'!AQ49</f>
        <v>111</v>
      </c>
      <c r="AR52" s="60">
        <f>'[13]10004 รพ.สต.จาเราะบองอ'!AO49</f>
        <v>22</v>
      </c>
      <c r="AS52" s="61">
        <f>'[13]10004 รพ.สต.จาเราะบองอ'!AP49</f>
        <v>31</v>
      </c>
      <c r="AT52" s="62">
        <f>'[13]10004 รพ.สต.จาเราะบองอ'!AQ49</f>
        <v>53</v>
      </c>
      <c r="AU52" s="60">
        <f>'[13]99874 PCU ยะรัง'!AO49</f>
        <v>18</v>
      </c>
      <c r="AV52" s="61">
        <f>'[13]99874 PCU ยะรัง'!AP49</f>
        <v>13</v>
      </c>
      <c r="AW52" s="62">
        <f>'[13]99874 PCU ยะรัง'!AQ49</f>
        <v>31</v>
      </c>
      <c r="AX52" s="68">
        <f>[14]อ.ยะรัง!B50</f>
        <v>437</v>
      </c>
      <c r="AY52" s="70">
        <f>[14]อ.ยะรัง!C50</f>
        <v>449</v>
      </c>
      <c r="AZ52" s="71">
        <f>[14]อ.ยะรัง!D50</f>
        <v>886</v>
      </c>
      <c r="BA52" s="54"/>
    </row>
    <row r="53" spans="1:53">
      <c r="A53" s="92" t="s">
        <v>360</v>
      </c>
      <c r="B53" s="60">
        <f>'[13]09990 รพ.สต.ยะรัง'!AO50</f>
        <v>50</v>
      </c>
      <c r="C53" s="61">
        <f>'[13]09990 รพ.สต.ยะรัง'!AP50</f>
        <v>57</v>
      </c>
      <c r="D53" s="62">
        <f>'[13]09990 รพ.สต.ยะรัง'!AQ50</f>
        <v>107</v>
      </c>
      <c r="E53" s="82">
        <f>'[14]09991 รพ.สต.สะดาวา'!AO50</f>
        <v>24</v>
      </c>
      <c r="F53" s="80">
        <f>'[14]09991 รพ.สต.สะดาวา'!AP50</f>
        <v>38</v>
      </c>
      <c r="G53" s="84">
        <f>'[14]09991 รพ.สต.สะดาวา'!AQ50</f>
        <v>62</v>
      </c>
      <c r="H53" s="60">
        <f>'[13]09992 รพ.สต.ประจัน'!AO50</f>
        <v>21</v>
      </c>
      <c r="I53" s="61">
        <f>'[13]09992 รพ.สต.ประจัน'!AP50</f>
        <v>20</v>
      </c>
      <c r="J53" s="62">
        <f>'[13]09992 รพ.สต.ประจัน'!AQ50</f>
        <v>41</v>
      </c>
      <c r="K53" s="82">
        <f>'[14]09993 รพ.สต.บือแนปีแน'!AO50</f>
        <v>19</v>
      </c>
      <c r="L53" s="80">
        <f>'[14]09993 รพ.สต.บือแนปีแน'!AP50</f>
        <v>8</v>
      </c>
      <c r="M53" s="84">
        <f>'[14]09993 รพ.สต.บือแนปีแน'!AQ50</f>
        <v>27</v>
      </c>
      <c r="N53" s="60">
        <f>'[13]09994 รพ.สต.สะนอ'!AO50</f>
        <v>36</v>
      </c>
      <c r="O53" s="61">
        <f>'[13]09994 รพ.สต.สะนอ'!AP50</f>
        <v>33</v>
      </c>
      <c r="P53" s="62">
        <f>'[13]09994 รพ.สต.สะนอ'!AQ50</f>
        <v>69</v>
      </c>
      <c r="Q53" s="60">
        <f>'[13]09995 รพ.สต.ระแว้ง'!AO50</f>
        <v>22</v>
      </c>
      <c r="R53" s="61">
        <f>'[13]09995 รพ.สต.ระแว้ง'!AP50</f>
        <v>26</v>
      </c>
      <c r="S53" s="62">
        <f>'[13]09995 รพ.สต.ระแว้ง'!AQ50</f>
        <v>48</v>
      </c>
      <c r="T53" s="82">
        <f>'[14]09996 รพ.สต.ปิตุมุดี'!AO50</f>
        <v>12</v>
      </c>
      <c r="U53" s="80">
        <f>'[14]09996 รพ.สต.ปิตุมุดี'!AP50</f>
        <v>5</v>
      </c>
      <c r="V53" s="84">
        <f>'[14]09996 รพ.สต.ปิตุมุดี'!AQ50</f>
        <v>17</v>
      </c>
      <c r="W53" s="60">
        <f>'[13]09997 รพ.สต.วัด'!AO50</f>
        <v>22</v>
      </c>
      <c r="X53" s="61">
        <f>'[13]09997 รพ.สต.วัด'!AP50</f>
        <v>24</v>
      </c>
      <c r="Y53" s="62">
        <f>'[13]09997 รพ.สต.วัด'!AQ50</f>
        <v>46</v>
      </c>
      <c r="Z53" s="60">
        <f>'[13]09998 รพ.สต.กระโด'!AO50</f>
        <v>18</v>
      </c>
      <c r="AA53" s="61">
        <f>'[13]09998 รพ.สต.กระโด'!AP50</f>
        <v>24</v>
      </c>
      <c r="AB53" s="62">
        <f>'[13]09998 รพ.สต.กระโด'!AQ50</f>
        <v>42</v>
      </c>
      <c r="AC53" s="60">
        <f>'[13]09999 รพ.สต.คลองใหม่'!AO50</f>
        <v>15</v>
      </c>
      <c r="AD53" s="61">
        <f>'[13]09999 รพ.สต.คลองใหม่'!AP50</f>
        <v>30</v>
      </c>
      <c r="AE53" s="62">
        <f>'[13]09999 รพ.สต.คลองใหม่'!AQ50</f>
        <v>45</v>
      </c>
      <c r="AF53" s="60">
        <f>'[13]10000 รพ.สต.เมาะมาวี'!AO50</f>
        <v>37</v>
      </c>
      <c r="AG53" s="61">
        <f>'[13]10000 รพ.สต.เมาะมาวี'!AP50</f>
        <v>59</v>
      </c>
      <c r="AH53" s="62">
        <f>'[13]10000 รพ.สต.เมาะมาวี'!AQ50</f>
        <v>96</v>
      </c>
      <c r="AI53" s="60">
        <f>'[13]10001 รพ.สต.สะตา'!AO50</f>
        <v>19</v>
      </c>
      <c r="AJ53" s="61">
        <f>'[13]10001 รพ.สต.สะตา'!AP50</f>
        <v>18</v>
      </c>
      <c r="AK53" s="62">
        <f>'[13]10001 รพ.สต.สะตา'!AQ50</f>
        <v>37</v>
      </c>
      <c r="AL53" s="60">
        <f>'[13]10002 รพ.สต.กอลำ'!AO50</f>
        <v>10</v>
      </c>
      <c r="AM53" s="61">
        <f>'[13]10002 รพ.สต.กอลำ'!AP50</f>
        <v>22</v>
      </c>
      <c r="AN53" s="62">
        <f>'[13]10002 รพ.สต.กอลำ'!AQ50</f>
        <v>32</v>
      </c>
      <c r="AO53" s="60">
        <f>'[13]10003 รพ.สต.เขาตูม'!AO50</f>
        <v>54</v>
      </c>
      <c r="AP53" s="61">
        <f>'[13]10003 รพ.สต.เขาตูม'!AP50</f>
        <v>37</v>
      </c>
      <c r="AQ53" s="62">
        <f>'[13]10003 รพ.สต.เขาตูม'!AQ50</f>
        <v>91</v>
      </c>
      <c r="AR53" s="60">
        <f>'[13]10004 รพ.สต.จาเราะบองอ'!AO50</f>
        <v>23</v>
      </c>
      <c r="AS53" s="61">
        <f>'[13]10004 รพ.สต.จาเราะบองอ'!AP50</f>
        <v>25</v>
      </c>
      <c r="AT53" s="62">
        <f>'[13]10004 รพ.สต.จาเราะบองอ'!AQ50</f>
        <v>48</v>
      </c>
      <c r="AU53" s="60">
        <f>'[13]99874 PCU ยะรัง'!AO50</f>
        <v>20</v>
      </c>
      <c r="AV53" s="61">
        <f>'[13]99874 PCU ยะรัง'!AP50</f>
        <v>28</v>
      </c>
      <c r="AW53" s="62">
        <f>'[13]99874 PCU ยะรัง'!AQ50</f>
        <v>48</v>
      </c>
      <c r="AX53" s="68">
        <f>[14]อ.ยะรัง!B51</f>
        <v>402</v>
      </c>
      <c r="AY53" s="70">
        <f>[14]อ.ยะรัง!C51</f>
        <v>454</v>
      </c>
      <c r="AZ53" s="71">
        <f>[14]อ.ยะรัง!D51</f>
        <v>856</v>
      </c>
      <c r="BA53" s="54"/>
    </row>
    <row r="54" spans="1:53">
      <c r="A54" s="92" t="s">
        <v>359</v>
      </c>
      <c r="B54" s="60">
        <f>'[13]09990 รพ.สต.ยะรัง'!AO51</f>
        <v>63</v>
      </c>
      <c r="C54" s="61">
        <f>'[13]09990 รพ.สต.ยะรัง'!AP51</f>
        <v>64</v>
      </c>
      <c r="D54" s="62">
        <f>'[13]09990 รพ.สต.ยะรัง'!AQ51</f>
        <v>127</v>
      </c>
      <c r="E54" s="82">
        <f>'[14]09991 รพ.สต.สะดาวา'!AO51</f>
        <v>25</v>
      </c>
      <c r="F54" s="80">
        <f>'[14]09991 รพ.สต.สะดาวา'!AP51</f>
        <v>37</v>
      </c>
      <c r="G54" s="84">
        <f>'[14]09991 รพ.สต.สะดาวา'!AQ51</f>
        <v>62</v>
      </c>
      <c r="H54" s="60">
        <f>'[13]09992 รพ.สต.ประจัน'!AO51</f>
        <v>24</v>
      </c>
      <c r="I54" s="61">
        <f>'[13]09992 รพ.สต.ประจัน'!AP51</f>
        <v>22</v>
      </c>
      <c r="J54" s="62">
        <f>'[13]09992 รพ.สต.ประจัน'!AQ51</f>
        <v>46</v>
      </c>
      <c r="K54" s="82">
        <f>'[14]09993 รพ.สต.บือแนปีแน'!AO51</f>
        <v>20</v>
      </c>
      <c r="L54" s="80">
        <f>'[14]09993 รพ.สต.บือแนปีแน'!AP51</f>
        <v>26</v>
      </c>
      <c r="M54" s="84">
        <f>'[14]09993 รพ.สต.บือแนปีแน'!AQ51</f>
        <v>46</v>
      </c>
      <c r="N54" s="60">
        <f>'[13]09994 รพ.สต.สะนอ'!AO51</f>
        <v>32</v>
      </c>
      <c r="O54" s="61">
        <f>'[13]09994 รพ.สต.สะนอ'!AP51</f>
        <v>36</v>
      </c>
      <c r="P54" s="62">
        <f>'[13]09994 รพ.สต.สะนอ'!AQ51</f>
        <v>68</v>
      </c>
      <c r="Q54" s="60">
        <f>'[13]09995 รพ.สต.ระแว้ง'!AO51</f>
        <v>22</v>
      </c>
      <c r="R54" s="61">
        <f>'[13]09995 รพ.สต.ระแว้ง'!AP51</f>
        <v>28</v>
      </c>
      <c r="S54" s="62">
        <f>'[13]09995 รพ.สต.ระแว้ง'!AQ51</f>
        <v>50</v>
      </c>
      <c r="T54" s="82">
        <f>'[14]09996 รพ.สต.ปิตุมุดี'!AO51</f>
        <v>6</v>
      </c>
      <c r="U54" s="80">
        <f>'[14]09996 รพ.สต.ปิตุมุดี'!AP51</f>
        <v>6</v>
      </c>
      <c r="V54" s="84">
        <f>'[14]09996 รพ.สต.ปิตุมุดี'!AQ51</f>
        <v>12</v>
      </c>
      <c r="W54" s="60">
        <f>'[13]09997 รพ.สต.วัด'!AO51</f>
        <v>22</v>
      </c>
      <c r="X54" s="61">
        <f>'[13]09997 รพ.สต.วัด'!AP51</f>
        <v>22</v>
      </c>
      <c r="Y54" s="62">
        <f>'[13]09997 รพ.สต.วัด'!AQ51</f>
        <v>44</v>
      </c>
      <c r="Z54" s="60">
        <f>'[13]09998 รพ.สต.กระโด'!AO51</f>
        <v>20</v>
      </c>
      <c r="AA54" s="61">
        <f>'[13]09998 รพ.สต.กระโด'!AP51</f>
        <v>31</v>
      </c>
      <c r="AB54" s="62">
        <f>'[13]09998 รพ.สต.กระโด'!AQ51</f>
        <v>51</v>
      </c>
      <c r="AC54" s="60">
        <f>'[13]09999 รพ.สต.คลองใหม่'!AO51</f>
        <v>20</v>
      </c>
      <c r="AD54" s="61">
        <f>'[13]09999 รพ.สต.คลองใหม่'!AP51</f>
        <v>18</v>
      </c>
      <c r="AE54" s="62">
        <f>'[13]09999 รพ.สต.คลองใหม่'!AQ51</f>
        <v>38</v>
      </c>
      <c r="AF54" s="60">
        <f>'[13]10000 รพ.สต.เมาะมาวี'!AO51</f>
        <v>43</v>
      </c>
      <c r="AG54" s="61">
        <f>'[13]10000 รพ.สต.เมาะมาวี'!AP51</f>
        <v>55</v>
      </c>
      <c r="AH54" s="62">
        <f>'[13]10000 รพ.สต.เมาะมาวี'!AQ51</f>
        <v>98</v>
      </c>
      <c r="AI54" s="60">
        <f>'[13]10001 รพ.สต.สะตา'!AO51</f>
        <v>15</v>
      </c>
      <c r="AJ54" s="61">
        <f>'[13]10001 รพ.สต.สะตา'!AP51</f>
        <v>22</v>
      </c>
      <c r="AK54" s="62">
        <f>'[13]10001 รพ.สต.สะตา'!AQ51</f>
        <v>37</v>
      </c>
      <c r="AL54" s="60">
        <f>'[13]10002 รพ.สต.กอลำ'!AO51</f>
        <v>11</v>
      </c>
      <c r="AM54" s="61">
        <f>'[13]10002 รพ.สต.กอลำ'!AP51</f>
        <v>12</v>
      </c>
      <c r="AN54" s="62">
        <f>'[13]10002 รพ.สต.กอลำ'!AQ51</f>
        <v>23</v>
      </c>
      <c r="AO54" s="60">
        <f>'[13]10003 รพ.สต.เขาตูม'!AO51</f>
        <v>50</v>
      </c>
      <c r="AP54" s="61">
        <f>'[13]10003 รพ.สต.เขาตูม'!AP51</f>
        <v>51</v>
      </c>
      <c r="AQ54" s="62">
        <f>'[13]10003 รพ.สต.เขาตูม'!AQ51</f>
        <v>101</v>
      </c>
      <c r="AR54" s="60">
        <f>'[13]10004 รพ.สต.จาเราะบองอ'!AO51</f>
        <v>29</v>
      </c>
      <c r="AS54" s="61">
        <f>'[13]10004 รพ.สต.จาเราะบองอ'!AP51</f>
        <v>33</v>
      </c>
      <c r="AT54" s="62">
        <f>'[13]10004 รพ.สต.จาเราะบองอ'!AQ51</f>
        <v>62</v>
      </c>
      <c r="AU54" s="60">
        <f>'[13]99874 PCU ยะรัง'!AO51</f>
        <v>18</v>
      </c>
      <c r="AV54" s="61">
        <f>'[13]99874 PCU ยะรัง'!AP51</f>
        <v>26</v>
      </c>
      <c r="AW54" s="62">
        <f>'[13]99874 PCU ยะรัง'!AQ51</f>
        <v>44</v>
      </c>
      <c r="AX54" s="68">
        <f>[14]อ.ยะรัง!B52</f>
        <v>420</v>
      </c>
      <c r="AY54" s="70">
        <f>[14]อ.ยะรัง!C52</f>
        <v>489</v>
      </c>
      <c r="AZ54" s="71">
        <f>[14]อ.ยะรัง!D52</f>
        <v>909</v>
      </c>
      <c r="BA54" s="54"/>
    </row>
    <row r="55" spans="1:53">
      <c r="A55" s="92" t="s">
        <v>358</v>
      </c>
      <c r="B55" s="60">
        <f>'[13]09990 รพ.สต.ยะรัง'!AO52</f>
        <v>66</v>
      </c>
      <c r="C55" s="61">
        <f>'[13]09990 รพ.สต.ยะรัง'!AP52</f>
        <v>45</v>
      </c>
      <c r="D55" s="62">
        <f>'[13]09990 รพ.สต.ยะรัง'!AQ52</f>
        <v>111</v>
      </c>
      <c r="E55" s="82">
        <f>'[14]09991 รพ.สต.สะดาวา'!AO52</f>
        <v>43</v>
      </c>
      <c r="F55" s="80">
        <f>'[14]09991 รพ.สต.สะดาวา'!AP52</f>
        <v>42</v>
      </c>
      <c r="G55" s="84">
        <f>'[14]09991 รพ.สต.สะดาวา'!AQ52</f>
        <v>85</v>
      </c>
      <c r="H55" s="60">
        <f>'[13]09992 รพ.สต.ประจัน'!AO52</f>
        <v>17</v>
      </c>
      <c r="I55" s="61">
        <f>'[13]09992 รพ.สต.ประจัน'!AP52</f>
        <v>30</v>
      </c>
      <c r="J55" s="62">
        <f>'[13]09992 รพ.สต.ประจัน'!AQ52</f>
        <v>47</v>
      </c>
      <c r="K55" s="82">
        <f>'[14]09993 รพ.สต.บือแนปีแน'!AO52</f>
        <v>19</v>
      </c>
      <c r="L55" s="80">
        <f>'[14]09993 รพ.สต.บือแนปีแน'!AP52</f>
        <v>26</v>
      </c>
      <c r="M55" s="84">
        <f>'[14]09993 รพ.สต.บือแนปีแน'!AQ52</f>
        <v>45</v>
      </c>
      <c r="N55" s="60">
        <f>'[13]09994 รพ.สต.สะนอ'!AO52</f>
        <v>32</v>
      </c>
      <c r="O55" s="61">
        <f>'[13]09994 รพ.สต.สะนอ'!AP52</f>
        <v>22</v>
      </c>
      <c r="P55" s="62">
        <f>'[13]09994 รพ.สต.สะนอ'!AQ52</f>
        <v>54</v>
      </c>
      <c r="Q55" s="60">
        <f>'[13]09995 รพ.สต.ระแว้ง'!AO52</f>
        <v>25</v>
      </c>
      <c r="R55" s="61">
        <f>'[13]09995 รพ.สต.ระแว้ง'!AP52</f>
        <v>25</v>
      </c>
      <c r="S55" s="62">
        <f>'[13]09995 รพ.สต.ระแว้ง'!AQ52</f>
        <v>50</v>
      </c>
      <c r="T55" s="82">
        <f>'[14]09996 รพ.สต.ปิตุมุดี'!AO52</f>
        <v>8</v>
      </c>
      <c r="U55" s="80">
        <f>'[14]09996 รพ.สต.ปิตุมุดี'!AP52</f>
        <v>10</v>
      </c>
      <c r="V55" s="84">
        <f>'[14]09996 รพ.สต.ปิตุมุดี'!AQ52</f>
        <v>18</v>
      </c>
      <c r="W55" s="60">
        <f>'[13]09997 รพ.สต.วัด'!AO52</f>
        <v>14</v>
      </c>
      <c r="X55" s="61">
        <f>'[13]09997 รพ.สต.วัด'!AP52</f>
        <v>18</v>
      </c>
      <c r="Y55" s="62">
        <f>'[13]09997 รพ.สต.วัด'!AQ52</f>
        <v>32</v>
      </c>
      <c r="Z55" s="60">
        <f>'[13]09998 รพ.สต.กระโด'!AO52</f>
        <v>22</v>
      </c>
      <c r="AA55" s="61">
        <f>'[13]09998 รพ.สต.กระโด'!AP52</f>
        <v>34</v>
      </c>
      <c r="AB55" s="62">
        <f>'[13]09998 รพ.สต.กระโด'!AQ52</f>
        <v>56</v>
      </c>
      <c r="AC55" s="60">
        <f>'[13]09999 รพ.สต.คลองใหม่'!AO52</f>
        <v>14</v>
      </c>
      <c r="AD55" s="61">
        <f>'[13]09999 รพ.สต.คลองใหม่'!AP52</f>
        <v>12</v>
      </c>
      <c r="AE55" s="62">
        <f>'[13]09999 รพ.สต.คลองใหม่'!AQ52</f>
        <v>26</v>
      </c>
      <c r="AF55" s="60">
        <f>'[13]10000 รพ.สต.เมาะมาวี'!AO52</f>
        <v>48</v>
      </c>
      <c r="AG55" s="61">
        <f>'[13]10000 รพ.สต.เมาะมาวี'!AP52</f>
        <v>59</v>
      </c>
      <c r="AH55" s="62">
        <f>'[13]10000 รพ.สต.เมาะมาวี'!AQ52</f>
        <v>107</v>
      </c>
      <c r="AI55" s="60">
        <f>'[13]10001 รพ.สต.สะตา'!AO52</f>
        <v>10</v>
      </c>
      <c r="AJ55" s="61">
        <f>'[13]10001 รพ.สต.สะตา'!AP52</f>
        <v>12</v>
      </c>
      <c r="AK55" s="62">
        <f>'[13]10001 รพ.สต.สะตา'!AQ52</f>
        <v>22</v>
      </c>
      <c r="AL55" s="60">
        <f>'[13]10002 รพ.สต.กอลำ'!AO52</f>
        <v>18</v>
      </c>
      <c r="AM55" s="61">
        <f>'[13]10002 รพ.สต.กอลำ'!AP52</f>
        <v>6</v>
      </c>
      <c r="AN55" s="62">
        <f>'[13]10002 รพ.สต.กอลำ'!AQ52</f>
        <v>24</v>
      </c>
      <c r="AO55" s="60">
        <f>'[13]10003 รพ.สต.เขาตูม'!AO52</f>
        <v>35</v>
      </c>
      <c r="AP55" s="61">
        <f>'[13]10003 รพ.สต.เขาตูม'!AP52</f>
        <v>55</v>
      </c>
      <c r="AQ55" s="62">
        <f>'[13]10003 รพ.สต.เขาตูม'!AQ52</f>
        <v>90</v>
      </c>
      <c r="AR55" s="60">
        <f>'[13]10004 รพ.สต.จาเราะบองอ'!AO52</f>
        <v>19</v>
      </c>
      <c r="AS55" s="61">
        <f>'[13]10004 รพ.สต.จาเราะบองอ'!AP52</f>
        <v>27</v>
      </c>
      <c r="AT55" s="62">
        <f>'[13]10004 รพ.สต.จาเราะบองอ'!AQ52</f>
        <v>46</v>
      </c>
      <c r="AU55" s="60">
        <f>'[13]99874 PCU ยะรัง'!AO52</f>
        <v>14</v>
      </c>
      <c r="AV55" s="61">
        <f>'[13]99874 PCU ยะรัง'!AP52</f>
        <v>15</v>
      </c>
      <c r="AW55" s="62">
        <f>'[13]99874 PCU ยะรัง'!AQ52</f>
        <v>29</v>
      </c>
      <c r="AX55" s="68">
        <f>[14]อ.ยะรัง!B53</f>
        <v>404</v>
      </c>
      <c r="AY55" s="70">
        <f>[14]อ.ยะรัง!C53</f>
        <v>438</v>
      </c>
      <c r="AZ55" s="71">
        <f>[14]อ.ยะรัง!D53</f>
        <v>842</v>
      </c>
      <c r="BA55" s="54"/>
    </row>
    <row r="56" spans="1:53">
      <c r="A56" s="92" t="s">
        <v>357</v>
      </c>
      <c r="B56" s="60">
        <f>'[13]09990 รพ.สต.ยะรัง'!AO53</f>
        <v>50</v>
      </c>
      <c r="C56" s="61">
        <f>'[13]09990 รพ.สต.ยะรัง'!AP53</f>
        <v>52</v>
      </c>
      <c r="D56" s="62">
        <f>'[13]09990 รพ.สต.ยะรัง'!AQ53</f>
        <v>102</v>
      </c>
      <c r="E56" s="82">
        <f>'[14]09991 รพ.สต.สะดาวา'!AO53</f>
        <v>48</v>
      </c>
      <c r="F56" s="80">
        <f>'[14]09991 รพ.สต.สะดาวา'!AP53</f>
        <v>28</v>
      </c>
      <c r="G56" s="84">
        <f>'[14]09991 รพ.สต.สะดาวา'!AQ53</f>
        <v>76</v>
      </c>
      <c r="H56" s="60">
        <f>'[13]09992 รพ.สต.ประจัน'!AO53</f>
        <v>18</v>
      </c>
      <c r="I56" s="61">
        <f>'[13]09992 รพ.สต.ประจัน'!AP53</f>
        <v>30</v>
      </c>
      <c r="J56" s="62">
        <f>'[13]09992 รพ.สต.ประจัน'!AQ53</f>
        <v>48</v>
      </c>
      <c r="K56" s="82">
        <f>'[14]09993 รพ.สต.บือแนปีแน'!AO53</f>
        <v>14</v>
      </c>
      <c r="L56" s="80">
        <f>'[14]09993 รพ.สต.บือแนปีแน'!AP53</f>
        <v>13</v>
      </c>
      <c r="M56" s="84">
        <f>'[14]09993 รพ.สต.บือแนปีแน'!AQ53</f>
        <v>27</v>
      </c>
      <c r="N56" s="60">
        <f>'[13]09994 รพ.สต.สะนอ'!AO53</f>
        <v>36</v>
      </c>
      <c r="O56" s="61">
        <f>'[13]09994 รพ.สต.สะนอ'!AP53</f>
        <v>40</v>
      </c>
      <c r="P56" s="62">
        <f>'[13]09994 รพ.สต.สะนอ'!AQ53</f>
        <v>76</v>
      </c>
      <c r="Q56" s="60">
        <f>'[13]09995 รพ.สต.ระแว้ง'!AO53</f>
        <v>25</v>
      </c>
      <c r="R56" s="61">
        <f>'[13]09995 รพ.สต.ระแว้ง'!AP53</f>
        <v>14</v>
      </c>
      <c r="S56" s="62">
        <f>'[13]09995 รพ.สต.ระแว้ง'!AQ53</f>
        <v>39</v>
      </c>
      <c r="T56" s="82">
        <f>'[14]09996 รพ.สต.ปิตุมุดี'!AO53</f>
        <v>3</v>
      </c>
      <c r="U56" s="80">
        <f>'[14]09996 รพ.สต.ปิตุมุดี'!AP53</f>
        <v>12</v>
      </c>
      <c r="V56" s="84">
        <f>'[14]09996 รพ.สต.ปิตุมุดี'!AQ53</f>
        <v>15</v>
      </c>
      <c r="W56" s="60">
        <f>'[13]09997 รพ.สต.วัด'!AO53</f>
        <v>12</v>
      </c>
      <c r="X56" s="61">
        <f>'[13]09997 รพ.สต.วัด'!AP53</f>
        <v>24</v>
      </c>
      <c r="Y56" s="62">
        <f>'[13]09997 รพ.สต.วัด'!AQ53</f>
        <v>36</v>
      </c>
      <c r="Z56" s="60">
        <f>'[13]09998 รพ.สต.กระโด'!AO53</f>
        <v>19</v>
      </c>
      <c r="AA56" s="61">
        <f>'[13]09998 รพ.สต.กระโด'!AP53</f>
        <v>17</v>
      </c>
      <c r="AB56" s="62">
        <f>'[13]09998 รพ.สต.กระโด'!AQ53</f>
        <v>36</v>
      </c>
      <c r="AC56" s="60">
        <f>'[13]09999 รพ.สต.คลองใหม่'!AO53</f>
        <v>24</v>
      </c>
      <c r="AD56" s="61">
        <f>'[13]09999 รพ.สต.คลองใหม่'!AP53</f>
        <v>17</v>
      </c>
      <c r="AE56" s="62">
        <f>'[13]09999 รพ.สต.คลองใหม่'!AQ53</f>
        <v>41</v>
      </c>
      <c r="AF56" s="60">
        <f>'[13]10000 รพ.สต.เมาะมาวี'!AO53</f>
        <v>51</v>
      </c>
      <c r="AG56" s="61">
        <f>'[13]10000 รพ.สต.เมาะมาวี'!AP53</f>
        <v>66</v>
      </c>
      <c r="AH56" s="62">
        <f>'[13]10000 รพ.สต.เมาะมาวี'!AQ53</f>
        <v>117</v>
      </c>
      <c r="AI56" s="60">
        <f>'[13]10001 รพ.สต.สะตา'!AO53</f>
        <v>14</v>
      </c>
      <c r="AJ56" s="61">
        <f>'[13]10001 รพ.สต.สะตา'!AP53</f>
        <v>19</v>
      </c>
      <c r="AK56" s="62">
        <f>'[13]10001 รพ.สต.สะตา'!AQ53</f>
        <v>33</v>
      </c>
      <c r="AL56" s="60">
        <f>'[13]10002 รพ.สต.กอลำ'!AO53</f>
        <v>15</v>
      </c>
      <c r="AM56" s="61">
        <f>'[13]10002 รพ.สต.กอลำ'!AP53</f>
        <v>11</v>
      </c>
      <c r="AN56" s="62">
        <f>'[13]10002 รพ.สต.กอลำ'!AQ53</f>
        <v>26</v>
      </c>
      <c r="AO56" s="60">
        <f>'[13]10003 รพ.สต.เขาตูม'!AO53</f>
        <v>61</v>
      </c>
      <c r="AP56" s="61">
        <f>'[13]10003 รพ.สต.เขาตูม'!AP53</f>
        <v>54</v>
      </c>
      <c r="AQ56" s="62">
        <f>'[13]10003 รพ.สต.เขาตูม'!AQ53</f>
        <v>115</v>
      </c>
      <c r="AR56" s="60">
        <f>'[13]10004 รพ.สต.จาเราะบองอ'!AO53</f>
        <v>29</v>
      </c>
      <c r="AS56" s="61">
        <f>'[13]10004 รพ.สต.จาเราะบองอ'!AP53</f>
        <v>37</v>
      </c>
      <c r="AT56" s="62">
        <f>'[13]10004 รพ.สต.จาเราะบองอ'!AQ53</f>
        <v>66</v>
      </c>
      <c r="AU56" s="60">
        <f>'[13]99874 PCU ยะรัง'!AO53</f>
        <v>20</v>
      </c>
      <c r="AV56" s="61">
        <f>'[13]99874 PCU ยะรัง'!AP53</f>
        <v>26</v>
      </c>
      <c r="AW56" s="62">
        <f>'[13]99874 PCU ยะรัง'!AQ53</f>
        <v>46</v>
      </c>
      <c r="AX56" s="68">
        <f>[14]อ.ยะรัง!B54</f>
        <v>439</v>
      </c>
      <c r="AY56" s="70">
        <f>[14]อ.ยะรัง!C54</f>
        <v>460</v>
      </c>
      <c r="AZ56" s="71">
        <f>[14]อ.ยะรัง!D54</f>
        <v>899</v>
      </c>
      <c r="BA56" s="54"/>
    </row>
    <row r="57" spans="1:53">
      <c r="A57" s="92" t="s">
        <v>356</v>
      </c>
      <c r="B57" s="60">
        <f>'[13]09990 รพ.สต.ยะรัง'!AO54</f>
        <v>50</v>
      </c>
      <c r="C57" s="61">
        <f>'[13]09990 รพ.สต.ยะรัง'!AP54</f>
        <v>55</v>
      </c>
      <c r="D57" s="62">
        <f>'[13]09990 รพ.สต.ยะรัง'!AQ54</f>
        <v>105</v>
      </c>
      <c r="E57" s="82">
        <f>'[14]09991 รพ.สต.สะดาวา'!AO54</f>
        <v>24</v>
      </c>
      <c r="F57" s="80">
        <f>'[14]09991 รพ.สต.สะดาวา'!AP54</f>
        <v>34</v>
      </c>
      <c r="G57" s="84">
        <f>'[14]09991 รพ.สต.สะดาวา'!AQ54</f>
        <v>58</v>
      </c>
      <c r="H57" s="60">
        <f>'[13]09992 รพ.สต.ประจัน'!AO54</f>
        <v>26</v>
      </c>
      <c r="I57" s="61">
        <f>'[13]09992 รพ.สต.ประจัน'!AP54</f>
        <v>29</v>
      </c>
      <c r="J57" s="62">
        <f>'[13]09992 รพ.สต.ประจัน'!AQ54</f>
        <v>55</v>
      </c>
      <c r="K57" s="82">
        <f>'[14]09993 รพ.สต.บือแนปีแน'!AO54</f>
        <v>12</v>
      </c>
      <c r="L57" s="80">
        <f>'[14]09993 รพ.สต.บือแนปีแน'!AP54</f>
        <v>11</v>
      </c>
      <c r="M57" s="84">
        <f>'[14]09993 รพ.สต.บือแนปีแน'!AQ54</f>
        <v>23</v>
      </c>
      <c r="N57" s="60">
        <f>'[13]09994 รพ.สต.สะนอ'!AO54</f>
        <v>36</v>
      </c>
      <c r="O57" s="61">
        <f>'[13]09994 รพ.สต.สะนอ'!AP54</f>
        <v>18</v>
      </c>
      <c r="P57" s="62">
        <f>'[13]09994 รพ.สต.สะนอ'!AQ54</f>
        <v>54</v>
      </c>
      <c r="Q57" s="60">
        <f>'[13]09995 รพ.สต.ระแว้ง'!AO54</f>
        <v>21</v>
      </c>
      <c r="R57" s="61">
        <f>'[13]09995 รพ.สต.ระแว้ง'!AP54</f>
        <v>24</v>
      </c>
      <c r="S57" s="62">
        <f>'[13]09995 รพ.สต.ระแว้ง'!AQ54</f>
        <v>45</v>
      </c>
      <c r="T57" s="82">
        <f>'[14]09996 รพ.สต.ปิตุมุดี'!AO54</f>
        <v>6</v>
      </c>
      <c r="U57" s="80">
        <f>'[14]09996 รพ.สต.ปิตุมุดี'!AP54</f>
        <v>13</v>
      </c>
      <c r="V57" s="84">
        <f>'[14]09996 รพ.สต.ปิตุมุดี'!AQ54</f>
        <v>19</v>
      </c>
      <c r="W57" s="60">
        <f>'[13]09997 รพ.สต.วัด'!AO54</f>
        <v>17</v>
      </c>
      <c r="X57" s="61">
        <f>'[13]09997 รพ.สต.วัด'!AP54</f>
        <v>19</v>
      </c>
      <c r="Y57" s="62">
        <f>'[13]09997 รพ.สต.วัด'!AQ54</f>
        <v>36</v>
      </c>
      <c r="Z57" s="60">
        <f>'[13]09998 รพ.สต.กระโด'!AO54</f>
        <v>37</v>
      </c>
      <c r="AA57" s="61">
        <f>'[13]09998 รพ.สต.กระโด'!AP54</f>
        <v>27</v>
      </c>
      <c r="AB57" s="62">
        <f>'[13]09998 รพ.สต.กระโด'!AQ54</f>
        <v>64</v>
      </c>
      <c r="AC57" s="60">
        <f>'[13]09999 รพ.สต.คลองใหม่'!AO54</f>
        <v>14</v>
      </c>
      <c r="AD57" s="61">
        <f>'[13]09999 รพ.สต.คลองใหม่'!AP54</f>
        <v>15</v>
      </c>
      <c r="AE57" s="62">
        <f>'[13]09999 รพ.สต.คลองใหม่'!AQ54</f>
        <v>29</v>
      </c>
      <c r="AF57" s="60">
        <f>'[13]10000 รพ.สต.เมาะมาวี'!AO54</f>
        <v>49</v>
      </c>
      <c r="AG57" s="61">
        <f>'[13]10000 รพ.สต.เมาะมาวี'!AP54</f>
        <v>52</v>
      </c>
      <c r="AH57" s="62">
        <f>'[13]10000 รพ.สต.เมาะมาวี'!AQ54</f>
        <v>101</v>
      </c>
      <c r="AI57" s="60">
        <f>'[13]10001 รพ.สต.สะตา'!AO54</f>
        <v>16</v>
      </c>
      <c r="AJ57" s="61">
        <f>'[13]10001 รพ.สต.สะตา'!AP54</f>
        <v>23</v>
      </c>
      <c r="AK57" s="62">
        <f>'[13]10001 รพ.สต.สะตา'!AQ54</f>
        <v>39</v>
      </c>
      <c r="AL57" s="60">
        <f>'[13]10002 รพ.สต.กอลำ'!AO54</f>
        <v>8</v>
      </c>
      <c r="AM57" s="61">
        <f>'[13]10002 รพ.สต.กอลำ'!AP54</f>
        <v>12</v>
      </c>
      <c r="AN57" s="62">
        <f>'[13]10002 รพ.สต.กอลำ'!AQ54</f>
        <v>20</v>
      </c>
      <c r="AO57" s="60">
        <f>'[13]10003 รพ.สต.เขาตูม'!AO54</f>
        <v>32</v>
      </c>
      <c r="AP57" s="61">
        <f>'[13]10003 รพ.สต.เขาตูม'!AP54</f>
        <v>49</v>
      </c>
      <c r="AQ57" s="62">
        <f>'[13]10003 รพ.สต.เขาตูม'!AQ54</f>
        <v>81</v>
      </c>
      <c r="AR57" s="60">
        <f>'[13]10004 รพ.สต.จาเราะบองอ'!AO54</f>
        <v>18</v>
      </c>
      <c r="AS57" s="61">
        <f>'[13]10004 รพ.สต.จาเราะบองอ'!AP54</f>
        <v>23</v>
      </c>
      <c r="AT57" s="62">
        <f>'[13]10004 รพ.สต.จาเราะบองอ'!AQ54</f>
        <v>41</v>
      </c>
      <c r="AU57" s="60">
        <f>'[13]99874 PCU ยะรัง'!AO54</f>
        <v>14</v>
      </c>
      <c r="AV57" s="61">
        <f>'[13]99874 PCU ยะรัง'!AP54</f>
        <v>19</v>
      </c>
      <c r="AW57" s="62">
        <f>'[13]99874 PCU ยะรัง'!AQ54</f>
        <v>33</v>
      </c>
      <c r="AX57" s="68">
        <f>[14]อ.ยะรัง!B55</f>
        <v>380</v>
      </c>
      <c r="AY57" s="70">
        <f>[14]อ.ยะรัง!C55</f>
        <v>423</v>
      </c>
      <c r="AZ57" s="71">
        <f>[14]อ.ยะรัง!D55</f>
        <v>803</v>
      </c>
      <c r="BA57" s="54"/>
    </row>
    <row r="58" spans="1:53">
      <c r="A58" s="92" t="s">
        <v>355</v>
      </c>
      <c r="B58" s="60">
        <f>'[13]09990 รพ.สต.ยะรัง'!AO55</f>
        <v>50</v>
      </c>
      <c r="C58" s="61">
        <f>'[13]09990 รพ.สต.ยะรัง'!AP55</f>
        <v>61</v>
      </c>
      <c r="D58" s="62">
        <f>'[13]09990 รพ.สต.ยะรัง'!AQ55</f>
        <v>111</v>
      </c>
      <c r="E58" s="82">
        <f>'[14]09991 รพ.สต.สะดาวา'!AO55</f>
        <v>25</v>
      </c>
      <c r="F58" s="80">
        <f>'[14]09991 รพ.สต.สะดาวา'!AP55</f>
        <v>31</v>
      </c>
      <c r="G58" s="84">
        <f>'[14]09991 รพ.สต.สะดาวา'!AQ55</f>
        <v>56</v>
      </c>
      <c r="H58" s="60">
        <f>'[13]09992 รพ.สต.ประจัน'!AO55</f>
        <v>22</v>
      </c>
      <c r="I58" s="61">
        <f>'[13]09992 รพ.สต.ประจัน'!AP55</f>
        <v>18</v>
      </c>
      <c r="J58" s="62">
        <f>'[13]09992 รพ.สต.ประจัน'!AQ55</f>
        <v>40</v>
      </c>
      <c r="K58" s="82">
        <f>'[14]09993 รพ.สต.บือแนปีแน'!AO55</f>
        <v>14</v>
      </c>
      <c r="L58" s="80">
        <f>'[14]09993 รพ.สต.บือแนปีแน'!AP55</f>
        <v>20</v>
      </c>
      <c r="M58" s="84">
        <f>'[14]09993 รพ.สต.บือแนปีแน'!AQ55</f>
        <v>34</v>
      </c>
      <c r="N58" s="60">
        <f>'[13]09994 รพ.สต.สะนอ'!AO55</f>
        <v>27</v>
      </c>
      <c r="O58" s="61">
        <f>'[13]09994 รพ.สต.สะนอ'!AP55</f>
        <v>31</v>
      </c>
      <c r="P58" s="62">
        <f>'[13]09994 รพ.สต.สะนอ'!AQ55</f>
        <v>58</v>
      </c>
      <c r="Q58" s="60">
        <f>'[13]09995 รพ.สต.ระแว้ง'!AO55</f>
        <v>17</v>
      </c>
      <c r="R58" s="61">
        <f>'[13]09995 รพ.สต.ระแว้ง'!AP55</f>
        <v>33</v>
      </c>
      <c r="S58" s="62">
        <f>'[13]09995 รพ.สต.ระแว้ง'!AQ55</f>
        <v>50</v>
      </c>
      <c r="T58" s="82">
        <f>'[14]09996 รพ.สต.ปิตุมุดี'!AO55</f>
        <v>15</v>
      </c>
      <c r="U58" s="80">
        <f>'[14]09996 รพ.สต.ปิตุมุดี'!AP55</f>
        <v>9</v>
      </c>
      <c r="V58" s="84">
        <f>'[14]09996 รพ.สต.ปิตุมุดี'!AQ55</f>
        <v>24</v>
      </c>
      <c r="W58" s="60">
        <f>'[13]09997 รพ.สต.วัด'!AO55</f>
        <v>25</v>
      </c>
      <c r="X58" s="61">
        <f>'[13]09997 รพ.สต.วัด'!AP55</f>
        <v>17</v>
      </c>
      <c r="Y58" s="62">
        <f>'[13]09997 รพ.สต.วัด'!AQ55</f>
        <v>42</v>
      </c>
      <c r="Z58" s="60">
        <f>'[13]09998 รพ.สต.กระโด'!AO55</f>
        <v>34</v>
      </c>
      <c r="AA58" s="61">
        <f>'[13]09998 รพ.สต.กระโด'!AP55</f>
        <v>21</v>
      </c>
      <c r="AB58" s="62">
        <f>'[13]09998 รพ.สต.กระโด'!AQ55</f>
        <v>55</v>
      </c>
      <c r="AC58" s="60">
        <f>'[13]09999 รพ.สต.คลองใหม่'!AO55</f>
        <v>18</v>
      </c>
      <c r="AD58" s="61">
        <f>'[13]09999 รพ.สต.คลองใหม่'!AP55</f>
        <v>22</v>
      </c>
      <c r="AE58" s="62">
        <f>'[13]09999 รพ.สต.คลองใหม่'!AQ55</f>
        <v>40</v>
      </c>
      <c r="AF58" s="60">
        <f>'[13]10000 รพ.สต.เมาะมาวี'!AO55</f>
        <v>64</v>
      </c>
      <c r="AG58" s="61">
        <f>'[13]10000 รพ.สต.เมาะมาวี'!AP55</f>
        <v>52</v>
      </c>
      <c r="AH58" s="62">
        <f>'[13]10000 รพ.สต.เมาะมาวี'!AQ55</f>
        <v>116</v>
      </c>
      <c r="AI58" s="60">
        <f>'[13]10001 รพ.สต.สะตา'!AO55</f>
        <v>21</v>
      </c>
      <c r="AJ58" s="61">
        <f>'[13]10001 รพ.สต.สะตา'!AP55</f>
        <v>17</v>
      </c>
      <c r="AK58" s="62">
        <f>'[13]10001 รพ.สต.สะตา'!AQ55</f>
        <v>38</v>
      </c>
      <c r="AL58" s="60">
        <f>'[13]10002 รพ.สต.กอลำ'!AO55</f>
        <v>12</v>
      </c>
      <c r="AM58" s="61">
        <f>'[13]10002 รพ.สต.กอลำ'!AP55</f>
        <v>15</v>
      </c>
      <c r="AN58" s="62">
        <f>'[13]10002 รพ.สต.กอลำ'!AQ55</f>
        <v>27</v>
      </c>
      <c r="AO58" s="60">
        <f>'[13]10003 รพ.สต.เขาตูม'!AO55</f>
        <v>66</v>
      </c>
      <c r="AP58" s="61">
        <f>'[13]10003 รพ.สต.เขาตูม'!AP55</f>
        <v>53</v>
      </c>
      <c r="AQ58" s="62">
        <f>'[13]10003 รพ.สต.เขาตูม'!AQ55</f>
        <v>119</v>
      </c>
      <c r="AR58" s="60">
        <f>'[13]10004 รพ.สต.จาเราะบองอ'!AO55</f>
        <v>35</v>
      </c>
      <c r="AS58" s="61">
        <f>'[13]10004 รพ.สต.จาเราะบองอ'!AP55</f>
        <v>30</v>
      </c>
      <c r="AT58" s="62">
        <f>'[13]10004 รพ.สต.จาเราะบองอ'!AQ55</f>
        <v>65</v>
      </c>
      <c r="AU58" s="60">
        <f>'[13]99874 PCU ยะรัง'!AO55</f>
        <v>16</v>
      </c>
      <c r="AV58" s="61">
        <f>'[13]99874 PCU ยะรัง'!AP55</f>
        <v>17</v>
      </c>
      <c r="AW58" s="62">
        <f>'[13]99874 PCU ยะรัง'!AQ55</f>
        <v>33</v>
      </c>
      <c r="AX58" s="68">
        <f>[14]อ.ยะรัง!B56</f>
        <v>461</v>
      </c>
      <c r="AY58" s="70">
        <f>[14]อ.ยะรัง!C56</f>
        <v>447</v>
      </c>
      <c r="AZ58" s="71">
        <f>[14]อ.ยะรัง!D56</f>
        <v>908</v>
      </c>
      <c r="BA58" s="54"/>
    </row>
    <row r="59" spans="1:53">
      <c r="A59" s="92" t="s">
        <v>354</v>
      </c>
      <c r="B59" s="60">
        <f>'[13]09990 รพ.สต.ยะรัง'!AO56</f>
        <v>46</v>
      </c>
      <c r="C59" s="61">
        <f>'[13]09990 รพ.สต.ยะรัง'!AP56</f>
        <v>58</v>
      </c>
      <c r="D59" s="62">
        <f>'[13]09990 รพ.สต.ยะรัง'!AQ56</f>
        <v>104</v>
      </c>
      <c r="E59" s="82">
        <f>'[14]09991 รพ.สต.สะดาวา'!AO56</f>
        <v>24</v>
      </c>
      <c r="F59" s="80">
        <f>'[14]09991 รพ.สต.สะดาวา'!AP56</f>
        <v>42</v>
      </c>
      <c r="G59" s="84">
        <f>'[14]09991 รพ.สต.สะดาวา'!AQ56</f>
        <v>66</v>
      </c>
      <c r="H59" s="60">
        <f>'[13]09992 รพ.สต.ประจัน'!AO56</f>
        <v>22</v>
      </c>
      <c r="I59" s="61">
        <f>'[13]09992 รพ.สต.ประจัน'!AP56</f>
        <v>20</v>
      </c>
      <c r="J59" s="62">
        <f>'[13]09992 รพ.สต.ประจัน'!AQ56</f>
        <v>42</v>
      </c>
      <c r="K59" s="82">
        <f>'[14]09993 รพ.สต.บือแนปีแน'!AO56</f>
        <v>13</v>
      </c>
      <c r="L59" s="80">
        <f>'[14]09993 รพ.สต.บือแนปีแน'!AP56</f>
        <v>27</v>
      </c>
      <c r="M59" s="84">
        <f>'[14]09993 รพ.สต.บือแนปีแน'!AQ56</f>
        <v>40</v>
      </c>
      <c r="N59" s="60">
        <f>'[13]09994 รพ.สต.สะนอ'!AO56</f>
        <v>28</v>
      </c>
      <c r="O59" s="61">
        <f>'[13]09994 รพ.สต.สะนอ'!AP56</f>
        <v>26</v>
      </c>
      <c r="P59" s="62">
        <f>'[13]09994 รพ.สต.สะนอ'!AQ56</f>
        <v>54</v>
      </c>
      <c r="Q59" s="60">
        <f>'[13]09995 รพ.สต.ระแว้ง'!AO56</f>
        <v>27</v>
      </c>
      <c r="R59" s="61">
        <f>'[13]09995 รพ.สต.ระแว้ง'!AP56</f>
        <v>24</v>
      </c>
      <c r="S59" s="62">
        <f>'[13]09995 รพ.สต.ระแว้ง'!AQ56</f>
        <v>51</v>
      </c>
      <c r="T59" s="82">
        <f>'[14]09996 รพ.สต.ปิตุมุดี'!AO56</f>
        <v>9</v>
      </c>
      <c r="U59" s="80">
        <f>'[14]09996 รพ.สต.ปิตุมุดี'!AP56</f>
        <v>8</v>
      </c>
      <c r="V59" s="84">
        <f>'[14]09996 รพ.สต.ปิตุมุดี'!AQ56</f>
        <v>17</v>
      </c>
      <c r="W59" s="60">
        <f>'[13]09997 รพ.สต.วัด'!AO56</f>
        <v>13</v>
      </c>
      <c r="X59" s="61">
        <f>'[13]09997 รพ.สต.วัด'!AP56</f>
        <v>23</v>
      </c>
      <c r="Y59" s="62">
        <f>'[13]09997 รพ.สต.วัด'!AQ56</f>
        <v>36</v>
      </c>
      <c r="Z59" s="60">
        <f>'[13]09998 รพ.สต.กระโด'!AO56</f>
        <v>24</v>
      </c>
      <c r="AA59" s="61">
        <f>'[13]09998 รพ.สต.กระโด'!AP56</f>
        <v>29</v>
      </c>
      <c r="AB59" s="62">
        <f>'[13]09998 รพ.สต.กระโด'!AQ56</f>
        <v>53</v>
      </c>
      <c r="AC59" s="60">
        <f>'[13]09999 รพ.สต.คลองใหม่'!AO56</f>
        <v>13</v>
      </c>
      <c r="AD59" s="61">
        <f>'[13]09999 รพ.สต.คลองใหม่'!AP56</f>
        <v>27</v>
      </c>
      <c r="AE59" s="62">
        <f>'[13]09999 รพ.สต.คลองใหม่'!AQ56</f>
        <v>40</v>
      </c>
      <c r="AF59" s="60">
        <f>'[13]10000 รพ.สต.เมาะมาวี'!AO56</f>
        <v>61</v>
      </c>
      <c r="AG59" s="61">
        <f>'[13]10000 รพ.สต.เมาะมาวี'!AP56</f>
        <v>70</v>
      </c>
      <c r="AH59" s="62">
        <f>'[13]10000 รพ.สต.เมาะมาวี'!AQ56</f>
        <v>131</v>
      </c>
      <c r="AI59" s="60">
        <f>'[13]10001 รพ.สต.สะตา'!AO56</f>
        <v>11</v>
      </c>
      <c r="AJ59" s="61">
        <f>'[13]10001 รพ.สต.สะตา'!AP56</f>
        <v>22</v>
      </c>
      <c r="AK59" s="62">
        <f>'[13]10001 รพ.สต.สะตา'!AQ56</f>
        <v>33</v>
      </c>
      <c r="AL59" s="60">
        <f>'[13]10002 รพ.สต.กอลำ'!AO56</f>
        <v>10</v>
      </c>
      <c r="AM59" s="61">
        <f>'[13]10002 รพ.สต.กอลำ'!AP56</f>
        <v>13</v>
      </c>
      <c r="AN59" s="62">
        <f>'[13]10002 รพ.สต.กอลำ'!AQ56</f>
        <v>23</v>
      </c>
      <c r="AO59" s="60">
        <f>'[13]10003 รพ.สต.เขาตูม'!AO56</f>
        <v>53</v>
      </c>
      <c r="AP59" s="61">
        <f>'[13]10003 รพ.สต.เขาตูม'!AP56</f>
        <v>54</v>
      </c>
      <c r="AQ59" s="62">
        <f>'[13]10003 รพ.สต.เขาตูม'!AQ56</f>
        <v>107</v>
      </c>
      <c r="AR59" s="60">
        <f>'[13]10004 รพ.สต.จาเราะบองอ'!AO56</f>
        <v>26</v>
      </c>
      <c r="AS59" s="61">
        <f>'[13]10004 รพ.สต.จาเราะบองอ'!AP56</f>
        <v>30</v>
      </c>
      <c r="AT59" s="62">
        <f>'[13]10004 รพ.สต.จาเราะบองอ'!AQ56</f>
        <v>56</v>
      </c>
      <c r="AU59" s="60">
        <f>'[13]99874 PCU ยะรัง'!AO56</f>
        <v>22</v>
      </c>
      <c r="AV59" s="61">
        <f>'[13]99874 PCU ยะรัง'!AP56</f>
        <v>16</v>
      </c>
      <c r="AW59" s="62">
        <f>'[13]99874 PCU ยะรัง'!AQ56</f>
        <v>38</v>
      </c>
      <c r="AX59" s="68">
        <f>[14]อ.ยะรัง!B57</f>
        <v>402</v>
      </c>
      <c r="AY59" s="70">
        <f>[14]อ.ยะรัง!C57</f>
        <v>489</v>
      </c>
      <c r="AZ59" s="71">
        <f>[14]อ.ยะรัง!D57</f>
        <v>891</v>
      </c>
      <c r="BA59" s="54"/>
    </row>
    <row r="60" spans="1:53">
      <c r="A60" s="92" t="s">
        <v>353</v>
      </c>
      <c r="B60" s="60">
        <f>'[13]09990 รพ.สต.ยะรัง'!AO57</f>
        <v>64</v>
      </c>
      <c r="C60" s="61">
        <f>'[13]09990 รพ.สต.ยะรัง'!AP57</f>
        <v>37</v>
      </c>
      <c r="D60" s="62">
        <f>'[13]09990 รพ.สต.ยะรัง'!AQ57</f>
        <v>101</v>
      </c>
      <c r="E60" s="82">
        <f>'[14]09991 รพ.สต.สะดาวา'!AO57</f>
        <v>33</v>
      </c>
      <c r="F60" s="80">
        <f>'[14]09991 รพ.สต.สะดาวา'!AP57</f>
        <v>29</v>
      </c>
      <c r="G60" s="84">
        <f>'[14]09991 รพ.สต.สะดาวา'!AQ57</f>
        <v>62</v>
      </c>
      <c r="H60" s="60">
        <f>'[13]09992 รพ.สต.ประจัน'!AO57</f>
        <v>16</v>
      </c>
      <c r="I60" s="61">
        <f>'[13]09992 รพ.สต.ประจัน'!AP57</f>
        <v>20</v>
      </c>
      <c r="J60" s="62">
        <f>'[13]09992 รพ.สต.ประจัน'!AQ57</f>
        <v>36</v>
      </c>
      <c r="K60" s="82">
        <f>'[14]09993 รพ.สต.บือแนปีแน'!AO57</f>
        <v>11</v>
      </c>
      <c r="L60" s="80">
        <f>'[14]09993 รพ.สต.บือแนปีแน'!AP57</f>
        <v>19</v>
      </c>
      <c r="M60" s="84">
        <f>'[14]09993 รพ.สต.บือแนปีแน'!AQ57</f>
        <v>30</v>
      </c>
      <c r="N60" s="60">
        <f>'[13]09994 รพ.สต.สะนอ'!AO57</f>
        <v>27</v>
      </c>
      <c r="O60" s="61">
        <f>'[13]09994 รพ.สต.สะนอ'!AP57</f>
        <v>30</v>
      </c>
      <c r="P60" s="62">
        <f>'[13]09994 รพ.สต.สะนอ'!AQ57</f>
        <v>57</v>
      </c>
      <c r="Q60" s="60">
        <f>'[13]09995 รพ.สต.ระแว้ง'!AO57</f>
        <v>14</v>
      </c>
      <c r="R60" s="61">
        <f>'[13]09995 รพ.สต.ระแว้ง'!AP57</f>
        <v>25</v>
      </c>
      <c r="S60" s="62">
        <f>'[13]09995 รพ.สต.ระแว้ง'!AQ57</f>
        <v>39</v>
      </c>
      <c r="T60" s="82">
        <f>'[14]09996 รพ.สต.ปิตุมุดี'!AO57</f>
        <v>12</v>
      </c>
      <c r="U60" s="80">
        <f>'[14]09996 รพ.สต.ปิตุมุดี'!AP57</f>
        <v>10</v>
      </c>
      <c r="V60" s="84">
        <f>'[14]09996 รพ.สต.ปิตุมุดี'!AQ57</f>
        <v>22</v>
      </c>
      <c r="W60" s="60">
        <f>'[13]09997 รพ.สต.วัด'!AO57</f>
        <v>26</v>
      </c>
      <c r="X60" s="61">
        <f>'[13]09997 รพ.สต.วัด'!AP57</f>
        <v>14</v>
      </c>
      <c r="Y60" s="62">
        <f>'[13]09997 รพ.สต.วัด'!AQ57</f>
        <v>40</v>
      </c>
      <c r="Z60" s="60">
        <f>'[13]09998 รพ.สต.กระโด'!AO57</f>
        <v>20</v>
      </c>
      <c r="AA60" s="61">
        <f>'[13]09998 รพ.สต.กระโด'!AP57</f>
        <v>25</v>
      </c>
      <c r="AB60" s="62">
        <f>'[13]09998 รพ.สต.กระโด'!AQ57</f>
        <v>45</v>
      </c>
      <c r="AC60" s="60">
        <f>'[13]09999 รพ.สต.คลองใหม่'!AO57</f>
        <v>16</v>
      </c>
      <c r="AD60" s="61">
        <f>'[13]09999 รพ.สต.คลองใหม่'!AP57</f>
        <v>19</v>
      </c>
      <c r="AE60" s="62">
        <f>'[13]09999 รพ.สต.คลองใหม่'!AQ57</f>
        <v>35</v>
      </c>
      <c r="AF60" s="60">
        <f>'[13]10000 รพ.สต.เมาะมาวี'!AO57</f>
        <v>44</v>
      </c>
      <c r="AG60" s="61">
        <f>'[13]10000 รพ.สต.เมาะมาวี'!AP57</f>
        <v>55</v>
      </c>
      <c r="AH60" s="62">
        <f>'[13]10000 รพ.สต.เมาะมาวี'!AQ57</f>
        <v>99</v>
      </c>
      <c r="AI60" s="60">
        <f>'[13]10001 รพ.สต.สะตา'!AO57</f>
        <v>12</v>
      </c>
      <c r="AJ60" s="61">
        <f>'[13]10001 รพ.สต.สะตา'!AP57</f>
        <v>16</v>
      </c>
      <c r="AK60" s="62">
        <f>'[13]10001 รพ.สต.สะตา'!AQ57</f>
        <v>28</v>
      </c>
      <c r="AL60" s="60">
        <f>'[13]10002 รพ.สต.กอลำ'!AO57</f>
        <v>9</v>
      </c>
      <c r="AM60" s="61">
        <f>'[13]10002 รพ.สต.กอลำ'!AP57</f>
        <v>9</v>
      </c>
      <c r="AN60" s="62">
        <f>'[13]10002 รพ.สต.กอลำ'!AQ57</f>
        <v>18</v>
      </c>
      <c r="AO60" s="60">
        <f>'[13]10003 รพ.สต.เขาตูม'!AO57</f>
        <v>52</v>
      </c>
      <c r="AP60" s="61">
        <f>'[13]10003 รพ.สต.เขาตูม'!AP57</f>
        <v>61</v>
      </c>
      <c r="AQ60" s="62">
        <f>'[13]10003 รพ.สต.เขาตูม'!AQ57</f>
        <v>113</v>
      </c>
      <c r="AR60" s="60">
        <f>'[13]10004 รพ.สต.จาเราะบองอ'!AO57</f>
        <v>27</v>
      </c>
      <c r="AS60" s="61">
        <f>'[13]10004 รพ.สต.จาเราะบองอ'!AP57</f>
        <v>32</v>
      </c>
      <c r="AT60" s="62">
        <f>'[13]10004 รพ.สต.จาเราะบองอ'!AQ57</f>
        <v>59</v>
      </c>
      <c r="AU60" s="60">
        <f>'[13]99874 PCU ยะรัง'!AO57</f>
        <v>19</v>
      </c>
      <c r="AV60" s="61">
        <f>'[13]99874 PCU ยะรัง'!AP57</f>
        <v>12</v>
      </c>
      <c r="AW60" s="62">
        <f>'[13]99874 PCU ยะรัง'!AQ57</f>
        <v>31</v>
      </c>
      <c r="AX60" s="68">
        <f>[14]อ.ยะรัง!B58</f>
        <v>402</v>
      </c>
      <c r="AY60" s="70">
        <f>[14]อ.ยะรัง!C58</f>
        <v>413</v>
      </c>
      <c r="AZ60" s="71">
        <f>[14]อ.ยะรัง!D58</f>
        <v>815</v>
      </c>
      <c r="BA60" s="54"/>
    </row>
    <row r="61" spans="1:53">
      <c r="A61" s="92" t="s">
        <v>352</v>
      </c>
      <c r="B61" s="60">
        <f>'[13]09990 รพ.สต.ยะรัง'!AO58</f>
        <v>33</v>
      </c>
      <c r="C61" s="61">
        <f>'[13]09990 รพ.สต.ยะรัง'!AP58</f>
        <v>42</v>
      </c>
      <c r="D61" s="62">
        <f>'[13]09990 รพ.สต.ยะรัง'!AQ58</f>
        <v>75</v>
      </c>
      <c r="E61" s="82">
        <f>'[14]09991 รพ.สต.สะดาวา'!AO58</f>
        <v>22</v>
      </c>
      <c r="F61" s="80">
        <f>'[14]09991 รพ.สต.สะดาวา'!AP58</f>
        <v>33</v>
      </c>
      <c r="G61" s="84">
        <f>'[14]09991 รพ.สต.สะดาวา'!AQ58</f>
        <v>55</v>
      </c>
      <c r="H61" s="60">
        <f>'[13]09992 รพ.สต.ประจัน'!AO58</f>
        <v>19</v>
      </c>
      <c r="I61" s="61">
        <f>'[13]09992 รพ.สต.ประจัน'!AP58</f>
        <v>19</v>
      </c>
      <c r="J61" s="62">
        <f>'[13]09992 รพ.สต.ประจัน'!AQ58</f>
        <v>38</v>
      </c>
      <c r="K61" s="82">
        <f>'[14]09993 รพ.สต.บือแนปีแน'!AO58</f>
        <v>10</v>
      </c>
      <c r="L61" s="80">
        <f>'[14]09993 รพ.สต.บือแนปีแน'!AP58</f>
        <v>7</v>
      </c>
      <c r="M61" s="84">
        <f>'[14]09993 รพ.สต.บือแนปีแน'!AQ58</f>
        <v>17</v>
      </c>
      <c r="N61" s="60">
        <f>'[13]09994 รพ.สต.สะนอ'!AO58</f>
        <v>27</v>
      </c>
      <c r="O61" s="61">
        <f>'[13]09994 รพ.สต.สะนอ'!AP58</f>
        <v>32</v>
      </c>
      <c r="P61" s="62">
        <f>'[13]09994 รพ.สต.สะนอ'!AQ58</f>
        <v>59</v>
      </c>
      <c r="Q61" s="60">
        <f>'[13]09995 รพ.สต.ระแว้ง'!AO58</f>
        <v>13</v>
      </c>
      <c r="R61" s="61">
        <f>'[13]09995 รพ.สต.ระแว้ง'!AP58</f>
        <v>19</v>
      </c>
      <c r="S61" s="62">
        <f>'[13]09995 รพ.สต.ระแว้ง'!AQ58</f>
        <v>32</v>
      </c>
      <c r="T61" s="82">
        <f>'[14]09996 รพ.สต.ปิตุมุดี'!AO58</f>
        <v>5</v>
      </c>
      <c r="U61" s="80">
        <f>'[14]09996 รพ.สต.ปิตุมุดี'!AP58</f>
        <v>5</v>
      </c>
      <c r="V61" s="84">
        <f>'[14]09996 รพ.สต.ปิตุมุดี'!AQ58</f>
        <v>10</v>
      </c>
      <c r="W61" s="60">
        <f>'[13]09997 รพ.สต.วัด'!AO58</f>
        <v>15</v>
      </c>
      <c r="X61" s="61">
        <f>'[13]09997 รพ.สต.วัด'!AP58</f>
        <v>18</v>
      </c>
      <c r="Y61" s="62">
        <f>'[13]09997 รพ.สต.วัด'!AQ58</f>
        <v>33</v>
      </c>
      <c r="Z61" s="60">
        <f>'[13]09998 รพ.สต.กระโด'!AO58</f>
        <v>27</v>
      </c>
      <c r="AA61" s="61">
        <f>'[13]09998 รพ.สต.กระโด'!AP58</f>
        <v>18</v>
      </c>
      <c r="AB61" s="62">
        <f>'[13]09998 รพ.สต.กระโด'!AQ58</f>
        <v>45</v>
      </c>
      <c r="AC61" s="60">
        <f>'[13]09999 รพ.สต.คลองใหม่'!AO58</f>
        <v>8</v>
      </c>
      <c r="AD61" s="61">
        <f>'[13]09999 รพ.สต.คลองใหม่'!AP58</f>
        <v>19</v>
      </c>
      <c r="AE61" s="62">
        <f>'[13]09999 รพ.สต.คลองใหม่'!AQ58</f>
        <v>27</v>
      </c>
      <c r="AF61" s="60">
        <f>'[13]10000 รพ.สต.เมาะมาวี'!AO58</f>
        <v>40</v>
      </c>
      <c r="AG61" s="61">
        <f>'[13]10000 รพ.สต.เมาะมาวี'!AP58</f>
        <v>43</v>
      </c>
      <c r="AH61" s="62">
        <f>'[13]10000 รพ.สต.เมาะมาวี'!AQ58</f>
        <v>83</v>
      </c>
      <c r="AI61" s="60">
        <f>'[13]10001 รพ.สต.สะตา'!AO58</f>
        <v>11</v>
      </c>
      <c r="AJ61" s="61">
        <f>'[13]10001 รพ.สต.สะตา'!AP58</f>
        <v>18</v>
      </c>
      <c r="AK61" s="62">
        <f>'[13]10001 รพ.สต.สะตา'!AQ58</f>
        <v>29</v>
      </c>
      <c r="AL61" s="60">
        <f>'[13]10002 รพ.สต.กอลำ'!AO58</f>
        <v>9</v>
      </c>
      <c r="AM61" s="61">
        <f>'[13]10002 รพ.สต.กอลำ'!AP58</f>
        <v>7</v>
      </c>
      <c r="AN61" s="62">
        <f>'[13]10002 รพ.สต.กอลำ'!AQ58</f>
        <v>16</v>
      </c>
      <c r="AO61" s="60">
        <f>'[13]10003 รพ.สต.เขาตูม'!AO58</f>
        <v>50</v>
      </c>
      <c r="AP61" s="61">
        <f>'[13]10003 รพ.สต.เขาตูม'!AP58</f>
        <v>43</v>
      </c>
      <c r="AQ61" s="62">
        <f>'[13]10003 รพ.สต.เขาตูม'!AQ58</f>
        <v>93</v>
      </c>
      <c r="AR61" s="60">
        <f>'[13]10004 รพ.สต.จาเราะบองอ'!AO58</f>
        <v>22</v>
      </c>
      <c r="AS61" s="61">
        <f>'[13]10004 รพ.สต.จาเราะบองอ'!AP58</f>
        <v>18</v>
      </c>
      <c r="AT61" s="62">
        <f>'[13]10004 รพ.สต.จาเราะบองอ'!AQ58</f>
        <v>40</v>
      </c>
      <c r="AU61" s="60">
        <f>'[13]99874 PCU ยะรัง'!AO58</f>
        <v>18</v>
      </c>
      <c r="AV61" s="61">
        <f>'[13]99874 PCU ยะรัง'!AP58</f>
        <v>16</v>
      </c>
      <c r="AW61" s="62">
        <f>'[13]99874 PCU ยะรัง'!AQ58</f>
        <v>34</v>
      </c>
      <c r="AX61" s="68">
        <f>[14]อ.ยะรัง!B59</f>
        <v>329</v>
      </c>
      <c r="AY61" s="70">
        <f>[14]อ.ยะรัง!C59</f>
        <v>357</v>
      </c>
      <c r="AZ61" s="71">
        <f>[14]อ.ยะรัง!D59</f>
        <v>686</v>
      </c>
      <c r="BA61" s="54"/>
    </row>
    <row r="62" spans="1:53">
      <c r="A62" s="92" t="s">
        <v>351</v>
      </c>
      <c r="B62" s="60">
        <f>'[13]09990 รพ.สต.ยะรัง'!AO59</f>
        <v>34</v>
      </c>
      <c r="C62" s="61">
        <f>'[13]09990 รพ.สต.ยะรัง'!AP59</f>
        <v>31</v>
      </c>
      <c r="D62" s="62">
        <f>'[13]09990 รพ.สต.ยะรัง'!AQ59</f>
        <v>65</v>
      </c>
      <c r="E62" s="82">
        <f>'[14]09991 รพ.สต.สะดาวา'!AO59</f>
        <v>17</v>
      </c>
      <c r="F62" s="80">
        <f>'[14]09991 รพ.สต.สะดาวา'!AP59</f>
        <v>21</v>
      </c>
      <c r="G62" s="84">
        <f>'[14]09991 รพ.สต.สะดาวา'!AQ59</f>
        <v>38</v>
      </c>
      <c r="H62" s="60">
        <f>'[13]09992 รพ.สต.ประจัน'!AO59</f>
        <v>12</v>
      </c>
      <c r="I62" s="61">
        <f>'[13]09992 รพ.สต.ประจัน'!AP59</f>
        <v>19</v>
      </c>
      <c r="J62" s="62">
        <f>'[13]09992 รพ.สต.ประจัน'!AQ59</f>
        <v>31</v>
      </c>
      <c r="K62" s="82">
        <f>'[14]09993 รพ.สต.บือแนปีแน'!AO59</f>
        <v>6</v>
      </c>
      <c r="L62" s="80">
        <f>'[14]09993 รพ.สต.บือแนปีแน'!AP59</f>
        <v>9</v>
      </c>
      <c r="M62" s="84">
        <f>'[14]09993 รพ.สต.บือแนปีแน'!AQ59</f>
        <v>15</v>
      </c>
      <c r="N62" s="60">
        <f>'[13]09994 รพ.สต.สะนอ'!AO59</f>
        <v>17</v>
      </c>
      <c r="O62" s="61">
        <f>'[13]09994 รพ.สต.สะนอ'!AP59</f>
        <v>22</v>
      </c>
      <c r="P62" s="62">
        <f>'[13]09994 รพ.สต.สะนอ'!AQ59</f>
        <v>39</v>
      </c>
      <c r="Q62" s="60">
        <f>'[13]09995 รพ.สต.ระแว้ง'!AO59</f>
        <v>16</v>
      </c>
      <c r="R62" s="61">
        <f>'[13]09995 รพ.สต.ระแว้ง'!AP59</f>
        <v>17</v>
      </c>
      <c r="S62" s="62">
        <f>'[13]09995 รพ.สต.ระแว้ง'!AQ59</f>
        <v>33</v>
      </c>
      <c r="T62" s="82">
        <f>'[14]09996 รพ.สต.ปิตุมุดี'!AO59</f>
        <v>3</v>
      </c>
      <c r="U62" s="80">
        <f>'[14]09996 รพ.สต.ปิตุมุดี'!AP59</f>
        <v>6</v>
      </c>
      <c r="V62" s="84">
        <f>'[14]09996 รพ.สต.ปิตุมุดี'!AQ59</f>
        <v>9</v>
      </c>
      <c r="W62" s="60">
        <f>'[13]09997 รพ.สต.วัด'!AO59</f>
        <v>16</v>
      </c>
      <c r="X62" s="61">
        <f>'[13]09997 รพ.สต.วัด'!AP59</f>
        <v>17</v>
      </c>
      <c r="Y62" s="62">
        <f>'[13]09997 รพ.สต.วัด'!AQ59</f>
        <v>33</v>
      </c>
      <c r="Z62" s="60">
        <f>'[13]09998 รพ.สต.กระโด'!AO59</f>
        <v>23</v>
      </c>
      <c r="AA62" s="61">
        <f>'[13]09998 รพ.สต.กระโด'!AP59</f>
        <v>28</v>
      </c>
      <c r="AB62" s="62">
        <f>'[13]09998 รพ.สต.กระโด'!AQ59</f>
        <v>51</v>
      </c>
      <c r="AC62" s="60">
        <f>'[13]09999 รพ.สต.คลองใหม่'!AO59</f>
        <v>14</v>
      </c>
      <c r="AD62" s="61">
        <f>'[13]09999 รพ.สต.คลองใหม่'!AP59</f>
        <v>19</v>
      </c>
      <c r="AE62" s="62">
        <f>'[13]09999 รพ.สต.คลองใหม่'!AQ59</f>
        <v>33</v>
      </c>
      <c r="AF62" s="60">
        <f>'[13]10000 รพ.สต.เมาะมาวี'!AO59</f>
        <v>44</v>
      </c>
      <c r="AG62" s="61">
        <f>'[13]10000 รพ.สต.เมาะมาวี'!AP59</f>
        <v>47</v>
      </c>
      <c r="AH62" s="62">
        <f>'[13]10000 รพ.สต.เมาะมาวี'!AQ59</f>
        <v>91</v>
      </c>
      <c r="AI62" s="60">
        <f>'[13]10001 รพ.สต.สะตา'!AO59</f>
        <v>20</v>
      </c>
      <c r="AJ62" s="61">
        <f>'[13]10001 รพ.สต.สะตา'!AP59</f>
        <v>19</v>
      </c>
      <c r="AK62" s="62">
        <f>'[13]10001 รพ.สต.สะตา'!AQ59</f>
        <v>39</v>
      </c>
      <c r="AL62" s="60">
        <f>'[13]10002 รพ.สต.กอลำ'!AO59</f>
        <v>6</v>
      </c>
      <c r="AM62" s="61">
        <f>'[13]10002 รพ.สต.กอลำ'!AP59</f>
        <v>14</v>
      </c>
      <c r="AN62" s="62">
        <f>'[13]10002 รพ.สต.กอลำ'!AQ59</f>
        <v>20</v>
      </c>
      <c r="AO62" s="60">
        <f>'[13]10003 รพ.สต.เขาตูม'!AO59</f>
        <v>51</v>
      </c>
      <c r="AP62" s="61">
        <f>'[13]10003 รพ.สต.เขาตูม'!AP59</f>
        <v>40</v>
      </c>
      <c r="AQ62" s="62">
        <f>'[13]10003 รพ.สต.เขาตูม'!AQ59</f>
        <v>91</v>
      </c>
      <c r="AR62" s="60">
        <f>'[13]10004 รพ.สต.จาเราะบองอ'!AO59</f>
        <v>11</v>
      </c>
      <c r="AS62" s="61">
        <f>'[13]10004 รพ.สต.จาเราะบองอ'!AP59</f>
        <v>17</v>
      </c>
      <c r="AT62" s="62">
        <f>'[13]10004 รพ.สต.จาเราะบองอ'!AQ59</f>
        <v>28</v>
      </c>
      <c r="AU62" s="60">
        <f>'[13]99874 PCU ยะรัง'!AO59</f>
        <v>15</v>
      </c>
      <c r="AV62" s="61">
        <f>'[13]99874 PCU ยะรัง'!AP59</f>
        <v>12</v>
      </c>
      <c r="AW62" s="62">
        <f>'[13]99874 PCU ยะรัง'!AQ59</f>
        <v>27</v>
      </c>
      <c r="AX62" s="68">
        <f>[14]อ.ยะรัง!B60</f>
        <v>305</v>
      </c>
      <c r="AY62" s="70">
        <f>[14]อ.ยะรัง!C60</f>
        <v>338</v>
      </c>
      <c r="AZ62" s="71">
        <f>[14]อ.ยะรัง!D60</f>
        <v>643</v>
      </c>
      <c r="BA62" s="54"/>
    </row>
    <row r="63" spans="1:53">
      <c r="A63" s="92" t="s">
        <v>348</v>
      </c>
      <c r="B63" s="60">
        <f>'[13]09990 รพ.สต.ยะรัง'!AO60</f>
        <v>45</v>
      </c>
      <c r="C63" s="61">
        <f>'[13]09990 รพ.สต.ยะรัง'!AP60</f>
        <v>42</v>
      </c>
      <c r="D63" s="62">
        <f>'[13]09990 รพ.สต.ยะรัง'!AQ60</f>
        <v>87</v>
      </c>
      <c r="E63" s="82">
        <f>'[14]09991 รพ.สต.สะดาวา'!AO60</f>
        <v>21</v>
      </c>
      <c r="F63" s="80">
        <f>'[14]09991 รพ.สต.สะดาวา'!AP60</f>
        <v>21</v>
      </c>
      <c r="G63" s="84">
        <f>'[14]09991 รพ.สต.สะดาวา'!AQ60</f>
        <v>42</v>
      </c>
      <c r="H63" s="60">
        <f>'[13]09992 รพ.สต.ประจัน'!AO60</f>
        <v>13</v>
      </c>
      <c r="I63" s="61">
        <f>'[13]09992 รพ.สต.ประจัน'!AP60</f>
        <v>17</v>
      </c>
      <c r="J63" s="62">
        <f>'[13]09992 รพ.สต.ประจัน'!AQ60</f>
        <v>30</v>
      </c>
      <c r="K63" s="82">
        <f>'[14]09993 รพ.สต.บือแนปีแน'!AO60</f>
        <v>13</v>
      </c>
      <c r="L63" s="80">
        <f>'[14]09993 รพ.สต.บือแนปีแน'!AP60</f>
        <v>16</v>
      </c>
      <c r="M63" s="84">
        <f>'[14]09993 รพ.สต.บือแนปีแน'!AQ60</f>
        <v>29</v>
      </c>
      <c r="N63" s="60">
        <f>'[13]09994 รพ.สต.สะนอ'!AO60</f>
        <v>17</v>
      </c>
      <c r="O63" s="61">
        <f>'[13]09994 รพ.สต.สะนอ'!AP60</f>
        <v>25</v>
      </c>
      <c r="P63" s="62">
        <f>'[13]09994 รพ.สต.สะนอ'!AQ60</f>
        <v>42</v>
      </c>
      <c r="Q63" s="60">
        <f>'[13]09995 รพ.สต.ระแว้ง'!AO60</f>
        <v>18</v>
      </c>
      <c r="R63" s="61">
        <f>'[13]09995 รพ.สต.ระแว้ง'!AP60</f>
        <v>16</v>
      </c>
      <c r="S63" s="62">
        <f>'[13]09995 รพ.สต.ระแว้ง'!AQ60</f>
        <v>34</v>
      </c>
      <c r="T63" s="82">
        <f>'[14]09996 รพ.สต.ปิตุมุดี'!AO60</f>
        <v>6</v>
      </c>
      <c r="U63" s="80">
        <f>'[14]09996 รพ.สต.ปิตุมุดี'!AP60</f>
        <v>5</v>
      </c>
      <c r="V63" s="84">
        <f>'[14]09996 รพ.สต.ปิตุมุดี'!AQ60</f>
        <v>11</v>
      </c>
      <c r="W63" s="60">
        <f>'[13]09997 รพ.สต.วัด'!AO60</f>
        <v>19</v>
      </c>
      <c r="X63" s="61">
        <f>'[13]09997 รพ.สต.วัด'!AP60</f>
        <v>19</v>
      </c>
      <c r="Y63" s="62">
        <f>'[13]09997 รพ.สต.วัด'!AQ60</f>
        <v>38</v>
      </c>
      <c r="Z63" s="60">
        <f>'[13]09998 รพ.สต.กระโด'!AO60</f>
        <v>23</v>
      </c>
      <c r="AA63" s="61">
        <f>'[13]09998 รพ.สต.กระโด'!AP60</f>
        <v>19</v>
      </c>
      <c r="AB63" s="62">
        <f>'[13]09998 รพ.สต.กระโด'!AQ60</f>
        <v>42</v>
      </c>
      <c r="AC63" s="60">
        <f>'[13]09999 รพ.สต.คลองใหม่'!AO60</f>
        <v>13</v>
      </c>
      <c r="AD63" s="61">
        <f>'[13]09999 รพ.สต.คลองใหม่'!AP60</f>
        <v>19</v>
      </c>
      <c r="AE63" s="62">
        <f>'[13]09999 รพ.สต.คลองใหม่'!AQ60</f>
        <v>32</v>
      </c>
      <c r="AF63" s="60">
        <f>'[13]10000 รพ.สต.เมาะมาวี'!AO60</f>
        <v>46</v>
      </c>
      <c r="AG63" s="61">
        <f>'[13]10000 รพ.สต.เมาะมาวี'!AP60</f>
        <v>45</v>
      </c>
      <c r="AH63" s="62">
        <f>'[13]10000 รพ.สต.เมาะมาวี'!AQ60</f>
        <v>91</v>
      </c>
      <c r="AI63" s="60">
        <f>'[13]10001 รพ.สต.สะตา'!AO60</f>
        <v>14</v>
      </c>
      <c r="AJ63" s="61">
        <f>'[13]10001 รพ.สต.สะตา'!AP60</f>
        <v>16</v>
      </c>
      <c r="AK63" s="62">
        <f>'[13]10001 รพ.สต.สะตา'!AQ60</f>
        <v>30</v>
      </c>
      <c r="AL63" s="60">
        <f>'[13]10002 รพ.สต.กอลำ'!AO60</f>
        <v>8</v>
      </c>
      <c r="AM63" s="61">
        <f>'[13]10002 รพ.สต.กอลำ'!AP60</f>
        <v>8</v>
      </c>
      <c r="AN63" s="62">
        <f>'[13]10002 รพ.สต.กอลำ'!AQ60</f>
        <v>16</v>
      </c>
      <c r="AO63" s="60">
        <f>'[13]10003 รพ.สต.เขาตูม'!AO60</f>
        <v>32</v>
      </c>
      <c r="AP63" s="61">
        <f>'[13]10003 รพ.สต.เขาตูม'!AP60</f>
        <v>29</v>
      </c>
      <c r="AQ63" s="62">
        <f>'[13]10003 รพ.สต.เขาตูม'!AQ60</f>
        <v>61</v>
      </c>
      <c r="AR63" s="60">
        <f>'[13]10004 รพ.สต.จาเราะบองอ'!AO60</f>
        <v>16</v>
      </c>
      <c r="AS63" s="61">
        <f>'[13]10004 รพ.สต.จาเราะบองอ'!AP60</f>
        <v>20</v>
      </c>
      <c r="AT63" s="62">
        <f>'[13]10004 รพ.สต.จาเราะบองอ'!AQ60</f>
        <v>36</v>
      </c>
      <c r="AU63" s="60">
        <f>'[13]99874 PCU ยะรัง'!AO60</f>
        <v>12</v>
      </c>
      <c r="AV63" s="61">
        <f>'[13]99874 PCU ยะรัง'!AP60</f>
        <v>14</v>
      </c>
      <c r="AW63" s="62">
        <f>'[13]99874 PCU ยะรัง'!AQ60</f>
        <v>26</v>
      </c>
      <c r="AX63" s="68">
        <f>[14]อ.ยะรัง!B61</f>
        <v>316</v>
      </c>
      <c r="AY63" s="70">
        <f>[14]อ.ยะรัง!C61</f>
        <v>331</v>
      </c>
      <c r="AZ63" s="71">
        <f>[14]อ.ยะรัง!D61</f>
        <v>647</v>
      </c>
      <c r="BA63" s="54"/>
    </row>
    <row r="64" spans="1:53">
      <c r="A64" s="92" t="s">
        <v>347</v>
      </c>
      <c r="B64" s="60">
        <f>'[13]09990 รพ.สต.ยะรัง'!AO61</f>
        <v>46</v>
      </c>
      <c r="C64" s="61">
        <f>'[13]09990 รพ.สต.ยะรัง'!AP61</f>
        <v>37</v>
      </c>
      <c r="D64" s="62">
        <f>'[13]09990 รพ.สต.ยะรัง'!AQ61</f>
        <v>83</v>
      </c>
      <c r="E64" s="82">
        <f>'[14]09991 รพ.สต.สะดาวา'!AO61</f>
        <v>21</v>
      </c>
      <c r="F64" s="80">
        <f>'[14]09991 รพ.สต.สะดาวา'!AP61</f>
        <v>31</v>
      </c>
      <c r="G64" s="84">
        <f>'[14]09991 รพ.สต.สะดาวา'!AQ61</f>
        <v>52</v>
      </c>
      <c r="H64" s="60">
        <f>'[13]09992 รพ.สต.ประจัน'!AO61</f>
        <v>17</v>
      </c>
      <c r="I64" s="61">
        <f>'[13]09992 รพ.สต.ประจัน'!AP61</f>
        <v>14</v>
      </c>
      <c r="J64" s="62">
        <f>'[13]09992 รพ.สต.ประจัน'!AQ61</f>
        <v>31</v>
      </c>
      <c r="K64" s="82">
        <f>'[14]09993 รพ.สต.บือแนปีแน'!AO61</f>
        <v>9</v>
      </c>
      <c r="L64" s="80">
        <f>'[14]09993 รพ.สต.บือแนปีแน'!AP61</f>
        <v>16</v>
      </c>
      <c r="M64" s="84">
        <f>'[14]09993 รพ.สต.บือแนปีแน'!AQ61</f>
        <v>25</v>
      </c>
      <c r="N64" s="60">
        <f>'[13]09994 รพ.สต.สะนอ'!AO61</f>
        <v>17</v>
      </c>
      <c r="O64" s="61">
        <f>'[13]09994 รพ.สต.สะนอ'!AP61</f>
        <v>18</v>
      </c>
      <c r="P64" s="62">
        <f>'[13]09994 รพ.สต.สะนอ'!AQ61</f>
        <v>35</v>
      </c>
      <c r="Q64" s="60">
        <f>'[13]09995 รพ.สต.ระแว้ง'!AO61</f>
        <v>15</v>
      </c>
      <c r="R64" s="61">
        <f>'[13]09995 รพ.สต.ระแว้ง'!AP61</f>
        <v>23</v>
      </c>
      <c r="S64" s="62">
        <f>'[13]09995 รพ.สต.ระแว้ง'!AQ61</f>
        <v>38</v>
      </c>
      <c r="T64" s="82">
        <f>'[14]09996 รพ.สต.ปิตุมุดี'!AO61</f>
        <v>2</v>
      </c>
      <c r="U64" s="80">
        <f>'[14]09996 รพ.สต.ปิตุมุดี'!AP61</f>
        <v>3</v>
      </c>
      <c r="V64" s="84">
        <f>'[14]09996 รพ.สต.ปิตุมุดี'!AQ61</f>
        <v>5</v>
      </c>
      <c r="W64" s="60">
        <f>'[13]09997 รพ.สต.วัด'!AO61</f>
        <v>18</v>
      </c>
      <c r="X64" s="61">
        <f>'[13]09997 รพ.สต.วัด'!AP61</f>
        <v>20</v>
      </c>
      <c r="Y64" s="62">
        <f>'[13]09997 รพ.สต.วัด'!AQ61</f>
        <v>38</v>
      </c>
      <c r="Z64" s="60">
        <f>'[13]09998 รพ.สต.กระโด'!AO61</f>
        <v>11</v>
      </c>
      <c r="AA64" s="61">
        <f>'[13]09998 รพ.สต.กระโด'!AP61</f>
        <v>15</v>
      </c>
      <c r="AB64" s="62">
        <f>'[13]09998 รพ.สต.กระโด'!AQ61</f>
        <v>26</v>
      </c>
      <c r="AC64" s="60">
        <f>'[13]09999 รพ.สต.คลองใหม่'!AO61</f>
        <v>12</v>
      </c>
      <c r="AD64" s="61">
        <f>'[13]09999 รพ.สต.คลองใหม่'!AP61</f>
        <v>16</v>
      </c>
      <c r="AE64" s="62">
        <f>'[13]09999 รพ.สต.คลองใหม่'!AQ61</f>
        <v>28</v>
      </c>
      <c r="AF64" s="60">
        <f>'[13]10000 รพ.สต.เมาะมาวี'!AO61</f>
        <v>27</v>
      </c>
      <c r="AG64" s="61">
        <f>'[13]10000 รพ.สต.เมาะมาวี'!AP61</f>
        <v>34</v>
      </c>
      <c r="AH64" s="62">
        <f>'[13]10000 รพ.สต.เมาะมาวี'!AQ61</f>
        <v>61</v>
      </c>
      <c r="AI64" s="60">
        <f>'[13]10001 รพ.สต.สะตา'!AO61</f>
        <v>14</v>
      </c>
      <c r="AJ64" s="61">
        <f>'[13]10001 รพ.สต.สะตา'!AP61</f>
        <v>15</v>
      </c>
      <c r="AK64" s="62">
        <f>'[13]10001 รพ.สต.สะตา'!AQ61</f>
        <v>29</v>
      </c>
      <c r="AL64" s="60">
        <f>'[13]10002 รพ.สต.กอลำ'!AO61</f>
        <v>11</v>
      </c>
      <c r="AM64" s="61">
        <f>'[13]10002 รพ.สต.กอลำ'!AP61</f>
        <v>6</v>
      </c>
      <c r="AN64" s="62">
        <f>'[13]10002 รพ.สต.กอลำ'!AQ61</f>
        <v>17</v>
      </c>
      <c r="AO64" s="60">
        <f>'[13]10003 รพ.สต.เขาตูม'!AO61</f>
        <v>38</v>
      </c>
      <c r="AP64" s="61">
        <f>'[13]10003 รพ.สต.เขาตูม'!AP61</f>
        <v>29</v>
      </c>
      <c r="AQ64" s="62">
        <f>'[13]10003 รพ.สต.เขาตูม'!AQ61</f>
        <v>67</v>
      </c>
      <c r="AR64" s="60">
        <f>'[13]10004 รพ.สต.จาเราะบองอ'!AO61</f>
        <v>8</v>
      </c>
      <c r="AS64" s="61">
        <f>'[13]10004 รพ.สต.จาเราะบองอ'!AP61</f>
        <v>13</v>
      </c>
      <c r="AT64" s="62">
        <f>'[13]10004 รพ.สต.จาเราะบองอ'!AQ61</f>
        <v>21</v>
      </c>
      <c r="AU64" s="60">
        <f>'[13]99874 PCU ยะรัง'!AO61</f>
        <v>14</v>
      </c>
      <c r="AV64" s="61">
        <f>'[13]99874 PCU ยะรัง'!AP61</f>
        <v>10</v>
      </c>
      <c r="AW64" s="62">
        <f>'[13]99874 PCU ยะรัง'!AQ61</f>
        <v>24</v>
      </c>
      <c r="AX64" s="68">
        <f>[14]อ.ยะรัง!B62</f>
        <v>280</v>
      </c>
      <c r="AY64" s="70">
        <f>[14]อ.ยะรัง!C62</f>
        <v>300</v>
      </c>
      <c r="AZ64" s="71">
        <f>[14]อ.ยะรัง!D62</f>
        <v>580</v>
      </c>
      <c r="BA64" s="54"/>
    </row>
    <row r="65" spans="1:53">
      <c r="A65" s="92" t="s">
        <v>346</v>
      </c>
      <c r="B65" s="60">
        <f>'[13]09990 รพ.สต.ยะรัง'!AO62</f>
        <v>21</v>
      </c>
      <c r="C65" s="61">
        <f>'[13]09990 รพ.สต.ยะรัง'!AP62</f>
        <v>22</v>
      </c>
      <c r="D65" s="62">
        <f>'[13]09990 รพ.สต.ยะรัง'!AQ62</f>
        <v>43</v>
      </c>
      <c r="E65" s="82">
        <f>'[14]09991 รพ.สต.สะดาวา'!AO62</f>
        <v>15</v>
      </c>
      <c r="F65" s="80">
        <f>'[14]09991 รพ.สต.สะดาวา'!AP62</f>
        <v>22</v>
      </c>
      <c r="G65" s="84">
        <f>'[14]09991 รพ.สต.สะดาวา'!AQ62</f>
        <v>37</v>
      </c>
      <c r="H65" s="60">
        <f>'[13]09992 รพ.สต.ประจัน'!AO62</f>
        <v>14</v>
      </c>
      <c r="I65" s="61">
        <f>'[13]09992 รพ.สต.ประจัน'!AP62</f>
        <v>11</v>
      </c>
      <c r="J65" s="62">
        <f>'[13]09992 รพ.สต.ประจัน'!AQ62</f>
        <v>25</v>
      </c>
      <c r="K65" s="82">
        <f>'[14]09993 รพ.สต.บือแนปีแน'!AO62</f>
        <v>5</v>
      </c>
      <c r="L65" s="80">
        <f>'[14]09993 รพ.สต.บือแนปีแน'!AP62</f>
        <v>12</v>
      </c>
      <c r="M65" s="84">
        <f>'[14]09993 รพ.สต.บือแนปีแน'!AQ62</f>
        <v>17</v>
      </c>
      <c r="N65" s="60">
        <f>'[13]09994 รพ.สต.สะนอ'!AO62</f>
        <v>18</v>
      </c>
      <c r="O65" s="61">
        <f>'[13]09994 รพ.สต.สะนอ'!AP62</f>
        <v>14</v>
      </c>
      <c r="P65" s="62">
        <f>'[13]09994 รพ.สต.สะนอ'!AQ62</f>
        <v>32</v>
      </c>
      <c r="Q65" s="60">
        <f>'[13]09995 รพ.สต.ระแว้ง'!AO62</f>
        <v>13</v>
      </c>
      <c r="R65" s="61">
        <f>'[13]09995 รพ.สต.ระแว้ง'!AP62</f>
        <v>22</v>
      </c>
      <c r="S65" s="62">
        <f>'[13]09995 รพ.สต.ระแว้ง'!AQ62</f>
        <v>35</v>
      </c>
      <c r="T65" s="82">
        <f>'[14]09996 รพ.สต.ปิตุมุดี'!AO62</f>
        <v>2</v>
      </c>
      <c r="U65" s="80">
        <f>'[14]09996 รพ.สต.ปิตุมุดี'!AP62</f>
        <v>5</v>
      </c>
      <c r="V65" s="84">
        <f>'[14]09996 รพ.สต.ปิตุมุดี'!AQ62</f>
        <v>7</v>
      </c>
      <c r="W65" s="60">
        <f>'[13]09997 รพ.สต.วัด'!AO62</f>
        <v>13</v>
      </c>
      <c r="X65" s="61">
        <f>'[13]09997 รพ.สต.วัด'!AP62</f>
        <v>12</v>
      </c>
      <c r="Y65" s="62">
        <f>'[13]09997 รพ.สต.วัด'!AQ62</f>
        <v>25</v>
      </c>
      <c r="Z65" s="60">
        <f>'[13]09998 รพ.สต.กระโด'!AO62</f>
        <v>14</v>
      </c>
      <c r="AA65" s="61">
        <f>'[13]09998 รพ.สต.กระโด'!AP62</f>
        <v>18</v>
      </c>
      <c r="AB65" s="62">
        <f>'[13]09998 รพ.สต.กระโด'!AQ62</f>
        <v>32</v>
      </c>
      <c r="AC65" s="60">
        <f>'[13]09999 รพ.สต.คลองใหม่'!AO62</f>
        <v>8</v>
      </c>
      <c r="AD65" s="61">
        <f>'[13]09999 รพ.สต.คลองใหม่'!AP62</f>
        <v>13</v>
      </c>
      <c r="AE65" s="62">
        <f>'[13]09999 รพ.สต.คลองใหม่'!AQ62</f>
        <v>21</v>
      </c>
      <c r="AF65" s="60">
        <f>'[13]10000 รพ.สต.เมาะมาวี'!AO62</f>
        <v>33</v>
      </c>
      <c r="AG65" s="61">
        <f>'[13]10000 รพ.สต.เมาะมาวี'!AP62</f>
        <v>21</v>
      </c>
      <c r="AH65" s="62">
        <f>'[13]10000 รพ.สต.เมาะมาวี'!AQ62</f>
        <v>54</v>
      </c>
      <c r="AI65" s="60">
        <f>'[13]10001 รพ.สต.สะตา'!AO62</f>
        <v>6</v>
      </c>
      <c r="AJ65" s="61">
        <f>'[13]10001 รพ.สต.สะตา'!AP62</f>
        <v>7</v>
      </c>
      <c r="AK65" s="62">
        <f>'[13]10001 รพ.สต.สะตา'!AQ62</f>
        <v>13</v>
      </c>
      <c r="AL65" s="60">
        <f>'[13]10002 รพ.สต.กอลำ'!AO62</f>
        <v>7</v>
      </c>
      <c r="AM65" s="61">
        <f>'[13]10002 รพ.สต.กอลำ'!AP62</f>
        <v>7</v>
      </c>
      <c r="AN65" s="62">
        <f>'[13]10002 รพ.สต.กอลำ'!AQ62</f>
        <v>14</v>
      </c>
      <c r="AO65" s="60">
        <f>'[13]10003 รพ.สต.เขาตูม'!AO62</f>
        <v>31</v>
      </c>
      <c r="AP65" s="61">
        <f>'[13]10003 รพ.สต.เขาตูม'!AP62</f>
        <v>15</v>
      </c>
      <c r="AQ65" s="62">
        <f>'[13]10003 รพ.สต.เขาตูม'!AQ62</f>
        <v>46</v>
      </c>
      <c r="AR65" s="60">
        <f>'[13]10004 รพ.สต.จาเราะบองอ'!AO62</f>
        <v>13</v>
      </c>
      <c r="AS65" s="61">
        <f>'[13]10004 รพ.สต.จาเราะบองอ'!AP62</f>
        <v>12</v>
      </c>
      <c r="AT65" s="62">
        <f>'[13]10004 รพ.สต.จาเราะบองอ'!AQ62</f>
        <v>25</v>
      </c>
      <c r="AU65" s="60">
        <f>'[13]99874 PCU ยะรัง'!AO62</f>
        <v>13</v>
      </c>
      <c r="AV65" s="61">
        <f>'[13]99874 PCU ยะรัง'!AP62</f>
        <v>6</v>
      </c>
      <c r="AW65" s="62">
        <f>'[13]99874 PCU ยะรัง'!AQ62</f>
        <v>19</v>
      </c>
      <c r="AX65" s="68">
        <f>[14]อ.ยะรัง!B63</f>
        <v>226</v>
      </c>
      <c r="AY65" s="70">
        <f>[14]อ.ยะรัง!C63</f>
        <v>219</v>
      </c>
      <c r="AZ65" s="71">
        <f>[14]อ.ยะรัง!D63</f>
        <v>445</v>
      </c>
      <c r="BA65" s="54"/>
    </row>
    <row r="66" spans="1:53">
      <c r="A66" s="92" t="s">
        <v>345</v>
      </c>
      <c r="B66" s="60">
        <f>'[13]09990 รพ.สต.ยะรัง'!AO63</f>
        <v>18</v>
      </c>
      <c r="C66" s="61">
        <f>'[13]09990 รพ.สต.ยะรัง'!AP63</f>
        <v>17</v>
      </c>
      <c r="D66" s="62">
        <f>'[13]09990 รพ.สต.ยะรัง'!AQ63</f>
        <v>35</v>
      </c>
      <c r="E66" s="82">
        <f>'[14]09991 รพ.สต.สะดาวา'!AO63</f>
        <v>10</v>
      </c>
      <c r="F66" s="80">
        <f>'[14]09991 รพ.สต.สะดาวา'!AP63</f>
        <v>14</v>
      </c>
      <c r="G66" s="84">
        <f>'[14]09991 รพ.สต.สะดาวา'!AQ63</f>
        <v>24</v>
      </c>
      <c r="H66" s="60">
        <f>'[13]09992 รพ.สต.ประจัน'!AO63</f>
        <v>8</v>
      </c>
      <c r="I66" s="61">
        <f>'[13]09992 รพ.สต.ประจัน'!AP63</f>
        <v>9</v>
      </c>
      <c r="J66" s="62">
        <f>'[13]09992 รพ.สต.ประจัน'!AQ63</f>
        <v>17</v>
      </c>
      <c r="K66" s="82">
        <f>'[14]09993 รพ.สต.บือแนปีแน'!AO63</f>
        <v>4</v>
      </c>
      <c r="L66" s="80">
        <f>'[14]09993 รพ.สต.บือแนปีแน'!AP63</f>
        <v>5</v>
      </c>
      <c r="M66" s="84">
        <f>'[14]09993 รพ.สต.บือแนปีแน'!AQ63</f>
        <v>9</v>
      </c>
      <c r="N66" s="60">
        <f>'[13]09994 รพ.สต.สะนอ'!AO63</f>
        <v>14</v>
      </c>
      <c r="O66" s="61">
        <f>'[13]09994 รพ.สต.สะนอ'!AP63</f>
        <v>11</v>
      </c>
      <c r="P66" s="62">
        <f>'[13]09994 รพ.สต.สะนอ'!AQ63</f>
        <v>25</v>
      </c>
      <c r="Q66" s="60">
        <f>'[13]09995 รพ.สต.ระแว้ง'!AO63</f>
        <v>10</v>
      </c>
      <c r="R66" s="61">
        <f>'[13]09995 รพ.สต.ระแว้ง'!AP63</f>
        <v>4</v>
      </c>
      <c r="S66" s="62">
        <f>'[13]09995 รพ.สต.ระแว้ง'!AQ63</f>
        <v>14</v>
      </c>
      <c r="T66" s="82">
        <f>'[14]09996 รพ.สต.ปิตุมุดี'!AO63</f>
        <v>2</v>
      </c>
      <c r="U66" s="80">
        <f>'[14]09996 รพ.สต.ปิตุมุดี'!AP63</f>
        <v>3</v>
      </c>
      <c r="V66" s="84">
        <f>'[14]09996 รพ.สต.ปิตุมุดี'!AQ63</f>
        <v>5</v>
      </c>
      <c r="W66" s="60">
        <f>'[13]09997 รพ.สต.วัด'!AO63</f>
        <v>6</v>
      </c>
      <c r="X66" s="61">
        <f>'[13]09997 รพ.สต.วัด'!AP63</f>
        <v>12</v>
      </c>
      <c r="Y66" s="62">
        <f>'[13]09997 รพ.สต.วัด'!AQ63</f>
        <v>18</v>
      </c>
      <c r="Z66" s="60">
        <f>'[13]09998 รพ.สต.กระโด'!AO63</f>
        <v>8</v>
      </c>
      <c r="AA66" s="61">
        <f>'[13]09998 รพ.สต.กระโด'!AP63</f>
        <v>12</v>
      </c>
      <c r="AB66" s="62">
        <f>'[13]09998 รพ.สต.กระโด'!AQ63</f>
        <v>20</v>
      </c>
      <c r="AC66" s="60">
        <f>'[13]09999 รพ.สต.คลองใหม่'!AO63</f>
        <v>3</v>
      </c>
      <c r="AD66" s="61">
        <f>'[13]09999 รพ.สต.คลองใหม่'!AP63</f>
        <v>20</v>
      </c>
      <c r="AE66" s="62">
        <f>'[13]09999 รพ.สต.คลองใหม่'!AQ63</f>
        <v>23</v>
      </c>
      <c r="AF66" s="60">
        <f>'[13]10000 รพ.สต.เมาะมาวี'!AO63</f>
        <v>25</v>
      </c>
      <c r="AG66" s="61">
        <f>'[13]10000 รพ.สต.เมาะมาวี'!AP63</f>
        <v>13</v>
      </c>
      <c r="AH66" s="62">
        <f>'[13]10000 รพ.สต.เมาะมาวี'!AQ63</f>
        <v>38</v>
      </c>
      <c r="AI66" s="60">
        <f>'[13]10001 รพ.สต.สะตา'!AO63</f>
        <v>3</v>
      </c>
      <c r="AJ66" s="61">
        <f>'[13]10001 รพ.สต.สะตา'!AP63</f>
        <v>9</v>
      </c>
      <c r="AK66" s="62">
        <f>'[13]10001 รพ.สต.สะตา'!AQ63</f>
        <v>12</v>
      </c>
      <c r="AL66" s="60">
        <f>'[13]10002 รพ.สต.กอลำ'!AO63</f>
        <v>2</v>
      </c>
      <c r="AM66" s="61">
        <f>'[13]10002 รพ.สต.กอลำ'!AP63</f>
        <v>7</v>
      </c>
      <c r="AN66" s="62">
        <f>'[13]10002 รพ.สต.กอลำ'!AQ63</f>
        <v>9</v>
      </c>
      <c r="AO66" s="60">
        <f>'[13]10003 รพ.สต.เขาตูม'!AO63</f>
        <v>23</v>
      </c>
      <c r="AP66" s="61">
        <f>'[13]10003 รพ.สต.เขาตูม'!AP63</f>
        <v>15</v>
      </c>
      <c r="AQ66" s="62">
        <f>'[13]10003 รพ.สต.เขาตูม'!AQ63</f>
        <v>38</v>
      </c>
      <c r="AR66" s="60">
        <f>'[13]10004 รพ.สต.จาเราะบองอ'!AO63</f>
        <v>8</v>
      </c>
      <c r="AS66" s="61">
        <f>'[13]10004 รพ.สต.จาเราะบองอ'!AP63</f>
        <v>12</v>
      </c>
      <c r="AT66" s="62">
        <f>'[13]10004 รพ.สต.จาเราะบองอ'!AQ63</f>
        <v>20</v>
      </c>
      <c r="AU66" s="60">
        <f>'[13]99874 PCU ยะรัง'!AO63</f>
        <v>9</v>
      </c>
      <c r="AV66" s="61">
        <f>'[13]99874 PCU ยะรัง'!AP63</f>
        <v>9</v>
      </c>
      <c r="AW66" s="62">
        <f>'[13]99874 PCU ยะรัง'!AQ63</f>
        <v>18</v>
      </c>
      <c r="AX66" s="68">
        <f>[14]อ.ยะรัง!B64</f>
        <v>153</v>
      </c>
      <c r="AY66" s="70">
        <f>[14]อ.ยะรัง!C64</f>
        <v>172</v>
      </c>
      <c r="AZ66" s="71">
        <f>[14]อ.ยะรัง!D64</f>
        <v>325</v>
      </c>
      <c r="BA66" s="54"/>
    </row>
    <row r="67" spans="1:53">
      <c r="A67" s="92" t="s">
        <v>344</v>
      </c>
      <c r="B67" s="60">
        <f>'[13]09990 รพ.สต.ยะรัง'!AO64</f>
        <v>22</v>
      </c>
      <c r="C67" s="61">
        <f>'[13]09990 รพ.สต.ยะรัง'!AP64</f>
        <v>27</v>
      </c>
      <c r="D67" s="62">
        <f>'[13]09990 รพ.สต.ยะรัง'!AQ64</f>
        <v>49</v>
      </c>
      <c r="E67" s="82">
        <f>'[14]09991 รพ.สต.สะดาวา'!AO64</f>
        <v>20</v>
      </c>
      <c r="F67" s="80">
        <f>'[14]09991 รพ.สต.สะดาวา'!AP64</f>
        <v>25</v>
      </c>
      <c r="G67" s="84">
        <f>'[14]09991 รพ.สต.สะดาวา'!AQ64</f>
        <v>45</v>
      </c>
      <c r="H67" s="60">
        <f>'[13]09992 รพ.สต.ประจัน'!AO64</f>
        <v>10</v>
      </c>
      <c r="I67" s="61">
        <f>'[13]09992 รพ.สต.ประจัน'!AP64</f>
        <v>17</v>
      </c>
      <c r="J67" s="62">
        <f>'[13]09992 รพ.สต.ประจัน'!AQ64</f>
        <v>27</v>
      </c>
      <c r="K67" s="82">
        <f>'[14]09993 รพ.สต.บือแนปีแน'!AO64</f>
        <v>5</v>
      </c>
      <c r="L67" s="80">
        <f>'[14]09993 รพ.สต.บือแนปีแน'!AP64</f>
        <v>4</v>
      </c>
      <c r="M67" s="84">
        <f>'[14]09993 รพ.สต.บือแนปีแน'!AQ64</f>
        <v>9</v>
      </c>
      <c r="N67" s="60">
        <f>'[13]09994 รพ.สต.สะนอ'!AO64</f>
        <v>9</v>
      </c>
      <c r="O67" s="61">
        <f>'[13]09994 รพ.สต.สะนอ'!AP64</f>
        <v>5</v>
      </c>
      <c r="P67" s="62">
        <f>'[13]09994 รพ.สต.สะนอ'!AQ64</f>
        <v>14</v>
      </c>
      <c r="Q67" s="60">
        <f>'[13]09995 รพ.สต.ระแว้ง'!AO64</f>
        <v>13</v>
      </c>
      <c r="R67" s="61">
        <f>'[13]09995 รพ.สต.ระแว้ง'!AP64</f>
        <v>11</v>
      </c>
      <c r="S67" s="62">
        <f>'[13]09995 รพ.สต.ระแว้ง'!AQ64</f>
        <v>24</v>
      </c>
      <c r="T67" s="82">
        <f>'[14]09996 รพ.สต.ปิตุมุดี'!AO64</f>
        <v>4</v>
      </c>
      <c r="U67" s="80">
        <f>'[14]09996 รพ.สต.ปิตุมุดี'!AP64</f>
        <v>4</v>
      </c>
      <c r="V67" s="84">
        <f>'[14]09996 รพ.สต.ปิตุมุดี'!AQ64</f>
        <v>8</v>
      </c>
      <c r="W67" s="60">
        <f>'[13]09997 รพ.สต.วัด'!AO64</f>
        <v>11</v>
      </c>
      <c r="X67" s="61">
        <f>'[13]09997 รพ.สต.วัด'!AP64</f>
        <v>11</v>
      </c>
      <c r="Y67" s="62">
        <f>'[13]09997 รพ.สต.วัด'!AQ64</f>
        <v>22</v>
      </c>
      <c r="Z67" s="60">
        <f>'[13]09998 รพ.สต.กระโด'!AO64</f>
        <v>5</v>
      </c>
      <c r="AA67" s="61">
        <f>'[13]09998 รพ.สต.กระโด'!AP64</f>
        <v>17</v>
      </c>
      <c r="AB67" s="62">
        <f>'[13]09998 รพ.สต.กระโด'!AQ64</f>
        <v>22</v>
      </c>
      <c r="AC67" s="60">
        <f>'[13]09999 รพ.สต.คลองใหม่'!AO64</f>
        <v>4</v>
      </c>
      <c r="AD67" s="61">
        <f>'[13]09999 รพ.สต.คลองใหม่'!AP64</f>
        <v>13</v>
      </c>
      <c r="AE67" s="62">
        <f>'[13]09999 รพ.สต.คลองใหม่'!AQ64</f>
        <v>17</v>
      </c>
      <c r="AF67" s="60">
        <f>'[13]10000 รพ.สต.เมาะมาวี'!AO64</f>
        <v>22</v>
      </c>
      <c r="AG67" s="61">
        <f>'[13]10000 รพ.สต.เมาะมาวี'!AP64</f>
        <v>22</v>
      </c>
      <c r="AH67" s="62">
        <f>'[13]10000 รพ.สต.เมาะมาวี'!AQ64</f>
        <v>44</v>
      </c>
      <c r="AI67" s="60">
        <f>'[13]10001 รพ.สต.สะตา'!AO64</f>
        <v>7</v>
      </c>
      <c r="AJ67" s="61">
        <f>'[13]10001 รพ.สต.สะตา'!AP64</f>
        <v>7</v>
      </c>
      <c r="AK67" s="62">
        <f>'[13]10001 รพ.สต.สะตา'!AQ64</f>
        <v>14</v>
      </c>
      <c r="AL67" s="60">
        <f>'[13]10002 รพ.สต.กอลำ'!AO64</f>
        <v>3</v>
      </c>
      <c r="AM67" s="61">
        <f>'[13]10002 รพ.สต.กอลำ'!AP64</f>
        <v>4</v>
      </c>
      <c r="AN67" s="62">
        <f>'[13]10002 รพ.สต.กอลำ'!AQ64</f>
        <v>7</v>
      </c>
      <c r="AO67" s="60">
        <f>'[13]10003 รพ.สต.เขาตูม'!AO64</f>
        <v>33</v>
      </c>
      <c r="AP67" s="61">
        <f>'[13]10003 รพ.สต.เขาตูม'!AP64</f>
        <v>26</v>
      </c>
      <c r="AQ67" s="62">
        <f>'[13]10003 รพ.สต.เขาตูม'!AQ64</f>
        <v>59</v>
      </c>
      <c r="AR67" s="60">
        <f>'[13]10004 รพ.สต.จาเราะบองอ'!AO64</f>
        <v>15</v>
      </c>
      <c r="AS67" s="61">
        <f>'[13]10004 รพ.สต.จาเราะบองอ'!AP64</f>
        <v>16</v>
      </c>
      <c r="AT67" s="62">
        <f>'[13]10004 รพ.สต.จาเราะบองอ'!AQ64</f>
        <v>31</v>
      </c>
      <c r="AU67" s="60">
        <f>'[13]99874 PCU ยะรัง'!AO64</f>
        <v>7</v>
      </c>
      <c r="AV67" s="61">
        <f>'[13]99874 PCU ยะรัง'!AP64</f>
        <v>16</v>
      </c>
      <c r="AW67" s="62">
        <f>'[13]99874 PCU ยะรัง'!AQ64</f>
        <v>23</v>
      </c>
      <c r="AX67" s="68">
        <f>[14]อ.ยะรัง!B65</f>
        <v>190</v>
      </c>
      <c r="AY67" s="70">
        <f>[14]อ.ยะรัง!C65</f>
        <v>225</v>
      </c>
      <c r="AZ67" s="71">
        <f>[14]อ.ยะรัง!D65</f>
        <v>415</v>
      </c>
      <c r="BA67" s="54"/>
    </row>
    <row r="68" spans="1:53">
      <c r="A68" s="92" t="s">
        <v>343</v>
      </c>
      <c r="B68" s="60">
        <f>'[13]09990 รพ.สต.ยะรัง'!AO65</f>
        <v>22</v>
      </c>
      <c r="C68" s="61">
        <f>'[13]09990 รพ.สต.ยะรัง'!AP65</f>
        <v>30</v>
      </c>
      <c r="D68" s="62">
        <f>'[13]09990 รพ.สต.ยะรัง'!AQ65</f>
        <v>52</v>
      </c>
      <c r="E68" s="82">
        <f>'[14]09991 รพ.สต.สะดาวา'!AO65</f>
        <v>15</v>
      </c>
      <c r="F68" s="80">
        <f>'[14]09991 รพ.สต.สะดาวา'!AP65</f>
        <v>26</v>
      </c>
      <c r="G68" s="84">
        <f>'[14]09991 รพ.สต.สะดาวา'!AQ65</f>
        <v>41</v>
      </c>
      <c r="H68" s="60">
        <f>'[13]09992 รพ.สต.ประจัน'!AO65</f>
        <v>8</v>
      </c>
      <c r="I68" s="61">
        <f>'[13]09992 รพ.สต.ประจัน'!AP65</f>
        <v>19</v>
      </c>
      <c r="J68" s="62">
        <f>'[13]09992 รพ.สต.ประจัน'!AQ65</f>
        <v>27</v>
      </c>
      <c r="K68" s="82">
        <f>'[14]09993 รพ.สต.บือแนปีแน'!AO65</f>
        <v>10</v>
      </c>
      <c r="L68" s="80">
        <f>'[14]09993 รพ.สต.บือแนปีแน'!AP65</f>
        <v>9</v>
      </c>
      <c r="M68" s="84">
        <f>'[14]09993 รพ.สต.บือแนปีแน'!AQ65</f>
        <v>19</v>
      </c>
      <c r="N68" s="60">
        <f>'[13]09994 รพ.สต.สะนอ'!AO65</f>
        <v>15</v>
      </c>
      <c r="O68" s="61">
        <f>'[13]09994 รพ.สต.สะนอ'!AP65</f>
        <v>16</v>
      </c>
      <c r="P68" s="62">
        <f>'[13]09994 รพ.สต.สะนอ'!AQ65</f>
        <v>31</v>
      </c>
      <c r="Q68" s="60">
        <f>'[13]09995 รพ.สต.ระแว้ง'!AO65</f>
        <v>10</v>
      </c>
      <c r="R68" s="61">
        <f>'[13]09995 รพ.สต.ระแว้ง'!AP65</f>
        <v>21</v>
      </c>
      <c r="S68" s="62">
        <f>'[13]09995 รพ.สต.ระแว้ง'!AQ65</f>
        <v>31</v>
      </c>
      <c r="T68" s="82">
        <f>'[14]09996 รพ.สต.ปิตุมุดี'!AO65</f>
        <v>5</v>
      </c>
      <c r="U68" s="80">
        <f>'[14]09996 รพ.สต.ปิตุมุดี'!AP65</f>
        <v>5</v>
      </c>
      <c r="V68" s="84">
        <f>'[14]09996 รพ.สต.ปิตุมุดี'!AQ65</f>
        <v>10</v>
      </c>
      <c r="W68" s="60">
        <f>'[13]09997 รพ.สต.วัด'!AO65</f>
        <v>9</v>
      </c>
      <c r="X68" s="61">
        <f>'[13]09997 รพ.สต.วัด'!AP65</f>
        <v>16</v>
      </c>
      <c r="Y68" s="62">
        <f>'[13]09997 รพ.สต.วัด'!AQ65</f>
        <v>25</v>
      </c>
      <c r="Z68" s="60">
        <f>'[13]09998 รพ.สต.กระโด'!AO65</f>
        <v>10</v>
      </c>
      <c r="AA68" s="61">
        <f>'[13]09998 รพ.สต.กระโด'!AP65</f>
        <v>16</v>
      </c>
      <c r="AB68" s="62">
        <f>'[13]09998 รพ.สต.กระโด'!AQ65</f>
        <v>26</v>
      </c>
      <c r="AC68" s="60">
        <f>'[13]09999 รพ.สต.คลองใหม่'!AO65</f>
        <v>11</v>
      </c>
      <c r="AD68" s="61">
        <f>'[13]09999 รพ.สต.คลองใหม่'!AP65</f>
        <v>15</v>
      </c>
      <c r="AE68" s="62">
        <f>'[13]09999 รพ.สต.คลองใหม่'!AQ65</f>
        <v>26</v>
      </c>
      <c r="AF68" s="60">
        <f>'[13]10000 รพ.สต.เมาะมาวี'!AO65</f>
        <v>41</v>
      </c>
      <c r="AG68" s="61">
        <f>'[13]10000 รพ.สต.เมาะมาวี'!AP65</f>
        <v>47</v>
      </c>
      <c r="AH68" s="62">
        <f>'[13]10000 รพ.สต.เมาะมาวี'!AQ65</f>
        <v>88</v>
      </c>
      <c r="AI68" s="60">
        <f>'[13]10001 รพ.สต.สะตา'!AO65</f>
        <v>9</v>
      </c>
      <c r="AJ68" s="61">
        <f>'[13]10001 รพ.สต.สะตา'!AP65</f>
        <v>7</v>
      </c>
      <c r="AK68" s="62">
        <f>'[13]10001 รพ.สต.สะตา'!AQ65</f>
        <v>16</v>
      </c>
      <c r="AL68" s="60">
        <f>'[13]10002 รพ.สต.กอลำ'!AO65</f>
        <v>7</v>
      </c>
      <c r="AM68" s="61">
        <f>'[13]10002 รพ.สต.กอลำ'!AP65</f>
        <v>8</v>
      </c>
      <c r="AN68" s="62">
        <f>'[13]10002 รพ.สต.กอลำ'!AQ65</f>
        <v>15</v>
      </c>
      <c r="AO68" s="60">
        <f>'[13]10003 รพ.สต.เขาตูม'!AO65</f>
        <v>26</v>
      </c>
      <c r="AP68" s="61">
        <f>'[13]10003 รพ.สต.เขาตูม'!AP65</f>
        <v>26</v>
      </c>
      <c r="AQ68" s="62">
        <f>'[13]10003 รพ.สต.เขาตูม'!AQ65</f>
        <v>52</v>
      </c>
      <c r="AR68" s="60">
        <f>'[13]10004 รพ.สต.จาเราะบองอ'!AO65</f>
        <v>8</v>
      </c>
      <c r="AS68" s="61">
        <f>'[13]10004 รพ.สต.จาเราะบองอ'!AP65</f>
        <v>16</v>
      </c>
      <c r="AT68" s="62">
        <f>'[13]10004 รพ.สต.จาเราะบองอ'!AQ65</f>
        <v>24</v>
      </c>
      <c r="AU68" s="60">
        <f>'[13]99874 PCU ยะรัง'!AO65</f>
        <v>11</v>
      </c>
      <c r="AV68" s="61">
        <f>'[13]99874 PCU ยะรัง'!AP65</f>
        <v>14</v>
      </c>
      <c r="AW68" s="62">
        <f>'[13]99874 PCU ยะรัง'!AQ65</f>
        <v>25</v>
      </c>
      <c r="AX68" s="68">
        <f>[14]อ.ยะรัง!B66</f>
        <v>217</v>
      </c>
      <c r="AY68" s="70">
        <f>[14]อ.ยะรัง!C66</f>
        <v>291</v>
      </c>
      <c r="AZ68" s="71">
        <f>[14]อ.ยะรัง!D66</f>
        <v>508</v>
      </c>
      <c r="BA68" s="54"/>
    </row>
    <row r="69" spans="1:53">
      <c r="A69" s="92" t="s">
        <v>342</v>
      </c>
      <c r="B69" s="60">
        <f>'[13]09990 รพ.สต.ยะรัง'!AO66</f>
        <v>24</v>
      </c>
      <c r="C69" s="61">
        <f>'[13]09990 รพ.สต.ยะรัง'!AP66</f>
        <v>27</v>
      </c>
      <c r="D69" s="62">
        <f>'[13]09990 รพ.สต.ยะรัง'!AQ66</f>
        <v>51</v>
      </c>
      <c r="E69" s="82">
        <f>'[14]09991 รพ.สต.สะดาวา'!AO66</f>
        <v>16</v>
      </c>
      <c r="F69" s="80">
        <f>'[14]09991 รพ.สต.สะดาวา'!AP66</f>
        <v>23</v>
      </c>
      <c r="G69" s="84">
        <f>'[14]09991 รพ.สต.สะดาวา'!AQ66</f>
        <v>39</v>
      </c>
      <c r="H69" s="60">
        <f>'[13]09992 รพ.สต.ประจัน'!AO66</f>
        <v>15</v>
      </c>
      <c r="I69" s="61">
        <f>'[13]09992 รพ.สต.ประจัน'!AP66</f>
        <v>17</v>
      </c>
      <c r="J69" s="62">
        <f>'[13]09992 รพ.สต.ประจัน'!AQ66</f>
        <v>32</v>
      </c>
      <c r="K69" s="82">
        <f>'[14]09993 รพ.สต.บือแนปีแน'!AO66</f>
        <v>8</v>
      </c>
      <c r="L69" s="80">
        <f>'[14]09993 รพ.สต.บือแนปีแน'!AP66</f>
        <v>13</v>
      </c>
      <c r="M69" s="84">
        <f>'[14]09993 รพ.สต.บือแนปีแน'!AQ66</f>
        <v>21</v>
      </c>
      <c r="N69" s="60">
        <f>'[13]09994 รพ.สต.สะนอ'!AO66</f>
        <v>18</v>
      </c>
      <c r="O69" s="61">
        <f>'[13]09994 รพ.สต.สะนอ'!AP66</f>
        <v>18</v>
      </c>
      <c r="P69" s="62">
        <f>'[13]09994 รพ.สต.สะนอ'!AQ66</f>
        <v>36</v>
      </c>
      <c r="Q69" s="60">
        <f>'[13]09995 รพ.สต.ระแว้ง'!AO66</f>
        <v>12</v>
      </c>
      <c r="R69" s="61">
        <f>'[13]09995 รพ.สต.ระแว้ง'!AP66</f>
        <v>14</v>
      </c>
      <c r="S69" s="62">
        <f>'[13]09995 รพ.สต.ระแว้ง'!AQ66</f>
        <v>26</v>
      </c>
      <c r="T69" s="82">
        <f>'[14]09996 รพ.สต.ปิตุมุดี'!AO66</f>
        <v>0</v>
      </c>
      <c r="U69" s="80">
        <f>'[14]09996 รพ.สต.ปิตุมุดี'!AP66</f>
        <v>5</v>
      </c>
      <c r="V69" s="84">
        <f>'[14]09996 รพ.สต.ปิตุมุดี'!AQ66</f>
        <v>5</v>
      </c>
      <c r="W69" s="60">
        <f>'[13]09997 รพ.สต.วัด'!AO66</f>
        <v>10</v>
      </c>
      <c r="X69" s="61">
        <f>'[13]09997 รพ.สต.วัด'!AP66</f>
        <v>16</v>
      </c>
      <c r="Y69" s="62">
        <f>'[13]09997 รพ.สต.วัด'!AQ66</f>
        <v>26</v>
      </c>
      <c r="Z69" s="60">
        <f>'[13]09998 รพ.สต.กระโด'!AO66</f>
        <v>10</v>
      </c>
      <c r="AA69" s="61">
        <f>'[13]09998 รพ.สต.กระโด'!AP66</f>
        <v>11</v>
      </c>
      <c r="AB69" s="62">
        <f>'[13]09998 รพ.สต.กระโด'!AQ66</f>
        <v>21</v>
      </c>
      <c r="AC69" s="60">
        <f>'[13]09999 รพ.สต.คลองใหม่'!AO66</f>
        <v>7</v>
      </c>
      <c r="AD69" s="61">
        <f>'[13]09999 รพ.สต.คลองใหม่'!AP66</f>
        <v>25</v>
      </c>
      <c r="AE69" s="62">
        <f>'[13]09999 รพ.สต.คลองใหม่'!AQ66</f>
        <v>32</v>
      </c>
      <c r="AF69" s="60">
        <f>'[13]10000 รพ.สต.เมาะมาวี'!AO66</f>
        <v>28</v>
      </c>
      <c r="AG69" s="61">
        <f>'[13]10000 รพ.สต.เมาะมาวี'!AP66</f>
        <v>35</v>
      </c>
      <c r="AH69" s="62">
        <f>'[13]10000 รพ.สต.เมาะมาวี'!AQ66</f>
        <v>63</v>
      </c>
      <c r="AI69" s="60">
        <f>'[13]10001 รพ.สต.สะตา'!AO66</f>
        <v>6</v>
      </c>
      <c r="AJ69" s="61">
        <f>'[13]10001 รพ.สต.สะตา'!AP66</f>
        <v>8</v>
      </c>
      <c r="AK69" s="62">
        <f>'[13]10001 รพ.สต.สะตา'!AQ66</f>
        <v>14</v>
      </c>
      <c r="AL69" s="60">
        <f>'[13]10002 รพ.สต.กอลำ'!AO66</f>
        <v>3</v>
      </c>
      <c r="AM69" s="61">
        <f>'[13]10002 รพ.สต.กอลำ'!AP66</f>
        <v>7</v>
      </c>
      <c r="AN69" s="62">
        <f>'[13]10002 รพ.สต.กอลำ'!AQ66</f>
        <v>10</v>
      </c>
      <c r="AO69" s="60">
        <f>'[13]10003 รพ.สต.เขาตูม'!AO66</f>
        <v>15</v>
      </c>
      <c r="AP69" s="61">
        <f>'[13]10003 รพ.สต.เขาตูม'!AP66</f>
        <v>26</v>
      </c>
      <c r="AQ69" s="62">
        <f>'[13]10003 รพ.สต.เขาตูม'!AQ66</f>
        <v>41</v>
      </c>
      <c r="AR69" s="60">
        <f>'[13]10004 รพ.สต.จาเราะบองอ'!AO66</f>
        <v>8</v>
      </c>
      <c r="AS69" s="61">
        <f>'[13]10004 รพ.สต.จาเราะบองอ'!AP66</f>
        <v>12</v>
      </c>
      <c r="AT69" s="62">
        <f>'[13]10004 รพ.สต.จาเราะบองอ'!AQ66</f>
        <v>20</v>
      </c>
      <c r="AU69" s="60">
        <f>'[13]99874 PCU ยะรัง'!AO66</f>
        <v>4</v>
      </c>
      <c r="AV69" s="61">
        <f>'[13]99874 PCU ยะรัง'!AP66</f>
        <v>9</v>
      </c>
      <c r="AW69" s="62">
        <f>'[13]99874 PCU ยะรัง'!AQ66</f>
        <v>13</v>
      </c>
      <c r="AX69" s="68">
        <f>[14]อ.ยะรัง!B67</f>
        <v>184</v>
      </c>
      <c r="AY69" s="70">
        <f>[14]อ.ยะรัง!C67</f>
        <v>266</v>
      </c>
      <c r="AZ69" s="71">
        <f>[14]อ.ยะรัง!D67</f>
        <v>450</v>
      </c>
      <c r="BA69" s="54"/>
    </row>
    <row r="70" spans="1:53">
      <c r="A70" s="92" t="s">
        <v>341</v>
      </c>
      <c r="B70" s="60">
        <f>'[13]09990 รพ.สต.ยะรัง'!AO67</f>
        <v>28</v>
      </c>
      <c r="C70" s="61">
        <f>'[13]09990 รพ.สต.ยะรัง'!AP67</f>
        <v>35</v>
      </c>
      <c r="D70" s="62">
        <f>'[13]09990 รพ.สต.ยะรัง'!AQ67</f>
        <v>63</v>
      </c>
      <c r="E70" s="82">
        <f>'[14]09991 รพ.สต.สะดาวา'!AO67</f>
        <v>14</v>
      </c>
      <c r="F70" s="80">
        <f>'[14]09991 รพ.สต.สะดาวา'!AP67</f>
        <v>20</v>
      </c>
      <c r="G70" s="84">
        <f>'[14]09991 รพ.สต.สะดาวา'!AQ67</f>
        <v>34</v>
      </c>
      <c r="H70" s="60">
        <f>'[13]09992 รพ.สต.ประจัน'!AO67</f>
        <v>9</v>
      </c>
      <c r="I70" s="61">
        <f>'[13]09992 รพ.สต.ประจัน'!AP67</f>
        <v>21</v>
      </c>
      <c r="J70" s="62">
        <f>'[13]09992 รพ.สต.ประจัน'!AQ67</f>
        <v>30</v>
      </c>
      <c r="K70" s="82">
        <f>'[14]09993 รพ.สต.บือแนปีแน'!AO67</f>
        <v>7</v>
      </c>
      <c r="L70" s="80">
        <f>'[14]09993 รพ.สต.บือแนปีแน'!AP67</f>
        <v>11</v>
      </c>
      <c r="M70" s="84">
        <f>'[14]09993 รพ.สต.บือแนปีแน'!AQ67</f>
        <v>18</v>
      </c>
      <c r="N70" s="60">
        <f>'[13]09994 รพ.สต.สะนอ'!AO67</f>
        <v>15</v>
      </c>
      <c r="O70" s="61">
        <f>'[13]09994 รพ.สต.สะนอ'!AP67</f>
        <v>24</v>
      </c>
      <c r="P70" s="62">
        <f>'[13]09994 รพ.สต.สะนอ'!AQ67</f>
        <v>39</v>
      </c>
      <c r="Q70" s="60">
        <f>'[13]09995 รพ.สต.ระแว้ง'!AO67</f>
        <v>7</v>
      </c>
      <c r="R70" s="61">
        <f>'[13]09995 รพ.สต.ระแว้ง'!AP67</f>
        <v>11</v>
      </c>
      <c r="S70" s="62">
        <f>'[13]09995 รพ.สต.ระแว้ง'!AQ67</f>
        <v>18</v>
      </c>
      <c r="T70" s="82">
        <f>'[14]09996 รพ.สต.ปิตุมุดี'!AO67</f>
        <v>3</v>
      </c>
      <c r="U70" s="80">
        <f>'[14]09996 รพ.สต.ปิตุมุดี'!AP67</f>
        <v>10</v>
      </c>
      <c r="V70" s="84">
        <f>'[14]09996 รพ.สต.ปิตุมุดี'!AQ67</f>
        <v>13</v>
      </c>
      <c r="W70" s="60">
        <f>'[13]09997 รพ.สต.วัด'!AO67</f>
        <v>12</v>
      </c>
      <c r="X70" s="61">
        <f>'[13]09997 รพ.สต.วัด'!AP67</f>
        <v>19</v>
      </c>
      <c r="Y70" s="62">
        <f>'[13]09997 รพ.สต.วัด'!AQ67</f>
        <v>31</v>
      </c>
      <c r="Z70" s="60">
        <f>'[13]09998 รพ.สต.กระโด'!AO67</f>
        <v>19</v>
      </c>
      <c r="AA70" s="61">
        <f>'[13]09998 รพ.สต.กระโด'!AP67</f>
        <v>14</v>
      </c>
      <c r="AB70" s="62">
        <f>'[13]09998 รพ.สต.กระโด'!AQ67</f>
        <v>33</v>
      </c>
      <c r="AC70" s="60">
        <f>'[13]09999 รพ.สต.คลองใหม่'!AO67</f>
        <v>23</v>
      </c>
      <c r="AD70" s="61">
        <f>'[13]09999 รพ.สต.คลองใหม่'!AP67</f>
        <v>22</v>
      </c>
      <c r="AE70" s="62">
        <f>'[13]09999 รพ.สต.คลองใหม่'!AQ67</f>
        <v>45</v>
      </c>
      <c r="AF70" s="60">
        <f>'[13]10000 รพ.สต.เมาะมาวี'!AO67</f>
        <v>26</v>
      </c>
      <c r="AG70" s="61">
        <f>'[13]10000 รพ.สต.เมาะมาวี'!AP67</f>
        <v>46</v>
      </c>
      <c r="AH70" s="62">
        <f>'[13]10000 รพ.สต.เมาะมาวี'!AQ67</f>
        <v>72</v>
      </c>
      <c r="AI70" s="60">
        <f>'[13]10001 รพ.สต.สะตา'!AO67</f>
        <v>14</v>
      </c>
      <c r="AJ70" s="61">
        <f>'[13]10001 รพ.สต.สะตา'!AP67</f>
        <v>7</v>
      </c>
      <c r="AK70" s="62">
        <f>'[13]10001 รพ.สต.สะตา'!AQ67</f>
        <v>21</v>
      </c>
      <c r="AL70" s="60">
        <f>'[13]10002 รพ.สต.กอลำ'!AO67</f>
        <v>8</v>
      </c>
      <c r="AM70" s="61">
        <f>'[13]10002 รพ.สต.กอลำ'!AP67</f>
        <v>11</v>
      </c>
      <c r="AN70" s="62">
        <f>'[13]10002 รพ.สต.กอลำ'!AQ67</f>
        <v>19</v>
      </c>
      <c r="AO70" s="60">
        <f>'[13]10003 รพ.สต.เขาตูม'!AO67</f>
        <v>31</v>
      </c>
      <c r="AP70" s="61">
        <f>'[13]10003 รพ.สต.เขาตูม'!AP67</f>
        <v>25</v>
      </c>
      <c r="AQ70" s="62">
        <f>'[13]10003 รพ.สต.เขาตูม'!AQ67</f>
        <v>56</v>
      </c>
      <c r="AR70" s="60">
        <f>'[13]10004 รพ.สต.จาเราะบองอ'!AO67</f>
        <v>14</v>
      </c>
      <c r="AS70" s="61">
        <f>'[13]10004 รพ.สต.จาเราะบองอ'!AP67</f>
        <v>23</v>
      </c>
      <c r="AT70" s="62">
        <f>'[13]10004 รพ.สต.จาเราะบองอ'!AQ67</f>
        <v>37</v>
      </c>
      <c r="AU70" s="60">
        <f>'[13]99874 PCU ยะรัง'!AO67</f>
        <v>12</v>
      </c>
      <c r="AV70" s="61">
        <f>'[13]99874 PCU ยะรัง'!AP67</f>
        <v>12</v>
      </c>
      <c r="AW70" s="62">
        <f>'[13]99874 PCU ยะรัง'!AQ67</f>
        <v>24</v>
      </c>
      <c r="AX70" s="68">
        <f>[14]อ.ยะรัง!B68</f>
        <v>242</v>
      </c>
      <c r="AY70" s="70">
        <f>[14]อ.ยะรัง!C68</f>
        <v>311</v>
      </c>
      <c r="AZ70" s="71">
        <f>[14]อ.ยะรัง!D68</f>
        <v>553</v>
      </c>
      <c r="BA70" s="54"/>
    </row>
    <row r="71" spans="1:53">
      <c r="A71" s="92" t="s">
        <v>340</v>
      </c>
      <c r="B71" s="60">
        <f>'[13]09990 รพ.สต.ยะรัง'!AO68</f>
        <v>26</v>
      </c>
      <c r="C71" s="61">
        <f>'[13]09990 รพ.สต.ยะรัง'!AP68</f>
        <v>36</v>
      </c>
      <c r="D71" s="62">
        <f>'[13]09990 รพ.สต.ยะรัง'!AQ68</f>
        <v>62</v>
      </c>
      <c r="E71" s="82">
        <f>'[14]09991 รพ.สต.สะดาวา'!AO68</f>
        <v>10</v>
      </c>
      <c r="F71" s="80">
        <f>'[14]09991 รพ.สต.สะดาวา'!AP68</f>
        <v>20</v>
      </c>
      <c r="G71" s="84">
        <f>'[14]09991 รพ.สต.สะดาวา'!AQ68</f>
        <v>30</v>
      </c>
      <c r="H71" s="60">
        <f>'[13]09992 รพ.สต.ประจัน'!AO68</f>
        <v>10</v>
      </c>
      <c r="I71" s="61">
        <f>'[13]09992 รพ.สต.ประจัน'!AP68</f>
        <v>14</v>
      </c>
      <c r="J71" s="62">
        <f>'[13]09992 รพ.สต.ประจัน'!AQ68</f>
        <v>24</v>
      </c>
      <c r="K71" s="82">
        <f>'[14]09993 รพ.สต.บือแนปีแน'!AO68</f>
        <v>8</v>
      </c>
      <c r="L71" s="80">
        <f>'[14]09993 รพ.สต.บือแนปีแน'!AP68</f>
        <v>8</v>
      </c>
      <c r="M71" s="84">
        <f>'[14]09993 รพ.สต.บือแนปีแน'!AQ68</f>
        <v>16</v>
      </c>
      <c r="N71" s="60">
        <f>'[13]09994 รพ.สต.สะนอ'!AO68</f>
        <v>18</v>
      </c>
      <c r="O71" s="61">
        <f>'[13]09994 รพ.สต.สะนอ'!AP68</f>
        <v>21</v>
      </c>
      <c r="P71" s="62">
        <f>'[13]09994 รพ.สต.สะนอ'!AQ68</f>
        <v>39</v>
      </c>
      <c r="Q71" s="60">
        <f>'[13]09995 รพ.สต.ระแว้ง'!AO68</f>
        <v>13</v>
      </c>
      <c r="R71" s="61">
        <f>'[13]09995 รพ.สต.ระแว้ง'!AP68</f>
        <v>6</v>
      </c>
      <c r="S71" s="62">
        <f>'[13]09995 รพ.สต.ระแว้ง'!AQ68</f>
        <v>19</v>
      </c>
      <c r="T71" s="82">
        <f>'[14]09996 รพ.สต.ปิตุมุดี'!AO68</f>
        <v>8</v>
      </c>
      <c r="U71" s="80">
        <f>'[14]09996 รพ.สต.ปิตุมุดี'!AP68</f>
        <v>6</v>
      </c>
      <c r="V71" s="84">
        <f>'[14]09996 รพ.สต.ปิตุมุดี'!AQ68</f>
        <v>14</v>
      </c>
      <c r="W71" s="60">
        <f>'[13]09997 รพ.สต.วัด'!AO68</f>
        <v>15</v>
      </c>
      <c r="X71" s="61">
        <f>'[13]09997 รพ.สต.วัด'!AP68</f>
        <v>9</v>
      </c>
      <c r="Y71" s="62">
        <f>'[13]09997 รพ.สต.วัด'!AQ68</f>
        <v>24</v>
      </c>
      <c r="Z71" s="60">
        <f>'[13]09998 รพ.สต.กระโด'!AO68</f>
        <v>14</v>
      </c>
      <c r="AA71" s="61">
        <f>'[13]09998 รพ.สต.กระโด'!AP68</f>
        <v>16</v>
      </c>
      <c r="AB71" s="62">
        <f>'[13]09998 รพ.สต.กระโด'!AQ68</f>
        <v>30</v>
      </c>
      <c r="AC71" s="60">
        <f>'[13]09999 รพ.สต.คลองใหม่'!AO68</f>
        <v>9</v>
      </c>
      <c r="AD71" s="61">
        <f>'[13]09999 รพ.สต.คลองใหม่'!AP68</f>
        <v>12</v>
      </c>
      <c r="AE71" s="62">
        <f>'[13]09999 รพ.สต.คลองใหม่'!AQ68</f>
        <v>21</v>
      </c>
      <c r="AF71" s="60">
        <f>'[13]10000 รพ.สต.เมาะมาวี'!AO68</f>
        <v>34</v>
      </c>
      <c r="AG71" s="61">
        <f>'[13]10000 รพ.สต.เมาะมาวี'!AP68</f>
        <v>35</v>
      </c>
      <c r="AH71" s="62">
        <f>'[13]10000 รพ.สต.เมาะมาวี'!AQ68</f>
        <v>69</v>
      </c>
      <c r="AI71" s="60">
        <f>'[13]10001 รพ.สต.สะตา'!AO68</f>
        <v>5</v>
      </c>
      <c r="AJ71" s="61">
        <f>'[13]10001 รพ.สต.สะตา'!AP68</f>
        <v>12</v>
      </c>
      <c r="AK71" s="62">
        <f>'[13]10001 รพ.สต.สะตา'!AQ68</f>
        <v>17</v>
      </c>
      <c r="AL71" s="60">
        <f>'[13]10002 รพ.สต.กอลำ'!AO68</f>
        <v>3</v>
      </c>
      <c r="AM71" s="61">
        <f>'[13]10002 รพ.สต.กอลำ'!AP68</f>
        <v>11</v>
      </c>
      <c r="AN71" s="62">
        <f>'[13]10002 รพ.สต.กอลำ'!AQ68</f>
        <v>14</v>
      </c>
      <c r="AO71" s="60">
        <f>'[13]10003 รพ.สต.เขาตูม'!AO68</f>
        <v>21</v>
      </c>
      <c r="AP71" s="61">
        <f>'[13]10003 รพ.สต.เขาตูม'!AP68</f>
        <v>16</v>
      </c>
      <c r="AQ71" s="62">
        <f>'[13]10003 รพ.สต.เขาตูม'!AQ68</f>
        <v>37</v>
      </c>
      <c r="AR71" s="60">
        <f>'[13]10004 รพ.สต.จาเราะบองอ'!AO68</f>
        <v>7</v>
      </c>
      <c r="AS71" s="61">
        <f>'[13]10004 รพ.สต.จาเราะบองอ'!AP68</f>
        <v>20</v>
      </c>
      <c r="AT71" s="62">
        <f>'[13]10004 รพ.สต.จาเราะบองอ'!AQ68</f>
        <v>27</v>
      </c>
      <c r="AU71" s="60">
        <f>'[13]99874 PCU ยะรัง'!AO68</f>
        <v>9</v>
      </c>
      <c r="AV71" s="61">
        <f>'[13]99874 PCU ยะรัง'!AP68</f>
        <v>10</v>
      </c>
      <c r="AW71" s="62">
        <f>'[13]99874 PCU ยะรัง'!AQ68</f>
        <v>19</v>
      </c>
      <c r="AX71" s="68">
        <f>[14]อ.ยะรัง!B69</f>
        <v>210</v>
      </c>
      <c r="AY71" s="70">
        <f>[14]อ.ยะรัง!C69</f>
        <v>252</v>
      </c>
      <c r="AZ71" s="71">
        <f>[14]อ.ยะรัง!D69</f>
        <v>462</v>
      </c>
      <c r="BA71" s="54"/>
    </row>
    <row r="72" spans="1:53">
      <c r="A72" s="92" t="s">
        <v>339</v>
      </c>
      <c r="B72" s="60">
        <f>'[13]09990 รพ.สต.ยะรัง'!AO69</f>
        <v>15</v>
      </c>
      <c r="C72" s="61">
        <f>'[13]09990 รพ.สต.ยะรัง'!AP69</f>
        <v>35</v>
      </c>
      <c r="D72" s="62">
        <f>'[13]09990 รพ.สต.ยะรัง'!AQ69</f>
        <v>50</v>
      </c>
      <c r="E72" s="82">
        <f>'[14]09991 รพ.สต.สะดาวา'!AO69</f>
        <v>19</v>
      </c>
      <c r="F72" s="80">
        <f>'[14]09991 รพ.สต.สะดาวา'!AP69</f>
        <v>14</v>
      </c>
      <c r="G72" s="84">
        <f>'[14]09991 รพ.สต.สะดาวา'!AQ69</f>
        <v>33</v>
      </c>
      <c r="H72" s="60">
        <f>'[13]09992 รพ.สต.ประจัน'!AO69</f>
        <v>8</v>
      </c>
      <c r="I72" s="61">
        <f>'[13]09992 รพ.สต.ประจัน'!AP69</f>
        <v>18</v>
      </c>
      <c r="J72" s="62">
        <f>'[13]09992 รพ.สต.ประจัน'!AQ69</f>
        <v>26</v>
      </c>
      <c r="K72" s="82">
        <f>'[14]09993 รพ.สต.บือแนปีแน'!AO69</f>
        <v>9</v>
      </c>
      <c r="L72" s="80">
        <f>'[14]09993 รพ.สต.บือแนปีแน'!AP69</f>
        <v>13</v>
      </c>
      <c r="M72" s="84">
        <f>'[14]09993 รพ.สต.บือแนปีแน'!AQ69</f>
        <v>22</v>
      </c>
      <c r="N72" s="60">
        <f>'[13]09994 รพ.สต.สะนอ'!AO69</f>
        <v>13</v>
      </c>
      <c r="O72" s="61">
        <f>'[13]09994 รพ.สต.สะนอ'!AP69</f>
        <v>22</v>
      </c>
      <c r="P72" s="62">
        <f>'[13]09994 รพ.สต.สะนอ'!AQ69</f>
        <v>35</v>
      </c>
      <c r="Q72" s="60">
        <f>'[13]09995 รพ.สต.ระแว้ง'!AO69</f>
        <v>8</v>
      </c>
      <c r="R72" s="61">
        <f>'[13]09995 รพ.สต.ระแว้ง'!AP69</f>
        <v>10</v>
      </c>
      <c r="S72" s="62">
        <f>'[13]09995 รพ.สต.ระแว้ง'!AQ69</f>
        <v>18</v>
      </c>
      <c r="T72" s="82">
        <f>'[14]09996 รพ.สต.ปิตุมุดี'!AO69</f>
        <v>5</v>
      </c>
      <c r="U72" s="80">
        <f>'[14]09996 รพ.สต.ปิตุมุดี'!AP69</f>
        <v>4</v>
      </c>
      <c r="V72" s="84">
        <f>'[14]09996 รพ.สต.ปิตุมุดี'!AQ69</f>
        <v>9</v>
      </c>
      <c r="W72" s="60">
        <f>'[13]09997 รพ.สต.วัด'!AO69</f>
        <v>13</v>
      </c>
      <c r="X72" s="61">
        <f>'[13]09997 รพ.สต.วัด'!AP69</f>
        <v>18</v>
      </c>
      <c r="Y72" s="62">
        <f>'[13]09997 รพ.สต.วัด'!AQ69</f>
        <v>31</v>
      </c>
      <c r="Z72" s="60">
        <f>'[13]09998 รพ.สต.กระโด'!AO69</f>
        <v>13</v>
      </c>
      <c r="AA72" s="61">
        <f>'[13]09998 รพ.สต.กระโด'!AP69</f>
        <v>16</v>
      </c>
      <c r="AB72" s="62">
        <f>'[13]09998 รพ.สต.กระโด'!AQ69</f>
        <v>29</v>
      </c>
      <c r="AC72" s="60">
        <f>'[13]09999 รพ.สต.คลองใหม่'!AO69</f>
        <v>13</v>
      </c>
      <c r="AD72" s="61">
        <f>'[13]09999 รพ.สต.คลองใหม่'!AP69</f>
        <v>18</v>
      </c>
      <c r="AE72" s="62">
        <f>'[13]09999 รพ.สต.คลองใหม่'!AQ69</f>
        <v>31</v>
      </c>
      <c r="AF72" s="60">
        <f>'[13]10000 รพ.สต.เมาะมาวี'!AO69</f>
        <v>36</v>
      </c>
      <c r="AG72" s="61">
        <f>'[13]10000 รพ.สต.เมาะมาวี'!AP69</f>
        <v>30</v>
      </c>
      <c r="AH72" s="62">
        <f>'[13]10000 รพ.สต.เมาะมาวี'!AQ69</f>
        <v>66</v>
      </c>
      <c r="AI72" s="60">
        <f>'[13]10001 รพ.สต.สะตา'!AO69</f>
        <v>9</v>
      </c>
      <c r="AJ72" s="61">
        <f>'[13]10001 รพ.สต.สะตา'!AP69</f>
        <v>8</v>
      </c>
      <c r="AK72" s="62">
        <f>'[13]10001 รพ.สต.สะตา'!AQ69</f>
        <v>17</v>
      </c>
      <c r="AL72" s="60">
        <f>'[13]10002 รพ.สต.กอลำ'!AO69</f>
        <v>6</v>
      </c>
      <c r="AM72" s="61">
        <f>'[13]10002 รพ.สต.กอลำ'!AP69</f>
        <v>7</v>
      </c>
      <c r="AN72" s="62">
        <f>'[13]10002 รพ.สต.กอลำ'!AQ69</f>
        <v>13</v>
      </c>
      <c r="AO72" s="60">
        <f>'[13]10003 รพ.สต.เขาตูม'!AO69</f>
        <v>13</v>
      </c>
      <c r="AP72" s="61">
        <f>'[13]10003 รพ.สต.เขาตูม'!AP69</f>
        <v>23</v>
      </c>
      <c r="AQ72" s="62">
        <f>'[13]10003 รพ.สต.เขาตูม'!AQ69</f>
        <v>36</v>
      </c>
      <c r="AR72" s="60">
        <f>'[13]10004 รพ.สต.จาเราะบองอ'!AO69</f>
        <v>9</v>
      </c>
      <c r="AS72" s="61">
        <f>'[13]10004 รพ.สต.จาเราะบองอ'!AP69</f>
        <v>15</v>
      </c>
      <c r="AT72" s="62">
        <f>'[13]10004 รพ.สต.จาเราะบองอ'!AQ69</f>
        <v>24</v>
      </c>
      <c r="AU72" s="60">
        <f>'[13]99874 PCU ยะรัง'!AO69</f>
        <v>6</v>
      </c>
      <c r="AV72" s="61">
        <f>'[13]99874 PCU ยะรัง'!AP69</f>
        <v>12</v>
      </c>
      <c r="AW72" s="62">
        <f>'[13]99874 PCU ยะรัง'!AQ69</f>
        <v>18</v>
      </c>
      <c r="AX72" s="68">
        <f>[14]อ.ยะรัง!B70</f>
        <v>195</v>
      </c>
      <c r="AY72" s="70">
        <f>[14]อ.ยะรัง!C70</f>
        <v>263</v>
      </c>
      <c r="AZ72" s="71">
        <f>[14]อ.ยะรัง!D70</f>
        <v>458</v>
      </c>
      <c r="BA72" s="54"/>
    </row>
    <row r="73" spans="1:53">
      <c r="A73" s="92" t="s">
        <v>338</v>
      </c>
      <c r="B73" s="60">
        <f>'[13]09990 รพ.สต.ยะรัง'!AO70</f>
        <v>12</v>
      </c>
      <c r="C73" s="61">
        <f>'[13]09990 รพ.สต.ยะรัง'!AP70</f>
        <v>23</v>
      </c>
      <c r="D73" s="62">
        <f>'[13]09990 รพ.สต.ยะรัง'!AQ70</f>
        <v>35</v>
      </c>
      <c r="E73" s="82">
        <f>'[14]09991 รพ.สต.สะดาวา'!AO70</f>
        <v>19</v>
      </c>
      <c r="F73" s="80">
        <f>'[14]09991 รพ.สต.สะดาวา'!AP70</f>
        <v>24</v>
      </c>
      <c r="G73" s="84">
        <f>'[14]09991 รพ.สต.สะดาวา'!AQ70</f>
        <v>43</v>
      </c>
      <c r="H73" s="60">
        <f>'[13]09992 รพ.สต.ประจัน'!AO70</f>
        <v>8</v>
      </c>
      <c r="I73" s="61">
        <f>'[13]09992 รพ.สต.ประจัน'!AP70</f>
        <v>5</v>
      </c>
      <c r="J73" s="62">
        <f>'[13]09992 รพ.สต.ประจัน'!AQ70</f>
        <v>13</v>
      </c>
      <c r="K73" s="82">
        <f>'[14]09993 รพ.สต.บือแนปีแน'!AO70</f>
        <v>8</v>
      </c>
      <c r="L73" s="80">
        <f>'[14]09993 รพ.สต.บือแนปีแน'!AP70</f>
        <v>4</v>
      </c>
      <c r="M73" s="84">
        <f>'[14]09993 รพ.สต.บือแนปีแน'!AQ70</f>
        <v>12</v>
      </c>
      <c r="N73" s="60">
        <f>'[13]09994 รพ.สต.สะนอ'!AO70</f>
        <v>13</v>
      </c>
      <c r="O73" s="61">
        <f>'[13]09994 รพ.สต.สะนอ'!AP70</f>
        <v>14</v>
      </c>
      <c r="P73" s="62">
        <f>'[13]09994 รพ.สต.สะนอ'!AQ70</f>
        <v>27</v>
      </c>
      <c r="Q73" s="60">
        <f>'[13]09995 รพ.สต.ระแว้ง'!AO70</f>
        <v>14</v>
      </c>
      <c r="R73" s="61">
        <f>'[13]09995 รพ.สต.ระแว้ง'!AP70</f>
        <v>7</v>
      </c>
      <c r="S73" s="62">
        <f>'[13]09995 รพ.สต.ระแว้ง'!AQ70</f>
        <v>21</v>
      </c>
      <c r="T73" s="82">
        <f>'[14]09996 รพ.สต.ปิตุมุดี'!AO70</f>
        <v>3</v>
      </c>
      <c r="U73" s="80">
        <f>'[14]09996 รพ.สต.ปิตุมุดี'!AP70</f>
        <v>2</v>
      </c>
      <c r="V73" s="84">
        <f>'[14]09996 รพ.สต.ปิตุมุดี'!AQ70</f>
        <v>5</v>
      </c>
      <c r="W73" s="60">
        <f>'[13]09997 รพ.สต.วัด'!AO70</f>
        <v>12</v>
      </c>
      <c r="X73" s="61">
        <f>'[13]09997 รพ.สต.วัด'!AP70</f>
        <v>9</v>
      </c>
      <c r="Y73" s="62">
        <f>'[13]09997 รพ.สต.วัด'!AQ70</f>
        <v>21</v>
      </c>
      <c r="Z73" s="60">
        <f>'[13]09998 รพ.สต.กระโด'!AO70</f>
        <v>16</v>
      </c>
      <c r="AA73" s="61">
        <f>'[13]09998 รพ.สต.กระโด'!AP70</f>
        <v>9</v>
      </c>
      <c r="AB73" s="62">
        <f>'[13]09998 รพ.สต.กระโด'!AQ70</f>
        <v>25</v>
      </c>
      <c r="AC73" s="60">
        <f>'[13]09999 รพ.สต.คลองใหม่'!AO70</f>
        <v>11</v>
      </c>
      <c r="AD73" s="61">
        <f>'[13]09999 รพ.สต.คลองใหม่'!AP70</f>
        <v>13</v>
      </c>
      <c r="AE73" s="62">
        <f>'[13]09999 รพ.สต.คลองใหม่'!AQ70</f>
        <v>24</v>
      </c>
      <c r="AF73" s="60">
        <f>'[13]10000 รพ.สต.เมาะมาวี'!AO70</f>
        <v>20</v>
      </c>
      <c r="AG73" s="61">
        <f>'[13]10000 รพ.สต.เมาะมาวี'!AP70</f>
        <v>27</v>
      </c>
      <c r="AH73" s="62">
        <f>'[13]10000 รพ.สต.เมาะมาวี'!AQ70</f>
        <v>47</v>
      </c>
      <c r="AI73" s="60">
        <f>'[13]10001 รพ.สต.สะตา'!AO70</f>
        <v>6</v>
      </c>
      <c r="AJ73" s="61">
        <f>'[13]10001 รพ.สต.สะตา'!AP70</f>
        <v>9</v>
      </c>
      <c r="AK73" s="62">
        <f>'[13]10001 รพ.สต.สะตา'!AQ70</f>
        <v>15</v>
      </c>
      <c r="AL73" s="60">
        <f>'[13]10002 รพ.สต.กอลำ'!AO70</f>
        <v>6</v>
      </c>
      <c r="AM73" s="61">
        <f>'[13]10002 รพ.สต.กอลำ'!AP70</f>
        <v>7</v>
      </c>
      <c r="AN73" s="62">
        <f>'[13]10002 รพ.สต.กอลำ'!AQ70</f>
        <v>13</v>
      </c>
      <c r="AO73" s="60">
        <f>'[13]10003 รพ.สต.เขาตูม'!AO70</f>
        <v>23</v>
      </c>
      <c r="AP73" s="61">
        <f>'[13]10003 รพ.สต.เขาตูม'!AP70</f>
        <v>16</v>
      </c>
      <c r="AQ73" s="62">
        <f>'[13]10003 รพ.สต.เขาตูม'!AQ70</f>
        <v>39</v>
      </c>
      <c r="AR73" s="60">
        <f>'[13]10004 รพ.สต.จาเราะบองอ'!AO70</f>
        <v>14</v>
      </c>
      <c r="AS73" s="61">
        <f>'[13]10004 รพ.สต.จาเราะบองอ'!AP70</f>
        <v>13</v>
      </c>
      <c r="AT73" s="62">
        <f>'[13]10004 รพ.สต.จาเราะบองอ'!AQ70</f>
        <v>27</v>
      </c>
      <c r="AU73" s="60">
        <f>'[13]99874 PCU ยะรัง'!AO70</f>
        <v>5</v>
      </c>
      <c r="AV73" s="61">
        <f>'[13]99874 PCU ยะรัง'!AP70</f>
        <v>17</v>
      </c>
      <c r="AW73" s="62">
        <f>'[13]99874 PCU ยะรัง'!AQ70</f>
        <v>22</v>
      </c>
      <c r="AX73" s="68">
        <f>[14]อ.ยะรัง!B71</f>
        <v>190</v>
      </c>
      <c r="AY73" s="70">
        <f>[14]อ.ยะรัง!C71</f>
        <v>199</v>
      </c>
      <c r="AZ73" s="71">
        <f>[14]อ.ยะรัง!D71</f>
        <v>389</v>
      </c>
      <c r="BA73" s="54"/>
    </row>
    <row r="74" spans="1:53">
      <c r="A74" s="92" t="s">
        <v>337</v>
      </c>
      <c r="B74" s="60">
        <f>'[13]09990 รพ.สต.ยะรัง'!AO71</f>
        <v>25</v>
      </c>
      <c r="C74" s="61">
        <f>'[13]09990 รพ.สต.ยะรัง'!AP71</f>
        <v>32</v>
      </c>
      <c r="D74" s="62">
        <f>'[13]09990 รพ.สต.ยะรัง'!AQ71</f>
        <v>57</v>
      </c>
      <c r="E74" s="82">
        <f>'[14]09991 รพ.สต.สะดาวา'!AO71</f>
        <v>20</v>
      </c>
      <c r="F74" s="80">
        <f>'[14]09991 รพ.สต.สะดาวา'!AP71</f>
        <v>21</v>
      </c>
      <c r="G74" s="84">
        <f>'[14]09991 รพ.สต.สะดาวา'!AQ71</f>
        <v>41</v>
      </c>
      <c r="H74" s="60">
        <f>'[13]09992 รพ.สต.ประจัน'!AO71</f>
        <v>6</v>
      </c>
      <c r="I74" s="61">
        <f>'[13]09992 รพ.สต.ประจัน'!AP71</f>
        <v>10</v>
      </c>
      <c r="J74" s="62">
        <f>'[13]09992 รพ.สต.ประจัน'!AQ71</f>
        <v>16</v>
      </c>
      <c r="K74" s="82">
        <f>'[14]09993 รพ.สต.บือแนปีแน'!AO71</f>
        <v>8</v>
      </c>
      <c r="L74" s="80">
        <f>'[14]09993 รพ.สต.บือแนปีแน'!AP71</f>
        <v>12</v>
      </c>
      <c r="M74" s="84">
        <f>'[14]09993 รพ.สต.บือแนปีแน'!AQ71</f>
        <v>20</v>
      </c>
      <c r="N74" s="60">
        <f>'[13]09994 รพ.สต.สะนอ'!AO71</f>
        <v>14</v>
      </c>
      <c r="O74" s="61">
        <f>'[13]09994 รพ.สต.สะนอ'!AP71</f>
        <v>18</v>
      </c>
      <c r="P74" s="62">
        <f>'[13]09994 รพ.สต.สะนอ'!AQ71</f>
        <v>32</v>
      </c>
      <c r="Q74" s="60">
        <f>'[13]09995 รพ.สต.ระแว้ง'!AO71</f>
        <v>7</v>
      </c>
      <c r="R74" s="61">
        <f>'[13]09995 รพ.สต.ระแว้ง'!AP71</f>
        <v>11</v>
      </c>
      <c r="S74" s="62">
        <f>'[13]09995 รพ.สต.ระแว้ง'!AQ71</f>
        <v>18</v>
      </c>
      <c r="T74" s="82">
        <f>'[14]09996 รพ.สต.ปิตุมุดี'!AO71</f>
        <v>1</v>
      </c>
      <c r="U74" s="80">
        <f>'[14]09996 รพ.สต.ปิตุมุดี'!AP71</f>
        <v>6</v>
      </c>
      <c r="V74" s="84">
        <f>'[14]09996 รพ.สต.ปิตุมุดี'!AQ71</f>
        <v>7</v>
      </c>
      <c r="W74" s="60">
        <f>'[13]09997 รพ.สต.วัด'!AO71</f>
        <v>6</v>
      </c>
      <c r="X74" s="61">
        <f>'[13]09997 รพ.สต.วัด'!AP71</f>
        <v>13</v>
      </c>
      <c r="Y74" s="62">
        <f>'[13]09997 รพ.สต.วัด'!AQ71</f>
        <v>19</v>
      </c>
      <c r="Z74" s="60">
        <f>'[13]09998 รพ.สต.กระโด'!AO71</f>
        <v>7</v>
      </c>
      <c r="AA74" s="61">
        <f>'[13]09998 รพ.สต.กระโด'!AP71</f>
        <v>6</v>
      </c>
      <c r="AB74" s="62">
        <f>'[13]09998 รพ.สต.กระโด'!AQ71</f>
        <v>13</v>
      </c>
      <c r="AC74" s="60">
        <f>'[13]09999 รพ.สต.คลองใหม่'!AO71</f>
        <v>12</v>
      </c>
      <c r="AD74" s="61">
        <f>'[13]09999 รพ.สต.คลองใหม่'!AP71</f>
        <v>7</v>
      </c>
      <c r="AE74" s="62">
        <f>'[13]09999 รพ.สต.คลองใหม่'!AQ71</f>
        <v>19</v>
      </c>
      <c r="AF74" s="60">
        <f>'[13]10000 รพ.สต.เมาะมาวี'!AO71</f>
        <v>28</v>
      </c>
      <c r="AG74" s="61">
        <f>'[13]10000 รพ.สต.เมาะมาวี'!AP71</f>
        <v>38</v>
      </c>
      <c r="AH74" s="62">
        <f>'[13]10000 รพ.สต.เมาะมาวี'!AQ71</f>
        <v>66</v>
      </c>
      <c r="AI74" s="60">
        <f>'[13]10001 รพ.สต.สะตา'!AO71</f>
        <v>5</v>
      </c>
      <c r="AJ74" s="61">
        <f>'[13]10001 รพ.สต.สะตา'!AP71</f>
        <v>9</v>
      </c>
      <c r="AK74" s="62">
        <f>'[13]10001 รพ.สต.สะตา'!AQ71</f>
        <v>14</v>
      </c>
      <c r="AL74" s="60">
        <f>'[13]10002 รพ.สต.กอลำ'!AO71</f>
        <v>6</v>
      </c>
      <c r="AM74" s="61">
        <f>'[13]10002 รพ.สต.กอลำ'!AP71</f>
        <v>8</v>
      </c>
      <c r="AN74" s="62">
        <f>'[13]10002 รพ.สต.กอลำ'!AQ71</f>
        <v>14</v>
      </c>
      <c r="AO74" s="60">
        <f>'[13]10003 รพ.สต.เขาตูม'!AO71</f>
        <v>21</v>
      </c>
      <c r="AP74" s="61">
        <f>'[13]10003 รพ.สต.เขาตูม'!AP71</f>
        <v>22</v>
      </c>
      <c r="AQ74" s="62">
        <f>'[13]10003 รพ.สต.เขาตูม'!AQ71</f>
        <v>43</v>
      </c>
      <c r="AR74" s="60">
        <f>'[13]10004 รพ.สต.จาเราะบองอ'!AO71</f>
        <v>7</v>
      </c>
      <c r="AS74" s="61">
        <f>'[13]10004 รพ.สต.จาเราะบองอ'!AP71</f>
        <v>14</v>
      </c>
      <c r="AT74" s="62">
        <f>'[13]10004 รพ.สต.จาเราะบองอ'!AQ71</f>
        <v>21</v>
      </c>
      <c r="AU74" s="60">
        <f>'[13]99874 PCU ยะรัง'!AO71</f>
        <v>10</v>
      </c>
      <c r="AV74" s="61">
        <f>'[13]99874 PCU ยะรัง'!AP71</f>
        <v>12</v>
      </c>
      <c r="AW74" s="62">
        <f>'[13]99874 PCU ยะรัง'!AQ71</f>
        <v>22</v>
      </c>
      <c r="AX74" s="68">
        <f>[14]อ.ยะรัง!B72</f>
        <v>183</v>
      </c>
      <c r="AY74" s="70">
        <f>[14]อ.ยะรัง!C72</f>
        <v>239</v>
      </c>
      <c r="AZ74" s="71">
        <f>[14]อ.ยะรัง!D72</f>
        <v>422</v>
      </c>
      <c r="BA74" s="54"/>
    </row>
    <row r="75" spans="1:53">
      <c r="A75" s="92" t="s">
        <v>336</v>
      </c>
      <c r="B75" s="60">
        <f>'[13]09990 รพ.สต.ยะรัง'!AO72</f>
        <v>16</v>
      </c>
      <c r="C75" s="61">
        <f>'[13]09990 รพ.สต.ยะรัง'!AP72</f>
        <v>18</v>
      </c>
      <c r="D75" s="62">
        <f>'[13]09990 รพ.สต.ยะรัง'!AQ72</f>
        <v>34</v>
      </c>
      <c r="E75" s="82">
        <f>'[14]09991 รพ.สต.สะดาวา'!AO72</f>
        <v>13</v>
      </c>
      <c r="F75" s="80">
        <f>'[14]09991 รพ.สต.สะดาวา'!AP72</f>
        <v>26</v>
      </c>
      <c r="G75" s="84">
        <f>'[14]09991 รพ.สต.สะดาวา'!AQ72</f>
        <v>39</v>
      </c>
      <c r="H75" s="60">
        <f>'[13]09992 รพ.สต.ประจัน'!AO72</f>
        <v>7</v>
      </c>
      <c r="I75" s="61">
        <f>'[13]09992 รพ.สต.ประจัน'!AP72</f>
        <v>14</v>
      </c>
      <c r="J75" s="62">
        <f>'[13]09992 รพ.สต.ประจัน'!AQ72</f>
        <v>21</v>
      </c>
      <c r="K75" s="82">
        <f>'[14]09993 รพ.สต.บือแนปีแน'!AO72</f>
        <v>11</v>
      </c>
      <c r="L75" s="80">
        <f>'[14]09993 รพ.สต.บือแนปีแน'!AP72</f>
        <v>10</v>
      </c>
      <c r="M75" s="84">
        <f>'[14]09993 รพ.สต.บือแนปีแน'!AQ72</f>
        <v>21</v>
      </c>
      <c r="N75" s="60">
        <f>'[13]09994 รพ.สต.สะนอ'!AO72</f>
        <v>13</v>
      </c>
      <c r="O75" s="61">
        <f>'[13]09994 รพ.สต.สะนอ'!AP72</f>
        <v>20</v>
      </c>
      <c r="P75" s="62">
        <f>'[13]09994 รพ.สต.สะนอ'!AQ72</f>
        <v>33</v>
      </c>
      <c r="Q75" s="60">
        <f>'[13]09995 รพ.สต.ระแว้ง'!AO72</f>
        <v>9</v>
      </c>
      <c r="R75" s="61">
        <f>'[13]09995 รพ.สต.ระแว้ง'!AP72</f>
        <v>12</v>
      </c>
      <c r="S75" s="62">
        <f>'[13]09995 รพ.สต.ระแว้ง'!AQ72</f>
        <v>21</v>
      </c>
      <c r="T75" s="82">
        <f>'[14]09996 รพ.สต.ปิตุมุดี'!AO72</f>
        <v>1</v>
      </c>
      <c r="U75" s="80">
        <f>'[14]09996 รพ.สต.ปิตุมุดี'!AP72</f>
        <v>5</v>
      </c>
      <c r="V75" s="84">
        <f>'[14]09996 รพ.สต.ปิตุมุดี'!AQ72</f>
        <v>6</v>
      </c>
      <c r="W75" s="60">
        <f>'[13]09997 รพ.สต.วัด'!AO72</f>
        <v>12</v>
      </c>
      <c r="X75" s="61">
        <f>'[13]09997 รพ.สต.วัด'!AP72</f>
        <v>12</v>
      </c>
      <c r="Y75" s="62">
        <f>'[13]09997 รพ.สต.วัด'!AQ72</f>
        <v>24</v>
      </c>
      <c r="Z75" s="60">
        <f>'[13]09998 รพ.สต.กระโด'!AO72</f>
        <v>6</v>
      </c>
      <c r="AA75" s="61">
        <f>'[13]09998 รพ.สต.กระโด'!AP72</f>
        <v>12</v>
      </c>
      <c r="AB75" s="62">
        <f>'[13]09998 รพ.สต.กระโด'!AQ72</f>
        <v>18</v>
      </c>
      <c r="AC75" s="60">
        <f>'[13]09999 รพ.สต.คลองใหม่'!AO72</f>
        <v>12</v>
      </c>
      <c r="AD75" s="61">
        <f>'[13]09999 รพ.สต.คลองใหม่'!AP72</f>
        <v>14</v>
      </c>
      <c r="AE75" s="62">
        <f>'[13]09999 รพ.สต.คลองใหม่'!AQ72</f>
        <v>26</v>
      </c>
      <c r="AF75" s="60">
        <f>'[13]10000 รพ.สต.เมาะมาวี'!AO72</f>
        <v>19</v>
      </c>
      <c r="AG75" s="61">
        <f>'[13]10000 รพ.สต.เมาะมาวี'!AP72</f>
        <v>27</v>
      </c>
      <c r="AH75" s="62">
        <f>'[13]10000 รพ.สต.เมาะมาวี'!AQ72</f>
        <v>46</v>
      </c>
      <c r="AI75" s="60">
        <f>'[13]10001 รพ.สต.สะตา'!AO72</f>
        <v>5</v>
      </c>
      <c r="AJ75" s="61">
        <f>'[13]10001 รพ.สต.สะตา'!AP72</f>
        <v>13</v>
      </c>
      <c r="AK75" s="62">
        <f>'[13]10001 รพ.สต.สะตา'!AQ72</f>
        <v>18</v>
      </c>
      <c r="AL75" s="60">
        <f>'[13]10002 รพ.สต.กอลำ'!AO72</f>
        <v>8</v>
      </c>
      <c r="AM75" s="61">
        <f>'[13]10002 รพ.สต.กอลำ'!AP72</f>
        <v>8</v>
      </c>
      <c r="AN75" s="62">
        <f>'[13]10002 รพ.สต.กอลำ'!AQ72</f>
        <v>16</v>
      </c>
      <c r="AO75" s="60">
        <f>'[13]10003 รพ.สต.เขาตูม'!AO72</f>
        <v>10</v>
      </c>
      <c r="AP75" s="61">
        <f>'[13]10003 รพ.สต.เขาตูม'!AP72</f>
        <v>21</v>
      </c>
      <c r="AQ75" s="62">
        <f>'[13]10003 รพ.สต.เขาตูม'!AQ72</f>
        <v>31</v>
      </c>
      <c r="AR75" s="60">
        <f>'[13]10004 รพ.สต.จาเราะบองอ'!AO72</f>
        <v>7</v>
      </c>
      <c r="AS75" s="61">
        <f>'[13]10004 รพ.สต.จาเราะบองอ'!AP72</f>
        <v>7</v>
      </c>
      <c r="AT75" s="62">
        <f>'[13]10004 รพ.สต.จาเราะบองอ'!AQ72</f>
        <v>14</v>
      </c>
      <c r="AU75" s="60">
        <f>'[13]99874 PCU ยะรัง'!AO72</f>
        <v>7</v>
      </c>
      <c r="AV75" s="61">
        <f>'[13]99874 PCU ยะรัง'!AP72</f>
        <v>14</v>
      </c>
      <c r="AW75" s="62">
        <f>'[13]99874 PCU ยะรัง'!AQ72</f>
        <v>21</v>
      </c>
      <c r="AX75" s="68">
        <f>[14]อ.ยะรัง!B73</f>
        <v>156</v>
      </c>
      <c r="AY75" s="70">
        <f>[14]อ.ยะรัง!C73</f>
        <v>233</v>
      </c>
      <c r="AZ75" s="71">
        <f>[14]อ.ยะรัง!D73</f>
        <v>389</v>
      </c>
      <c r="BA75" s="54"/>
    </row>
    <row r="76" spans="1:53">
      <c r="A76" s="92" t="s">
        <v>335</v>
      </c>
      <c r="B76" s="60">
        <f>'[13]09990 รพ.สต.ยะรัง'!AO73</f>
        <v>11</v>
      </c>
      <c r="C76" s="61">
        <f>'[13]09990 รพ.สต.ยะรัง'!AP73</f>
        <v>14</v>
      </c>
      <c r="D76" s="62">
        <f>'[13]09990 รพ.สต.ยะรัง'!AQ73</f>
        <v>25</v>
      </c>
      <c r="E76" s="82">
        <f>'[14]09991 รพ.สต.สะดาวา'!AO73</f>
        <v>11</v>
      </c>
      <c r="F76" s="80">
        <f>'[14]09991 รพ.สต.สะดาวา'!AP73</f>
        <v>13</v>
      </c>
      <c r="G76" s="84">
        <f>'[14]09991 รพ.สต.สะดาวา'!AQ73</f>
        <v>24</v>
      </c>
      <c r="H76" s="60">
        <f>'[13]09992 รพ.สต.ประจัน'!AO73</f>
        <v>8</v>
      </c>
      <c r="I76" s="61">
        <f>'[13]09992 รพ.สต.ประจัน'!AP73</f>
        <v>5</v>
      </c>
      <c r="J76" s="62">
        <f>'[13]09992 รพ.สต.ประจัน'!AQ73</f>
        <v>13</v>
      </c>
      <c r="K76" s="82">
        <f>'[14]09993 รพ.สต.บือแนปีแน'!AO73</f>
        <v>4</v>
      </c>
      <c r="L76" s="80">
        <f>'[14]09993 รพ.สต.บือแนปีแน'!AP73</f>
        <v>6</v>
      </c>
      <c r="M76" s="84">
        <f>'[14]09993 รพ.สต.บือแนปีแน'!AQ73</f>
        <v>10</v>
      </c>
      <c r="N76" s="60">
        <f>'[13]09994 รพ.สต.สะนอ'!AO73</f>
        <v>7</v>
      </c>
      <c r="O76" s="61">
        <f>'[13]09994 รพ.สต.สะนอ'!AP73</f>
        <v>6</v>
      </c>
      <c r="P76" s="62">
        <f>'[13]09994 รพ.สต.สะนอ'!AQ73</f>
        <v>13</v>
      </c>
      <c r="Q76" s="60">
        <f>'[13]09995 รพ.สต.ระแว้ง'!AO73</f>
        <v>5</v>
      </c>
      <c r="R76" s="61">
        <f>'[13]09995 รพ.สต.ระแว้ง'!AP73</f>
        <v>10</v>
      </c>
      <c r="S76" s="62">
        <f>'[13]09995 รพ.สต.ระแว้ง'!AQ73</f>
        <v>15</v>
      </c>
      <c r="T76" s="82">
        <f>'[14]09996 รพ.สต.ปิตุมุดี'!AO73</f>
        <v>3</v>
      </c>
      <c r="U76" s="80">
        <f>'[14]09996 รพ.สต.ปิตุมุดี'!AP73</f>
        <v>5</v>
      </c>
      <c r="V76" s="84">
        <f>'[14]09996 รพ.สต.ปิตุมุดี'!AQ73</f>
        <v>8</v>
      </c>
      <c r="W76" s="60">
        <f>'[13]09997 รพ.สต.วัด'!AO73</f>
        <v>9</v>
      </c>
      <c r="X76" s="61">
        <f>'[13]09997 รพ.สต.วัด'!AP73</f>
        <v>14</v>
      </c>
      <c r="Y76" s="62">
        <f>'[13]09997 รพ.สต.วัด'!AQ73</f>
        <v>23</v>
      </c>
      <c r="Z76" s="60">
        <f>'[13]09998 รพ.สต.กระโด'!AO73</f>
        <v>9</v>
      </c>
      <c r="AA76" s="61">
        <f>'[13]09998 รพ.สต.กระโด'!AP73</f>
        <v>13</v>
      </c>
      <c r="AB76" s="62">
        <f>'[13]09998 รพ.สต.กระโด'!AQ73</f>
        <v>22</v>
      </c>
      <c r="AC76" s="60">
        <f>'[13]09999 รพ.สต.คลองใหม่'!AO73</f>
        <v>7</v>
      </c>
      <c r="AD76" s="61">
        <f>'[13]09999 รพ.สต.คลองใหม่'!AP73</f>
        <v>10</v>
      </c>
      <c r="AE76" s="62">
        <f>'[13]09999 รพ.สต.คลองใหม่'!AQ73</f>
        <v>17</v>
      </c>
      <c r="AF76" s="60">
        <f>'[13]10000 รพ.สต.เมาะมาวี'!AO73</f>
        <v>19</v>
      </c>
      <c r="AG76" s="61">
        <f>'[13]10000 รพ.สต.เมาะมาวี'!AP73</f>
        <v>22</v>
      </c>
      <c r="AH76" s="62">
        <f>'[13]10000 รพ.สต.เมาะมาวี'!AQ73</f>
        <v>41</v>
      </c>
      <c r="AI76" s="60">
        <f>'[13]10001 รพ.สต.สะตา'!AO73</f>
        <v>7</v>
      </c>
      <c r="AJ76" s="61">
        <f>'[13]10001 รพ.สต.สะตา'!AP73</f>
        <v>7</v>
      </c>
      <c r="AK76" s="62">
        <f>'[13]10001 รพ.สต.สะตา'!AQ73</f>
        <v>14</v>
      </c>
      <c r="AL76" s="60">
        <f>'[13]10002 รพ.สต.กอลำ'!AO73</f>
        <v>7</v>
      </c>
      <c r="AM76" s="61">
        <f>'[13]10002 รพ.สต.กอลำ'!AP73</f>
        <v>7</v>
      </c>
      <c r="AN76" s="62">
        <f>'[13]10002 รพ.สต.กอลำ'!AQ73</f>
        <v>14</v>
      </c>
      <c r="AO76" s="60">
        <f>'[13]10003 รพ.สต.เขาตูม'!AO73</f>
        <v>9</v>
      </c>
      <c r="AP76" s="61">
        <f>'[13]10003 รพ.สต.เขาตูม'!AP73</f>
        <v>17</v>
      </c>
      <c r="AQ76" s="62">
        <f>'[13]10003 รพ.สต.เขาตูม'!AQ73</f>
        <v>26</v>
      </c>
      <c r="AR76" s="60">
        <f>'[13]10004 รพ.สต.จาเราะบองอ'!AO73</f>
        <v>6</v>
      </c>
      <c r="AS76" s="61">
        <f>'[13]10004 รพ.สต.จาเราะบองอ'!AP73</f>
        <v>9</v>
      </c>
      <c r="AT76" s="62">
        <f>'[13]10004 รพ.สต.จาเราะบองอ'!AQ73</f>
        <v>15</v>
      </c>
      <c r="AU76" s="60">
        <f>'[13]99874 PCU ยะรัง'!AO73</f>
        <v>8</v>
      </c>
      <c r="AV76" s="61">
        <f>'[13]99874 PCU ยะรัง'!AP73</f>
        <v>11</v>
      </c>
      <c r="AW76" s="62">
        <f>'[13]99874 PCU ยะรัง'!AQ73</f>
        <v>19</v>
      </c>
      <c r="AX76" s="68">
        <f>[14]อ.ยะรัง!B74</f>
        <v>130</v>
      </c>
      <c r="AY76" s="70">
        <f>[14]อ.ยะรัง!C74</f>
        <v>169</v>
      </c>
      <c r="AZ76" s="71">
        <f>[14]อ.ยะรัง!D74</f>
        <v>299</v>
      </c>
      <c r="BA76" s="54"/>
    </row>
    <row r="77" spans="1:53">
      <c r="A77" s="92" t="s">
        <v>334</v>
      </c>
      <c r="B77" s="60">
        <f>'[13]09990 รพ.สต.ยะรัง'!AO74</f>
        <v>11</v>
      </c>
      <c r="C77" s="61">
        <f>'[13]09990 รพ.สต.ยะรัง'!AP74</f>
        <v>11</v>
      </c>
      <c r="D77" s="62">
        <f>'[13]09990 รพ.สต.ยะรัง'!AQ74</f>
        <v>22</v>
      </c>
      <c r="E77" s="82">
        <f>'[14]09991 รพ.สต.สะดาวา'!AO74</f>
        <v>8</v>
      </c>
      <c r="F77" s="80">
        <f>'[14]09991 รพ.สต.สะดาวา'!AP74</f>
        <v>11</v>
      </c>
      <c r="G77" s="84">
        <f>'[14]09991 รพ.สต.สะดาวา'!AQ74</f>
        <v>19</v>
      </c>
      <c r="H77" s="60">
        <f>'[13]09992 รพ.สต.ประจัน'!AO74</f>
        <v>7</v>
      </c>
      <c r="I77" s="61">
        <f>'[13]09992 รพ.สต.ประจัน'!AP74</f>
        <v>9</v>
      </c>
      <c r="J77" s="62">
        <f>'[13]09992 รพ.สต.ประจัน'!AQ74</f>
        <v>16</v>
      </c>
      <c r="K77" s="82">
        <f>'[14]09993 รพ.สต.บือแนปีแน'!AO74</f>
        <v>8</v>
      </c>
      <c r="L77" s="80">
        <f>'[14]09993 รพ.สต.บือแนปีแน'!AP74</f>
        <v>10</v>
      </c>
      <c r="M77" s="84">
        <f>'[14]09993 รพ.สต.บือแนปีแน'!AQ74</f>
        <v>18</v>
      </c>
      <c r="N77" s="60">
        <f>'[13]09994 รพ.สต.สะนอ'!AO74</f>
        <v>9</v>
      </c>
      <c r="O77" s="61">
        <f>'[13]09994 รพ.สต.สะนอ'!AP74</f>
        <v>20</v>
      </c>
      <c r="P77" s="62">
        <f>'[13]09994 รพ.สต.สะนอ'!AQ74</f>
        <v>29</v>
      </c>
      <c r="Q77" s="60">
        <f>'[13]09995 รพ.สต.ระแว้ง'!AO74</f>
        <v>6</v>
      </c>
      <c r="R77" s="61">
        <f>'[13]09995 รพ.สต.ระแว้ง'!AP74</f>
        <v>10</v>
      </c>
      <c r="S77" s="62">
        <f>'[13]09995 รพ.สต.ระแว้ง'!AQ74</f>
        <v>16</v>
      </c>
      <c r="T77" s="82">
        <f>'[14]09996 รพ.สต.ปิตุมุดี'!AO74</f>
        <v>1</v>
      </c>
      <c r="U77" s="80">
        <f>'[14]09996 รพ.สต.ปิตุมุดี'!AP74</f>
        <v>3</v>
      </c>
      <c r="V77" s="84">
        <f>'[14]09996 รพ.สต.ปิตุมุดี'!AQ74</f>
        <v>4</v>
      </c>
      <c r="W77" s="60">
        <f>'[13]09997 รพ.สต.วัด'!AO74</f>
        <v>10</v>
      </c>
      <c r="X77" s="61">
        <f>'[13]09997 รพ.สต.วัด'!AP74</f>
        <v>13</v>
      </c>
      <c r="Y77" s="62">
        <f>'[13]09997 รพ.สต.วัด'!AQ74</f>
        <v>23</v>
      </c>
      <c r="Z77" s="60">
        <f>'[13]09998 รพ.สต.กระโด'!AO74</f>
        <v>6</v>
      </c>
      <c r="AA77" s="61">
        <f>'[13]09998 รพ.สต.กระโด'!AP74</f>
        <v>9</v>
      </c>
      <c r="AB77" s="62">
        <f>'[13]09998 รพ.สต.กระโด'!AQ74</f>
        <v>15</v>
      </c>
      <c r="AC77" s="60">
        <f>'[13]09999 รพ.สต.คลองใหม่'!AO74</f>
        <v>10</v>
      </c>
      <c r="AD77" s="61">
        <f>'[13]09999 รพ.สต.คลองใหม่'!AP74</f>
        <v>12</v>
      </c>
      <c r="AE77" s="62">
        <f>'[13]09999 รพ.สต.คลองใหม่'!AQ74</f>
        <v>22</v>
      </c>
      <c r="AF77" s="60">
        <f>'[13]10000 รพ.สต.เมาะมาวี'!AO74</f>
        <v>15</v>
      </c>
      <c r="AG77" s="61">
        <f>'[13]10000 รพ.สต.เมาะมาวี'!AP74</f>
        <v>18</v>
      </c>
      <c r="AH77" s="62">
        <f>'[13]10000 รพ.สต.เมาะมาวี'!AQ74</f>
        <v>33</v>
      </c>
      <c r="AI77" s="60">
        <f>'[13]10001 รพ.สต.สะตา'!AO74</f>
        <v>1</v>
      </c>
      <c r="AJ77" s="61">
        <f>'[13]10001 รพ.สต.สะตา'!AP74</f>
        <v>7</v>
      </c>
      <c r="AK77" s="62">
        <f>'[13]10001 รพ.สต.สะตา'!AQ74</f>
        <v>8</v>
      </c>
      <c r="AL77" s="60">
        <f>'[13]10002 รพ.สต.กอลำ'!AO74</f>
        <v>5</v>
      </c>
      <c r="AM77" s="61">
        <f>'[13]10002 รพ.สต.กอลำ'!AP74</f>
        <v>3</v>
      </c>
      <c r="AN77" s="62">
        <f>'[13]10002 รพ.สต.กอลำ'!AQ74</f>
        <v>8</v>
      </c>
      <c r="AO77" s="60">
        <f>'[13]10003 รพ.สต.เขาตูม'!AO74</f>
        <v>15</v>
      </c>
      <c r="AP77" s="61">
        <f>'[13]10003 รพ.สต.เขาตูม'!AP74</f>
        <v>20</v>
      </c>
      <c r="AQ77" s="62">
        <f>'[13]10003 รพ.สต.เขาตูม'!AQ74</f>
        <v>35</v>
      </c>
      <c r="AR77" s="60">
        <f>'[13]10004 รพ.สต.จาเราะบองอ'!AO74</f>
        <v>9</v>
      </c>
      <c r="AS77" s="61">
        <f>'[13]10004 รพ.สต.จาเราะบองอ'!AP74</f>
        <v>8</v>
      </c>
      <c r="AT77" s="62">
        <f>'[13]10004 รพ.สต.จาเราะบองอ'!AQ74</f>
        <v>17</v>
      </c>
      <c r="AU77" s="60">
        <f>'[13]99874 PCU ยะรัง'!AO74</f>
        <v>7</v>
      </c>
      <c r="AV77" s="61">
        <f>'[13]99874 PCU ยะรัง'!AP74</f>
        <v>3</v>
      </c>
      <c r="AW77" s="62">
        <f>'[13]99874 PCU ยะรัง'!AQ74</f>
        <v>10</v>
      </c>
      <c r="AX77" s="68">
        <f>[14]อ.ยะรัง!B75</f>
        <v>128</v>
      </c>
      <c r="AY77" s="70">
        <f>[14]อ.ยะรัง!C75</f>
        <v>167</v>
      </c>
      <c r="AZ77" s="71">
        <f>[14]อ.ยะรัง!D75</f>
        <v>295</v>
      </c>
      <c r="BA77" s="54"/>
    </row>
    <row r="78" spans="1:53">
      <c r="A78" s="92" t="s">
        <v>333</v>
      </c>
      <c r="B78" s="60">
        <f>'[13]09990 รพ.สต.ยะรัง'!AO75</f>
        <v>7</v>
      </c>
      <c r="C78" s="61">
        <f>'[13]09990 รพ.สต.ยะรัง'!AP75</f>
        <v>16</v>
      </c>
      <c r="D78" s="62">
        <f>'[13]09990 รพ.สต.ยะรัง'!AQ75</f>
        <v>23</v>
      </c>
      <c r="E78" s="82">
        <f>'[14]09991 รพ.สต.สะดาวา'!AO75</f>
        <v>8</v>
      </c>
      <c r="F78" s="80">
        <f>'[14]09991 รพ.สต.สะดาวา'!AP75</f>
        <v>7</v>
      </c>
      <c r="G78" s="84">
        <f>'[14]09991 รพ.สต.สะดาวา'!AQ75</f>
        <v>15</v>
      </c>
      <c r="H78" s="60">
        <f>'[13]09992 รพ.สต.ประจัน'!AO75</f>
        <v>3</v>
      </c>
      <c r="I78" s="61">
        <f>'[13]09992 รพ.สต.ประจัน'!AP75</f>
        <v>2</v>
      </c>
      <c r="J78" s="62">
        <f>'[13]09992 รพ.สต.ประจัน'!AQ75</f>
        <v>5</v>
      </c>
      <c r="K78" s="82">
        <f>'[14]09993 รพ.สต.บือแนปีแน'!AO75</f>
        <v>2</v>
      </c>
      <c r="L78" s="80">
        <f>'[14]09993 รพ.สต.บือแนปีแน'!AP75</f>
        <v>4</v>
      </c>
      <c r="M78" s="84">
        <f>'[14]09993 รพ.สต.บือแนปีแน'!AQ75</f>
        <v>6</v>
      </c>
      <c r="N78" s="60">
        <f>'[13]09994 รพ.สต.สะนอ'!AO75</f>
        <v>8</v>
      </c>
      <c r="O78" s="61">
        <f>'[13]09994 รพ.สต.สะนอ'!AP75</f>
        <v>8</v>
      </c>
      <c r="P78" s="62">
        <f>'[13]09994 รพ.สต.สะนอ'!AQ75</f>
        <v>16</v>
      </c>
      <c r="Q78" s="60">
        <f>'[13]09995 รพ.สต.ระแว้ง'!AO75</f>
        <v>5</v>
      </c>
      <c r="R78" s="61">
        <f>'[13]09995 รพ.สต.ระแว้ง'!AP75</f>
        <v>5</v>
      </c>
      <c r="S78" s="62">
        <f>'[13]09995 รพ.สต.ระแว้ง'!AQ75</f>
        <v>10</v>
      </c>
      <c r="T78" s="82">
        <f>'[14]09996 รพ.สต.ปิตุมุดี'!AO75</f>
        <v>2</v>
      </c>
      <c r="U78" s="80">
        <f>'[14]09996 รพ.สต.ปิตุมุดี'!AP75</f>
        <v>3</v>
      </c>
      <c r="V78" s="84">
        <f>'[14]09996 รพ.สต.ปิตุมุดี'!AQ75</f>
        <v>5</v>
      </c>
      <c r="W78" s="60">
        <f>'[13]09997 รพ.สต.วัด'!AO75</f>
        <v>4</v>
      </c>
      <c r="X78" s="61">
        <f>'[13]09997 รพ.สต.วัด'!AP75</f>
        <v>5</v>
      </c>
      <c r="Y78" s="62">
        <f>'[13]09997 รพ.สต.วัด'!AQ75</f>
        <v>9</v>
      </c>
      <c r="Z78" s="60">
        <f>'[13]09998 รพ.สต.กระโด'!AO75</f>
        <v>3</v>
      </c>
      <c r="AA78" s="61">
        <f>'[13]09998 รพ.สต.กระโด'!AP75</f>
        <v>3</v>
      </c>
      <c r="AB78" s="62">
        <f>'[13]09998 รพ.สต.กระโด'!AQ75</f>
        <v>6</v>
      </c>
      <c r="AC78" s="60">
        <f>'[13]09999 รพ.สต.คลองใหม่'!AO75</f>
        <v>4</v>
      </c>
      <c r="AD78" s="61">
        <f>'[13]09999 รพ.สต.คลองใหม่'!AP75</f>
        <v>7</v>
      </c>
      <c r="AE78" s="62">
        <f>'[13]09999 รพ.สต.คลองใหม่'!AQ75</f>
        <v>11</v>
      </c>
      <c r="AF78" s="60">
        <f>'[13]10000 รพ.สต.เมาะมาวี'!AO75</f>
        <v>12</v>
      </c>
      <c r="AG78" s="61">
        <f>'[13]10000 รพ.สต.เมาะมาวี'!AP75</f>
        <v>18</v>
      </c>
      <c r="AH78" s="62">
        <f>'[13]10000 รพ.สต.เมาะมาวี'!AQ75</f>
        <v>30</v>
      </c>
      <c r="AI78" s="60">
        <f>'[13]10001 รพ.สต.สะตา'!AO75</f>
        <v>2</v>
      </c>
      <c r="AJ78" s="61">
        <f>'[13]10001 รพ.สต.สะตา'!AP75</f>
        <v>6</v>
      </c>
      <c r="AK78" s="62">
        <f>'[13]10001 รพ.สต.สะตา'!AQ75</f>
        <v>8</v>
      </c>
      <c r="AL78" s="60">
        <f>'[13]10002 รพ.สต.กอลำ'!AO75</f>
        <v>1</v>
      </c>
      <c r="AM78" s="61">
        <f>'[13]10002 รพ.สต.กอลำ'!AP75</f>
        <v>3</v>
      </c>
      <c r="AN78" s="62">
        <f>'[13]10002 รพ.สต.กอลำ'!AQ75</f>
        <v>4</v>
      </c>
      <c r="AO78" s="60">
        <f>'[13]10003 รพ.สต.เขาตูม'!AO75</f>
        <v>8</v>
      </c>
      <c r="AP78" s="61">
        <f>'[13]10003 รพ.สต.เขาตูม'!AP75</f>
        <v>8</v>
      </c>
      <c r="AQ78" s="62">
        <f>'[13]10003 รพ.สต.เขาตูม'!AQ75</f>
        <v>16</v>
      </c>
      <c r="AR78" s="60">
        <f>'[13]10004 รพ.สต.จาเราะบองอ'!AO75</f>
        <v>5</v>
      </c>
      <c r="AS78" s="61">
        <f>'[13]10004 รพ.สต.จาเราะบองอ'!AP75</f>
        <v>13</v>
      </c>
      <c r="AT78" s="62">
        <f>'[13]10004 รพ.สต.จาเราะบองอ'!AQ75</f>
        <v>18</v>
      </c>
      <c r="AU78" s="60">
        <f>'[13]99874 PCU ยะรัง'!AO75</f>
        <v>3</v>
      </c>
      <c r="AV78" s="61">
        <f>'[13]99874 PCU ยะรัง'!AP75</f>
        <v>6</v>
      </c>
      <c r="AW78" s="62">
        <f>'[13]99874 PCU ยะรัง'!AQ75</f>
        <v>9</v>
      </c>
      <c r="AX78" s="68">
        <f>[14]อ.ยะรัง!B76</f>
        <v>77</v>
      </c>
      <c r="AY78" s="70">
        <f>[14]อ.ยะรัง!C76</f>
        <v>114</v>
      </c>
      <c r="AZ78" s="71">
        <f>[14]อ.ยะรัง!D76</f>
        <v>191</v>
      </c>
      <c r="BA78" s="54"/>
    </row>
    <row r="79" spans="1:53">
      <c r="A79" s="92" t="s">
        <v>332</v>
      </c>
      <c r="B79" s="60">
        <f>'[13]09990 รพ.สต.ยะรัง'!AO76</f>
        <v>10</v>
      </c>
      <c r="C79" s="61">
        <f>'[13]09990 รพ.สต.ยะรัง'!AP76</f>
        <v>17</v>
      </c>
      <c r="D79" s="62">
        <f>'[13]09990 รพ.สต.ยะรัง'!AQ76</f>
        <v>27</v>
      </c>
      <c r="E79" s="82">
        <f>'[14]09991 รพ.สต.สะดาวา'!AO76</f>
        <v>7</v>
      </c>
      <c r="F79" s="80">
        <f>'[14]09991 รพ.สต.สะดาวา'!AP76</f>
        <v>14</v>
      </c>
      <c r="G79" s="84">
        <f>'[14]09991 รพ.สต.สะดาวา'!AQ76</f>
        <v>21</v>
      </c>
      <c r="H79" s="60">
        <f>'[13]09992 รพ.สต.ประจัน'!AO76</f>
        <v>6</v>
      </c>
      <c r="I79" s="61">
        <f>'[13]09992 รพ.สต.ประจัน'!AP76</f>
        <v>4</v>
      </c>
      <c r="J79" s="62">
        <f>'[13]09992 รพ.สต.ประจัน'!AQ76</f>
        <v>10</v>
      </c>
      <c r="K79" s="82">
        <f>'[14]09993 รพ.สต.บือแนปีแน'!AO76</f>
        <v>0</v>
      </c>
      <c r="L79" s="80">
        <f>'[14]09993 รพ.สต.บือแนปีแน'!AP76</f>
        <v>5</v>
      </c>
      <c r="M79" s="84">
        <f>'[14]09993 รพ.สต.บือแนปีแน'!AQ76</f>
        <v>5</v>
      </c>
      <c r="N79" s="60">
        <f>'[13]09994 รพ.สต.สะนอ'!AO76</f>
        <v>3</v>
      </c>
      <c r="O79" s="61">
        <f>'[13]09994 รพ.สต.สะนอ'!AP76</f>
        <v>9</v>
      </c>
      <c r="P79" s="62">
        <f>'[13]09994 รพ.สต.สะนอ'!AQ76</f>
        <v>12</v>
      </c>
      <c r="Q79" s="60">
        <f>'[13]09995 รพ.สต.ระแว้ง'!AO76</f>
        <v>4</v>
      </c>
      <c r="R79" s="61">
        <f>'[13]09995 รพ.สต.ระแว้ง'!AP76</f>
        <v>4</v>
      </c>
      <c r="S79" s="62">
        <f>'[13]09995 รพ.สต.ระแว้ง'!AQ76</f>
        <v>8</v>
      </c>
      <c r="T79" s="82">
        <f>'[14]09996 รพ.สต.ปิตุมุดี'!AO76</f>
        <v>2</v>
      </c>
      <c r="U79" s="80">
        <f>'[14]09996 รพ.สต.ปิตุมุดี'!AP76</f>
        <v>1</v>
      </c>
      <c r="V79" s="84">
        <f>'[14]09996 รพ.สต.ปิตุมุดี'!AQ76</f>
        <v>3</v>
      </c>
      <c r="W79" s="60">
        <f>'[13]09997 รพ.สต.วัด'!AO76</f>
        <v>5</v>
      </c>
      <c r="X79" s="61">
        <f>'[13]09997 รพ.สต.วัด'!AP76</f>
        <v>9</v>
      </c>
      <c r="Y79" s="62">
        <f>'[13]09997 รพ.สต.วัด'!AQ76</f>
        <v>14</v>
      </c>
      <c r="Z79" s="60">
        <f>'[13]09998 รพ.สต.กระโด'!AO76</f>
        <v>5</v>
      </c>
      <c r="AA79" s="61">
        <f>'[13]09998 รพ.สต.กระโด'!AP76</f>
        <v>5</v>
      </c>
      <c r="AB79" s="62">
        <f>'[13]09998 รพ.สต.กระโด'!AQ76</f>
        <v>10</v>
      </c>
      <c r="AC79" s="60">
        <f>'[13]09999 รพ.สต.คลองใหม่'!AO76</f>
        <v>6</v>
      </c>
      <c r="AD79" s="61">
        <f>'[13]09999 รพ.สต.คลองใหม่'!AP76</f>
        <v>6</v>
      </c>
      <c r="AE79" s="62">
        <f>'[13]09999 รพ.สต.คลองใหม่'!AQ76</f>
        <v>12</v>
      </c>
      <c r="AF79" s="60">
        <f>'[13]10000 รพ.สต.เมาะมาวี'!AO76</f>
        <v>18</v>
      </c>
      <c r="AG79" s="61">
        <f>'[13]10000 รพ.สต.เมาะมาวี'!AP76</f>
        <v>16</v>
      </c>
      <c r="AH79" s="62">
        <f>'[13]10000 รพ.สต.เมาะมาวี'!AQ76</f>
        <v>34</v>
      </c>
      <c r="AI79" s="60">
        <f>'[13]10001 รพ.สต.สะตา'!AO76</f>
        <v>3</v>
      </c>
      <c r="AJ79" s="61">
        <f>'[13]10001 รพ.สต.สะตา'!AP76</f>
        <v>3</v>
      </c>
      <c r="AK79" s="62">
        <f>'[13]10001 รพ.สต.สะตา'!AQ76</f>
        <v>6</v>
      </c>
      <c r="AL79" s="60">
        <f>'[13]10002 รพ.สต.กอลำ'!AO76</f>
        <v>3</v>
      </c>
      <c r="AM79" s="61">
        <f>'[13]10002 รพ.สต.กอลำ'!AP76</f>
        <v>4</v>
      </c>
      <c r="AN79" s="62">
        <f>'[13]10002 รพ.สต.กอลำ'!AQ76</f>
        <v>7</v>
      </c>
      <c r="AO79" s="60">
        <f>'[13]10003 รพ.สต.เขาตูม'!AO76</f>
        <v>6</v>
      </c>
      <c r="AP79" s="61">
        <f>'[13]10003 รพ.สต.เขาตูม'!AP76</f>
        <v>6</v>
      </c>
      <c r="AQ79" s="62">
        <f>'[13]10003 รพ.สต.เขาตูม'!AQ76</f>
        <v>12</v>
      </c>
      <c r="AR79" s="60">
        <f>'[13]10004 รพ.สต.จาเราะบองอ'!AO76</f>
        <v>3</v>
      </c>
      <c r="AS79" s="61">
        <f>'[13]10004 รพ.สต.จาเราะบองอ'!AP76</f>
        <v>5</v>
      </c>
      <c r="AT79" s="62">
        <f>'[13]10004 รพ.สต.จาเราะบองอ'!AQ76</f>
        <v>8</v>
      </c>
      <c r="AU79" s="60">
        <f>'[13]99874 PCU ยะรัง'!AO76</f>
        <v>3</v>
      </c>
      <c r="AV79" s="61">
        <f>'[13]99874 PCU ยะรัง'!AP76</f>
        <v>3</v>
      </c>
      <c r="AW79" s="62">
        <f>'[13]99874 PCU ยะรัง'!AQ76</f>
        <v>6</v>
      </c>
      <c r="AX79" s="68">
        <f>[14]อ.ยะรัง!B77</f>
        <v>84</v>
      </c>
      <c r="AY79" s="70">
        <f>[14]อ.ยะรัง!C77</f>
        <v>111</v>
      </c>
      <c r="AZ79" s="71">
        <f>[14]อ.ยะรัง!D77</f>
        <v>195</v>
      </c>
      <c r="BA79" s="54"/>
    </row>
    <row r="80" spans="1:53">
      <c r="A80" s="92" t="s">
        <v>331</v>
      </c>
      <c r="B80" s="60">
        <f>'[13]09990 รพ.สต.ยะรัง'!AO77</f>
        <v>12</v>
      </c>
      <c r="C80" s="61">
        <f>'[13]09990 รพ.สต.ยะรัง'!AP77</f>
        <v>15</v>
      </c>
      <c r="D80" s="62">
        <f>'[13]09990 รพ.สต.ยะรัง'!AQ77</f>
        <v>27</v>
      </c>
      <c r="E80" s="82">
        <f>'[14]09991 รพ.สต.สะดาวา'!AO77</f>
        <v>5</v>
      </c>
      <c r="F80" s="80">
        <f>'[14]09991 รพ.สต.สะดาวา'!AP77</f>
        <v>21</v>
      </c>
      <c r="G80" s="84">
        <f>'[14]09991 รพ.สต.สะดาวา'!AQ77</f>
        <v>26</v>
      </c>
      <c r="H80" s="60">
        <f>'[13]09992 รพ.สต.ประจัน'!AO77</f>
        <v>6</v>
      </c>
      <c r="I80" s="61">
        <f>'[13]09992 รพ.สต.ประจัน'!AP77</f>
        <v>14</v>
      </c>
      <c r="J80" s="62">
        <f>'[13]09992 รพ.สต.ประจัน'!AQ77</f>
        <v>20</v>
      </c>
      <c r="K80" s="82">
        <f>'[14]09993 รพ.สต.บือแนปีแน'!AO77</f>
        <v>6</v>
      </c>
      <c r="L80" s="80">
        <f>'[14]09993 รพ.สต.บือแนปีแน'!AP77</f>
        <v>4</v>
      </c>
      <c r="M80" s="84">
        <f>'[14]09993 รพ.สต.บือแนปีแน'!AQ77</f>
        <v>10</v>
      </c>
      <c r="N80" s="60">
        <f>'[13]09994 รพ.สต.สะนอ'!AO77</f>
        <v>12</v>
      </c>
      <c r="O80" s="61">
        <f>'[13]09994 รพ.สต.สะนอ'!AP77</f>
        <v>14</v>
      </c>
      <c r="P80" s="62">
        <f>'[13]09994 รพ.สต.สะนอ'!AQ77</f>
        <v>26</v>
      </c>
      <c r="Q80" s="60">
        <f>'[13]09995 รพ.สต.ระแว้ง'!AO77</f>
        <v>5</v>
      </c>
      <c r="R80" s="61">
        <f>'[13]09995 รพ.สต.ระแว้ง'!AP77</f>
        <v>8</v>
      </c>
      <c r="S80" s="62">
        <f>'[13]09995 รพ.สต.ระแว้ง'!AQ77</f>
        <v>13</v>
      </c>
      <c r="T80" s="82">
        <f>'[14]09996 รพ.สต.ปิตุมุดี'!AO77</f>
        <v>4</v>
      </c>
      <c r="U80" s="80">
        <f>'[14]09996 รพ.สต.ปิตุมุดี'!AP77</f>
        <v>0</v>
      </c>
      <c r="V80" s="84">
        <f>'[14]09996 รพ.สต.ปิตุมุดี'!AQ77</f>
        <v>4</v>
      </c>
      <c r="W80" s="60">
        <f>'[13]09997 รพ.สต.วัด'!AO77</f>
        <v>9</v>
      </c>
      <c r="X80" s="61">
        <f>'[13]09997 รพ.สต.วัด'!AP77</f>
        <v>7</v>
      </c>
      <c r="Y80" s="62">
        <f>'[13]09997 รพ.สต.วัด'!AQ77</f>
        <v>16</v>
      </c>
      <c r="Z80" s="60">
        <f>'[13]09998 รพ.สต.กระโด'!AO77</f>
        <v>3</v>
      </c>
      <c r="AA80" s="61">
        <f>'[13]09998 รพ.สต.กระโด'!AP77</f>
        <v>17</v>
      </c>
      <c r="AB80" s="62">
        <f>'[13]09998 รพ.สต.กระโด'!AQ77</f>
        <v>20</v>
      </c>
      <c r="AC80" s="60">
        <f>'[13]09999 รพ.สต.คลองใหม่'!AO77</f>
        <v>4</v>
      </c>
      <c r="AD80" s="61">
        <f>'[13]09999 รพ.สต.คลองใหม่'!AP77</f>
        <v>11</v>
      </c>
      <c r="AE80" s="62">
        <f>'[13]09999 รพ.สต.คลองใหม่'!AQ77</f>
        <v>15</v>
      </c>
      <c r="AF80" s="60">
        <f>'[13]10000 รพ.สต.เมาะมาวี'!AO77</f>
        <v>17</v>
      </c>
      <c r="AG80" s="61">
        <f>'[13]10000 รพ.สต.เมาะมาวี'!AP77</f>
        <v>36</v>
      </c>
      <c r="AH80" s="62">
        <f>'[13]10000 รพ.สต.เมาะมาวี'!AQ77</f>
        <v>53</v>
      </c>
      <c r="AI80" s="60">
        <f>'[13]10001 รพ.สต.สะตา'!AO77</f>
        <v>6</v>
      </c>
      <c r="AJ80" s="61">
        <f>'[13]10001 รพ.สต.สะตา'!AP77</f>
        <v>5</v>
      </c>
      <c r="AK80" s="62">
        <f>'[13]10001 รพ.สต.สะตา'!AQ77</f>
        <v>11</v>
      </c>
      <c r="AL80" s="60">
        <f>'[13]10002 รพ.สต.กอลำ'!AO77</f>
        <v>3</v>
      </c>
      <c r="AM80" s="61">
        <f>'[13]10002 รพ.สต.กอลำ'!AP77</f>
        <v>5</v>
      </c>
      <c r="AN80" s="62">
        <f>'[13]10002 รพ.สต.กอลำ'!AQ77</f>
        <v>8</v>
      </c>
      <c r="AO80" s="60">
        <f>'[13]10003 รพ.สต.เขาตูม'!AO77</f>
        <v>9</v>
      </c>
      <c r="AP80" s="61">
        <f>'[13]10003 รพ.สต.เขาตูม'!AP77</f>
        <v>11</v>
      </c>
      <c r="AQ80" s="62">
        <f>'[13]10003 รพ.สต.เขาตูม'!AQ77</f>
        <v>20</v>
      </c>
      <c r="AR80" s="60">
        <f>'[13]10004 รพ.สต.จาเราะบองอ'!AO77</f>
        <v>14</v>
      </c>
      <c r="AS80" s="61">
        <f>'[13]10004 รพ.สต.จาเราะบองอ'!AP77</f>
        <v>7</v>
      </c>
      <c r="AT80" s="62">
        <f>'[13]10004 รพ.สต.จาเราะบองอ'!AQ77</f>
        <v>21</v>
      </c>
      <c r="AU80" s="60">
        <f>'[13]99874 PCU ยะรัง'!AO77</f>
        <v>8</v>
      </c>
      <c r="AV80" s="61">
        <f>'[13]99874 PCU ยะรัง'!AP77</f>
        <v>9</v>
      </c>
      <c r="AW80" s="62">
        <f>'[13]99874 PCU ยะรัง'!AQ77</f>
        <v>17</v>
      </c>
      <c r="AX80" s="68">
        <f>[14]อ.ยะรัง!B78</f>
        <v>123</v>
      </c>
      <c r="AY80" s="70">
        <f>[14]อ.ยะรัง!C78</f>
        <v>184</v>
      </c>
      <c r="AZ80" s="71">
        <f>[14]อ.ยะรัง!D78</f>
        <v>307</v>
      </c>
      <c r="BA80" s="54"/>
    </row>
    <row r="81" spans="1:53">
      <c r="A81" s="92" t="s">
        <v>330</v>
      </c>
      <c r="B81" s="60">
        <f>'[13]09990 รพ.สต.ยะรัง'!AO78</f>
        <v>12</v>
      </c>
      <c r="C81" s="61">
        <f>'[13]09990 รพ.สต.ยะรัง'!AP78</f>
        <v>12</v>
      </c>
      <c r="D81" s="62">
        <f>'[13]09990 รพ.สต.ยะรัง'!AQ78</f>
        <v>24</v>
      </c>
      <c r="E81" s="82">
        <f>'[14]09991 รพ.สต.สะดาวา'!AO78</f>
        <v>12</v>
      </c>
      <c r="F81" s="80">
        <f>'[14]09991 รพ.สต.สะดาวา'!AP78</f>
        <v>12</v>
      </c>
      <c r="G81" s="84">
        <f>'[14]09991 รพ.สต.สะดาวา'!AQ78</f>
        <v>24</v>
      </c>
      <c r="H81" s="60">
        <f>'[13]09992 รพ.สต.ประจัน'!AO78</f>
        <v>4</v>
      </c>
      <c r="I81" s="61">
        <f>'[13]09992 รพ.สต.ประจัน'!AP78</f>
        <v>4</v>
      </c>
      <c r="J81" s="62">
        <f>'[13]09992 รพ.สต.ประจัน'!AQ78</f>
        <v>8</v>
      </c>
      <c r="K81" s="82">
        <f>'[14]09993 รพ.สต.บือแนปีแน'!AO78</f>
        <v>6</v>
      </c>
      <c r="L81" s="80">
        <f>'[14]09993 รพ.สต.บือแนปีแน'!AP78</f>
        <v>5</v>
      </c>
      <c r="M81" s="84">
        <f>'[14]09993 รพ.สต.บือแนปีแน'!AQ78</f>
        <v>11</v>
      </c>
      <c r="N81" s="60">
        <f>'[13]09994 รพ.สต.สะนอ'!AO78</f>
        <v>11</v>
      </c>
      <c r="O81" s="61">
        <f>'[13]09994 รพ.สต.สะนอ'!AP78</f>
        <v>9</v>
      </c>
      <c r="P81" s="62">
        <f>'[13]09994 รพ.สต.สะนอ'!AQ78</f>
        <v>20</v>
      </c>
      <c r="Q81" s="60">
        <f>'[13]09995 รพ.สต.ระแว้ง'!AO78</f>
        <v>5</v>
      </c>
      <c r="R81" s="61">
        <f>'[13]09995 รพ.สต.ระแว้ง'!AP78</f>
        <v>4</v>
      </c>
      <c r="S81" s="62">
        <f>'[13]09995 รพ.สต.ระแว้ง'!AQ78</f>
        <v>9</v>
      </c>
      <c r="T81" s="82">
        <f>'[14]09996 รพ.สต.ปิตุมุดี'!AO78</f>
        <v>2</v>
      </c>
      <c r="U81" s="80">
        <f>'[14]09996 รพ.สต.ปิตุมุดี'!AP78</f>
        <v>3</v>
      </c>
      <c r="V81" s="84">
        <f>'[14]09996 รพ.สต.ปิตุมุดี'!AQ78</f>
        <v>5</v>
      </c>
      <c r="W81" s="60">
        <f>'[13]09997 รพ.สต.วัด'!AO78</f>
        <v>8</v>
      </c>
      <c r="X81" s="61">
        <f>'[13]09997 รพ.สต.วัด'!AP78</f>
        <v>15</v>
      </c>
      <c r="Y81" s="62">
        <f>'[13]09997 รพ.สต.วัด'!AQ78</f>
        <v>23</v>
      </c>
      <c r="Z81" s="60">
        <f>'[13]09998 รพ.สต.กระโด'!AO78</f>
        <v>6</v>
      </c>
      <c r="AA81" s="61">
        <f>'[13]09998 รพ.สต.กระโด'!AP78</f>
        <v>13</v>
      </c>
      <c r="AB81" s="62">
        <f>'[13]09998 รพ.สต.กระโด'!AQ78</f>
        <v>19</v>
      </c>
      <c r="AC81" s="60">
        <f>'[13]09999 รพ.สต.คลองใหม่'!AO78</f>
        <v>5</v>
      </c>
      <c r="AD81" s="61">
        <f>'[13]09999 รพ.สต.คลองใหม่'!AP78</f>
        <v>7</v>
      </c>
      <c r="AE81" s="62">
        <f>'[13]09999 รพ.สต.คลองใหม่'!AQ78</f>
        <v>12</v>
      </c>
      <c r="AF81" s="60">
        <f>'[13]10000 รพ.สต.เมาะมาวี'!AO78</f>
        <v>12</v>
      </c>
      <c r="AG81" s="61">
        <f>'[13]10000 รพ.สต.เมาะมาวี'!AP78</f>
        <v>18</v>
      </c>
      <c r="AH81" s="62">
        <f>'[13]10000 รพ.สต.เมาะมาวี'!AQ78</f>
        <v>30</v>
      </c>
      <c r="AI81" s="60">
        <f>'[13]10001 รพ.สต.สะตา'!AO78</f>
        <v>6</v>
      </c>
      <c r="AJ81" s="61">
        <f>'[13]10001 รพ.สต.สะตา'!AP78</f>
        <v>4</v>
      </c>
      <c r="AK81" s="62">
        <f>'[13]10001 รพ.สต.สะตา'!AQ78</f>
        <v>10</v>
      </c>
      <c r="AL81" s="60">
        <f>'[13]10002 รพ.สต.กอลำ'!AO78</f>
        <v>5</v>
      </c>
      <c r="AM81" s="61">
        <f>'[13]10002 รพ.สต.กอลำ'!AP78</f>
        <v>6</v>
      </c>
      <c r="AN81" s="62">
        <f>'[13]10002 รพ.สต.กอลำ'!AQ78</f>
        <v>11</v>
      </c>
      <c r="AO81" s="60">
        <f>'[13]10003 รพ.สต.เขาตูม'!AO78</f>
        <v>11</v>
      </c>
      <c r="AP81" s="61">
        <f>'[13]10003 รพ.สต.เขาตูม'!AP78</f>
        <v>15</v>
      </c>
      <c r="AQ81" s="62">
        <f>'[13]10003 รพ.สต.เขาตูม'!AQ78</f>
        <v>26</v>
      </c>
      <c r="AR81" s="60">
        <f>'[13]10004 รพ.สต.จาเราะบองอ'!AO78</f>
        <v>3</v>
      </c>
      <c r="AS81" s="61">
        <f>'[13]10004 รพ.สต.จาเราะบองอ'!AP78</f>
        <v>13</v>
      </c>
      <c r="AT81" s="62">
        <f>'[13]10004 รพ.สต.จาเราะบองอ'!AQ78</f>
        <v>16</v>
      </c>
      <c r="AU81" s="60">
        <f>'[13]99874 PCU ยะรัง'!AO78</f>
        <v>7</v>
      </c>
      <c r="AV81" s="61">
        <f>'[13]99874 PCU ยะรัง'!AP78</f>
        <v>10</v>
      </c>
      <c r="AW81" s="62">
        <f>'[13]99874 PCU ยะรัง'!AQ78</f>
        <v>17</v>
      </c>
      <c r="AX81" s="68">
        <f>[14]อ.ยะรัง!B79</f>
        <v>115</v>
      </c>
      <c r="AY81" s="70">
        <f>[14]อ.ยะรัง!C79</f>
        <v>150</v>
      </c>
      <c r="AZ81" s="71">
        <f>[14]อ.ยะรัง!D79</f>
        <v>265</v>
      </c>
      <c r="BA81" s="54"/>
    </row>
    <row r="82" spans="1:53">
      <c r="A82" s="92" t="s">
        <v>329</v>
      </c>
      <c r="B82" s="60">
        <f>'[13]09990 รพ.สต.ยะรัง'!AO79</f>
        <v>17</v>
      </c>
      <c r="C82" s="61">
        <f>'[13]09990 รพ.สต.ยะรัง'!AP79</f>
        <v>24</v>
      </c>
      <c r="D82" s="62">
        <f>'[13]09990 รพ.สต.ยะรัง'!AQ79</f>
        <v>41</v>
      </c>
      <c r="E82" s="82">
        <f>'[14]09991 รพ.สต.สะดาวา'!AO79</f>
        <v>7</v>
      </c>
      <c r="F82" s="80">
        <f>'[14]09991 รพ.สต.สะดาวา'!AP79</f>
        <v>14</v>
      </c>
      <c r="G82" s="84">
        <f>'[14]09991 รพ.สต.สะดาวา'!AQ79</f>
        <v>21</v>
      </c>
      <c r="H82" s="60">
        <f>'[13]09992 รพ.สต.ประจัน'!AO79</f>
        <v>4</v>
      </c>
      <c r="I82" s="61">
        <f>'[13]09992 รพ.สต.ประจัน'!AP79</f>
        <v>6</v>
      </c>
      <c r="J82" s="62">
        <f>'[13]09992 รพ.สต.ประจัน'!AQ79</f>
        <v>10</v>
      </c>
      <c r="K82" s="82">
        <f>'[14]09993 รพ.สต.บือแนปีแน'!AO79</f>
        <v>5</v>
      </c>
      <c r="L82" s="80">
        <f>'[14]09993 รพ.สต.บือแนปีแน'!AP79</f>
        <v>15</v>
      </c>
      <c r="M82" s="84">
        <f>'[14]09993 รพ.สต.บือแนปีแน'!AQ79</f>
        <v>20</v>
      </c>
      <c r="N82" s="60">
        <f>'[13]09994 รพ.สต.สะนอ'!AO79</f>
        <v>15</v>
      </c>
      <c r="O82" s="61">
        <f>'[13]09994 รพ.สต.สะนอ'!AP79</f>
        <v>10</v>
      </c>
      <c r="P82" s="62">
        <f>'[13]09994 รพ.สต.สะนอ'!AQ79</f>
        <v>25</v>
      </c>
      <c r="Q82" s="60">
        <f>'[13]09995 รพ.สต.ระแว้ง'!AO79</f>
        <v>6</v>
      </c>
      <c r="R82" s="61">
        <f>'[13]09995 รพ.สต.ระแว้ง'!AP79</f>
        <v>13</v>
      </c>
      <c r="S82" s="62">
        <f>'[13]09995 รพ.สต.ระแว้ง'!AQ79</f>
        <v>19</v>
      </c>
      <c r="T82" s="82">
        <f>'[14]09996 รพ.สต.ปิตุมุดี'!AO79</f>
        <v>4</v>
      </c>
      <c r="U82" s="80">
        <f>'[14]09996 รพ.สต.ปิตุมุดี'!AP79</f>
        <v>6</v>
      </c>
      <c r="V82" s="84">
        <f>'[14]09996 รพ.สต.ปิตุมุดี'!AQ79</f>
        <v>10</v>
      </c>
      <c r="W82" s="60">
        <f>'[13]09997 รพ.สต.วัด'!AO79</f>
        <v>9</v>
      </c>
      <c r="X82" s="61">
        <f>'[13]09997 รพ.สต.วัด'!AP79</f>
        <v>9</v>
      </c>
      <c r="Y82" s="62">
        <f>'[13]09997 รพ.สต.วัด'!AQ79</f>
        <v>18</v>
      </c>
      <c r="Z82" s="60">
        <f>'[13]09998 รพ.สต.กระโด'!AO79</f>
        <v>7</v>
      </c>
      <c r="AA82" s="61">
        <f>'[13]09998 รพ.สต.กระโด'!AP79</f>
        <v>7</v>
      </c>
      <c r="AB82" s="62">
        <f>'[13]09998 รพ.สต.กระโด'!AQ79</f>
        <v>14</v>
      </c>
      <c r="AC82" s="60">
        <f>'[13]09999 รพ.สต.คลองใหม่'!AO79</f>
        <v>10</v>
      </c>
      <c r="AD82" s="61">
        <f>'[13]09999 รพ.สต.คลองใหม่'!AP79</f>
        <v>10</v>
      </c>
      <c r="AE82" s="62">
        <f>'[13]09999 รพ.สต.คลองใหม่'!AQ79</f>
        <v>20</v>
      </c>
      <c r="AF82" s="60">
        <f>'[13]10000 รพ.สต.เมาะมาวี'!AO79</f>
        <v>15</v>
      </c>
      <c r="AG82" s="61">
        <f>'[13]10000 รพ.สต.เมาะมาวี'!AP79</f>
        <v>21</v>
      </c>
      <c r="AH82" s="62">
        <f>'[13]10000 รพ.สต.เมาะมาวี'!AQ79</f>
        <v>36</v>
      </c>
      <c r="AI82" s="60">
        <f>'[13]10001 รพ.สต.สะตา'!AO79</f>
        <v>6</v>
      </c>
      <c r="AJ82" s="61">
        <f>'[13]10001 รพ.สต.สะตา'!AP79</f>
        <v>9</v>
      </c>
      <c r="AK82" s="62">
        <f>'[13]10001 รพ.สต.สะตา'!AQ79</f>
        <v>15</v>
      </c>
      <c r="AL82" s="60">
        <f>'[13]10002 รพ.สต.กอลำ'!AO79</f>
        <v>3</v>
      </c>
      <c r="AM82" s="61">
        <f>'[13]10002 รพ.สต.กอลำ'!AP79</f>
        <v>4</v>
      </c>
      <c r="AN82" s="62">
        <f>'[13]10002 รพ.สต.กอลำ'!AQ79</f>
        <v>7</v>
      </c>
      <c r="AO82" s="60">
        <f>'[13]10003 รพ.สต.เขาตูม'!AO79</f>
        <v>10</v>
      </c>
      <c r="AP82" s="61">
        <f>'[13]10003 รพ.สต.เขาตูม'!AP79</f>
        <v>21</v>
      </c>
      <c r="AQ82" s="62">
        <f>'[13]10003 รพ.สต.เขาตูม'!AQ79</f>
        <v>31</v>
      </c>
      <c r="AR82" s="60">
        <f>'[13]10004 รพ.สต.จาเราะบองอ'!AO79</f>
        <v>9</v>
      </c>
      <c r="AS82" s="61">
        <f>'[13]10004 รพ.สต.จาเราะบองอ'!AP79</f>
        <v>8</v>
      </c>
      <c r="AT82" s="62">
        <f>'[13]10004 รพ.สต.จาเราะบองอ'!AQ79</f>
        <v>17</v>
      </c>
      <c r="AU82" s="60">
        <f>'[13]99874 PCU ยะรัง'!AO79</f>
        <v>4</v>
      </c>
      <c r="AV82" s="61">
        <f>'[13]99874 PCU ยะรัง'!AP79</f>
        <v>13</v>
      </c>
      <c r="AW82" s="62">
        <f>'[13]99874 PCU ยะรัง'!AQ79</f>
        <v>17</v>
      </c>
      <c r="AX82" s="68">
        <f>[14]อ.ยะรัง!B80</f>
        <v>131</v>
      </c>
      <c r="AY82" s="70">
        <f>[14]อ.ยะรัง!C80</f>
        <v>190</v>
      </c>
      <c r="AZ82" s="71">
        <f>[14]อ.ยะรัง!D80</f>
        <v>321</v>
      </c>
      <c r="BA82" s="54"/>
    </row>
    <row r="83" spans="1:53">
      <c r="A83" s="92" t="s">
        <v>328</v>
      </c>
      <c r="B83" s="60">
        <f>'[13]09990 รพ.สต.ยะรัง'!AO80</f>
        <v>12</v>
      </c>
      <c r="C83" s="61">
        <f>'[13]09990 รพ.สต.ยะรัง'!AP80</f>
        <v>16</v>
      </c>
      <c r="D83" s="62">
        <f>'[13]09990 รพ.สต.ยะรัง'!AQ80</f>
        <v>28</v>
      </c>
      <c r="E83" s="82">
        <f>'[14]09991 รพ.สต.สะดาวา'!AO80</f>
        <v>4</v>
      </c>
      <c r="F83" s="80">
        <f>'[14]09991 รพ.สต.สะดาวา'!AP80</f>
        <v>17</v>
      </c>
      <c r="G83" s="84">
        <f>'[14]09991 รพ.สต.สะดาวา'!AQ80</f>
        <v>21</v>
      </c>
      <c r="H83" s="60">
        <f>'[13]09992 รพ.สต.ประจัน'!AO80</f>
        <v>4</v>
      </c>
      <c r="I83" s="61">
        <f>'[13]09992 รพ.สต.ประจัน'!AP80</f>
        <v>5</v>
      </c>
      <c r="J83" s="62">
        <f>'[13]09992 รพ.สต.ประจัน'!AQ80</f>
        <v>9</v>
      </c>
      <c r="K83" s="82">
        <f>'[14]09993 รพ.สต.บือแนปีแน'!AO80</f>
        <v>5</v>
      </c>
      <c r="L83" s="80">
        <f>'[14]09993 รพ.สต.บือแนปีแน'!AP80</f>
        <v>6</v>
      </c>
      <c r="M83" s="84">
        <f>'[14]09993 รพ.สต.บือแนปีแน'!AQ80</f>
        <v>11</v>
      </c>
      <c r="N83" s="60">
        <f>'[13]09994 รพ.สต.สะนอ'!AO80</f>
        <v>9</v>
      </c>
      <c r="O83" s="61">
        <f>'[13]09994 รพ.สต.สะนอ'!AP80</f>
        <v>8</v>
      </c>
      <c r="P83" s="62">
        <f>'[13]09994 รพ.สต.สะนอ'!AQ80</f>
        <v>17</v>
      </c>
      <c r="Q83" s="60">
        <f>'[13]09995 รพ.สต.ระแว้ง'!AO80</f>
        <v>11</v>
      </c>
      <c r="R83" s="61">
        <f>'[13]09995 รพ.สต.ระแว้ง'!AP80</f>
        <v>8</v>
      </c>
      <c r="S83" s="62">
        <f>'[13]09995 รพ.สต.ระแว้ง'!AQ80</f>
        <v>19</v>
      </c>
      <c r="T83" s="82">
        <f>'[14]09996 รพ.สต.ปิตุมุดี'!AO80</f>
        <v>2</v>
      </c>
      <c r="U83" s="80">
        <f>'[14]09996 รพ.สต.ปิตุมุดี'!AP80</f>
        <v>3</v>
      </c>
      <c r="V83" s="84">
        <f>'[14]09996 รพ.สต.ปิตุมุดี'!AQ80</f>
        <v>5</v>
      </c>
      <c r="W83" s="60">
        <f>'[13]09997 รพ.สต.วัด'!AO80</f>
        <v>10</v>
      </c>
      <c r="X83" s="61">
        <f>'[13]09997 รพ.สต.วัด'!AP80</f>
        <v>5</v>
      </c>
      <c r="Y83" s="62">
        <f>'[13]09997 รพ.สต.วัด'!AQ80</f>
        <v>15</v>
      </c>
      <c r="Z83" s="60">
        <f>'[13]09998 รพ.สต.กระโด'!AO80</f>
        <v>4</v>
      </c>
      <c r="AA83" s="61">
        <f>'[13]09998 รพ.สต.กระโด'!AP80</f>
        <v>11</v>
      </c>
      <c r="AB83" s="62">
        <f>'[13]09998 รพ.สต.กระโด'!AQ80</f>
        <v>15</v>
      </c>
      <c r="AC83" s="60">
        <f>'[13]09999 รพ.สต.คลองใหม่'!AO80</f>
        <v>6</v>
      </c>
      <c r="AD83" s="61">
        <f>'[13]09999 รพ.สต.คลองใหม่'!AP80</f>
        <v>8</v>
      </c>
      <c r="AE83" s="62">
        <f>'[13]09999 รพ.สต.คลองใหม่'!AQ80</f>
        <v>14</v>
      </c>
      <c r="AF83" s="60">
        <f>'[13]10000 รพ.สต.เมาะมาวี'!AO80</f>
        <v>22</v>
      </c>
      <c r="AG83" s="61">
        <f>'[13]10000 รพ.สต.เมาะมาวี'!AP80</f>
        <v>26</v>
      </c>
      <c r="AH83" s="62">
        <f>'[13]10000 รพ.สต.เมาะมาวี'!AQ80</f>
        <v>48</v>
      </c>
      <c r="AI83" s="60">
        <f>'[13]10001 รพ.สต.สะตา'!AO80</f>
        <v>2</v>
      </c>
      <c r="AJ83" s="61">
        <f>'[13]10001 รพ.สต.สะตา'!AP80</f>
        <v>8</v>
      </c>
      <c r="AK83" s="62">
        <f>'[13]10001 รพ.สต.สะตา'!AQ80</f>
        <v>10</v>
      </c>
      <c r="AL83" s="60">
        <f>'[13]10002 รพ.สต.กอลำ'!AO80</f>
        <v>5</v>
      </c>
      <c r="AM83" s="61">
        <f>'[13]10002 รพ.สต.กอลำ'!AP80</f>
        <v>5</v>
      </c>
      <c r="AN83" s="62">
        <f>'[13]10002 รพ.สต.กอลำ'!AQ80</f>
        <v>10</v>
      </c>
      <c r="AO83" s="60">
        <f>'[13]10003 รพ.สต.เขาตูม'!AO80</f>
        <v>6</v>
      </c>
      <c r="AP83" s="61">
        <f>'[13]10003 รพ.สต.เขาตูม'!AP80</f>
        <v>16</v>
      </c>
      <c r="AQ83" s="62">
        <f>'[13]10003 รพ.สต.เขาตูม'!AQ80</f>
        <v>22</v>
      </c>
      <c r="AR83" s="60">
        <f>'[13]10004 รพ.สต.จาเราะบองอ'!AO80</f>
        <v>6</v>
      </c>
      <c r="AS83" s="61">
        <f>'[13]10004 รพ.สต.จาเราะบองอ'!AP80</f>
        <v>10</v>
      </c>
      <c r="AT83" s="62">
        <f>'[13]10004 รพ.สต.จาเราะบองอ'!AQ80</f>
        <v>16</v>
      </c>
      <c r="AU83" s="60">
        <f>'[13]99874 PCU ยะรัง'!AO80</f>
        <v>6</v>
      </c>
      <c r="AV83" s="61">
        <f>'[13]99874 PCU ยะรัง'!AP80</f>
        <v>7</v>
      </c>
      <c r="AW83" s="62">
        <f>'[13]99874 PCU ยะรัง'!AQ80</f>
        <v>13</v>
      </c>
      <c r="AX83" s="68">
        <f>[14]อ.ยะรัง!B81</f>
        <v>114</v>
      </c>
      <c r="AY83" s="70">
        <f>[14]อ.ยะรัง!C81</f>
        <v>159</v>
      </c>
      <c r="AZ83" s="71">
        <f>[14]อ.ยะรัง!D81</f>
        <v>273</v>
      </c>
      <c r="BA83" s="54"/>
    </row>
    <row r="84" spans="1:53">
      <c r="A84" s="92" t="s">
        <v>349</v>
      </c>
      <c r="B84" s="60">
        <f>'[13]09990 รพ.สต.ยะรัง'!AO81</f>
        <v>16</v>
      </c>
      <c r="C84" s="61">
        <f>'[13]09990 รพ.สต.ยะรัง'!AP81</f>
        <v>22</v>
      </c>
      <c r="D84" s="62">
        <f>'[13]09990 รพ.สต.ยะรัง'!AQ81</f>
        <v>38</v>
      </c>
      <c r="E84" s="82">
        <f>'[14]09991 รพ.สต.สะดาวา'!AO81</f>
        <v>10</v>
      </c>
      <c r="F84" s="80">
        <f>'[14]09991 รพ.สต.สะดาวา'!AP81</f>
        <v>7</v>
      </c>
      <c r="G84" s="84">
        <f>'[14]09991 รพ.สต.สะดาวา'!AQ81</f>
        <v>17</v>
      </c>
      <c r="H84" s="60">
        <f>'[13]09992 รพ.สต.ประจัน'!AO81</f>
        <v>5</v>
      </c>
      <c r="I84" s="61">
        <f>'[13]09992 รพ.สต.ประจัน'!AP81</f>
        <v>9</v>
      </c>
      <c r="J84" s="62">
        <f>'[13]09992 รพ.สต.ประจัน'!AQ81</f>
        <v>14</v>
      </c>
      <c r="K84" s="82">
        <f>'[14]09993 รพ.สต.บือแนปีแน'!AO81</f>
        <v>3</v>
      </c>
      <c r="L84" s="80">
        <f>'[14]09993 รพ.สต.บือแนปีแน'!AP81</f>
        <v>6</v>
      </c>
      <c r="M84" s="84">
        <f>'[14]09993 รพ.สต.บือแนปีแน'!AQ81</f>
        <v>9</v>
      </c>
      <c r="N84" s="60">
        <f>'[13]09994 รพ.สต.สะนอ'!AO81</f>
        <v>14</v>
      </c>
      <c r="O84" s="61">
        <f>'[13]09994 รพ.สต.สะนอ'!AP81</f>
        <v>13</v>
      </c>
      <c r="P84" s="62">
        <f>'[13]09994 รพ.สต.สะนอ'!AQ81</f>
        <v>27</v>
      </c>
      <c r="Q84" s="60">
        <f>'[13]09995 รพ.สต.ระแว้ง'!AO81</f>
        <v>8</v>
      </c>
      <c r="R84" s="61">
        <f>'[13]09995 รพ.สต.ระแว้ง'!AP81</f>
        <v>5</v>
      </c>
      <c r="S84" s="62">
        <f>'[13]09995 รพ.สต.ระแว้ง'!AQ81</f>
        <v>13</v>
      </c>
      <c r="T84" s="82">
        <f>'[14]09996 รพ.สต.ปิตุมุดี'!AO81</f>
        <v>4</v>
      </c>
      <c r="U84" s="80">
        <f>'[14]09996 รพ.สต.ปิตุมุดี'!AP81</f>
        <v>2</v>
      </c>
      <c r="V84" s="84">
        <f>'[14]09996 รพ.สต.ปิตุมุดี'!AQ81</f>
        <v>6</v>
      </c>
      <c r="W84" s="60">
        <f>'[13]09997 รพ.สต.วัด'!AO81</f>
        <v>4</v>
      </c>
      <c r="X84" s="61">
        <f>'[13]09997 รพ.สต.วัด'!AP81</f>
        <v>6</v>
      </c>
      <c r="Y84" s="62">
        <f>'[13]09997 รพ.สต.วัด'!AQ81</f>
        <v>10</v>
      </c>
      <c r="Z84" s="60">
        <f>'[13]09998 รพ.สต.กระโด'!AO81</f>
        <v>9</v>
      </c>
      <c r="AA84" s="61">
        <f>'[13]09998 รพ.สต.กระโด'!AP81</f>
        <v>7</v>
      </c>
      <c r="AB84" s="62">
        <f>'[13]09998 รพ.สต.กระโด'!AQ81</f>
        <v>16</v>
      </c>
      <c r="AC84" s="60">
        <f>'[13]09999 รพ.สต.คลองใหม่'!AO81</f>
        <v>3</v>
      </c>
      <c r="AD84" s="61">
        <f>'[13]09999 รพ.สต.คลองใหม่'!AP81</f>
        <v>8</v>
      </c>
      <c r="AE84" s="62">
        <f>'[13]09999 รพ.สต.คลองใหม่'!AQ81</f>
        <v>11</v>
      </c>
      <c r="AF84" s="60">
        <f>'[13]10000 รพ.สต.เมาะมาวี'!AO81</f>
        <v>22</v>
      </c>
      <c r="AG84" s="61">
        <f>'[13]10000 รพ.สต.เมาะมาวี'!AP81</f>
        <v>19</v>
      </c>
      <c r="AH84" s="62">
        <f>'[13]10000 รพ.สต.เมาะมาวี'!AQ81</f>
        <v>41</v>
      </c>
      <c r="AI84" s="60">
        <f>'[13]10001 รพ.สต.สะตา'!AO81</f>
        <v>2</v>
      </c>
      <c r="AJ84" s="61">
        <f>'[13]10001 รพ.สต.สะตา'!AP81</f>
        <v>3</v>
      </c>
      <c r="AK84" s="62">
        <f>'[13]10001 รพ.สต.สะตา'!AQ81</f>
        <v>5</v>
      </c>
      <c r="AL84" s="60">
        <f>'[13]10002 รพ.สต.กอลำ'!AO81</f>
        <v>2</v>
      </c>
      <c r="AM84" s="61">
        <f>'[13]10002 รพ.สต.กอลำ'!AP81</f>
        <v>4</v>
      </c>
      <c r="AN84" s="62">
        <f>'[13]10002 รพ.สต.กอลำ'!AQ81</f>
        <v>6</v>
      </c>
      <c r="AO84" s="60">
        <f>'[13]10003 รพ.สต.เขาตูม'!AO81</f>
        <v>7</v>
      </c>
      <c r="AP84" s="61">
        <f>'[13]10003 รพ.สต.เขาตูม'!AP81</f>
        <v>4</v>
      </c>
      <c r="AQ84" s="62">
        <f>'[13]10003 รพ.สต.เขาตูม'!AQ81</f>
        <v>11</v>
      </c>
      <c r="AR84" s="60">
        <f>'[13]10004 รพ.สต.จาเราะบองอ'!AO81</f>
        <v>9</v>
      </c>
      <c r="AS84" s="61">
        <f>'[13]10004 รพ.สต.จาเราะบองอ'!AP81</f>
        <v>5</v>
      </c>
      <c r="AT84" s="62">
        <f>'[13]10004 รพ.สต.จาเราะบองอ'!AQ81</f>
        <v>14</v>
      </c>
      <c r="AU84" s="60">
        <f>'[13]99874 PCU ยะรัง'!AO81</f>
        <v>6</v>
      </c>
      <c r="AV84" s="61">
        <f>'[13]99874 PCU ยะรัง'!AP81</f>
        <v>4</v>
      </c>
      <c r="AW84" s="62">
        <f>'[13]99874 PCU ยะรัง'!AQ81</f>
        <v>10</v>
      </c>
      <c r="AX84" s="68">
        <f>[14]อ.ยะรัง!B82</f>
        <v>124</v>
      </c>
      <c r="AY84" s="70">
        <f>[14]อ.ยะรัง!C82</f>
        <v>124</v>
      </c>
      <c r="AZ84" s="71">
        <f>[14]อ.ยะรัง!D82</f>
        <v>248</v>
      </c>
      <c r="BA84" s="54"/>
    </row>
    <row r="85" spans="1:53">
      <c r="A85" s="92" t="s">
        <v>327</v>
      </c>
      <c r="B85" s="60">
        <f>'[13]09990 รพ.สต.ยะรัง'!AO82</f>
        <v>9</v>
      </c>
      <c r="C85" s="61">
        <f>'[13]09990 รพ.สต.ยะรัง'!AP82</f>
        <v>13</v>
      </c>
      <c r="D85" s="62">
        <f>'[13]09990 รพ.สต.ยะรัง'!AQ82</f>
        <v>22</v>
      </c>
      <c r="E85" s="82">
        <f>'[14]09991 รพ.สต.สะดาวา'!AO82</f>
        <v>10</v>
      </c>
      <c r="F85" s="80">
        <f>'[14]09991 รพ.สต.สะดาวา'!AP82</f>
        <v>17</v>
      </c>
      <c r="G85" s="84">
        <f>'[14]09991 รพ.สต.สะดาวา'!AQ82</f>
        <v>27</v>
      </c>
      <c r="H85" s="60">
        <f>'[13]09992 รพ.สต.ประจัน'!AO82</f>
        <v>5</v>
      </c>
      <c r="I85" s="61">
        <f>'[13]09992 รพ.สต.ประจัน'!AP82</f>
        <v>6</v>
      </c>
      <c r="J85" s="62">
        <f>'[13]09992 รพ.สต.ประจัน'!AQ82</f>
        <v>11</v>
      </c>
      <c r="K85" s="82">
        <f>'[14]09993 รพ.สต.บือแนปีแน'!AO82</f>
        <v>6</v>
      </c>
      <c r="L85" s="80">
        <f>'[14]09993 รพ.สต.บือแนปีแน'!AP82</f>
        <v>5</v>
      </c>
      <c r="M85" s="84">
        <f>'[14]09993 รพ.สต.บือแนปีแน'!AQ82</f>
        <v>11</v>
      </c>
      <c r="N85" s="60">
        <f>'[13]09994 รพ.สต.สะนอ'!AO82</f>
        <v>24</v>
      </c>
      <c r="O85" s="61">
        <f>'[13]09994 รพ.สต.สะนอ'!AP82</f>
        <v>16</v>
      </c>
      <c r="P85" s="62">
        <f>'[13]09994 รพ.สต.สะนอ'!AQ82</f>
        <v>40</v>
      </c>
      <c r="Q85" s="60">
        <f>'[13]09995 รพ.สต.ระแว้ง'!AO82</f>
        <v>3</v>
      </c>
      <c r="R85" s="61">
        <f>'[13]09995 รพ.สต.ระแว้ง'!AP82</f>
        <v>10</v>
      </c>
      <c r="S85" s="62">
        <f>'[13]09995 รพ.สต.ระแว้ง'!AQ82</f>
        <v>13</v>
      </c>
      <c r="T85" s="82">
        <f>'[14]09996 รพ.สต.ปิตุมุดี'!AO82</f>
        <v>7</v>
      </c>
      <c r="U85" s="80">
        <f>'[14]09996 รพ.สต.ปิตุมุดี'!AP82</f>
        <v>7</v>
      </c>
      <c r="V85" s="84">
        <f>'[14]09996 รพ.สต.ปิตุมุดี'!AQ82</f>
        <v>14</v>
      </c>
      <c r="W85" s="60">
        <f>'[13]09997 รพ.สต.วัด'!AO82</f>
        <v>6</v>
      </c>
      <c r="X85" s="61">
        <f>'[13]09997 รพ.สต.วัด'!AP82</f>
        <v>9</v>
      </c>
      <c r="Y85" s="62">
        <f>'[13]09997 รพ.สต.วัด'!AQ82</f>
        <v>15</v>
      </c>
      <c r="Z85" s="60">
        <f>'[13]09998 รพ.สต.กระโด'!AO82</f>
        <v>6</v>
      </c>
      <c r="AA85" s="61">
        <f>'[13]09998 รพ.สต.กระโด'!AP82</f>
        <v>18</v>
      </c>
      <c r="AB85" s="62">
        <f>'[13]09998 รพ.สต.กระโด'!AQ82</f>
        <v>24</v>
      </c>
      <c r="AC85" s="60">
        <f>'[13]09999 รพ.สต.คลองใหม่'!AO82</f>
        <v>6</v>
      </c>
      <c r="AD85" s="61">
        <f>'[13]09999 รพ.สต.คลองใหม่'!AP82</f>
        <v>9</v>
      </c>
      <c r="AE85" s="62">
        <f>'[13]09999 รพ.สต.คลองใหม่'!AQ82</f>
        <v>15</v>
      </c>
      <c r="AF85" s="60">
        <f>'[13]10000 รพ.สต.เมาะมาวี'!AO82</f>
        <v>20</v>
      </c>
      <c r="AG85" s="61">
        <f>'[13]10000 รพ.สต.เมาะมาวี'!AP82</f>
        <v>25</v>
      </c>
      <c r="AH85" s="62">
        <f>'[13]10000 รพ.สต.เมาะมาวี'!AQ82</f>
        <v>45</v>
      </c>
      <c r="AI85" s="60">
        <f>'[13]10001 รพ.สต.สะตา'!AO82</f>
        <v>6</v>
      </c>
      <c r="AJ85" s="61">
        <f>'[13]10001 รพ.สต.สะตา'!AP82</f>
        <v>6</v>
      </c>
      <c r="AK85" s="62">
        <f>'[13]10001 รพ.สต.สะตา'!AQ82</f>
        <v>12</v>
      </c>
      <c r="AL85" s="60">
        <f>'[13]10002 รพ.สต.กอลำ'!AO82</f>
        <v>4</v>
      </c>
      <c r="AM85" s="61">
        <f>'[13]10002 รพ.สต.กอลำ'!AP82</f>
        <v>5</v>
      </c>
      <c r="AN85" s="62">
        <f>'[13]10002 รพ.สต.กอลำ'!AQ82</f>
        <v>9</v>
      </c>
      <c r="AO85" s="60">
        <f>'[13]10003 รพ.สต.เขาตูม'!AO82</f>
        <v>4</v>
      </c>
      <c r="AP85" s="61">
        <f>'[13]10003 รพ.สต.เขาตูม'!AP82</f>
        <v>5</v>
      </c>
      <c r="AQ85" s="62">
        <f>'[13]10003 รพ.สต.เขาตูม'!AQ82</f>
        <v>9</v>
      </c>
      <c r="AR85" s="60">
        <f>'[13]10004 รพ.สต.จาเราะบองอ'!AO82</f>
        <v>2</v>
      </c>
      <c r="AS85" s="61">
        <f>'[13]10004 รพ.สต.จาเราะบองอ'!AP82</f>
        <v>4</v>
      </c>
      <c r="AT85" s="62">
        <f>'[13]10004 รพ.สต.จาเราะบองอ'!AQ82</f>
        <v>6</v>
      </c>
      <c r="AU85" s="60">
        <f>'[13]99874 PCU ยะรัง'!AO82</f>
        <v>8</v>
      </c>
      <c r="AV85" s="61">
        <f>'[13]99874 PCU ยะรัง'!AP82</f>
        <v>6</v>
      </c>
      <c r="AW85" s="62">
        <f>'[13]99874 PCU ยะรัง'!AQ82</f>
        <v>14</v>
      </c>
      <c r="AX85" s="68">
        <f>[14]อ.ยะรัง!B83</f>
        <v>126</v>
      </c>
      <c r="AY85" s="70">
        <f>[14]อ.ยะรัง!C83</f>
        <v>161</v>
      </c>
      <c r="AZ85" s="71">
        <f>[14]อ.ยะรัง!D83</f>
        <v>287</v>
      </c>
      <c r="BA85" s="54"/>
    </row>
    <row r="86" spans="1:53">
      <c r="A86" s="92" t="s">
        <v>326</v>
      </c>
      <c r="B86" s="60">
        <f>'[13]09990 รพ.สต.ยะรัง'!AO83</f>
        <v>83</v>
      </c>
      <c r="C86" s="61">
        <f>'[13]09990 รพ.สต.ยะรัง'!AP83</f>
        <v>134</v>
      </c>
      <c r="D86" s="62">
        <f>'[13]09990 รพ.สต.ยะรัง'!AQ83</f>
        <v>217</v>
      </c>
      <c r="E86" s="82">
        <f>'[14]09991 รพ.สต.สะดาวา'!AO83</f>
        <v>31</v>
      </c>
      <c r="F86" s="80">
        <f>'[14]09991 รพ.สต.สะดาวา'!AP83</f>
        <v>92</v>
      </c>
      <c r="G86" s="84">
        <f>'[14]09991 รพ.สต.สะดาวา'!AQ83</f>
        <v>123</v>
      </c>
      <c r="H86" s="60">
        <f>'[13]09992 รพ.สต.ประจัน'!AO83</f>
        <v>47</v>
      </c>
      <c r="I86" s="61">
        <f>'[13]09992 รพ.สต.ประจัน'!AP83</f>
        <v>47</v>
      </c>
      <c r="J86" s="62">
        <f>'[13]09992 รพ.สต.ประจัน'!AQ83</f>
        <v>94</v>
      </c>
      <c r="K86" s="82">
        <f>'[14]09993 รพ.สต.บือแนปีแน'!AO83</f>
        <v>24</v>
      </c>
      <c r="L86" s="80">
        <f>'[14]09993 รพ.สต.บือแนปีแน'!AP83</f>
        <v>42</v>
      </c>
      <c r="M86" s="84">
        <f>'[14]09993 รพ.สต.บือแนปีแน'!AQ83</f>
        <v>66</v>
      </c>
      <c r="N86" s="60">
        <f>'[13]09994 รพ.สต.สะนอ'!AO83</f>
        <v>82</v>
      </c>
      <c r="O86" s="61">
        <f>'[13]09994 รพ.สต.สะนอ'!AP83</f>
        <v>98</v>
      </c>
      <c r="P86" s="62">
        <f>'[13]09994 รพ.สต.สะนอ'!AQ83</f>
        <v>180</v>
      </c>
      <c r="Q86" s="60">
        <f>'[13]09995 รพ.สต.ระแว้ง'!AO83</f>
        <v>39</v>
      </c>
      <c r="R86" s="61">
        <f>'[13]09995 รพ.สต.ระแว้ง'!AP83</f>
        <v>61</v>
      </c>
      <c r="S86" s="62">
        <f>'[13]09995 รพ.สต.ระแว้ง'!AQ83</f>
        <v>100</v>
      </c>
      <c r="T86" s="82">
        <f>'[14]09996 รพ.สต.ปิตุมุดี'!AO83</f>
        <v>10</v>
      </c>
      <c r="U86" s="80">
        <f>'[14]09996 รพ.สต.ปิตุมุดี'!AP83</f>
        <v>19</v>
      </c>
      <c r="V86" s="84">
        <f>'[14]09996 รพ.สต.ปิตุมุดี'!AQ83</f>
        <v>29</v>
      </c>
      <c r="W86" s="60">
        <f>'[13]09997 รพ.สต.วัด'!AO83</f>
        <v>53</v>
      </c>
      <c r="X86" s="61">
        <f>'[13]09997 รพ.สต.วัด'!AP83</f>
        <v>54</v>
      </c>
      <c r="Y86" s="62">
        <f>'[13]09997 รพ.สต.วัด'!AQ83</f>
        <v>107</v>
      </c>
      <c r="Z86" s="60">
        <f>'[13]09998 รพ.สต.กระโด'!AO83</f>
        <v>58</v>
      </c>
      <c r="AA86" s="61">
        <f>'[13]09998 รพ.สต.กระโด'!AP83</f>
        <v>82</v>
      </c>
      <c r="AB86" s="62">
        <f>'[13]09998 รพ.สต.กระโด'!AQ83</f>
        <v>140</v>
      </c>
      <c r="AC86" s="60">
        <f>'[13]09999 รพ.สต.คลองใหม่'!AO83</f>
        <v>23</v>
      </c>
      <c r="AD86" s="61">
        <f>'[13]09999 รพ.สต.คลองใหม่'!AP83</f>
        <v>65</v>
      </c>
      <c r="AE86" s="62">
        <f>'[13]09999 รพ.สต.คลองใหม่'!AQ83</f>
        <v>88</v>
      </c>
      <c r="AF86" s="60">
        <f>'[13]10000 รพ.สต.เมาะมาวี'!AO83</f>
        <v>143</v>
      </c>
      <c r="AG86" s="61">
        <f>'[13]10000 รพ.สต.เมาะมาวี'!AP83</f>
        <v>192</v>
      </c>
      <c r="AH86" s="62">
        <f>'[13]10000 รพ.สต.เมาะมาวี'!AQ83</f>
        <v>335</v>
      </c>
      <c r="AI86" s="60">
        <f>'[13]10001 รพ.สต.สะตา'!AO83</f>
        <v>25</v>
      </c>
      <c r="AJ86" s="61">
        <f>'[13]10001 รพ.สต.สะตา'!AP83</f>
        <v>40</v>
      </c>
      <c r="AK86" s="62">
        <f>'[13]10001 รพ.สต.สะตา'!AQ83</f>
        <v>65</v>
      </c>
      <c r="AL86" s="60">
        <f>'[13]10002 รพ.สต.กอลำ'!AO83</f>
        <v>19</v>
      </c>
      <c r="AM86" s="61">
        <f>'[13]10002 รพ.สต.กอลำ'!AP83</f>
        <v>24</v>
      </c>
      <c r="AN86" s="62">
        <f>'[13]10002 รพ.สต.กอลำ'!AQ83</f>
        <v>43</v>
      </c>
      <c r="AO86" s="60">
        <f>'[13]10003 รพ.สต.เขาตูม'!AO83</f>
        <v>41</v>
      </c>
      <c r="AP86" s="61">
        <f>'[13]10003 รพ.สต.เขาตูม'!AP83</f>
        <v>94</v>
      </c>
      <c r="AQ86" s="62">
        <f>'[13]10003 รพ.สต.เขาตูม'!AQ83</f>
        <v>135</v>
      </c>
      <c r="AR86" s="60">
        <f>'[13]10004 รพ.สต.จาเราะบองอ'!AO83</f>
        <v>45</v>
      </c>
      <c r="AS86" s="61">
        <f>'[13]10004 รพ.สต.จาเราะบองอ'!AP83</f>
        <v>105</v>
      </c>
      <c r="AT86" s="62">
        <f>'[13]10004 รพ.สต.จาเราะบองอ'!AQ83</f>
        <v>150</v>
      </c>
      <c r="AU86" s="60">
        <f>'[13]99874 PCU ยะรัง'!AO83</f>
        <v>27</v>
      </c>
      <c r="AV86" s="61">
        <f>'[13]99874 PCU ยะรัง'!AP83</f>
        <v>48</v>
      </c>
      <c r="AW86" s="62">
        <f>'[13]99874 PCU ยะรัง'!AQ83</f>
        <v>75</v>
      </c>
      <c r="AX86" s="68">
        <f>[14]อ.ยะรัง!B84</f>
        <v>750</v>
      </c>
      <c r="AY86" s="70">
        <f>[14]อ.ยะรัง!C84</f>
        <v>1197</v>
      </c>
      <c r="AZ86" s="71">
        <f>[14]อ.ยะรัง!D84</f>
        <v>1947</v>
      </c>
      <c r="BA86" s="54"/>
    </row>
    <row r="87" spans="1:53">
      <c r="A87" s="90" t="s">
        <v>402</v>
      </c>
      <c r="B87" s="64">
        <f>'[13]09990 รพ.สต.ยะรัง'!AO84</f>
        <v>4490</v>
      </c>
      <c r="C87" s="65">
        <f>'[13]09990 รพ.สต.ยะรัง'!AP84</f>
        <v>4590</v>
      </c>
      <c r="D87" s="66">
        <f>'[13]09990 รพ.สต.ยะรัง'!AQ84</f>
        <v>9080</v>
      </c>
      <c r="E87" s="83">
        <f>'[14]09991 รพ.สต.สะดาวา'!AO84</f>
        <v>3323</v>
      </c>
      <c r="F87" s="81">
        <f>'[14]09991 รพ.สต.สะดาวา'!AP84</f>
        <v>3544</v>
      </c>
      <c r="G87" s="85">
        <f>'[14]09991 รพ.สต.สะดาวา'!AQ84</f>
        <v>6867</v>
      </c>
      <c r="H87" s="64">
        <f>'[13]09992 รพ.สต.ประจัน'!AO84</f>
        <v>2032</v>
      </c>
      <c r="I87" s="65">
        <f>'[13]09992 รพ.สต.ประจัน'!AP84</f>
        <v>2116</v>
      </c>
      <c r="J87" s="66">
        <f>'[13]09992 รพ.สต.ประจัน'!AQ84</f>
        <v>4148</v>
      </c>
      <c r="K87" s="83">
        <f>'[14]09993 รพ.สต.บือแนปีแน'!AO84</f>
        <v>1684</v>
      </c>
      <c r="L87" s="81">
        <f>'[14]09993 รพ.สต.บือแนปีแน'!AP84</f>
        <v>1690</v>
      </c>
      <c r="M87" s="85">
        <f>'[14]09993 รพ.สต.บือแนปีแน'!AQ84</f>
        <v>3374</v>
      </c>
      <c r="N87" s="64">
        <f>'[13]09994 รพ.สต.สะนอ'!AO84</f>
        <v>2584</v>
      </c>
      <c r="O87" s="65">
        <f>'[13]09994 รพ.สต.สะนอ'!AP84</f>
        <v>2616</v>
      </c>
      <c r="P87" s="66">
        <f>'[13]09994 รพ.สต.สะนอ'!AQ84</f>
        <v>5200</v>
      </c>
      <c r="Q87" s="64">
        <f>'[13]09995 รพ.สต.ระแว้ง'!AO84</f>
        <v>2142</v>
      </c>
      <c r="R87" s="65">
        <f>'[13]09995 รพ.สต.ระแว้ง'!AP84</f>
        <v>2177</v>
      </c>
      <c r="S87" s="66">
        <f>'[13]09995 รพ.สต.ระแว้ง'!AQ84</f>
        <v>4319</v>
      </c>
      <c r="T87" s="83">
        <f>'[14]09996 รพ.สต.ปิตุมุดี'!AO84</f>
        <v>810</v>
      </c>
      <c r="U87" s="81">
        <f>'[14]09996 รพ.สต.ปิตุมุดี'!AP84</f>
        <v>826</v>
      </c>
      <c r="V87" s="85">
        <f>'[14]09996 รพ.สต.ปิตุมุดี'!AQ84</f>
        <v>1636</v>
      </c>
      <c r="W87" s="64">
        <f>'[13]09997 รพ.สต.วัด'!AO84</f>
        <v>2157</v>
      </c>
      <c r="X87" s="65">
        <f>'[13]09997 รพ.สต.วัด'!AP84</f>
        <v>2138</v>
      </c>
      <c r="Y87" s="66">
        <f>'[13]09997 รพ.สต.วัด'!AQ84</f>
        <v>4295</v>
      </c>
      <c r="Z87" s="64">
        <f>'[13]09998 รพ.สต.กระโด'!AO84</f>
        <v>2227</v>
      </c>
      <c r="AA87" s="65">
        <f>'[13]09998 รพ.สต.กระโด'!AP84</f>
        <v>2246</v>
      </c>
      <c r="AB87" s="66">
        <f>'[13]09998 รพ.สต.กระโด'!AQ84</f>
        <v>4473</v>
      </c>
      <c r="AC87" s="64">
        <f>'[13]09999 รพ.สต.คลองใหม่'!AO84</f>
        <v>1892</v>
      </c>
      <c r="AD87" s="65">
        <f>'[13]09999 รพ.สต.คลองใหม่'!AP84</f>
        <v>2021</v>
      </c>
      <c r="AE87" s="66">
        <f>'[13]09999 รพ.สต.คลองใหม่'!AQ84</f>
        <v>3913</v>
      </c>
      <c r="AF87" s="64">
        <f>'[13]10000 รพ.สต.เมาะมาวี'!AO84</f>
        <v>4927</v>
      </c>
      <c r="AG87" s="65">
        <f>'[13]10000 รพ.สต.เมาะมาวี'!AP84</f>
        <v>5044</v>
      </c>
      <c r="AH87" s="66">
        <f>'[13]10000 รพ.สต.เมาะมาวี'!AQ84</f>
        <v>9971</v>
      </c>
      <c r="AI87" s="64">
        <f>'[13]10001 รพ.สต.สะตา'!AO84</f>
        <v>1523</v>
      </c>
      <c r="AJ87" s="65">
        <f>'[13]10001 รพ.สต.สะตา'!AP84</f>
        <v>1524</v>
      </c>
      <c r="AK87" s="66">
        <f>'[13]10001 รพ.สต.สะตา'!AQ84</f>
        <v>3047</v>
      </c>
      <c r="AL87" s="64">
        <f>'[13]10002 รพ.สต.กอลำ'!AO84</f>
        <v>1151</v>
      </c>
      <c r="AM87" s="65">
        <f>'[13]10002 รพ.สต.กอลำ'!AP84</f>
        <v>1239</v>
      </c>
      <c r="AN87" s="66">
        <f>'[13]10002 รพ.สต.กอลำ'!AQ84</f>
        <v>2390</v>
      </c>
      <c r="AO87" s="64">
        <f>'[13]10003 รพ.สต.เขาตูม'!AO84</f>
        <v>4580</v>
      </c>
      <c r="AP87" s="65">
        <f>'[13]10003 รพ.สต.เขาตูม'!AP84</f>
        <v>4885</v>
      </c>
      <c r="AQ87" s="66">
        <f>'[13]10003 รพ.สต.เขาตูม'!AQ84</f>
        <v>9465</v>
      </c>
      <c r="AR87" s="64">
        <f>'[13]10004 รพ.สต.จาเราะบองอ'!AO84</f>
        <v>3110</v>
      </c>
      <c r="AS87" s="65">
        <f>'[13]10004 รพ.สต.จาเราะบองอ'!AP84</f>
        <v>3116</v>
      </c>
      <c r="AT87" s="66">
        <f>'[13]10004 รพ.สต.จาเราะบองอ'!AQ84</f>
        <v>6226</v>
      </c>
      <c r="AU87" s="64">
        <f>'[13]99874 PCU ยะรัง'!AO84</f>
        <v>1819</v>
      </c>
      <c r="AV87" s="65">
        <f>'[13]99874 PCU ยะรัง'!AP84</f>
        <v>1877</v>
      </c>
      <c r="AW87" s="66">
        <f>'[13]99874 PCU ยะรัง'!AQ84</f>
        <v>3696</v>
      </c>
      <c r="AX87" s="67">
        <f>[14]อ.ยะรัง!B85</f>
        <v>40451</v>
      </c>
      <c r="AY87" s="69">
        <f>[14]อ.ยะรัง!C85</f>
        <v>41649</v>
      </c>
      <c r="AZ87" s="79">
        <f>[14]อ.ยะรัง!D85</f>
        <v>82100</v>
      </c>
    </row>
    <row r="88" spans="1:53">
      <c r="A88" s="93" t="s">
        <v>303</v>
      </c>
      <c r="B88" s="117">
        <f>B87+C87</f>
        <v>9080</v>
      </c>
      <c r="C88" s="118"/>
      <c r="D88" s="119"/>
      <c r="E88" s="117">
        <f>E87+F87</f>
        <v>6867</v>
      </c>
      <c r="F88" s="118"/>
      <c r="G88" s="119"/>
      <c r="H88" s="117">
        <f>H87+I87</f>
        <v>4148</v>
      </c>
      <c r="I88" s="118"/>
      <c r="J88" s="119"/>
      <c r="K88" s="117">
        <f>K87+L87</f>
        <v>3374</v>
      </c>
      <c r="L88" s="118"/>
      <c r="M88" s="119"/>
      <c r="N88" s="117">
        <f>N87+O87</f>
        <v>5200</v>
      </c>
      <c r="O88" s="118"/>
      <c r="P88" s="119"/>
      <c r="Q88" s="117">
        <f>Q87+R87</f>
        <v>4319</v>
      </c>
      <c r="R88" s="118"/>
      <c r="S88" s="119"/>
      <c r="T88" s="117">
        <f>T87+U87</f>
        <v>1636</v>
      </c>
      <c r="U88" s="118"/>
      <c r="V88" s="119"/>
      <c r="W88" s="117">
        <f>W87+X87</f>
        <v>4295</v>
      </c>
      <c r="X88" s="118"/>
      <c r="Y88" s="119"/>
      <c r="Z88" s="117">
        <f>Z87+AA87</f>
        <v>4473</v>
      </c>
      <c r="AA88" s="118"/>
      <c r="AB88" s="119"/>
      <c r="AC88" s="117">
        <f>AC87+AD87</f>
        <v>3913</v>
      </c>
      <c r="AD88" s="118"/>
      <c r="AE88" s="119"/>
      <c r="AF88" s="117">
        <f>AF87+AG87</f>
        <v>9971</v>
      </c>
      <c r="AG88" s="118"/>
      <c r="AH88" s="119"/>
      <c r="AI88" s="117">
        <f>AI87+AJ87</f>
        <v>3047</v>
      </c>
      <c r="AJ88" s="118"/>
      <c r="AK88" s="119"/>
      <c r="AL88" s="117">
        <f>AL87+AM87</f>
        <v>2390</v>
      </c>
      <c r="AM88" s="118"/>
      <c r="AN88" s="119"/>
      <c r="AO88" s="117">
        <f>AO87+AP87</f>
        <v>9465</v>
      </c>
      <c r="AP88" s="118"/>
      <c r="AQ88" s="119"/>
      <c r="AR88" s="117">
        <f>AR87+AS87</f>
        <v>6226</v>
      </c>
      <c r="AS88" s="118"/>
      <c r="AT88" s="119"/>
      <c r="AU88" s="117">
        <f>AU87+AV87</f>
        <v>3696</v>
      </c>
      <c r="AV88" s="118"/>
      <c r="AW88" s="119"/>
      <c r="AX88" s="117">
        <f>AX87+AY87</f>
        <v>82100</v>
      </c>
      <c r="AY88" s="118"/>
      <c r="AZ88" s="119"/>
      <c r="BA88" s="54"/>
    </row>
    <row r="89" spans="1:53">
      <c r="E89" s="51" t="s">
        <v>241</v>
      </c>
    </row>
    <row r="94" spans="1:53" ht="27.75">
      <c r="A94" s="56"/>
      <c r="B94" s="108" t="s">
        <v>538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10"/>
    </row>
    <row r="95" spans="1:53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05">
        <v>7</v>
      </c>
      <c r="U95" s="106"/>
      <c r="V95" s="107"/>
      <c r="W95" s="105">
        <v>8</v>
      </c>
      <c r="X95" s="106"/>
      <c r="Y95" s="107"/>
      <c r="Z95" s="105">
        <v>9</v>
      </c>
      <c r="AA95" s="106"/>
      <c r="AB95" s="107"/>
      <c r="AC95" s="105">
        <v>10</v>
      </c>
      <c r="AD95" s="106"/>
      <c r="AE95" s="107"/>
      <c r="AF95" s="105">
        <v>11</v>
      </c>
      <c r="AG95" s="106"/>
      <c r="AH95" s="107"/>
      <c r="AI95" s="105">
        <v>12</v>
      </c>
      <c r="AJ95" s="106"/>
      <c r="AK95" s="107"/>
      <c r="AL95" s="105">
        <v>13</v>
      </c>
      <c r="AM95" s="106"/>
      <c r="AN95" s="107"/>
      <c r="AO95" s="105">
        <v>14</v>
      </c>
      <c r="AP95" s="106"/>
      <c r="AQ95" s="107"/>
      <c r="AR95" s="105">
        <v>15</v>
      </c>
      <c r="AS95" s="106"/>
      <c r="AT95" s="107"/>
      <c r="AU95" s="105">
        <v>16</v>
      </c>
      <c r="AV95" s="106"/>
      <c r="AW95" s="107"/>
      <c r="AX95" s="111" t="s">
        <v>149</v>
      </c>
      <c r="AY95" s="112"/>
      <c r="AZ95" s="113"/>
    </row>
    <row r="96" spans="1:53">
      <c r="A96" s="59" t="s">
        <v>302</v>
      </c>
      <c r="B96" s="105" t="s">
        <v>539</v>
      </c>
      <c r="C96" s="106"/>
      <c r="D96" s="107"/>
      <c r="E96" s="105" t="s">
        <v>540</v>
      </c>
      <c r="F96" s="106"/>
      <c r="G96" s="107"/>
      <c r="H96" s="105" t="s">
        <v>551</v>
      </c>
      <c r="I96" s="106"/>
      <c r="J96" s="107"/>
      <c r="K96" s="105" t="s">
        <v>552</v>
      </c>
      <c r="L96" s="106"/>
      <c r="M96" s="107"/>
      <c r="N96" s="105" t="s">
        <v>541</v>
      </c>
      <c r="O96" s="106"/>
      <c r="P96" s="107"/>
      <c r="Q96" s="105" t="s">
        <v>542</v>
      </c>
      <c r="R96" s="106"/>
      <c r="S96" s="107"/>
      <c r="T96" s="105" t="s">
        <v>543</v>
      </c>
      <c r="U96" s="106"/>
      <c r="V96" s="107"/>
      <c r="W96" s="105" t="s">
        <v>544</v>
      </c>
      <c r="X96" s="106"/>
      <c r="Y96" s="107"/>
      <c r="Z96" s="105" t="s">
        <v>545</v>
      </c>
      <c r="AA96" s="106"/>
      <c r="AB96" s="107"/>
      <c r="AC96" s="105" t="s">
        <v>546</v>
      </c>
      <c r="AD96" s="106"/>
      <c r="AE96" s="107"/>
      <c r="AF96" s="105" t="s">
        <v>547</v>
      </c>
      <c r="AG96" s="106"/>
      <c r="AH96" s="107"/>
      <c r="AI96" s="105" t="s">
        <v>554</v>
      </c>
      <c r="AJ96" s="106"/>
      <c r="AK96" s="107"/>
      <c r="AL96" s="105" t="s">
        <v>548</v>
      </c>
      <c r="AM96" s="106"/>
      <c r="AN96" s="107"/>
      <c r="AO96" s="105" t="s">
        <v>549</v>
      </c>
      <c r="AP96" s="106"/>
      <c r="AQ96" s="107"/>
      <c r="AR96" s="105" t="s">
        <v>550</v>
      </c>
      <c r="AS96" s="106"/>
      <c r="AT96" s="107"/>
      <c r="AU96" s="105" t="s">
        <v>553</v>
      </c>
      <c r="AV96" s="106"/>
      <c r="AW96" s="107"/>
      <c r="AX96" s="114"/>
      <c r="AY96" s="115"/>
      <c r="AZ96" s="116"/>
    </row>
    <row r="97" spans="1:52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4" t="s">
        <v>15</v>
      </c>
      <c r="AM97" s="65" t="s">
        <v>16</v>
      </c>
      <c r="AN97" s="66" t="s">
        <v>0</v>
      </c>
      <c r="AO97" s="64" t="s">
        <v>15</v>
      </c>
      <c r="AP97" s="65" t="s">
        <v>16</v>
      </c>
      <c r="AQ97" s="66" t="s">
        <v>0</v>
      </c>
      <c r="AR97" s="64" t="s">
        <v>15</v>
      </c>
      <c r="AS97" s="65" t="s">
        <v>16</v>
      </c>
      <c r="AT97" s="66" t="s">
        <v>0</v>
      </c>
      <c r="AU97" s="64" t="s">
        <v>15</v>
      </c>
      <c r="AV97" s="65" t="s">
        <v>16</v>
      </c>
      <c r="AW97" s="66" t="s">
        <v>0</v>
      </c>
      <c r="AX97" s="67" t="s">
        <v>15</v>
      </c>
      <c r="AY97" s="69" t="s">
        <v>16</v>
      </c>
      <c r="AZ97" s="66" t="s">
        <v>0</v>
      </c>
    </row>
    <row r="98" spans="1:52">
      <c r="A98" s="88" t="s">
        <v>403</v>
      </c>
      <c r="B98" s="60">
        <f>'[13]09990 รพ.สต.ยะรัง'!AT2</f>
        <v>324</v>
      </c>
      <c r="C98" s="61">
        <f>'[13]09990 รพ.สต.ยะรัง'!AU2</f>
        <v>378</v>
      </c>
      <c r="D98" s="62">
        <f>'[13]09990 รพ.สต.ยะรัง'!AV2</f>
        <v>702</v>
      </c>
      <c r="E98" s="82">
        <f>'[14]09991 รพ.สต.สะดาวา'!AT2</f>
        <v>312</v>
      </c>
      <c r="F98" s="80">
        <f>'[14]09991 รพ.สต.สะดาวา'!AU2</f>
        <v>300</v>
      </c>
      <c r="G98" s="84">
        <f>'[14]09991 รพ.สต.สะดาวา'!AV2</f>
        <v>612</v>
      </c>
      <c r="H98" s="60">
        <f>'[13]09992 รพ.สต.ประจัน'!AT2</f>
        <v>149</v>
      </c>
      <c r="I98" s="61">
        <f>'[13]09992 รพ.สต.ประจัน'!AU2</f>
        <v>166</v>
      </c>
      <c r="J98" s="62">
        <f>'[13]09992 รพ.สต.ประจัน'!AV2</f>
        <v>315</v>
      </c>
      <c r="K98" s="82">
        <f>'[14]09993 รพ.สต.บือแนปีแน'!AT2</f>
        <v>155</v>
      </c>
      <c r="L98" s="80">
        <f>'[14]09993 รพ.สต.บือแนปีแน'!AU2</f>
        <v>135</v>
      </c>
      <c r="M98" s="84">
        <f>'[14]09993 รพ.สต.บือแนปีแน'!AV2</f>
        <v>290</v>
      </c>
      <c r="N98" s="60">
        <f>'[13]09994 รพ.สต.สะนอ'!AT2</f>
        <v>193</v>
      </c>
      <c r="O98" s="61">
        <f>'[13]09994 รพ.สต.สะนอ'!AU2</f>
        <v>196</v>
      </c>
      <c r="P98" s="62">
        <f>'[13]09994 รพ.สต.สะนอ'!AV2</f>
        <v>389</v>
      </c>
      <c r="Q98" s="60">
        <f>'[13]09995 รพ.สต.ระแว้ง'!AT2</f>
        <v>180</v>
      </c>
      <c r="R98" s="61">
        <f>'[13]09995 รพ.สต.ระแว้ง'!AU2</f>
        <v>179</v>
      </c>
      <c r="S98" s="62">
        <f>'[13]09995 รพ.สต.ระแว้ง'!AV2</f>
        <v>359</v>
      </c>
      <c r="T98" s="82">
        <f>'[14]09996 รพ.สต.ปิตุมุดี'!AT2</f>
        <v>63</v>
      </c>
      <c r="U98" s="80">
        <f>'[14]09996 รพ.สต.ปิตุมุดี'!AU2</f>
        <v>52</v>
      </c>
      <c r="V98" s="84">
        <f>'[14]09996 รพ.สต.ปิตุมุดี'!AV2</f>
        <v>115</v>
      </c>
      <c r="W98" s="60">
        <f>'[13]09997 รพ.สต.วัด'!AT2</f>
        <v>178</v>
      </c>
      <c r="X98" s="61">
        <f>'[13]09997 รพ.สต.วัด'!AU2</f>
        <v>165</v>
      </c>
      <c r="Y98" s="62">
        <f>'[13]09997 รพ.สต.วัด'!AV2</f>
        <v>343</v>
      </c>
      <c r="Z98" s="60">
        <f>'[13]09998 รพ.สต.กระโด'!AT2</f>
        <v>181</v>
      </c>
      <c r="AA98" s="61">
        <f>'[13]09998 รพ.สต.กระโด'!AU2</f>
        <v>161</v>
      </c>
      <c r="AB98" s="62">
        <f>'[13]09998 รพ.สต.กระโด'!AV2</f>
        <v>342</v>
      </c>
      <c r="AC98" s="60">
        <f>'[13]09999 รพ.สต.คลองใหม่'!AT2</f>
        <v>185</v>
      </c>
      <c r="AD98" s="61">
        <f>'[13]09999 รพ.สต.คลองใหม่'!AU2</f>
        <v>175</v>
      </c>
      <c r="AE98" s="62">
        <f>'[13]09999 รพ.สต.คลองใหม่'!AV2</f>
        <v>360</v>
      </c>
      <c r="AF98" s="60">
        <f>'[13]10000 รพ.สต.เมาะมาวี'!AT2</f>
        <v>393</v>
      </c>
      <c r="AG98" s="61">
        <f>'[13]10000 รพ.สต.เมาะมาวี'!AU2</f>
        <v>335</v>
      </c>
      <c r="AH98" s="62">
        <f>'[13]10000 รพ.สต.เมาะมาวี'!AV2</f>
        <v>728</v>
      </c>
      <c r="AI98" s="60">
        <f>'[13]10001 รพ.สต.สะตา'!AT2</f>
        <v>107</v>
      </c>
      <c r="AJ98" s="61">
        <f>'[13]10001 รพ.สต.สะตา'!AU2</f>
        <v>113</v>
      </c>
      <c r="AK98" s="62">
        <f>'[13]10001 รพ.สต.สะตา'!AV2</f>
        <v>220</v>
      </c>
      <c r="AL98" s="60">
        <f>'[13]10002 รพ.สต.กอลำ'!AT2</f>
        <v>116</v>
      </c>
      <c r="AM98" s="61">
        <f>'[13]10002 รพ.สต.กอลำ'!AU2</f>
        <v>141</v>
      </c>
      <c r="AN98" s="62">
        <f>'[13]10002 รพ.สต.กอลำ'!AV2</f>
        <v>257</v>
      </c>
      <c r="AO98" s="60">
        <f>'[13]10003 รพ.สต.เขาตูม'!AT2</f>
        <v>378</v>
      </c>
      <c r="AP98" s="61">
        <f>'[13]10003 รพ.สต.เขาตูม'!AU2</f>
        <v>391</v>
      </c>
      <c r="AQ98" s="62">
        <f>'[13]10003 รพ.สต.เขาตูม'!AV2</f>
        <v>769</v>
      </c>
      <c r="AR98" s="60">
        <f>'[13]10004 รพ.สต.จาเราะบองอ'!AT2</f>
        <v>329</v>
      </c>
      <c r="AS98" s="61">
        <f>'[13]10004 รพ.สต.จาเราะบองอ'!AU2</f>
        <v>256</v>
      </c>
      <c r="AT98" s="62">
        <f>'[13]10004 รพ.สต.จาเราะบองอ'!AV2</f>
        <v>585</v>
      </c>
      <c r="AU98" s="60">
        <f>'[13]99874 PCU ยะรัง'!AT2</f>
        <v>145</v>
      </c>
      <c r="AV98" s="61">
        <f>'[13]99874 PCU ยะรัง'!AU2</f>
        <v>146</v>
      </c>
      <c r="AW98" s="62">
        <f>'[13]99874 PCU ยะรัง'!AV2</f>
        <v>291</v>
      </c>
      <c r="AX98" s="73">
        <f>[14]อ.ยะรัง!H3</f>
        <v>3388</v>
      </c>
      <c r="AY98" s="74">
        <f>[14]อ.ยะรัง!I3</f>
        <v>3289</v>
      </c>
      <c r="AZ98" s="75">
        <f>[14]อ.ยะรัง!J3</f>
        <v>6677</v>
      </c>
    </row>
    <row r="99" spans="1:52">
      <c r="A99" s="88" t="s">
        <v>404</v>
      </c>
      <c r="B99" s="60">
        <f>'[13]09990 รพ.สต.ยะรัง'!AT3</f>
        <v>402</v>
      </c>
      <c r="C99" s="61">
        <f>'[13]09990 รพ.สต.ยะรัง'!AU3</f>
        <v>376</v>
      </c>
      <c r="D99" s="62">
        <f>'[13]09990 รพ.สต.ยะรัง'!AV3</f>
        <v>778</v>
      </c>
      <c r="E99" s="82">
        <f>'[14]09991 รพ.สต.สะดาวา'!AT3</f>
        <v>336</v>
      </c>
      <c r="F99" s="80">
        <f>'[14]09991 รพ.สต.สะดาวา'!AU3</f>
        <v>313</v>
      </c>
      <c r="G99" s="84">
        <f>'[14]09991 รพ.สต.สะดาวา'!AV3</f>
        <v>649</v>
      </c>
      <c r="H99" s="60">
        <f>'[13]09992 รพ.สต.ประจัน'!AT3</f>
        <v>214</v>
      </c>
      <c r="I99" s="61">
        <f>'[13]09992 รพ.สต.ประจัน'!AU3</f>
        <v>179</v>
      </c>
      <c r="J99" s="62">
        <f>'[13]09992 รพ.สต.ประจัน'!AV3</f>
        <v>393</v>
      </c>
      <c r="K99" s="82">
        <f>'[14]09993 รพ.สต.บือแนปีแน'!AT3</f>
        <v>169</v>
      </c>
      <c r="L99" s="80">
        <f>'[14]09993 รพ.สต.บือแนปีแน'!AU3</f>
        <v>130</v>
      </c>
      <c r="M99" s="84">
        <f>'[14]09993 รพ.สต.บือแนปีแน'!AV3</f>
        <v>299</v>
      </c>
      <c r="N99" s="60">
        <f>'[13]09994 รพ.สต.สะนอ'!AT3</f>
        <v>214</v>
      </c>
      <c r="O99" s="61">
        <f>'[13]09994 รพ.สต.สะนอ'!AU3</f>
        <v>227</v>
      </c>
      <c r="P99" s="62">
        <f>'[13]09994 รพ.สต.สะนอ'!AV3</f>
        <v>441</v>
      </c>
      <c r="Q99" s="60">
        <f>'[13]09995 รพ.สต.ระแว้ง'!AT3</f>
        <v>223</v>
      </c>
      <c r="R99" s="61">
        <f>'[13]09995 รพ.สต.ระแว้ง'!AU3</f>
        <v>199</v>
      </c>
      <c r="S99" s="62">
        <f>'[13]09995 รพ.สต.ระแว้ง'!AV3</f>
        <v>422</v>
      </c>
      <c r="T99" s="82">
        <f>'[14]09996 รพ.สต.ปิตุมุดี'!AT3</f>
        <v>63</v>
      </c>
      <c r="U99" s="80">
        <f>'[14]09996 รพ.สต.ปิตุมุดี'!AU3</f>
        <v>81</v>
      </c>
      <c r="V99" s="84">
        <f>'[14]09996 รพ.สต.ปิตุมุดี'!AV3</f>
        <v>144</v>
      </c>
      <c r="W99" s="60">
        <f>'[13]09997 รพ.สต.วัด'!AT3</f>
        <v>257</v>
      </c>
      <c r="X99" s="61">
        <f>'[13]09997 รพ.สต.วัด'!AU3</f>
        <v>186</v>
      </c>
      <c r="Y99" s="62">
        <f>'[13]09997 รพ.สต.วัด'!AV3</f>
        <v>443</v>
      </c>
      <c r="Z99" s="60">
        <f>'[13]09998 รพ.สต.กระโด'!AT3</f>
        <v>199</v>
      </c>
      <c r="AA99" s="61">
        <f>'[13]09998 รพ.สต.กระโด'!AU3</f>
        <v>155</v>
      </c>
      <c r="AB99" s="62">
        <f>'[13]09998 รพ.สต.กระโด'!AV3</f>
        <v>354</v>
      </c>
      <c r="AC99" s="60">
        <f>'[13]09999 รพ.สต.คลองใหม่'!AT3</f>
        <v>190</v>
      </c>
      <c r="AD99" s="61">
        <f>'[13]09999 รพ.สต.คลองใหม่'!AU3</f>
        <v>188</v>
      </c>
      <c r="AE99" s="62">
        <f>'[13]09999 รพ.สต.คลองใหม่'!AV3</f>
        <v>378</v>
      </c>
      <c r="AF99" s="60">
        <f>'[13]10000 รพ.สต.เมาะมาวี'!AT3</f>
        <v>430</v>
      </c>
      <c r="AG99" s="61">
        <f>'[13]10000 รพ.สต.เมาะมาวี'!AU3</f>
        <v>420</v>
      </c>
      <c r="AH99" s="62">
        <f>'[13]10000 รพ.สต.เมาะมาวี'!AV3</f>
        <v>850</v>
      </c>
      <c r="AI99" s="60">
        <f>'[13]10001 รพ.สต.สะตา'!AT3</f>
        <v>120</v>
      </c>
      <c r="AJ99" s="61">
        <f>'[13]10001 รพ.สต.สะตา'!AU3</f>
        <v>128</v>
      </c>
      <c r="AK99" s="62">
        <f>'[13]10001 รพ.สต.สะตา'!AV3</f>
        <v>248</v>
      </c>
      <c r="AL99" s="60">
        <f>'[13]10002 รพ.สต.กอลำ'!AT3</f>
        <v>116</v>
      </c>
      <c r="AM99" s="61">
        <f>'[13]10002 รพ.สต.กอลำ'!AU3</f>
        <v>93</v>
      </c>
      <c r="AN99" s="62">
        <f>'[13]10002 รพ.สต.กอลำ'!AV3</f>
        <v>209</v>
      </c>
      <c r="AO99" s="60">
        <f>'[13]10003 รพ.สต.เขาตูม'!AT3</f>
        <v>446</v>
      </c>
      <c r="AP99" s="61">
        <f>'[13]10003 รพ.สต.เขาตูม'!AU3</f>
        <v>430</v>
      </c>
      <c r="AQ99" s="62">
        <f>'[13]10003 รพ.สต.เขาตูม'!AV3</f>
        <v>876</v>
      </c>
      <c r="AR99" s="60">
        <f>'[13]10004 รพ.สต.จาเราะบองอ'!AT3</f>
        <v>326</v>
      </c>
      <c r="AS99" s="61">
        <f>'[13]10004 รพ.สต.จาเราะบองอ'!AU3</f>
        <v>341</v>
      </c>
      <c r="AT99" s="62">
        <f>'[13]10004 รพ.สต.จาเราะบองอ'!AV3</f>
        <v>667</v>
      </c>
      <c r="AU99" s="60">
        <f>'[13]99874 PCU ยะรัง'!AT3</f>
        <v>112</v>
      </c>
      <c r="AV99" s="61">
        <f>'[13]99874 PCU ยะรัง'!AU3</f>
        <v>95</v>
      </c>
      <c r="AW99" s="62">
        <f>'[13]99874 PCU ยะรัง'!AV3</f>
        <v>207</v>
      </c>
      <c r="AX99" s="73">
        <f>[14]อ.ยะรัง!H4</f>
        <v>3817</v>
      </c>
      <c r="AY99" s="74">
        <f>[14]อ.ยะรัง!I4</f>
        <v>3541</v>
      </c>
      <c r="AZ99" s="75">
        <f>[14]อ.ยะรัง!J4</f>
        <v>7358</v>
      </c>
    </row>
    <row r="100" spans="1:52">
      <c r="A100" s="88" t="s">
        <v>209</v>
      </c>
      <c r="B100" s="60">
        <f>'[13]09990 รพ.สต.ยะรัง'!AT4</f>
        <v>432</v>
      </c>
      <c r="C100" s="61">
        <f>'[13]09990 รพ.สต.ยะรัง'!AU4</f>
        <v>403</v>
      </c>
      <c r="D100" s="62">
        <f>'[13]09990 รพ.สต.ยะรัง'!AV4</f>
        <v>835</v>
      </c>
      <c r="E100" s="82">
        <f>'[14]09991 รพ.สต.สะดาวา'!AT4</f>
        <v>340</v>
      </c>
      <c r="F100" s="80">
        <f>'[14]09991 รพ.สต.สะดาวา'!AU4</f>
        <v>345</v>
      </c>
      <c r="G100" s="84">
        <f>'[14]09991 รพ.สต.สะดาวา'!AV4</f>
        <v>685</v>
      </c>
      <c r="H100" s="60">
        <f>'[13]09992 รพ.สต.ประจัน'!AT4</f>
        <v>173</v>
      </c>
      <c r="I100" s="61">
        <f>'[13]09992 รพ.สต.ประจัน'!AU4</f>
        <v>179</v>
      </c>
      <c r="J100" s="62">
        <f>'[13]09992 รพ.สต.ประจัน'!AV4</f>
        <v>352</v>
      </c>
      <c r="K100" s="82">
        <f>'[14]09993 รพ.สต.บือแนปีแน'!AT4</f>
        <v>136</v>
      </c>
      <c r="L100" s="80">
        <f>'[14]09993 รพ.สต.บือแนปีแน'!AU4</f>
        <v>190</v>
      </c>
      <c r="M100" s="84">
        <f>'[14]09993 รพ.สต.บือแนปีแน'!AV4</f>
        <v>326</v>
      </c>
      <c r="N100" s="60">
        <f>'[13]09994 รพ.สต.สะนอ'!AT4</f>
        <v>219</v>
      </c>
      <c r="O100" s="61">
        <f>'[13]09994 รพ.สต.สะนอ'!AU4</f>
        <v>218</v>
      </c>
      <c r="P100" s="62">
        <f>'[13]09994 รพ.สต.สะนอ'!AV4</f>
        <v>437</v>
      </c>
      <c r="Q100" s="60">
        <f>'[13]09995 รพ.สต.ระแว้ง'!AT4</f>
        <v>200</v>
      </c>
      <c r="R100" s="61">
        <f>'[13]09995 รพ.สต.ระแว้ง'!AU4</f>
        <v>190</v>
      </c>
      <c r="S100" s="62">
        <f>'[13]09995 รพ.สต.ระแว้ง'!AV4</f>
        <v>390</v>
      </c>
      <c r="T100" s="82">
        <f>'[14]09996 รพ.สต.ปิตุมุดี'!AT4</f>
        <v>72</v>
      </c>
      <c r="U100" s="80">
        <f>'[14]09996 รพ.สต.ปิตุมุดี'!AU4</f>
        <v>64</v>
      </c>
      <c r="V100" s="84">
        <f>'[14]09996 รพ.สต.ปิตุมุดี'!AV4</f>
        <v>136</v>
      </c>
      <c r="W100" s="60">
        <f>'[13]09997 รพ.สต.วัด'!AT4</f>
        <v>252</v>
      </c>
      <c r="X100" s="61">
        <f>'[13]09997 รพ.สต.วัด'!AU4</f>
        <v>231</v>
      </c>
      <c r="Y100" s="62">
        <f>'[13]09997 รพ.สต.วัด'!AV4</f>
        <v>483</v>
      </c>
      <c r="Z100" s="60">
        <f>'[13]09998 รพ.สต.กระโด'!AT4</f>
        <v>203</v>
      </c>
      <c r="AA100" s="61">
        <f>'[13]09998 รพ.สต.กระโด'!AU4</f>
        <v>194</v>
      </c>
      <c r="AB100" s="62">
        <f>'[13]09998 รพ.สต.กระโด'!AV4</f>
        <v>397</v>
      </c>
      <c r="AC100" s="60">
        <f>'[13]09999 รพ.สต.คลองใหม่'!AT4</f>
        <v>203</v>
      </c>
      <c r="AD100" s="61">
        <f>'[13]09999 รพ.สต.คลองใหม่'!AU4</f>
        <v>166</v>
      </c>
      <c r="AE100" s="62">
        <f>'[13]09999 รพ.สต.คลองใหม่'!AV4</f>
        <v>369</v>
      </c>
      <c r="AF100" s="60">
        <f>'[13]10000 รพ.สต.เมาะมาวี'!AT4</f>
        <v>475</v>
      </c>
      <c r="AG100" s="61">
        <f>'[13]10000 รพ.สต.เมาะมาวี'!AU4</f>
        <v>395</v>
      </c>
      <c r="AH100" s="62">
        <f>'[13]10000 รพ.สต.เมาะมาวี'!AV4</f>
        <v>870</v>
      </c>
      <c r="AI100" s="60">
        <f>'[13]10001 รพ.สต.สะตา'!AT4</f>
        <v>138</v>
      </c>
      <c r="AJ100" s="61">
        <f>'[13]10001 รพ.สต.สะตา'!AU4</f>
        <v>127</v>
      </c>
      <c r="AK100" s="62">
        <f>'[13]10001 รพ.สต.สะตา'!AV4</f>
        <v>265</v>
      </c>
      <c r="AL100" s="60">
        <f>'[13]10002 รพ.สต.กอลำ'!AT4</f>
        <v>96</v>
      </c>
      <c r="AM100" s="61">
        <f>'[13]10002 รพ.สต.กอลำ'!AU4</f>
        <v>87</v>
      </c>
      <c r="AN100" s="62">
        <f>'[13]10002 รพ.สต.กอลำ'!AV4</f>
        <v>183</v>
      </c>
      <c r="AO100" s="60">
        <f>'[13]10003 รพ.สต.เขาตูม'!AT4</f>
        <v>441</v>
      </c>
      <c r="AP100" s="61">
        <f>'[13]10003 รพ.สต.เขาตูม'!AU4</f>
        <v>479</v>
      </c>
      <c r="AQ100" s="62">
        <f>'[13]10003 รพ.สต.เขาตูม'!AV4</f>
        <v>920</v>
      </c>
      <c r="AR100" s="60">
        <f>'[13]10004 รพ.สต.จาเราะบองอ'!AT4</f>
        <v>328</v>
      </c>
      <c r="AS100" s="61">
        <f>'[13]10004 รพ.สต.จาเราะบองอ'!AU4</f>
        <v>290</v>
      </c>
      <c r="AT100" s="62">
        <f>'[13]10004 รพ.สต.จาเราะบองอ'!AV4</f>
        <v>618</v>
      </c>
      <c r="AU100" s="60">
        <f>'[13]99874 PCU ยะรัง'!AT4</f>
        <v>156</v>
      </c>
      <c r="AV100" s="61">
        <f>'[13]99874 PCU ยะรัง'!AU4</f>
        <v>161</v>
      </c>
      <c r="AW100" s="62">
        <f>'[13]99874 PCU ยะรัง'!AV4</f>
        <v>317</v>
      </c>
      <c r="AX100" s="73">
        <f>[14]อ.ยะรัง!H5</f>
        <v>3864</v>
      </c>
      <c r="AY100" s="74">
        <f>[14]อ.ยะรัง!I5</f>
        <v>3719</v>
      </c>
      <c r="AZ100" s="75">
        <f>[14]อ.ยะรัง!J5</f>
        <v>7583</v>
      </c>
    </row>
    <row r="101" spans="1:52">
      <c r="A101" s="88" t="s">
        <v>405</v>
      </c>
      <c r="B101" s="60">
        <f>'[13]09990 รพ.สต.ยะรัง'!AT5</f>
        <v>441</v>
      </c>
      <c r="C101" s="61">
        <f>'[13]09990 รพ.สต.ยะรัง'!AU5</f>
        <v>445</v>
      </c>
      <c r="D101" s="62">
        <f>'[13]09990 รพ.สต.ยะรัง'!AV5</f>
        <v>886</v>
      </c>
      <c r="E101" s="82">
        <f>'[14]09991 รพ.สต.สะดาวา'!AT5</f>
        <v>334</v>
      </c>
      <c r="F101" s="80">
        <f>'[14]09991 รพ.สต.สะดาวา'!AU5</f>
        <v>344</v>
      </c>
      <c r="G101" s="84">
        <f>'[14]09991 รพ.สต.สะดาวา'!AV5</f>
        <v>678</v>
      </c>
      <c r="H101" s="60">
        <f>'[13]09992 รพ.สต.ประจัน'!AT5</f>
        <v>225</v>
      </c>
      <c r="I101" s="61">
        <f>'[13]09992 รพ.สต.ประจัน'!AU5</f>
        <v>187</v>
      </c>
      <c r="J101" s="62">
        <f>'[13]09992 รพ.สต.ประจัน'!AV5</f>
        <v>412</v>
      </c>
      <c r="K101" s="82">
        <f>'[14]09993 รพ.สต.บือแนปีแน'!AT5</f>
        <v>194</v>
      </c>
      <c r="L101" s="80">
        <f>'[14]09993 รพ.สต.บือแนปีแน'!AU5</f>
        <v>153</v>
      </c>
      <c r="M101" s="84">
        <f>'[14]09993 รพ.สต.บือแนปีแน'!AV5</f>
        <v>347</v>
      </c>
      <c r="N101" s="60">
        <f>'[13]09994 รพ.สต.สะนอ'!AT5</f>
        <v>231</v>
      </c>
      <c r="O101" s="61">
        <f>'[13]09994 รพ.สต.สะนอ'!AU5</f>
        <v>234</v>
      </c>
      <c r="P101" s="62">
        <f>'[13]09994 รพ.สต.สะนอ'!AV5</f>
        <v>465</v>
      </c>
      <c r="Q101" s="60">
        <f>'[13]09995 รพ.สต.ระแว้ง'!AT5</f>
        <v>225</v>
      </c>
      <c r="R101" s="61">
        <f>'[13]09995 รพ.สต.ระแว้ง'!AU5</f>
        <v>197</v>
      </c>
      <c r="S101" s="62">
        <f>'[13]09995 รพ.สต.ระแว้ง'!AV5</f>
        <v>422</v>
      </c>
      <c r="T101" s="82">
        <f>'[14]09996 รพ.สต.ปิตุมุดี'!AT5</f>
        <v>95</v>
      </c>
      <c r="U101" s="80">
        <f>'[14]09996 รพ.สต.ปิตุมุดี'!AU5</f>
        <v>72</v>
      </c>
      <c r="V101" s="84">
        <f>'[14]09996 รพ.สต.ปิตุมุดี'!AV5</f>
        <v>167</v>
      </c>
      <c r="W101" s="60">
        <f>'[13]09997 รพ.สต.วัด'!AT5</f>
        <v>204</v>
      </c>
      <c r="X101" s="61">
        <f>'[13]09997 รพ.สต.วัด'!AU5</f>
        <v>214</v>
      </c>
      <c r="Y101" s="62">
        <f>'[13]09997 รพ.สต.วัด'!AV5</f>
        <v>418</v>
      </c>
      <c r="Z101" s="60">
        <f>'[13]09998 รพ.สต.กระโด'!AT5</f>
        <v>212</v>
      </c>
      <c r="AA101" s="61">
        <f>'[13]09998 รพ.สต.กระโด'!AU5</f>
        <v>178</v>
      </c>
      <c r="AB101" s="62">
        <f>'[13]09998 รพ.สต.กระโด'!AV5</f>
        <v>390</v>
      </c>
      <c r="AC101" s="60">
        <f>'[13]09999 รพ.สต.คลองใหม่'!AT5</f>
        <v>193</v>
      </c>
      <c r="AD101" s="61">
        <f>'[13]09999 รพ.สต.คลองใหม่'!AU5</f>
        <v>184</v>
      </c>
      <c r="AE101" s="62">
        <f>'[13]09999 รพ.สต.คลองใหม่'!AV5</f>
        <v>377</v>
      </c>
      <c r="AF101" s="60">
        <f>'[13]10000 รพ.สต.เมาะมาวี'!AT5</f>
        <v>446</v>
      </c>
      <c r="AG101" s="61">
        <f>'[13]10000 รพ.สต.เมาะมาวี'!AU5</f>
        <v>449</v>
      </c>
      <c r="AH101" s="62">
        <f>'[13]10000 รพ.สต.เมาะมาวี'!AV5</f>
        <v>895</v>
      </c>
      <c r="AI101" s="60">
        <f>'[13]10001 รพ.สต.สะตา'!AT5</f>
        <v>151</v>
      </c>
      <c r="AJ101" s="61">
        <f>'[13]10001 รพ.สต.สะตา'!AU5</f>
        <v>180</v>
      </c>
      <c r="AK101" s="62">
        <f>'[13]10001 รพ.สต.สะตา'!AV5</f>
        <v>331</v>
      </c>
      <c r="AL101" s="60">
        <f>'[13]10002 รพ.สต.กอลำ'!AT5</f>
        <v>111</v>
      </c>
      <c r="AM101" s="61">
        <f>'[13]10002 รพ.สต.กอลำ'!AU5</f>
        <v>97</v>
      </c>
      <c r="AN101" s="62">
        <f>'[13]10002 รพ.สต.กอลำ'!AV5</f>
        <v>208</v>
      </c>
      <c r="AO101" s="60">
        <f>'[13]10003 รพ.สต.เขาตูม'!AT5</f>
        <v>418</v>
      </c>
      <c r="AP101" s="61">
        <f>'[13]10003 รพ.สต.เขาตูม'!AU5</f>
        <v>419</v>
      </c>
      <c r="AQ101" s="62">
        <f>'[13]10003 รพ.สต.เขาตูม'!AV5</f>
        <v>837</v>
      </c>
      <c r="AR101" s="60">
        <f>'[13]10004 รพ.สต.จาเราะบองอ'!AT5</f>
        <v>300</v>
      </c>
      <c r="AS101" s="61">
        <f>'[13]10004 รพ.สต.จาเราะบองอ'!AU5</f>
        <v>287</v>
      </c>
      <c r="AT101" s="62">
        <f>'[13]10004 รพ.สต.จาเราะบองอ'!AV5</f>
        <v>587</v>
      </c>
      <c r="AU101" s="60">
        <f>'[13]99874 PCU ยะรัง'!AT5</f>
        <v>167</v>
      </c>
      <c r="AV101" s="61">
        <f>'[13]99874 PCU ยะรัง'!AU5</f>
        <v>200</v>
      </c>
      <c r="AW101" s="62">
        <f>'[13]99874 PCU ยะรัง'!AV5</f>
        <v>367</v>
      </c>
      <c r="AX101" s="73">
        <f>[14]อ.ยะรัง!H6</f>
        <v>3947</v>
      </c>
      <c r="AY101" s="74">
        <f>[14]อ.ยะรัง!I6</f>
        <v>3840</v>
      </c>
      <c r="AZ101" s="75">
        <f>[14]อ.ยะรัง!J6</f>
        <v>7787</v>
      </c>
    </row>
    <row r="102" spans="1:52">
      <c r="A102" s="88" t="s">
        <v>406</v>
      </c>
      <c r="B102" s="60">
        <f>'[13]09990 รพ.สต.ยะรัง'!AT6</f>
        <v>431</v>
      </c>
      <c r="C102" s="61">
        <f>'[13]09990 รพ.สต.ยะรัง'!AU6</f>
        <v>408</v>
      </c>
      <c r="D102" s="62">
        <f>'[13]09990 รพ.สต.ยะรัง'!AV6</f>
        <v>839</v>
      </c>
      <c r="E102" s="82">
        <f>'[14]09991 รพ.สต.สะดาวา'!AT6</f>
        <v>339</v>
      </c>
      <c r="F102" s="80">
        <f>'[14]09991 รพ.สต.สะดาวา'!AU6</f>
        <v>337</v>
      </c>
      <c r="G102" s="84">
        <f>'[14]09991 รพ.สต.สะดาวา'!AV6</f>
        <v>676</v>
      </c>
      <c r="H102" s="60">
        <f>'[13]09992 รพ.สต.ประจัน'!AT6</f>
        <v>186</v>
      </c>
      <c r="I102" s="61">
        <f>'[13]09992 รพ.สต.ประจัน'!AU6</f>
        <v>203</v>
      </c>
      <c r="J102" s="62">
        <f>'[13]09992 รพ.สต.ประจัน'!AV6</f>
        <v>389</v>
      </c>
      <c r="K102" s="82">
        <f>'[14]09993 รพ.สต.บือแนปีแน'!AT6</f>
        <v>183</v>
      </c>
      <c r="L102" s="80">
        <f>'[14]09993 รพ.สต.บือแนปีแน'!AU6</f>
        <v>179</v>
      </c>
      <c r="M102" s="84">
        <f>'[14]09993 รพ.สต.บือแนปีแน'!AV6</f>
        <v>362</v>
      </c>
      <c r="N102" s="60">
        <f>'[13]09994 รพ.สต.สะนอ'!AT6</f>
        <v>219</v>
      </c>
      <c r="O102" s="61">
        <f>'[13]09994 รพ.สต.สะนอ'!AU6</f>
        <v>203</v>
      </c>
      <c r="P102" s="62">
        <f>'[13]09994 รพ.สต.สะนอ'!AV6</f>
        <v>422</v>
      </c>
      <c r="Q102" s="60">
        <f>'[13]09995 รพ.สต.ระแว้ง'!AT6</f>
        <v>194</v>
      </c>
      <c r="R102" s="61">
        <f>'[13]09995 รพ.สต.ระแว้ง'!AU6</f>
        <v>197</v>
      </c>
      <c r="S102" s="62">
        <f>'[13]09995 รพ.สต.ระแว้ง'!AV6</f>
        <v>391</v>
      </c>
      <c r="T102" s="82">
        <f>'[14]09996 รพ.สต.ปิตุมุดี'!AT6</f>
        <v>85</v>
      </c>
      <c r="U102" s="80">
        <f>'[14]09996 รพ.สต.ปิตุมุดี'!AU6</f>
        <v>75</v>
      </c>
      <c r="V102" s="84">
        <f>'[14]09996 รพ.สต.ปิตุมุดี'!AV6</f>
        <v>160</v>
      </c>
      <c r="W102" s="60">
        <f>'[13]09997 รพ.สต.วัด'!AT6</f>
        <v>176</v>
      </c>
      <c r="X102" s="61">
        <f>'[13]09997 รพ.สต.วัด'!AU6</f>
        <v>191</v>
      </c>
      <c r="Y102" s="62">
        <f>'[13]09997 รพ.สต.วัด'!AV6</f>
        <v>367</v>
      </c>
      <c r="Z102" s="60">
        <f>'[13]09998 รพ.สต.กระโด'!AT6</f>
        <v>228</v>
      </c>
      <c r="AA102" s="61">
        <f>'[13]09998 รพ.สต.กระโด'!AU6</f>
        <v>173</v>
      </c>
      <c r="AB102" s="62">
        <f>'[13]09998 รพ.สต.กระโด'!AV6</f>
        <v>401</v>
      </c>
      <c r="AC102" s="60">
        <f>'[13]09999 รพ.สต.คลองใหม่'!AT6</f>
        <v>191</v>
      </c>
      <c r="AD102" s="61">
        <f>'[13]09999 รพ.สต.คลองใหม่'!AU6</f>
        <v>172</v>
      </c>
      <c r="AE102" s="62">
        <f>'[13]09999 รพ.สต.คลองใหม่'!AV6</f>
        <v>363</v>
      </c>
      <c r="AF102" s="60">
        <f>'[13]10000 รพ.สต.เมาะมาวี'!AT6</f>
        <v>433</v>
      </c>
      <c r="AG102" s="61">
        <f>'[13]10000 รพ.สต.เมาะมาวี'!AU6</f>
        <v>438</v>
      </c>
      <c r="AH102" s="62">
        <f>'[13]10000 รพ.สต.เมาะมาวี'!AV6</f>
        <v>871</v>
      </c>
      <c r="AI102" s="60">
        <f>'[13]10001 รพ.สต.สะตา'!AT6</f>
        <v>185</v>
      </c>
      <c r="AJ102" s="61">
        <f>'[13]10001 รพ.สต.สะตา'!AU6</f>
        <v>122</v>
      </c>
      <c r="AK102" s="62">
        <f>'[13]10001 รพ.สต.สะตา'!AV6</f>
        <v>307</v>
      </c>
      <c r="AL102" s="60">
        <f>'[13]10002 รพ.สต.กอลำ'!AT6</f>
        <v>112</v>
      </c>
      <c r="AM102" s="61">
        <f>'[13]10002 รพ.สต.กอลำ'!AU6</f>
        <v>124</v>
      </c>
      <c r="AN102" s="62">
        <f>'[13]10002 รพ.สต.กอลำ'!AV6</f>
        <v>236</v>
      </c>
      <c r="AO102" s="60">
        <f>'[13]10003 รพ.สต.เขาตูม'!AT6</f>
        <v>426</v>
      </c>
      <c r="AP102" s="61">
        <f>'[13]10003 รพ.สต.เขาตูม'!AU6</f>
        <v>478</v>
      </c>
      <c r="AQ102" s="62">
        <f>'[13]10003 รพ.สต.เขาตูม'!AV6</f>
        <v>904</v>
      </c>
      <c r="AR102" s="60">
        <f>'[13]10004 รพ.สต.จาเราะบองอ'!AT6</f>
        <v>307</v>
      </c>
      <c r="AS102" s="61">
        <f>'[13]10004 รพ.สต.จาเราะบองอ'!AU6</f>
        <v>333</v>
      </c>
      <c r="AT102" s="62">
        <f>'[13]10004 รพ.สต.จาเราะบองอ'!AV6</f>
        <v>640</v>
      </c>
      <c r="AU102" s="60">
        <f>'[13]99874 PCU ยะรัง'!AT6</f>
        <v>213</v>
      </c>
      <c r="AV102" s="61">
        <f>'[13]99874 PCU ยะรัง'!AU6</f>
        <v>214</v>
      </c>
      <c r="AW102" s="62">
        <f>'[13]99874 PCU ยะรัง'!AV6</f>
        <v>427</v>
      </c>
      <c r="AX102" s="73">
        <f>[14]อ.ยะรัง!H7</f>
        <v>3908</v>
      </c>
      <c r="AY102" s="74">
        <f>[14]อ.ยะรัง!I7</f>
        <v>3847</v>
      </c>
      <c r="AZ102" s="75">
        <f>[14]อ.ยะรัง!J7</f>
        <v>7755</v>
      </c>
    </row>
    <row r="103" spans="1:52">
      <c r="A103" s="88" t="s">
        <v>407</v>
      </c>
      <c r="B103" s="60">
        <f>'[13]09990 รพ.สต.ยะรัง'!AT7</f>
        <v>409</v>
      </c>
      <c r="C103" s="61">
        <f>'[13]09990 รพ.สต.ยะรัง'!AU7</f>
        <v>389</v>
      </c>
      <c r="D103" s="62">
        <f>'[13]09990 รพ.สต.ยะรัง'!AV7</f>
        <v>798</v>
      </c>
      <c r="E103" s="82">
        <f>'[14]09991 รพ.สต.สะดาวา'!AT7</f>
        <v>319</v>
      </c>
      <c r="F103" s="80">
        <f>'[14]09991 รพ.สต.สะดาวา'!AU7</f>
        <v>306</v>
      </c>
      <c r="G103" s="84">
        <f>'[14]09991 รพ.สต.สะดาวา'!AV7</f>
        <v>625</v>
      </c>
      <c r="H103" s="60">
        <f>'[13]09992 รพ.สต.ประจัน'!AT7</f>
        <v>215</v>
      </c>
      <c r="I103" s="61">
        <f>'[13]09992 รพ.สต.ประจัน'!AU7</f>
        <v>183</v>
      </c>
      <c r="J103" s="62">
        <f>'[13]09992 รพ.สต.ประจัน'!AV7</f>
        <v>398</v>
      </c>
      <c r="K103" s="82">
        <f>'[14]09993 รพ.สต.บือแนปีแน'!AT7</f>
        <v>158</v>
      </c>
      <c r="L103" s="80">
        <f>'[14]09993 รพ.สต.บือแนปีแน'!AU7</f>
        <v>165</v>
      </c>
      <c r="M103" s="84">
        <f>'[14]09993 รพ.สต.บือแนปีแน'!AV7</f>
        <v>323</v>
      </c>
      <c r="N103" s="60">
        <f>'[13]09994 รพ.สต.สะนอ'!AT7</f>
        <v>222</v>
      </c>
      <c r="O103" s="61">
        <f>'[13]09994 รพ.สต.สะนอ'!AU7</f>
        <v>215</v>
      </c>
      <c r="P103" s="62">
        <f>'[13]09994 รพ.สต.สะนอ'!AV7</f>
        <v>437</v>
      </c>
      <c r="Q103" s="60">
        <f>'[13]09995 รพ.สต.ระแว้ง'!AT7</f>
        <v>170</v>
      </c>
      <c r="R103" s="61">
        <f>'[13]09995 รพ.สต.ระแว้ง'!AU7</f>
        <v>210</v>
      </c>
      <c r="S103" s="62">
        <f>'[13]09995 รพ.สต.ระแว้ง'!AV7</f>
        <v>380</v>
      </c>
      <c r="T103" s="82">
        <f>'[14]09996 รพ.สต.ปิตุมุดี'!AT7</f>
        <v>69</v>
      </c>
      <c r="U103" s="80">
        <f>'[14]09996 รพ.สต.ปิตุมุดี'!AU7</f>
        <v>97</v>
      </c>
      <c r="V103" s="84">
        <f>'[14]09996 รพ.สต.ปิตุมุดี'!AV7</f>
        <v>166</v>
      </c>
      <c r="W103" s="60">
        <f>'[13]09997 รพ.สต.วัด'!AT7</f>
        <v>191</v>
      </c>
      <c r="X103" s="61">
        <f>'[13]09997 รพ.สต.วัด'!AU7</f>
        <v>174</v>
      </c>
      <c r="Y103" s="62">
        <f>'[13]09997 รพ.สต.วัด'!AV7</f>
        <v>365</v>
      </c>
      <c r="Z103" s="60">
        <f>'[13]09998 รพ.สต.กระโด'!AT7</f>
        <v>194</v>
      </c>
      <c r="AA103" s="61">
        <f>'[13]09998 รพ.สต.กระโด'!AU7</f>
        <v>209</v>
      </c>
      <c r="AB103" s="62">
        <f>'[13]09998 รพ.สต.กระโด'!AV7</f>
        <v>403</v>
      </c>
      <c r="AC103" s="60">
        <f>'[13]09999 รพ.สต.คลองใหม่'!AT7</f>
        <v>165</v>
      </c>
      <c r="AD103" s="61">
        <f>'[13]09999 รพ.สต.คลองใหม่'!AU7</f>
        <v>153</v>
      </c>
      <c r="AE103" s="62">
        <f>'[13]09999 รพ.สต.คลองใหม่'!AV7</f>
        <v>318</v>
      </c>
      <c r="AF103" s="60">
        <f>'[13]10000 รพ.สต.เมาะมาวี'!AT7</f>
        <v>453</v>
      </c>
      <c r="AG103" s="61">
        <f>'[13]10000 รพ.สต.เมาะมาวี'!AU7</f>
        <v>417</v>
      </c>
      <c r="AH103" s="62">
        <f>'[13]10000 รพ.สต.เมาะมาวี'!AV7</f>
        <v>870</v>
      </c>
      <c r="AI103" s="60">
        <f>'[13]10001 รพ.สต.สะตา'!AT7</f>
        <v>136</v>
      </c>
      <c r="AJ103" s="61">
        <f>'[13]10001 รพ.สต.สะตา'!AU7</f>
        <v>118</v>
      </c>
      <c r="AK103" s="62">
        <f>'[13]10001 รพ.สต.สะตา'!AV7</f>
        <v>254</v>
      </c>
      <c r="AL103" s="60">
        <f>'[13]10002 รพ.สต.กอลำ'!AT7</f>
        <v>98</v>
      </c>
      <c r="AM103" s="61">
        <f>'[13]10002 รพ.สต.กอลำ'!AU7</f>
        <v>118</v>
      </c>
      <c r="AN103" s="62">
        <f>'[13]10002 รพ.สต.กอลำ'!AV7</f>
        <v>216</v>
      </c>
      <c r="AO103" s="60">
        <f>'[13]10003 รพ.สต.เขาตูม'!AT7</f>
        <v>431</v>
      </c>
      <c r="AP103" s="61">
        <f>'[13]10003 รพ.สต.เขาตูม'!AU7</f>
        <v>535</v>
      </c>
      <c r="AQ103" s="62">
        <f>'[13]10003 รพ.สต.เขาตูม'!AV7</f>
        <v>966</v>
      </c>
      <c r="AR103" s="60">
        <f>'[13]10004 รพ.สต.จาเราะบองอ'!AT7</f>
        <v>340</v>
      </c>
      <c r="AS103" s="61">
        <f>'[13]10004 รพ.สต.จาเราะบองอ'!AU7</f>
        <v>324</v>
      </c>
      <c r="AT103" s="62">
        <f>'[13]10004 รพ.สต.จาเราะบองอ'!AV7</f>
        <v>664</v>
      </c>
      <c r="AU103" s="60">
        <f>'[13]99874 PCU ยะรัง'!AT7</f>
        <v>220</v>
      </c>
      <c r="AV103" s="61">
        <f>'[13]99874 PCU ยะรัง'!AU7</f>
        <v>195</v>
      </c>
      <c r="AW103" s="62">
        <f>'[13]99874 PCU ยะรัง'!AV7</f>
        <v>415</v>
      </c>
      <c r="AX103" s="73">
        <f>[14]อ.ยะรัง!H8</f>
        <v>3790</v>
      </c>
      <c r="AY103" s="74">
        <f>[14]อ.ยะรัง!I8</f>
        <v>3808</v>
      </c>
      <c r="AZ103" s="75">
        <f>[14]อ.ยะรัง!J8</f>
        <v>7598</v>
      </c>
    </row>
    <row r="104" spans="1:52">
      <c r="A104" s="88" t="s">
        <v>408</v>
      </c>
      <c r="B104" s="60">
        <f>'[13]09990 รพ.สต.ยะรัง'!AT8</f>
        <v>303</v>
      </c>
      <c r="C104" s="61">
        <f>'[13]09990 รพ.สต.ยะรัง'!AU8</f>
        <v>312</v>
      </c>
      <c r="D104" s="62">
        <f>'[13]09990 รพ.สต.ยะรัง'!AV8</f>
        <v>615</v>
      </c>
      <c r="E104" s="82">
        <f>'[14]09991 รพ.สต.สะดาวา'!AT8</f>
        <v>219</v>
      </c>
      <c r="F104" s="80">
        <f>'[14]09991 รพ.สต.สะดาวา'!AU8</f>
        <v>244</v>
      </c>
      <c r="G104" s="84">
        <f>'[14]09991 รพ.สต.สะดาวา'!AV8</f>
        <v>463</v>
      </c>
      <c r="H104" s="60">
        <f>'[13]09992 รพ.สต.ประจัน'!AT8</f>
        <v>150</v>
      </c>
      <c r="I104" s="61">
        <f>'[13]09992 รพ.สต.ประจัน'!AU8</f>
        <v>180</v>
      </c>
      <c r="J104" s="62">
        <f>'[13]09992 รพ.สต.ประจัน'!AV8</f>
        <v>330</v>
      </c>
      <c r="K104" s="82">
        <f>'[14]09993 รพ.สต.บือแนปีแน'!AT8</f>
        <v>161</v>
      </c>
      <c r="L104" s="80">
        <f>'[14]09993 รพ.สต.บือแนปีแน'!AU8</f>
        <v>102</v>
      </c>
      <c r="M104" s="84">
        <f>'[14]09993 รพ.สต.บือแนปีแน'!AV8</f>
        <v>263</v>
      </c>
      <c r="N104" s="60">
        <f>'[13]09994 รพ.สต.สะนอ'!AT8</f>
        <v>193</v>
      </c>
      <c r="O104" s="61">
        <f>'[13]09994 รพ.สต.สะนอ'!AU8</f>
        <v>181</v>
      </c>
      <c r="P104" s="62">
        <f>'[13]09994 รพ.สต.สะนอ'!AV8</f>
        <v>374</v>
      </c>
      <c r="Q104" s="60">
        <f>'[13]09995 รพ.สต.ระแว้ง'!AT8</f>
        <v>174</v>
      </c>
      <c r="R104" s="61">
        <f>'[13]09995 รพ.สต.ระแว้ง'!AU8</f>
        <v>159</v>
      </c>
      <c r="S104" s="62">
        <f>'[13]09995 รพ.สต.ระแว้ง'!AV8</f>
        <v>333</v>
      </c>
      <c r="T104" s="82">
        <f>'[14]09996 รพ.สต.ปิตุมุดี'!AT8</f>
        <v>56</v>
      </c>
      <c r="U104" s="80">
        <f>'[14]09996 รพ.สต.ปิตุมุดี'!AU8</f>
        <v>50</v>
      </c>
      <c r="V104" s="84">
        <f>'[14]09996 รพ.สต.ปิตุมุดี'!AV8</f>
        <v>106</v>
      </c>
      <c r="W104" s="60">
        <f>'[13]09997 รพ.สต.วัด'!AT8</f>
        <v>115</v>
      </c>
      <c r="X104" s="61">
        <f>'[13]09997 รพ.สต.วัด'!AU8</f>
        <v>142</v>
      </c>
      <c r="Y104" s="62">
        <f>'[13]09997 รพ.สต.วัด'!AV8</f>
        <v>257</v>
      </c>
      <c r="Z104" s="60">
        <f>'[13]09998 รพ.สต.กระโด'!AT8</f>
        <v>169</v>
      </c>
      <c r="AA104" s="61">
        <f>'[13]09998 รพ.สต.กระโด'!AU8</f>
        <v>171</v>
      </c>
      <c r="AB104" s="62">
        <f>'[13]09998 รพ.สต.กระโด'!AV8</f>
        <v>340</v>
      </c>
      <c r="AC104" s="60">
        <f>'[13]09999 รพ.สต.คลองใหม่'!AT8</f>
        <v>123</v>
      </c>
      <c r="AD104" s="61">
        <f>'[13]09999 รพ.สต.คลองใหม่'!AU8</f>
        <v>136</v>
      </c>
      <c r="AE104" s="62">
        <f>'[13]09999 รพ.สต.คลองใหม่'!AV8</f>
        <v>259</v>
      </c>
      <c r="AF104" s="60">
        <f>'[13]10000 รพ.สต.เมาะมาวี'!AT8</f>
        <v>387</v>
      </c>
      <c r="AG104" s="61">
        <f>'[13]10000 รพ.สต.เมาะมาวี'!AU8</f>
        <v>392</v>
      </c>
      <c r="AH104" s="62">
        <f>'[13]10000 รพ.สต.เมาะมาวี'!AV8</f>
        <v>779</v>
      </c>
      <c r="AI104" s="60">
        <f>'[13]10001 รพ.สต.สะตา'!AT8</f>
        <v>117</v>
      </c>
      <c r="AJ104" s="61">
        <f>'[13]10001 รพ.สต.สะตา'!AU8</f>
        <v>89</v>
      </c>
      <c r="AK104" s="62">
        <f>'[13]10001 รพ.สต.สะตา'!AV8</f>
        <v>206</v>
      </c>
      <c r="AL104" s="60">
        <f>'[13]10002 รพ.สต.กอลำ'!AT8</f>
        <v>89</v>
      </c>
      <c r="AM104" s="61">
        <f>'[13]10002 รพ.สต.กอลำ'!AU8</f>
        <v>99</v>
      </c>
      <c r="AN104" s="62">
        <f>'[13]10002 รพ.สต.กอลำ'!AV8</f>
        <v>188</v>
      </c>
      <c r="AO104" s="60">
        <f>'[13]10003 รพ.สต.เขาตูม'!AT8</f>
        <v>345</v>
      </c>
      <c r="AP104" s="61">
        <f>'[13]10003 รพ.สต.เขาตูม'!AU8</f>
        <v>377</v>
      </c>
      <c r="AQ104" s="62">
        <f>'[13]10003 รพ.สต.เขาตูม'!AV8</f>
        <v>722</v>
      </c>
      <c r="AR104" s="60">
        <f>'[13]10004 รพ.สต.จาเราะบองอ'!AT8</f>
        <v>269</v>
      </c>
      <c r="AS104" s="61">
        <f>'[13]10004 รพ.สต.จาเราะบองอ'!AU8</f>
        <v>231</v>
      </c>
      <c r="AT104" s="62">
        <f>'[13]10004 รพ.สต.จาเราะบองอ'!AV8</f>
        <v>500</v>
      </c>
      <c r="AU104" s="60">
        <f>'[13]99874 PCU ยะรัง'!AT8</f>
        <v>160</v>
      </c>
      <c r="AV104" s="61">
        <f>'[13]99874 PCU ยะรัง'!AU8</f>
        <v>139</v>
      </c>
      <c r="AW104" s="62">
        <f>'[13]99874 PCU ยะรัง'!AV8</f>
        <v>299</v>
      </c>
      <c r="AX104" s="73">
        <f>[14]อ.ยะรัง!H9</f>
        <v>3030</v>
      </c>
      <c r="AY104" s="74">
        <f>[14]อ.ยะรัง!I9</f>
        <v>3004</v>
      </c>
      <c r="AZ104" s="75">
        <f>[14]อ.ยะรัง!J9</f>
        <v>6034</v>
      </c>
    </row>
    <row r="105" spans="1:52">
      <c r="A105" s="88" t="s">
        <v>409</v>
      </c>
      <c r="B105" s="60">
        <f>'[13]09990 รพ.สต.ยะรัง'!AT9</f>
        <v>289</v>
      </c>
      <c r="C105" s="61">
        <f>'[13]09990 รพ.สต.ยะรัง'!AU9</f>
        <v>281</v>
      </c>
      <c r="D105" s="62">
        <f>'[13]09990 รพ.สต.ยะรัง'!AV9</f>
        <v>570</v>
      </c>
      <c r="E105" s="82">
        <f>'[14]09991 รพ.สต.สะดาวา'!AT9</f>
        <v>219</v>
      </c>
      <c r="F105" s="80">
        <f>'[14]09991 รพ.สต.สะดาวา'!AU9</f>
        <v>193</v>
      </c>
      <c r="G105" s="84">
        <f>'[14]09991 รพ.สต.สะดาวา'!AV9</f>
        <v>412</v>
      </c>
      <c r="H105" s="60">
        <f>'[13]09992 รพ.สต.ประจัน'!AT9</f>
        <v>101</v>
      </c>
      <c r="I105" s="61">
        <f>'[13]09992 รพ.สต.ประจัน'!AU9</f>
        <v>137</v>
      </c>
      <c r="J105" s="62">
        <f>'[13]09992 รพ.สต.ประจัน'!AV9</f>
        <v>238</v>
      </c>
      <c r="K105" s="82">
        <f>'[14]09993 รพ.สต.บือแนปีแน'!AT9</f>
        <v>87</v>
      </c>
      <c r="L105" s="80">
        <f>'[14]09993 รพ.สต.บือแนปีแน'!AU9</f>
        <v>94</v>
      </c>
      <c r="M105" s="84">
        <f>'[14]09993 รพ.สต.บือแนปีแน'!AV9</f>
        <v>181</v>
      </c>
      <c r="N105" s="60">
        <f>'[13]09994 รพ.สต.สะนอ'!AT9</f>
        <v>162</v>
      </c>
      <c r="O105" s="61">
        <f>'[13]09994 รพ.สต.สะนอ'!AU9</f>
        <v>164</v>
      </c>
      <c r="P105" s="62">
        <f>'[13]09994 รพ.สต.สะนอ'!AV9</f>
        <v>326</v>
      </c>
      <c r="Q105" s="60">
        <f>'[13]09995 รพ.สต.ระแว้ง'!AT9</f>
        <v>126</v>
      </c>
      <c r="R105" s="61">
        <f>'[13]09995 รพ.สต.ระแว้ง'!AU9</f>
        <v>120</v>
      </c>
      <c r="S105" s="62">
        <f>'[13]09995 รพ.สต.ระแว้ง'!AV9</f>
        <v>246</v>
      </c>
      <c r="T105" s="82">
        <f>'[14]09996 รพ.สต.ปิตุมุดี'!AT9</f>
        <v>62</v>
      </c>
      <c r="U105" s="80">
        <f>'[14]09996 รพ.สต.ปิตุมุดี'!AU9</f>
        <v>56</v>
      </c>
      <c r="V105" s="84">
        <f>'[14]09996 รพ.สต.ปิตุมุดี'!AV9</f>
        <v>118</v>
      </c>
      <c r="W105" s="60">
        <f>'[13]09997 รพ.สต.วัด'!AT9</f>
        <v>129</v>
      </c>
      <c r="X105" s="61">
        <f>'[13]09997 รพ.สต.วัด'!AU9</f>
        <v>135</v>
      </c>
      <c r="Y105" s="62">
        <f>'[13]09997 รพ.สต.วัด'!AV9</f>
        <v>264</v>
      </c>
      <c r="Z105" s="60">
        <f>'[13]09998 รพ.สต.กระโด'!AT9</f>
        <v>150</v>
      </c>
      <c r="AA105" s="61">
        <f>'[13]09998 รพ.สต.กระโด'!AU9</f>
        <v>148</v>
      </c>
      <c r="AB105" s="62">
        <f>'[13]09998 รพ.สต.กระโด'!AV9</f>
        <v>298</v>
      </c>
      <c r="AC105" s="60">
        <f>'[13]09999 รพ.สต.คลองใหม่'!AT9</f>
        <v>101</v>
      </c>
      <c r="AD105" s="61">
        <f>'[13]09999 รพ.สต.คลองใหม่'!AU9</f>
        <v>108</v>
      </c>
      <c r="AE105" s="62">
        <f>'[13]09999 รพ.สต.คลองใหม่'!AV9</f>
        <v>209</v>
      </c>
      <c r="AF105" s="60">
        <f>'[13]10000 รพ.สต.เมาะมาวี'!AT9</f>
        <v>329</v>
      </c>
      <c r="AG105" s="61">
        <f>'[13]10000 รพ.สต.เมาะมาวี'!AU9</f>
        <v>365</v>
      </c>
      <c r="AH105" s="62">
        <f>'[13]10000 รพ.สต.เมาะมาวี'!AV9</f>
        <v>694</v>
      </c>
      <c r="AI105" s="60">
        <f>'[13]10001 รพ.สต.สะตา'!AT9</f>
        <v>108</v>
      </c>
      <c r="AJ105" s="61">
        <f>'[13]10001 รพ.สต.สะตา'!AU9</f>
        <v>101</v>
      </c>
      <c r="AK105" s="62">
        <f>'[13]10001 รพ.สต.สะตา'!AV9</f>
        <v>209</v>
      </c>
      <c r="AL105" s="60">
        <f>'[13]10002 รพ.สต.กอลำ'!AT9</f>
        <v>62</v>
      </c>
      <c r="AM105" s="61">
        <f>'[13]10002 รพ.สต.กอลำ'!AU9</f>
        <v>71</v>
      </c>
      <c r="AN105" s="62">
        <f>'[13]10002 รพ.สต.กอลำ'!AV9</f>
        <v>133</v>
      </c>
      <c r="AO105" s="60">
        <f>'[13]10003 รพ.สต.เขาตูม'!AT9</f>
        <v>295</v>
      </c>
      <c r="AP105" s="61">
        <f>'[13]10003 รพ.สต.เขาตูม'!AU9</f>
        <v>304</v>
      </c>
      <c r="AQ105" s="62">
        <f>'[13]10003 รพ.สต.เขาตูม'!AV9</f>
        <v>599</v>
      </c>
      <c r="AR105" s="60">
        <f>'[13]10004 รพ.สต.จาเราะบองอ'!AT9</f>
        <v>184</v>
      </c>
      <c r="AS105" s="61">
        <f>'[13]10004 รพ.สต.จาเราะบองอ'!AU9</f>
        <v>166</v>
      </c>
      <c r="AT105" s="62">
        <f>'[13]10004 รพ.สต.จาเราะบองอ'!AV9</f>
        <v>350</v>
      </c>
      <c r="AU105" s="60">
        <f>'[13]99874 PCU ยะรัง'!AT9</f>
        <v>108</v>
      </c>
      <c r="AV105" s="61">
        <f>'[13]99874 PCU ยะรัง'!AU9</f>
        <v>108</v>
      </c>
      <c r="AW105" s="62">
        <f>'[13]99874 PCU ยะรัง'!AV9</f>
        <v>216</v>
      </c>
      <c r="AX105" s="73">
        <f>[14]อ.ยะรัง!H10</f>
        <v>2512</v>
      </c>
      <c r="AY105" s="74">
        <f>[14]อ.ยะรัง!I10</f>
        <v>2551</v>
      </c>
      <c r="AZ105" s="75">
        <f>[14]อ.ยะรัง!J10</f>
        <v>5063</v>
      </c>
    </row>
    <row r="106" spans="1:52">
      <c r="A106" s="88" t="s">
        <v>215</v>
      </c>
      <c r="B106" s="60">
        <f>'[13]09990 รพ.สต.ยะรัง'!AT10</f>
        <v>260</v>
      </c>
      <c r="C106" s="61">
        <f>'[13]09990 รพ.สต.ยะรัง'!AU10</f>
        <v>251</v>
      </c>
      <c r="D106" s="62">
        <f>'[13]09990 รพ.สต.ยะรัง'!AV10</f>
        <v>511</v>
      </c>
      <c r="E106" s="82">
        <f>'[14]09991 รพ.สต.สะดาวา'!AT10</f>
        <v>183</v>
      </c>
      <c r="F106" s="80">
        <f>'[14]09991 รพ.สต.สะดาวา'!AU10</f>
        <v>195</v>
      </c>
      <c r="G106" s="84">
        <f>'[14]09991 รพ.สต.สะดาวา'!AV10</f>
        <v>378</v>
      </c>
      <c r="H106" s="60">
        <f>'[13]09992 รพ.สต.ประจัน'!AT10</f>
        <v>116</v>
      </c>
      <c r="I106" s="61">
        <f>'[13]09992 รพ.สต.ประจัน'!AU10</f>
        <v>112</v>
      </c>
      <c r="J106" s="62">
        <f>'[13]09992 รพ.สต.ประจัน'!AV10</f>
        <v>228</v>
      </c>
      <c r="K106" s="82">
        <f>'[14]09993 รพ.สต.บือแนปีแน'!AT10</f>
        <v>81</v>
      </c>
      <c r="L106" s="80">
        <f>'[14]09993 รพ.สต.บือแนปีแน'!AU10</f>
        <v>77</v>
      </c>
      <c r="M106" s="84">
        <f>'[14]09993 รพ.สต.บือแนปีแน'!AV10</f>
        <v>158</v>
      </c>
      <c r="N106" s="60">
        <f>'[13]09994 รพ.สต.สะนอ'!AT10</f>
        <v>151</v>
      </c>
      <c r="O106" s="61">
        <f>'[13]09994 รพ.สต.สะนอ'!AU10</f>
        <v>143</v>
      </c>
      <c r="P106" s="62">
        <f>'[13]09994 รพ.สต.สะนอ'!AV10</f>
        <v>294</v>
      </c>
      <c r="Q106" s="60">
        <f>'[13]09995 รพ.สต.ระแว้ง'!AT10</f>
        <v>129</v>
      </c>
      <c r="R106" s="61">
        <f>'[13]09995 รพ.สต.ระแว้ง'!AU10</f>
        <v>101</v>
      </c>
      <c r="S106" s="62">
        <f>'[13]09995 รพ.สต.ระแว้ง'!AV10</f>
        <v>230</v>
      </c>
      <c r="T106" s="82">
        <f>'[14]09996 รพ.สต.ปิตุมุดี'!AT10</f>
        <v>47</v>
      </c>
      <c r="U106" s="80">
        <f>'[14]09996 รพ.สต.ปิตุมุดี'!AU10</f>
        <v>42</v>
      </c>
      <c r="V106" s="84">
        <f>'[14]09996 รพ.สต.ปิตุมุดี'!AV10</f>
        <v>89</v>
      </c>
      <c r="W106" s="60">
        <f>'[13]09997 รพ.สต.วัด'!AT10</f>
        <v>115</v>
      </c>
      <c r="X106" s="61">
        <f>'[13]09997 รพ.สต.วัด'!AU10</f>
        <v>100</v>
      </c>
      <c r="Y106" s="62">
        <f>'[13]09997 รพ.สต.วัด'!AV10</f>
        <v>215</v>
      </c>
      <c r="Z106" s="60">
        <f>'[13]09998 รพ.สต.กระโด'!AT10</f>
        <v>115</v>
      </c>
      <c r="AA106" s="61">
        <f>'[13]09998 รพ.สต.กระโด'!AU10</f>
        <v>153</v>
      </c>
      <c r="AB106" s="62">
        <f>'[13]09998 รพ.สต.กระโด'!AV10</f>
        <v>268</v>
      </c>
      <c r="AC106" s="60">
        <f>'[13]09999 รพ.สต.คลองใหม่'!AT10</f>
        <v>86</v>
      </c>
      <c r="AD106" s="61">
        <f>'[13]09999 รพ.สต.คลองใหม่'!AU10</f>
        <v>123</v>
      </c>
      <c r="AE106" s="62">
        <f>'[13]09999 รพ.สต.คลองใหม่'!AV10</f>
        <v>209</v>
      </c>
      <c r="AF106" s="60">
        <f>'[13]10000 รพ.สต.เมาะมาวี'!AT10</f>
        <v>259</v>
      </c>
      <c r="AG106" s="61">
        <f>'[13]10000 รพ.สต.เมาะมาวี'!AU10</f>
        <v>271</v>
      </c>
      <c r="AH106" s="62">
        <f>'[13]10000 รพ.สต.เมาะมาวี'!AV10</f>
        <v>530</v>
      </c>
      <c r="AI106" s="60">
        <f>'[13]10001 รพ.สต.สะตา'!AT10</f>
        <v>85</v>
      </c>
      <c r="AJ106" s="61">
        <f>'[13]10001 รพ.สต.สะตา'!AU10</f>
        <v>76</v>
      </c>
      <c r="AK106" s="62">
        <f>'[13]10001 รพ.สต.สะตา'!AV10</f>
        <v>161</v>
      </c>
      <c r="AL106" s="60">
        <f>'[13]10002 รพ.สต.กอลำ'!AT10</f>
        <v>66</v>
      </c>
      <c r="AM106" s="61">
        <f>'[13]10002 รพ.สต.กอลำ'!AU10</f>
        <v>71</v>
      </c>
      <c r="AN106" s="62">
        <f>'[13]10002 รพ.สต.กอลำ'!AV10</f>
        <v>137</v>
      </c>
      <c r="AO106" s="60">
        <f>'[13]10003 รพ.สต.เขาตูม'!AT10</f>
        <v>278</v>
      </c>
      <c r="AP106" s="61">
        <f>'[13]10003 รพ.สต.เขาตูม'!AU10</f>
        <v>295</v>
      </c>
      <c r="AQ106" s="62">
        <f>'[13]10003 รพ.สต.เขาตูม'!AV10</f>
        <v>573</v>
      </c>
      <c r="AR106" s="60">
        <f>'[13]10004 รพ.สต.จาเราะบองอ'!AT10</f>
        <v>167</v>
      </c>
      <c r="AS106" s="61">
        <f>'[13]10004 รพ.สต.จาเราะบองอ'!AU10</f>
        <v>142</v>
      </c>
      <c r="AT106" s="62">
        <f>'[13]10004 รพ.สต.จาเราะบองอ'!AV10</f>
        <v>309</v>
      </c>
      <c r="AU106" s="60">
        <f>'[13]99874 PCU ยะรัง'!AT10</f>
        <v>93</v>
      </c>
      <c r="AV106" s="61">
        <f>'[13]99874 PCU ยะรัง'!AU10</f>
        <v>93</v>
      </c>
      <c r="AW106" s="62">
        <f>'[13]99874 PCU ยะรัง'!AV10</f>
        <v>186</v>
      </c>
      <c r="AX106" s="73">
        <f>[14]อ.ยะรัง!H11</f>
        <v>2231</v>
      </c>
      <c r="AY106" s="74">
        <f>[14]อ.ยะรัง!I11</f>
        <v>2245</v>
      </c>
      <c r="AZ106" s="75">
        <f>[14]อ.ยะรัง!J11</f>
        <v>4476</v>
      </c>
    </row>
    <row r="107" spans="1:52">
      <c r="A107" s="88" t="s">
        <v>410</v>
      </c>
      <c r="B107" s="60">
        <f>'[13]09990 รพ.สต.ยะรัง'!AT11</f>
        <v>286</v>
      </c>
      <c r="C107" s="61">
        <f>'[13]09990 รพ.สต.ยะรัง'!AU11</f>
        <v>291</v>
      </c>
      <c r="D107" s="62">
        <f>'[13]09990 รพ.สต.ยะรัง'!AV11</f>
        <v>577</v>
      </c>
      <c r="E107" s="82">
        <f>'[14]09991 รพ.สต.สะดาวา'!AT11</f>
        <v>160</v>
      </c>
      <c r="F107" s="80">
        <f>'[14]09991 รพ.สต.สะดาวา'!AU11</f>
        <v>195</v>
      </c>
      <c r="G107" s="84">
        <f>'[14]09991 รพ.สต.สะดาวา'!AV11</f>
        <v>355</v>
      </c>
      <c r="H107" s="60">
        <f>'[13]09992 รพ.สต.ประจัน'!AT11</f>
        <v>119</v>
      </c>
      <c r="I107" s="61">
        <f>'[13]09992 รพ.สต.ประจัน'!AU11</f>
        <v>108</v>
      </c>
      <c r="J107" s="62">
        <f>'[13]09992 รพ.สต.ประจัน'!AV11</f>
        <v>227</v>
      </c>
      <c r="K107" s="82">
        <f>'[14]09993 รพ.สต.บือแนปีแน'!AT11</f>
        <v>87</v>
      </c>
      <c r="L107" s="80">
        <f>'[14]09993 รพ.สต.บือแนปีแน'!AU11</f>
        <v>92</v>
      </c>
      <c r="M107" s="84">
        <f>'[14]09993 รพ.สต.บือแนปีแน'!AV11</f>
        <v>179</v>
      </c>
      <c r="N107" s="60">
        <f>'[13]09994 รพ.สต.สะนอ'!AT11</f>
        <v>162</v>
      </c>
      <c r="O107" s="61">
        <f>'[13]09994 รพ.สต.สะนอ'!AU11</f>
        <v>177</v>
      </c>
      <c r="P107" s="62">
        <f>'[13]09994 รพ.สต.สะนอ'!AV11</f>
        <v>339</v>
      </c>
      <c r="Q107" s="60">
        <f>'[13]09995 รพ.สต.ระแว้ง'!AT11</f>
        <v>117</v>
      </c>
      <c r="R107" s="61">
        <f>'[13]09995 รพ.สต.ระแว้ง'!AU11</f>
        <v>138</v>
      </c>
      <c r="S107" s="62">
        <f>'[13]09995 รพ.สต.ระแว้ง'!AV11</f>
        <v>255</v>
      </c>
      <c r="T107" s="82">
        <f>'[14]09996 รพ.สต.ปิตุมุดี'!AT11</f>
        <v>54</v>
      </c>
      <c r="U107" s="80">
        <f>'[14]09996 รพ.สต.ปิตุมุดี'!AU11</f>
        <v>49</v>
      </c>
      <c r="V107" s="84">
        <f>'[14]09996 รพ.สต.ปิตุมุดี'!AV11</f>
        <v>103</v>
      </c>
      <c r="W107" s="60">
        <f>'[13]09997 รพ.สต.วัด'!AT11</f>
        <v>119</v>
      </c>
      <c r="X107" s="61">
        <f>'[13]09997 รพ.สต.วัด'!AU11</f>
        <v>118</v>
      </c>
      <c r="Y107" s="62">
        <f>'[13]09997 รพ.สต.วัด'!AV11</f>
        <v>237</v>
      </c>
      <c r="Z107" s="60">
        <f>'[13]09998 รพ.สต.กระโด'!AT11</f>
        <v>98</v>
      </c>
      <c r="AA107" s="61">
        <f>'[13]09998 รพ.สต.กระโด'!AU11</f>
        <v>139</v>
      </c>
      <c r="AB107" s="62">
        <f>'[13]09998 รพ.สต.กระโด'!AV11</f>
        <v>237</v>
      </c>
      <c r="AC107" s="60">
        <f>'[13]09999 รพ.สต.คลองใหม่'!AT11</f>
        <v>112</v>
      </c>
      <c r="AD107" s="61">
        <f>'[13]09999 รพ.สต.คลองใหม่'!AU11</f>
        <v>106</v>
      </c>
      <c r="AE107" s="62">
        <f>'[13]09999 รพ.สต.คลองใหม่'!AV11</f>
        <v>218</v>
      </c>
      <c r="AF107" s="60">
        <f>'[13]10000 รพ.สต.เมาะมาวี'!AT11</f>
        <v>221</v>
      </c>
      <c r="AG107" s="61">
        <f>'[13]10000 รพ.สต.เมาะมาวี'!AU11</f>
        <v>287</v>
      </c>
      <c r="AH107" s="62">
        <f>'[13]10000 รพ.สต.เมาะมาวี'!AV11</f>
        <v>508</v>
      </c>
      <c r="AI107" s="60">
        <f>'[13]10001 รพ.สต.สะตา'!AT11</f>
        <v>92</v>
      </c>
      <c r="AJ107" s="61">
        <f>'[13]10001 รพ.สต.สะตา'!AU11</f>
        <v>99</v>
      </c>
      <c r="AK107" s="62">
        <f>'[13]10001 รพ.สต.สะตา'!AV11</f>
        <v>191</v>
      </c>
      <c r="AL107" s="60">
        <f>'[13]10002 รพ.สต.กอลำ'!AT11</f>
        <v>63</v>
      </c>
      <c r="AM107" s="61">
        <f>'[13]10002 รพ.สต.กอลำ'!AU11</f>
        <v>82</v>
      </c>
      <c r="AN107" s="62">
        <f>'[13]10002 รพ.สต.กอลำ'!AV11</f>
        <v>145</v>
      </c>
      <c r="AO107" s="60">
        <f>'[13]10003 รพ.สต.เขาตูม'!AT11</f>
        <v>279</v>
      </c>
      <c r="AP107" s="61">
        <f>'[13]10003 รพ.สต.เขาตูม'!AU11</f>
        <v>262</v>
      </c>
      <c r="AQ107" s="62">
        <f>'[13]10003 รพ.สต.เขาตูม'!AV11</f>
        <v>541</v>
      </c>
      <c r="AR107" s="60">
        <f>'[13]10004 รพ.สต.จาเราะบองอ'!AT11</f>
        <v>128</v>
      </c>
      <c r="AS107" s="61">
        <f>'[13]10004 รพ.สต.จาเราะบองอ'!AU11</f>
        <v>152</v>
      </c>
      <c r="AT107" s="62">
        <f>'[13]10004 รพ.สต.จาเราะบองอ'!AV11</f>
        <v>280</v>
      </c>
      <c r="AU107" s="60">
        <f>'[13]99874 PCU ยะรัง'!AT11</f>
        <v>101</v>
      </c>
      <c r="AV107" s="61">
        <f>'[13]99874 PCU ยะรัง'!AU11</f>
        <v>118</v>
      </c>
      <c r="AW107" s="62">
        <f>'[13]99874 PCU ยะรัง'!AV11</f>
        <v>219</v>
      </c>
      <c r="AX107" s="73">
        <f>[14]อ.ยะรัง!H12</f>
        <v>2198</v>
      </c>
      <c r="AY107" s="74">
        <f>[14]อ.ยะรัง!I12</f>
        <v>2413</v>
      </c>
      <c r="AZ107" s="75">
        <f>[14]อ.ยะรัง!J12</f>
        <v>4611</v>
      </c>
    </row>
    <row r="108" spans="1:52">
      <c r="A108" s="88" t="s">
        <v>411</v>
      </c>
      <c r="B108" s="60">
        <f>'[13]09990 รพ.สต.ยะรัง'!AT12</f>
        <v>262</v>
      </c>
      <c r="C108" s="61">
        <f>'[13]09990 รพ.สต.ยะรัง'!AU12</f>
        <v>271</v>
      </c>
      <c r="D108" s="62">
        <f>'[13]09990 รพ.สต.ยะรัง'!AV12</f>
        <v>533</v>
      </c>
      <c r="E108" s="82">
        <f>'[14]09991 รพ.สต.สะดาวา'!AT12</f>
        <v>164</v>
      </c>
      <c r="F108" s="80">
        <f>'[14]09991 รพ.สต.สะดาวา'!AU12</f>
        <v>177</v>
      </c>
      <c r="G108" s="84">
        <f>'[14]09991 รพ.สต.สะดาวา'!AV12</f>
        <v>341</v>
      </c>
      <c r="H108" s="60">
        <f>'[13]09992 รพ.สต.ประจัน'!AT12</f>
        <v>105</v>
      </c>
      <c r="I108" s="61">
        <f>'[13]09992 รพ.สต.ประจัน'!AU12</f>
        <v>127</v>
      </c>
      <c r="J108" s="62">
        <f>'[13]09992 รพ.สต.ประจัน'!AV12</f>
        <v>232</v>
      </c>
      <c r="K108" s="82">
        <f>'[14]09993 รพ.สต.บือแนปีแน'!AT12</f>
        <v>72</v>
      </c>
      <c r="L108" s="80">
        <f>'[14]09993 รพ.สต.บือแนปีแน'!AU12</f>
        <v>97</v>
      </c>
      <c r="M108" s="84">
        <f>'[14]09993 รพ.สต.บือแนปีแน'!AV12</f>
        <v>169</v>
      </c>
      <c r="N108" s="60">
        <f>'[13]09994 รพ.สต.สะนอ'!AT12</f>
        <v>159</v>
      </c>
      <c r="O108" s="61">
        <f>'[13]09994 รพ.สต.สะนอ'!AU12</f>
        <v>137</v>
      </c>
      <c r="P108" s="62">
        <f>'[13]09994 รพ.สต.สะนอ'!AV12</f>
        <v>296</v>
      </c>
      <c r="Q108" s="60">
        <f>'[13]09995 รพ.สต.ระแว้ง'!AT12</f>
        <v>115</v>
      </c>
      <c r="R108" s="61">
        <f>'[13]09995 รพ.สต.ระแว้ง'!AU12</f>
        <v>120</v>
      </c>
      <c r="S108" s="62">
        <f>'[13]09995 รพ.สต.ระแว้ง'!AV12</f>
        <v>235</v>
      </c>
      <c r="T108" s="82">
        <f>'[14]09996 รพ.สต.ปิตุมุดี'!AT12</f>
        <v>41</v>
      </c>
      <c r="U108" s="80">
        <f>'[14]09996 รพ.สต.ปิตุมุดี'!AU12</f>
        <v>52</v>
      </c>
      <c r="V108" s="84">
        <f>'[14]09996 รพ.สต.ปิตุมุดี'!AV12</f>
        <v>93</v>
      </c>
      <c r="W108" s="60">
        <f>'[13]09997 รพ.สต.วัด'!AT12</f>
        <v>81</v>
      </c>
      <c r="X108" s="61">
        <f>'[13]09997 รพ.สต.วัด'!AU12</f>
        <v>101</v>
      </c>
      <c r="Y108" s="62">
        <f>'[13]09997 รพ.สต.วัด'!AV12</f>
        <v>182</v>
      </c>
      <c r="Z108" s="60">
        <f>'[13]09998 รพ.สต.กระโด'!AT12</f>
        <v>136</v>
      </c>
      <c r="AA108" s="61">
        <f>'[13]09998 รพ.สต.กระโด'!AU12</f>
        <v>128</v>
      </c>
      <c r="AB108" s="62">
        <f>'[13]09998 รพ.สต.กระโด'!AV12</f>
        <v>264</v>
      </c>
      <c r="AC108" s="60">
        <f>'[13]09999 รพ.สต.คลองใหม่'!AT12</f>
        <v>83</v>
      </c>
      <c r="AD108" s="61">
        <f>'[13]09999 รพ.สต.คลองใหม่'!AU12</f>
        <v>93</v>
      </c>
      <c r="AE108" s="62">
        <f>'[13]09999 รพ.สต.คลองใหม่'!AV12</f>
        <v>176</v>
      </c>
      <c r="AF108" s="60">
        <f>'[13]10000 รพ.สต.เมาะมาวี'!AT12</f>
        <v>273</v>
      </c>
      <c r="AG108" s="61">
        <f>'[13]10000 รพ.สต.เมาะมาวี'!AU12</f>
        <v>299</v>
      </c>
      <c r="AH108" s="62">
        <f>'[13]10000 รพ.สต.เมาะมาวี'!AV12</f>
        <v>572</v>
      </c>
      <c r="AI108" s="60">
        <f>'[13]10001 รพ.สต.สะตา'!AT12</f>
        <v>72</v>
      </c>
      <c r="AJ108" s="61">
        <f>'[13]10001 รพ.สต.สะตา'!AU12</f>
        <v>93</v>
      </c>
      <c r="AK108" s="62">
        <f>'[13]10001 รพ.สต.สะตา'!AV12</f>
        <v>165</v>
      </c>
      <c r="AL108" s="60">
        <f>'[13]10002 รพ.สต.กอลำ'!AT12</f>
        <v>63</v>
      </c>
      <c r="AM108" s="61">
        <f>'[13]10002 รพ.สต.กอลำ'!AU12</f>
        <v>57</v>
      </c>
      <c r="AN108" s="62">
        <f>'[13]10002 รพ.สต.กอลำ'!AV12</f>
        <v>120</v>
      </c>
      <c r="AO108" s="60">
        <f>'[13]10003 รพ.สต.เขาตูม'!AT12</f>
        <v>247</v>
      </c>
      <c r="AP108" s="61">
        <f>'[13]10003 รพ.สต.เขาตูม'!AU12</f>
        <v>265</v>
      </c>
      <c r="AQ108" s="62">
        <f>'[13]10003 รพ.สต.เขาตูม'!AV12</f>
        <v>512</v>
      </c>
      <c r="AR108" s="60">
        <f>'[13]10004 รพ.สต.จาเราะบองอ'!AT12</f>
        <v>127</v>
      </c>
      <c r="AS108" s="61">
        <f>'[13]10004 รพ.สต.จาเราะบองอ'!AU12</f>
        <v>147</v>
      </c>
      <c r="AT108" s="62">
        <f>'[13]10004 รพ.สต.จาเราะบองอ'!AV12</f>
        <v>274</v>
      </c>
      <c r="AU108" s="60">
        <f>'[13]99874 PCU ยะรัง'!AT12</f>
        <v>86</v>
      </c>
      <c r="AV108" s="61">
        <f>'[13]99874 PCU ยะรัง'!AU12</f>
        <v>93</v>
      </c>
      <c r="AW108" s="62">
        <f>'[13]99874 PCU ยะรัง'!AV12</f>
        <v>179</v>
      </c>
      <c r="AX108" s="73">
        <f>[14]อ.ยะรัง!H13</f>
        <v>2086</v>
      </c>
      <c r="AY108" s="74">
        <f>[14]อ.ยะรัง!I13</f>
        <v>2257</v>
      </c>
      <c r="AZ108" s="75">
        <f>[14]อ.ยะรัง!J13</f>
        <v>4343</v>
      </c>
    </row>
    <row r="109" spans="1:52">
      <c r="A109" s="88" t="s">
        <v>412</v>
      </c>
      <c r="B109" s="60">
        <f>'[13]09990 รพ.สต.ยะรัง'!AT13</f>
        <v>222</v>
      </c>
      <c r="C109" s="61">
        <f>'[13]09990 รพ.สต.ยะรัง'!AU13</f>
        <v>189</v>
      </c>
      <c r="D109" s="62">
        <f>'[13]09990 รพ.สต.ยะรัง'!AV13</f>
        <v>411</v>
      </c>
      <c r="E109" s="82">
        <f>'[14]09991 รพ.สต.สะดาวา'!AT13</f>
        <v>114</v>
      </c>
      <c r="F109" s="80">
        <f>'[14]09991 รพ.สต.สะดาวา'!AU13</f>
        <v>135</v>
      </c>
      <c r="G109" s="84">
        <f>'[14]09991 รพ.สต.สะดาวา'!AV13</f>
        <v>249</v>
      </c>
      <c r="H109" s="60">
        <f>'[13]09992 รพ.สต.ประจัน'!AT13</f>
        <v>77</v>
      </c>
      <c r="I109" s="61">
        <f>'[13]09992 รพ.สต.ประจัน'!AU13</f>
        <v>89</v>
      </c>
      <c r="J109" s="62">
        <f>'[13]09992 รพ.สต.ประจัน'!AV13</f>
        <v>166</v>
      </c>
      <c r="K109" s="82">
        <f>'[14]09993 รพ.สต.บือแนปีแน'!AT13</f>
        <v>49</v>
      </c>
      <c r="L109" s="80">
        <f>'[14]09993 รพ.สต.บือแนปีแน'!AU13</f>
        <v>67</v>
      </c>
      <c r="M109" s="84">
        <f>'[14]09993 รพ.สต.บือแนปีแน'!AV13</f>
        <v>116</v>
      </c>
      <c r="N109" s="60">
        <f>'[13]09994 รพ.สต.สะนอ'!AT13</f>
        <v>105</v>
      </c>
      <c r="O109" s="61">
        <f>'[13]09994 รพ.สต.สะนอ'!AU13</f>
        <v>127</v>
      </c>
      <c r="P109" s="62">
        <f>'[13]09994 รพ.สต.สะนอ'!AV13</f>
        <v>232</v>
      </c>
      <c r="Q109" s="60">
        <f>'[13]09995 รพ.สต.ระแว้ง'!AT13</f>
        <v>76</v>
      </c>
      <c r="R109" s="61">
        <f>'[13]09995 รพ.สต.ระแว้ง'!AU13</f>
        <v>100</v>
      </c>
      <c r="S109" s="62">
        <f>'[13]09995 รพ.สต.ระแว้ง'!AV13</f>
        <v>176</v>
      </c>
      <c r="T109" s="82">
        <f>'[14]09996 รพ.สต.ปิตุมุดี'!AT13</f>
        <v>28</v>
      </c>
      <c r="U109" s="80">
        <f>'[14]09996 รพ.สต.ปิตุมุดี'!AU13</f>
        <v>29</v>
      </c>
      <c r="V109" s="84">
        <f>'[14]09996 รพ.สต.ปิตุมุดี'!AV13</f>
        <v>57</v>
      </c>
      <c r="W109" s="60">
        <f>'[13]09997 รพ.สต.วัด'!AT13</f>
        <v>94</v>
      </c>
      <c r="X109" s="61">
        <f>'[13]09997 รพ.สต.วัด'!AU13</f>
        <v>88</v>
      </c>
      <c r="Y109" s="62">
        <f>'[13]09997 รพ.สต.วัด'!AV13</f>
        <v>182</v>
      </c>
      <c r="Z109" s="60">
        <f>'[13]09998 รพ.สต.กระโด'!AT13</f>
        <v>104</v>
      </c>
      <c r="AA109" s="61">
        <f>'[13]09998 รพ.สต.กระโด'!AU13</f>
        <v>105</v>
      </c>
      <c r="AB109" s="62">
        <f>'[13]09998 รพ.สต.กระโด'!AV13</f>
        <v>209</v>
      </c>
      <c r="AC109" s="60">
        <f>'[13]09999 รพ.สต.คลองใหม่'!AT13</f>
        <v>63</v>
      </c>
      <c r="AD109" s="61">
        <f>'[13]09999 รพ.สต.คลองใหม่'!AU13</f>
        <v>92</v>
      </c>
      <c r="AE109" s="62">
        <f>'[13]09999 รพ.สต.คลองใหม่'!AV13</f>
        <v>155</v>
      </c>
      <c r="AF109" s="60">
        <f>'[13]10000 รพ.สต.เมาะมาวี'!AT13</f>
        <v>201</v>
      </c>
      <c r="AG109" s="61">
        <f>'[13]10000 รพ.สต.เมาะมาวี'!AU13</f>
        <v>224</v>
      </c>
      <c r="AH109" s="62">
        <f>'[13]10000 รพ.สต.เมาะมาวี'!AV13</f>
        <v>425</v>
      </c>
      <c r="AI109" s="60">
        <f>'[13]10001 รพ.สต.สะตา'!AT13</f>
        <v>71</v>
      </c>
      <c r="AJ109" s="61">
        <f>'[13]10001 รพ.สต.สะตา'!AU13</f>
        <v>84</v>
      </c>
      <c r="AK109" s="62">
        <f>'[13]10001 รพ.สต.สะตา'!AV13</f>
        <v>155</v>
      </c>
      <c r="AL109" s="60">
        <f>'[13]10002 รพ.สต.กอลำ'!AT13</f>
        <v>43</v>
      </c>
      <c r="AM109" s="61">
        <f>'[13]10002 รพ.สต.กอลำ'!AU13</f>
        <v>44</v>
      </c>
      <c r="AN109" s="62">
        <f>'[13]10002 รพ.สต.กอลำ'!AV13</f>
        <v>87</v>
      </c>
      <c r="AO109" s="60">
        <f>'[13]10003 รพ.สต.เขาตูม'!AT13</f>
        <v>223</v>
      </c>
      <c r="AP109" s="61">
        <f>'[13]10003 รพ.สต.เขาตูม'!AU13</f>
        <v>202</v>
      </c>
      <c r="AQ109" s="62">
        <f>'[13]10003 รพ.สต.เขาตูม'!AV13</f>
        <v>425</v>
      </c>
      <c r="AR109" s="60">
        <f>'[13]10004 รพ.สต.จาเราะบองอ'!AT13</f>
        <v>84</v>
      </c>
      <c r="AS109" s="61">
        <f>'[13]10004 รพ.สต.จาเราะบองอ'!AU13</f>
        <v>100</v>
      </c>
      <c r="AT109" s="62">
        <f>'[13]10004 รพ.สต.จาเราะบองอ'!AV13</f>
        <v>184</v>
      </c>
      <c r="AU109" s="60">
        <f>'[13]99874 PCU ยะรัง'!AT13</f>
        <v>78</v>
      </c>
      <c r="AV109" s="61">
        <f>'[13]99874 PCU ยะรัง'!AU13</f>
        <v>64</v>
      </c>
      <c r="AW109" s="62">
        <f>'[13]99874 PCU ยะรัง'!AV13</f>
        <v>142</v>
      </c>
      <c r="AX109" s="73">
        <f>[14]อ.ยะรัง!H14</f>
        <v>1632</v>
      </c>
      <c r="AY109" s="74">
        <f>[14]อ.ยะรัง!I14</f>
        <v>1739</v>
      </c>
      <c r="AZ109" s="75">
        <f>[14]อ.ยะรัง!J14</f>
        <v>3371</v>
      </c>
    </row>
    <row r="110" spans="1:52">
      <c r="A110" s="88" t="s">
        <v>413</v>
      </c>
      <c r="B110" s="60">
        <f>'[13]09990 รพ.สต.ยะรัง'!AT14</f>
        <v>107</v>
      </c>
      <c r="C110" s="61">
        <f>'[13]09990 รพ.สต.ยะรัง'!AU14</f>
        <v>123</v>
      </c>
      <c r="D110" s="62">
        <f>'[13]09990 รพ.สต.ยะรัง'!AV14</f>
        <v>230</v>
      </c>
      <c r="E110" s="82">
        <f>'[14]09991 รพ.สต.สะดาวา'!AT14</f>
        <v>76</v>
      </c>
      <c r="F110" s="80">
        <f>'[14]09991 รพ.สต.สะดาวา'!AU14</f>
        <v>110</v>
      </c>
      <c r="G110" s="84">
        <f>'[14]09991 รพ.สต.สะดาวา'!AV14</f>
        <v>186</v>
      </c>
      <c r="H110" s="60">
        <f>'[13]09992 รพ.สต.ประจัน'!AT14</f>
        <v>55</v>
      </c>
      <c r="I110" s="61">
        <f>'[13]09992 รพ.สต.ประจัน'!AU14</f>
        <v>73</v>
      </c>
      <c r="J110" s="62">
        <f>'[13]09992 รพ.สต.ประจัน'!AV14</f>
        <v>128</v>
      </c>
      <c r="K110" s="82">
        <f>'[14]09993 รพ.สต.บือแนปีแน'!AT14</f>
        <v>32</v>
      </c>
      <c r="L110" s="80">
        <f>'[14]09993 รพ.สต.บือแนปีแน'!AU14</f>
        <v>43</v>
      </c>
      <c r="M110" s="84">
        <f>'[14]09993 รพ.สต.บือแนปีแน'!AV14</f>
        <v>75</v>
      </c>
      <c r="N110" s="60">
        <f>'[13]09994 รพ.สต.สะนอ'!AT14</f>
        <v>74</v>
      </c>
      <c r="O110" s="61">
        <f>'[13]09994 รพ.สต.สะนอ'!AU14</f>
        <v>64</v>
      </c>
      <c r="P110" s="62">
        <f>'[13]09994 รพ.สต.สะนอ'!AV14</f>
        <v>138</v>
      </c>
      <c r="Q110" s="60">
        <f>'[13]09995 รพ.สต.ระแว้ง'!AT14</f>
        <v>58</v>
      </c>
      <c r="R110" s="61">
        <f>'[13]09995 รพ.สต.ระแว้ง'!AU14</f>
        <v>72</v>
      </c>
      <c r="S110" s="62">
        <f>'[13]09995 รพ.สต.ระแว้ง'!AV14</f>
        <v>130</v>
      </c>
      <c r="T110" s="82">
        <f>'[14]09996 รพ.สต.ปิตุมุดี'!AT14</f>
        <v>13</v>
      </c>
      <c r="U110" s="80">
        <f>'[14]09996 รพ.สต.ปิตุมุดี'!AU14</f>
        <v>22</v>
      </c>
      <c r="V110" s="84">
        <f>'[14]09996 รพ.สต.ปิตุมุดี'!AV14</f>
        <v>35</v>
      </c>
      <c r="W110" s="60">
        <f>'[13]09997 รพ.สต.วัด'!AT14</f>
        <v>49</v>
      </c>
      <c r="X110" s="61">
        <f>'[13]09997 รพ.สต.วัด'!AU14</f>
        <v>67</v>
      </c>
      <c r="Y110" s="62">
        <f>'[13]09997 รพ.สต.วัด'!AV14</f>
        <v>116</v>
      </c>
      <c r="Z110" s="60">
        <f>'[13]09998 รพ.สต.กระโด'!AT14</f>
        <v>47</v>
      </c>
      <c r="AA110" s="61">
        <f>'[13]09998 รพ.สต.กระโด'!AU14</f>
        <v>74</v>
      </c>
      <c r="AB110" s="62">
        <f>'[13]09998 รพ.สต.กระโด'!AV14</f>
        <v>121</v>
      </c>
      <c r="AC110" s="60">
        <f>'[13]09999 รพ.สต.คลองใหม่'!AT14</f>
        <v>33</v>
      </c>
      <c r="AD110" s="61">
        <f>'[13]09999 รพ.สต.คลองใหม่'!AU14</f>
        <v>86</v>
      </c>
      <c r="AE110" s="62">
        <f>'[13]09999 รพ.สต.คลองใหม่'!AV14</f>
        <v>119</v>
      </c>
      <c r="AF110" s="60">
        <f>'[13]10000 รพ.สต.เมาะมาวี'!AT14</f>
        <v>149</v>
      </c>
      <c r="AG110" s="61">
        <f>'[13]10000 รพ.สต.เมาะมาวี'!AU14</f>
        <v>138</v>
      </c>
      <c r="AH110" s="62">
        <f>'[13]10000 รพ.สต.เมาะมาวี'!AV14</f>
        <v>287</v>
      </c>
      <c r="AI110" s="60">
        <f>'[13]10001 รพ.สต.สะตา'!AT14</f>
        <v>31</v>
      </c>
      <c r="AJ110" s="61">
        <f>'[13]10001 รพ.สต.สะตา'!AU14</f>
        <v>38</v>
      </c>
      <c r="AK110" s="62">
        <f>'[13]10001 รพ.สต.สะตา'!AV14</f>
        <v>69</v>
      </c>
      <c r="AL110" s="60">
        <f>'[13]10002 รพ.สต.กอลำ'!AT14</f>
        <v>22</v>
      </c>
      <c r="AM110" s="61">
        <f>'[13]10002 รพ.สต.กอลำ'!AU14</f>
        <v>33</v>
      </c>
      <c r="AN110" s="62">
        <f>'[13]10002 รพ.สต.กอลำ'!AV14</f>
        <v>55</v>
      </c>
      <c r="AO110" s="60">
        <f>'[13]10003 รพ.สต.เขาตูม'!AT14</f>
        <v>128</v>
      </c>
      <c r="AP110" s="61">
        <f>'[13]10003 รพ.สต.เขาตูม'!AU14</f>
        <v>108</v>
      </c>
      <c r="AQ110" s="62">
        <f>'[13]10003 รพ.สต.เขาตูม'!AV14</f>
        <v>236</v>
      </c>
      <c r="AR110" s="60">
        <f>'[13]10004 รพ.สต.จาเราะบองอ'!AT14</f>
        <v>52</v>
      </c>
      <c r="AS110" s="61">
        <f>'[13]10004 รพ.สต.จาเราะบองอ'!AU14</f>
        <v>68</v>
      </c>
      <c r="AT110" s="62">
        <f>'[13]10004 รพ.สต.จาเราะบองอ'!AV14</f>
        <v>120</v>
      </c>
      <c r="AU110" s="60">
        <f>'[13]99874 PCU ยะรัง'!AT14</f>
        <v>44</v>
      </c>
      <c r="AV110" s="61">
        <f>'[13]99874 PCU ยะรัง'!AU14</f>
        <v>54</v>
      </c>
      <c r="AW110" s="62">
        <f>'[13]99874 PCU ยะรัง'!AV14</f>
        <v>98</v>
      </c>
      <c r="AX110" s="73">
        <f>[14]อ.ยะรัง!H15</f>
        <v>970</v>
      </c>
      <c r="AY110" s="74">
        <f>[14]อ.ยะรัง!I15</f>
        <v>1173</v>
      </c>
      <c r="AZ110" s="75">
        <f>[14]อ.ยะรัง!J15</f>
        <v>2143</v>
      </c>
    </row>
    <row r="111" spans="1:52">
      <c r="A111" s="88" t="s">
        <v>414</v>
      </c>
      <c r="B111" s="60">
        <f>'[13]09990 รพ.สต.ยะรัง'!AT15</f>
        <v>106</v>
      </c>
      <c r="C111" s="61">
        <f>'[13]09990 รพ.สต.ยะรัง'!AU15</f>
        <v>161</v>
      </c>
      <c r="D111" s="62">
        <f>'[13]09990 รพ.สต.ยะรัง'!AV15</f>
        <v>267</v>
      </c>
      <c r="E111" s="82">
        <f>'[14]09991 รพ.สต.สะดาวา'!AT15</f>
        <v>82</v>
      </c>
      <c r="F111" s="80">
        <f>'[14]09991 รพ.สต.สะดาวา'!AU15</f>
        <v>99</v>
      </c>
      <c r="G111" s="84">
        <f>'[14]09991 รพ.สต.สะดาวา'!AV15</f>
        <v>181</v>
      </c>
      <c r="H111" s="60">
        <f>'[13]09992 รพ.สต.ประจัน'!AT15</f>
        <v>41</v>
      </c>
      <c r="I111" s="61">
        <f>'[13]09992 รพ.สต.ประจัน'!AU15</f>
        <v>68</v>
      </c>
      <c r="J111" s="62">
        <f>'[13]09992 รพ.สต.ประจัน'!AV15</f>
        <v>109</v>
      </c>
      <c r="K111" s="82">
        <f>'[14]09993 รพ.สต.บือแนปีแน'!AT15</f>
        <v>40</v>
      </c>
      <c r="L111" s="80">
        <f>'[14]09993 รพ.สต.บือแนปีแน'!AU15</f>
        <v>48</v>
      </c>
      <c r="M111" s="84">
        <f>'[14]09993 รพ.สต.บือแนปีแน'!AV15</f>
        <v>88</v>
      </c>
      <c r="N111" s="60">
        <f>'[13]09994 รพ.สต.สะนอ'!AT15</f>
        <v>73</v>
      </c>
      <c r="O111" s="61">
        <f>'[13]09994 รพ.สต.สะนอ'!AU15</f>
        <v>99</v>
      </c>
      <c r="P111" s="62">
        <f>'[13]09994 รพ.สต.สะนอ'!AV15</f>
        <v>172</v>
      </c>
      <c r="Q111" s="60">
        <f>'[13]09995 รพ.สต.ระแว้ง'!AT15</f>
        <v>49</v>
      </c>
      <c r="R111" s="61">
        <f>'[13]09995 รพ.สต.ระแว้ง'!AU15</f>
        <v>45</v>
      </c>
      <c r="S111" s="62">
        <f>'[13]09995 รพ.สต.ระแว้ง'!AV15</f>
        <v>94</v>
      </c>
      <c r="T111" s="82">
        <f>'[14]09996 รพ.สต.ปิตุมุดี'!AT15</f>
        <v>20</v>
      </c>
      <c r="U111" s="80">
        <f>'[14]09996 รพ.สต.ปิตุมุดี'!AU15</f>
        <v>28</v>
      </c>
      <c r="V111" s="84">
        <f>'[14]09996 รพ.สต.ปิตุมุดี'!AV15</f>
        <v>48</v>
      </c>
      <c r="W111" s="60">
        <f>'[13]09997 รพ.สต.วัด'!AT15</f>
        <v>58</v>
      </c>
      <c r="X111" s="61">
        <f>'[13]09997 รพ.สต.วัด'!AU15</f>
        <v>68</v>
      </c>
      <c r="Y111" s="62">
        <f>'[13]09997 รพ.สต.วัด'!AV15</f>
        <v>126</v>
      </c>
      <c r="Z111" s="60">
        <f>'[13]09998 รพ.สต.กระโด'!AT15</f>
        <v>69</v>
      </c>
      <c r="AA111" s="61">
        <f>'[13]09998 รพ.สต.กระโด'!AU15</f>
        <v>61</v>
      </c>
      <c r="AB111" s="62">
        <f>'[13]09998 รพ.สต.กระโด'!AV15</f>
        <v>130</v>
      </c>
      <c r="AC111" s="60">
        <f>'[13]09999 รพ.สต.คลองใหม่'!AT15</f>
        <v>68</v>
      </c>
      <c r="AD111" s="61">
        <f>'[13]09999 รพ.สต.คลองใหม่'!AU15</f>
        <v>72</v>
      </c>
      <c r="AE111" s="62">
        <f>'[13]09999 รพ.สต.คลองใหม่'!AV15</f>
        <v>140</v>
      </c>
      <c r="AF111" s="60">
        <f>'[13]10000 รพ.สต.เมาะมาวี'!AT15</f>
        <v>144</v>
      </c>
      <c r="AG111" s="61">
        <f>'[13]10000 รพ.สต.เมาะมาวี'!AU15</f>
        <v>176</v>
      </c>
      <c r="AH111" s="62">
        <f>'[13]10000 รพ.สต.เมาะมาวี'!AV15</f>
        <v>320</v>
      </c>
      <c r="AI111" s="60">
        <f>'[13]10001 รพ.สต.สะตา'!AT15</f>
        <v>39</v>
      </c>
      <c r="AJ111" s="61">
        <f>'[13]10001 รพ.สต.สะตา'!AU15</f>
        <v>45</v>
      </c>
      <c r="AK111" s="62">
        <f>'[13]10001 รพ.สต.สะตา'!AV15</f>
        <v>84</v>
      </c>
      <c r="AL111" s="60">
        <f>'[13]10002 รพ.สต.กอลำ'!AT15</f>
        <v>29</v>
      </c>
      <c r="AM111" s="61">
        <f>'[13]10002 รพ.สต.กอลำ'!AU15</f>
        <v>44</v>
      </c>
      <c r="AN111" s="62">
        <f>'[13]10002 รพ.สต.กอลำ'!AV15</f>
        <v>73</v>
      </c>
      <c r="AO111" s="60">
        <f>'[13]10003 รพ.สต.เขาตูม'!AT15</f>
        <v>109</v>
      </c>
      <c r="AP111" s="61">
        <f>'[13]10003 รพ.สต.เขาตูม'!AU15</f>
        <v>102</v>
      </c>
      <c r="AQ111" s="62">
        <f>'[13]10003 รพ.สต.เขาตูม'!AV15</f>
        <v>211</v>
      </c>
      <c r="AR111" s="60">
        <f>'[13]10004 รพ.สต.จาเราะบองอ'!AT15</f>
        <v>51</v>
      </c>
      <c r="AS111" s="61">
        <f>'[13]10004 รพ.สต.จาเราะบองอ'!AU15</f>
        <v>85</v>
      </c>
      <c r="AT111" s="62">
        <f>'[13]10004 รพ.สต.จาเราะบองอ'!AV15</f>
        <v>136</v>
      </c>
      <c r="AU111" s="60">
        <f>'[13]99874 PCU ยะรัง'!AT15</f>
        <v>42</v>
      </c>
      <c r="AV111" s="61">
        <f>'[13]99874 PCU ยะรัง'!AU15</f>
        <v>63</v>
      </c>
      <c r="AW111" s="62">
        <f>'[13]99874 PCU ยะรัง'!AV15</f>
        <v>105</v>
      </c>
      <c r="AX111" s="73">
        <f>[14]อ.ยะรัง!H16</f>
        <v>1020</v>
      </c>
      <c r="AY111" s="74">
        <f>[14]อ.ยะรัง!I16</f>
        <v>1264</v>
      </c>
      <c r="AZ111" s="75">
        <f>[14]อ.ยะรัง!J16</f>
        <v>2284</v>
      </c>
    </row>
    <row r="112" spans="1:52">
      <c r="A112" s="88" t="s">
        <v>415</v>
      </c>
      <c r="B112" s="60">
        <f>'[13]09990 รพ.สต.ยะรัง'!AT16</f>
        <v>55</v>
      </c>
      <c r="C112" s="61">
        <f>'[13]09990 รพ.สต.ยะรัง'!AU16</f>
        <v>76</v>
      </c>
      <c r="D112" s="62">
        <f>'[13]09990 รพ.สต.ยะรัง'!AV16</f>
        <v>131</v>
      </c>
      <c r="E112" s="82">
        <f>'[14]09991 รพ.สต.สะดาวา'!AT16</f>
        <v>47</v>
      </c>
      <c r="F112" s="80">
        <f>'[14]09991 รพ.สต.สะดาวา'!AU16</f>
        <v>71</v>
      </c>
      <c r="G112" s="84">
        <f>'[14]09991 รพ.สต.สะดาวา'!AV16</f>
        <v>118</v>
      </c>
      <c r="H112" s="60">
        <f>'[13]09992 รพ.สต.ประจัน'!AT16</f>
        <v>31</v>
      </c>
      <c r="I112" s="61">
        <f>'[13]09992 รพ.สต.ประจัน'!AU16</f>
        <v>34</v>
      </c>
      <c r="J112" s="62">
        <f>'[13]09992 รพ.สต.ประจัน'!AV16</f>
        <v>65</v>
      </c>
      <c r="K112" s="82">
        <f>'[14]09993 รพ.สต.บือแนปีแน'!AT16</f>
        <v>25</v>
      </c>
      <c r="L112" s="80">
        <f>'[14]09993 รพ.สต.บือแนปีแน'!AU16</f>
        <v>35</v>
      </c>
      <c r="M112" s="84">
        <f>'[14]09993 รพ.สต.บือแนปีแน'!AV16</f>
        <v>60</v>
      </c>
      <c r="N112" s="60">
        <f>'[13]09994 รพ.สต.สะนอ'!AT16</f>
        <v>40</v>
      </c>
      <c r="O112" s="61">
        <f>'[13]09994 รพ.สต.สะนอ'!AU16</f>
        <v>63</v>
      </c>
      <c r="P112" s="62">
        <f>'[13]09994 รพ.สต.สะนอ'!AV16</f>
        <v>103</v>
      </c>
      <c r="Q112" s="60">
        <f>'[13]09995 รพ.สต.ระแว้ง'!AT16</f>
        <v>29</v>
      </c>
      <c r="R112" s="61">
        <f>'[13]09995 รพ.สต.ระแว้ง'!AU16</f>
        <v>41</v>
      </c>
      <c r="S112" s="62">
        <f>'[13]09995 รพ.สต.ระแว้ง'!AV16</f>
        <v>70</v>
      </c>
      <c r="T112" s="82">
        <f>'[14]09996 รพ.สต.ปิตุมุดี'!AT16</f>
        <v>9</v>
      </c>
      <c r="U112" s="80">
        <f>'[14]09996 รพ.สต.ปิตุมุดี'!AU16</f>
        <v>17</v>
      </c>
      <c r="V112" s="84">
        <f>'[14]09996 รพ.สต.ปิตุมุดี'!AV16</f>
        <v>26</v>
      </c>
      <c r="W112" s="60">
        <f>'[13]09997 รพ.สต.วัด'!AT16</f>
        <v>40</v>
      </c>
      <c r="X112" s="61">
        <f>'[13]09997 รพ.สต.วัด'!AU16</f>
        <v>53</v>
      </c>
      <c r="Y112" s="62">
        <f>'[13]09997 รพ.สต.วัด'!AV16</f>
        <v>93</v>
      </c>
      <c r="Z112" s="60">
        <f>'[13]09998 รพ.สต.กระโด'!AT16</f>
        <v>29</v>
      </c>
      <c r="AA112" s="61">
        <f>'[13]09998 รพ.สต.กระโด'!AU16</f>
        <v>42</v>
      </c>
      <c r="AB112" s="62">
        <f>'[13]09998 รพ.สต.กระโด'!AV16</f>
        <v>71</v>
      </c>
      <c r="AC112" s="60">
        <f>'[13]09999 รพ.สต.คลองใหม่'!AT16</f>
        <v>39</v>
      </c>
      <c r="AD112" s="61">
        <f>'[13]09999 รพ.สต.คลองใหม่'!AU16</f>
        <v>49</v>
      </c>
      <c r="AE112" s="62">
        <f>'[13]09999 รพ.สต.คลองใหม่'!AV16</f>
        <v>88</v>
      </c>
      <c r="AF112" s="60">
        <f>'[13]10000 รพ.สต.เมาะมาวี'!AT16</f>
        <v>83</v>
      </c>
      <c r="AG112" s="61">
        <f>'[13]10000 รพ.สต.เมาะมาวี'!AU16</f>
        <v>101</v>
      </c>
      <c r="AH112" s="62">
        <f>'[13]10000 รพ.สต.เมาะมาวี'!AV16</f>
        <v>184</v>
      </c>
      <c r="AI112" s="60">
        <f>'[13]10001 รพ.สต.สะตา'!AT16</f>
        <v>18</v>
      </c>
      <c r="AJ112" s="61">
        <f>'[13]10001 รพ.สต.สะตา'!AU16</f>
        <v>36</v>
      </c>
      <c r="AK112" s="62">
        <f>'[13]10001 รพ.สต.สะตา'!AV16</f>
        <v>54</v>
      </c>
      <c r="AL112" s="60">
        <f>'[13]10002 รพ.สต.กอลำ'!AT16</f>
        <v>24</v>
      </c>
      <c r="AM112" s="61">
        <f>'[13]10002 รพ.สต.กอลำ'!AU16</f>
        <v>25</v>
      </c>
      <c r="AN112" s="62">
        <f>'[13]10002 รพ.สต.กอลำ'!AV16</f>
        <v>49</v>
      </c>
      <c r="AO112" s="60">
        <f>'[13]10003 รพ.สต.เขาตูม'!AT16</f>
        <v>48</v>
      </c>
      <c r="AP112" s="61">
        <f>'[13]10003 รพ.สต.เขาตูม'!AU16</f>
        <v>72</v>
      </c>
      <c r="AQ112" s="62">
        <f>'[13]10003 รพ.สต.เขาตูม'!AV16</f>
        <v>120</v>
      </c>
      <c r="AR112" s="60">
        <f>'[13]10004 รพ.สต.จาเราะบองอ'!AT16</f>
        <v>30</v>
      </c>
      <c r="AS112" s="61">
        <f>'[13]10004 รพ.สต.จาเราะบองอ'!AU16</f>
        <v>42</v>
      </c>
      <c r="AT112" s="62">
        <f>'[13]10004 รพ.สต.จาเราะบองอ'!AV16</f>
        <v>72</v>
      </c>
      <c r="AU112" s="60">
        <f>'[13]99874 PCU ยะรัง'!AT16</f>
        <v>28</v>
      </c>
      <c r="AV112" s="61">
        <f>'[13]99874 PCU ยะรัง'!AU16</f>
        <v>37</v>
      </c>
      <c r="AW112" s="62">
        <f>'[13]99874 PCU ยะรัง'!AV16</f>
        <v>65</v>
      </c>
      <c r="AX112" s="73">
        <f>[14]อ.ยะรัง!H17</f>
        <v>575</v>
      </c>
      <c r="AY112" s="74">
        <f>[14]อ.ยะรัง!I17</f>
        <v>794</v>
      </c>
      <c r="AZ112" s="75">
        <f>[14]อ.ยะรัง!J17</f>
        <v>1369</v>
      </c>
    </row>
    <row r="113" spans="1:52">
      <c r="A113" s="88" t="s">
        <v>416</v>
      </c>
      <c r="B113" s="60">
        <f>'[13]09990 รพ.สต.ยะรัง'!AT17</f>
        <v>69</v>
      </c>
      <c r="C113" s="61">
        <f>'[13]09990 รพ.สต.ยะรัง'!AU17</f>
        <v>89</v>
      </c>
      <c r="D113" s="62">
        <f>'[13]09990 รพ.สต.ยะรัง'!AV17</f>
        <v>158</v>
      </c>
      <c r="E113" s="82">
        <f>'[14]09991 รพ.สต.สะดาวา'!AT17</f>
        <v>38</v>
      </c>
      <c r="F113" s="80">
        <f>'[14]09991 รพ.สต.สะดาวา'!AU17</f>
        <v>71</v>
      </c>
      <c r="G113" s="84">
        <f>'[14]09991 รพ.สต.สะดาวา'!AV17</f>
        <v>109</v>
      </c>
      <c r="H113" s="60">
        <f>'[13]09992 รพ.สต.ประจัน'!AT17</f>
        <v>23</v>
      </c>
      <c r="I113" s="61">
        <f>'[13]09992 รพ.สต.ประจัน'!AU17</f>
        <v>38</v>
      </c>
      <c r="J113" s="62">
        <f>'[13]09992 รพ.สต.ประจัน'!AV17</f>
        <v>61</v>
      </c>
      <c r="K113" s="82">
        <f>'[14]09993 รพ.สต.บือแนปีแน'!AT17</f>
        <v>25</v>
      </c>
      <c r="L113" s="80">
        <f>'[14]09993 รพ.สต.บือแนปีแน'!AU17</f>
        <v>36</v>
      </c>
      <c r="M113" s="84">
        <f>'[14]09993 รพ.สต.บือแนปีแน'!AV17</f>
        <v>61</v>
      </c>
      <c r="N113" s="60">
        <f>'[13]09994 รพ.สต.สะนอ'!AT17</f>
        <v>61</v>
      </c>
      <c r="O113" s="61">
        <f>'[13]09994 รพ.สต.สะนอ'!AU17</f>
        <v>54</v>
      </c>
      <c r="P113" s="62">
        <f>'[13]09994 รพ.สต.สะนอ'!AV17</f>
        <v>115</v>
      </c>
      <c r="Q113" s="60">
        <f>'[13]09995 รพ.สต.ระแว้ง'!AT17</f>
        <v>35</v>
      </c>
      <c r="R113" s="61">
        <f>'[13]09995 รพ.สต.ระแว้ง'!AU17</f>
        <v>38</v>
      </c>
      <c r="S113" s="62">
        <f>'[13]09995 รพ.สต.ระแว้ง'!AV17</f>
        <v>73</v>
      </c>
      <c r="T113" s="82">
        <f>'[14]09996 รพ.สต.ปิตุมุดี'!AT17</f>
        <v>16</v>
      </c>
      <c r="U113" s="80">
        <f>'[14]09996 รพ.สต.ปิตุมุดี'!AU17</f>
        <v>14</v>
      </c>
      <c r="V113" s="84">
        <f>'[14]09996 รพ.สต.ปิตุมุดี'!AV17</f>
        <v>30</v>
      </c>
      <c r="W113" s="60">
        <f>'[13]09997 รพ.สต.วัด'!AT17</f>
        <v>40</v>
      </c>
      <c r="X113" s="61">
        <f>'[13]09997 รพ.สต.วัด'!AU17</f>
        <v>42</v>
      </c>
      <c r="Y113" s="62">
        <f>'[13]09997 รพ.สต.วัด'!AV17</f>
        <v>82</v>
      </c>
      <c r="Z113" s="60">
        <f>'[13]09998 รพ.สต.กระโด'!AT17</f>
        <v>29</v>
      </c>
      <c r="AA113" s="61">
        <f>'[13]09998 รพ.สต.กระโด'!AU17</f>
        <v>55</v>
      </c>
      <c r="AB113" s="62">
        <f>'[13]09998 รพ.สต.กระโด'!AV17</f>
        <v>84</v>
      </c>
      <c r="AC113" s="60">
        <f>'[13]09999 รพ.สต.คลองใหม่'!AT17</f>
        <v>28</v>
      </c>
      <c r="AD113" s="61">
        <f>'[13]09999 รพ.สต.คลองใหม่'!AU17</f>
        <v>44</v>
      </c>
      <c r="AE113" s="62">
        <f>'[13]09999 รพ.สต.คลองใหม่'!AV17</f>
        <v>72</v>
      </c>
      <c r="AF113" s="60">
        <f>'[13]10000 รพ.สต.เมาะมาวี'!AT17</f>
        <v>88</v>
      </c>
      <c r="AG113" s="61">
        <f>'[13]10000 รพ.สต.เมาะมาวี'!AU17</f>
        <v>120</v>
      </c>
      <c r="AH113" s="62">
        <f>'[13]10000 รพ.สต.เมาะมาวี'!AV17</f>
        <v>208</v>
      </c>
      <c r="AI113" s="60">
        <f>'[13]10001 รพ.สต.สะตา'!AT17</f>
        <v>22</v>
      </c>
      <c r="AJ113" s="61">
        <f>'[13]10001 รพ.สต.สะตา'!AU17</f>
        <v>29</v>
      </c>
      <c r="AK113" s="62">
        <f>'[13]10001 รพ.สต.สะตา'!AV17</f>
        <v>51</v>
      </c>
      <c r="AL113" s="60">
        <f>'[13]10002 รพ.สต.กอลำ'!AT17</f>
        <v>18</v>
      </c>
      <c r="AM113" s="61">
        <f>'[13]10002 รพ.สต.กอลำ'!AU17</f>
        <v>24</v>
      </c>
      <c r="AN113" s="62">
        <f>'[13]10002 รพ.สต.กอลำ'!AV17</f>
        <v>42</v>
      </c>
      <c r="AO113" s="60">
        <f>'[13]10003 รพ.สต.เขาตูม'!AT17</f>
        <v>43</v>
      </c>
      <c r="AP113" s="61">
        <f>'[13]10003 รพ.สต.เขาตูม'!AU17</f>
        <v>67</v>
      </c>
      <c r="AQ113" s="62">
        <f>'[13]10003 รพ.สต.เขาตูม'!AV17</f>
        <v>110</v>
      </c>
      <c r="AR113" s="60">
        <f>'[13]10004 รพ.สต.จาเราะบองอ'!AT17</f>
        <v>41</v>
      </c>
      <c r="AS113" s="61">
        <f>'[13]10004 รพ.สต.จาเราะบองอ'!AU17</f>
        <v>43</v>
      </c>
      <c r="AT113" s="62">
        <f>'[13]10004 รพ.สต.จาเราะบองอ'!AV17</f>
        <v>84</v>
      </c>
      <c r="AU113" s="60">
        <f>'[13]99874 PCU ยะรัง'!AT17</f>
        <v>31</v>
      </c>
      <c r="AV113" s="61">
        <f>'[13]99874 PCU ยะรัง'!AU17</f>
        <v>43</v>
      </c>
      <c r="AW113" s="62">
        <f>'[13]99874 PCU ยะรัง'!AV17</f>
        <v>74</v>
      </c>
      <c r="AX113" s="73">
        <f>[14]อ.ยะรัง!H18</f>
        <v>607</v>
      </c>
      <c r="AY113" s="74">
        <f>[14]อ.ยะรัง!I18</f>
        <v>807</v>
      </c>
      <c r="AZ113" s="75">
        <f>[14]อ.ยะรัง!J18</f>
        <v>1414</v>
      </c>
    </row>
    <row r="114" spans="1:52">
      <c r="A114" s="88" t="s">
        <v>417</v>
      </c>
      <c r="B114" s="60">
        <f>'[13]09990 รพ.สต.ยะรัง'!AT18</f>
        <v>92</v>
      </c>
      <c r="C114" s="61">
        <f>'[13]09990 รพ.สต.ยะรัง'!AU18</f>
        <v>147</v>
      </c>
      <c r="D114" s="62">
        <f>'[13]09990 รพ.สต.ยะรัง'!AV18</f>
        <v>239</v>
      </c>
      <c r="E114" s="82">
        <f>'[14]09991 รพ.สต.สะดาวา'!AT18</f>
        <v>41</v>
      </c>
      <c r="F114" s="80">
        <f>'[14]09991 รพ.สต.สะดาวา'!AU18</f>
        <v>109</v>
      </c>
      <c r="G114" s="84">
        <f>'[14]09991 รพ.สต.สะดาวา'!AV18</f>
        <v>150</v>
      </c>
      <c r="H114" s="60">
        <f>'[13]09992 รพ.สต.ประจัน'!AT18</f>
        <v>52</v>
      </c>
      <c r="I114" s="61">
        <f>'[13]09992 รพ.สต.ประจัน'!AU18</f>
        <v>53</v>
      </c>
      <c r="J114" s="62">
        <f>'[13]09992 รพ.สต.ประจัน'!AV18</f>
        <v>105</v>
      </c>
      <c r="K114" s="82">
        <f>'[14]09993 รพ.สต.บือแนปีแน'!AT18</f>
        <v>30</v>
      </c>
      <c r="L114" s="80">
        <f>'[14]09993 รพ.สต.บือแนปีแน'!AU18</f>
        <v>47</v>
      </c>
      <c r="M114" s="84">
        <f>'[14]09993 รพ.สต.บือแนปีแน'!AV18</f>
        <v>77</v>
      </c>
      <c r="N114" s="60">
        <f>'[13]09994 รพ.สต.สะนอ'!AT18</f>
        <v>106</v>
      </c>
      <c r="O114" s="61">
        <f>'[13]09994 รพ.สต.สะนอ'!AU18</f>
        <v>114</v>
      </c>
      <c r="P114" s="62">
        <f>'[13]09994 รพ.สต.สะนอ'!AV18</f>
        <v>220</v>
      </c>
      <c r="Q114" s="60">
        <f>'[13]09995 รพ.สต.ระแว้ง'!AT18</f>
        <v>42</v>
      </c>
      <c r="R114" s="61">
        <f>'[13]09995 รพ.สต.ระแว้ง'!AU18</f>
        <v>71</v>
      </c>
      <c r="S114" s="62">
        <f>'[13]09995 รพ.สต.ระแว้ง'!AV18</f>
        <v>113</v>
      </c>
      <c r="T114" s="82">
        <f>'[14]09996 รพ.สต.ปิตุมุดี'!AT18</f>
        <v>17</v>
      </c>
      <c r="U114" s="80">
        <f>'[14]09996 รพ.สต.ปิตุมุดี'!AU18</f>
        <v>26</v>
      </c>
      <c r="V114" s="84">
        <f>'[14]09996 รพ.สต.ปิตุมุดี'!AV18</f>
        <v>43</v>
      </c>
      <c r="W114" s="60">
        <f>'[13]09997 รพ.สต.วัด'!AT18</f>
        <v>59</v>
      </c>
      <c r="X114" s="61">
        <f>'[13]09997 รพ.สต.วัด'!AU18</f>
        <v>63</v>
      </c>
      <c r="Y114" s="62">
        <f>'[13]09997 รพ.สต.วัด'!AV18</f>
        <v>122</v>
      </c>
      <c r="Z114" s="60">
        <f>'[13]09998 รพ.สต.กระโด'!AT18</f>
        <v>64</v>
      </c>
      <c r="AA114" s="61">
        <f>'[13]09998 รพ.สต.กระโด'!AU18</f>
        <v>100</v>
      </c>
      <c r="AB114" s="62">
        <f>'[13]09998 รพ.สต.กระโด'!AV18</f>
        <v>164</v>
      </c>
      <c r="AC114" s="60">
        <f>'[13]09999 รพ.สต.คลองใหม่'!AT18</f>
        <v>29</v>
      </c>
      <c r="AD114" s="61">
        <f>'[13]09999 รพ.สต.คลองใหม่'!AU18</f>
        <v>74</v>
      </c>
      <c r="AE114" s="62">
        <f>'[13]09999 รพ.สต.คลองใหม่'!AV18</f>
        <v>103</v>
      </c>
      <c r="AF114" s="60">
        <f>'[13]10000 รพ.สต.เมาะมาวี'!AT18</f>
        <v>163</v>
      </c>
      <c r="AG114" s="61">
        <f>'[13]10000 รพ.สต.เมาะมาวี'!AU18</f>
        <v>217</v>
      </c>
      <c r="AH114" s="62">
        <f>'[13]10000 รพ.สต.เมาะมาวี'!AV18</f>
        <v>380</v>
      </c>
      <c r="AI114" s="60">
        <f>'[13]10001 รพ.สต.สะตา'!AT18</f>
        <v>31</v>
      </c>
      <c r="AJ114" s="61">
        <f>'[13]10001 รพ.สต.สะตา'!AU18</f>
        <v>46</v>
      </c>
      <c r="AK114" s="62">
        <f>'[13]10001 รพ.สต.สะตา'!AV18</f>
        <v>77</v>
      </c>
      <c r="AL114" s="60">
        <f>'[13]10002 รพ.สต.กอลำ'!AT18</f>
        <v>23</v>
      </c>
      <c r="AM114" s="61">
        <f>'[13]10002 รพ.สต.กอลำ'!AU18</f>
        <v>29</v>
      </c>
      <c r="AN114" s="62">
        <f>'[13]10002 รพ.สต.กอลำ'!AV18</f>
        <v>52</v>
      </c>
      <c r="AO114" s="60">
        <f>'[13]10003 รพ.สต.เขาตูม'!AT18</f>
        <v>45</v>
      </c>
      <c r="AP114" s="61">
        <f>'[13]10003 รพ.สต.เขาตูม'!AU18</f>
        <v>99</v>
      </c>
      <c r="AQ114" s="62">
        <f>'[13]10003 รพ.สต.เขาตูม'!AV18</f>
        <v>144</v>
      </c>
      <c r="AR114" s="60">
        <f>'[13]10004 รพ.สต.จาเราะบองอ'!AT18</f>
        <v>47</v>
      </c>
      <c r="AS114" s="61">
        <f>'[13]10004 รพ.สต.จาเราะบองอ'!AU18</f>
        <v>109</v>
      </c>
      <c r="AT114" s="62">
        <f>'[13]10004 รพ.สต.จาเราะบองอ'!AV18</f>
        <v>156</v>
      </c>
      <c r="AU114" s="60">
        <f>'[13]99874 PCU ยะรัง'!AT18</f>
        <v>35</v>
      </c>
      <c r="AV114" s="61">
        <f>'[13]99874 PCU ยะรัง'!AU18</f>
        <v>54</v>
      </c>
      <c r="AW114" s="62">
        <f>'[13]99874 PCU ยะรัง'!AV18</f>
        <v>89</v>
      </c>
      <c r="AX114" s="73">
        <f>[14]อ.ยะรัง!H19</f>
        <v>876</v>
      </c>
      <c r="AY114" s="74">
        <f>[14]อ.ยะรัง!I19</f>
        <v>1358</v>
      </c>
      <c r="AZ114" s="75">
        <f>[14]อ.ยะรัง!J19</f>
        <v>2234</v>
      </c>
    </row>
    <row r="115" spans="1:52">
      <c r="A115" s="87" t="s">
        <v>402</v>
      </c>
      <c r="B115" s="64">
        <f>'[13]09990 รพ.สต.ยะรัง'!AT19</f>
        <v>4490</v>
      </c>
      <c r="C115" s="65">
        <f>'[13]09990 รพ.สต.ยะรัง'!AU19</f>
        <v>4590</v>
      </c>
      <c r="D115" s="66">
        <f>'[13]09990 รพ.สต.ยะรัง'!AV19</f>
        <v>9080</v>
      </c>
      <c r="E115" s="83">
        <f>'[14]09991 รพ.สต.สะดาวา'!AT19</f>
        <v>3323</v>
      </c>
      <c r="F115" s="81">
        <f>'[14]09991 รพ.สต.สะดาวา'!AU19</f>
        <v>3544</v>
      </c>
      <c r="G115" s="85">
        <f>'[14]09991 รพ.สต.สะดาวา'!AV19</f>
        <v>6867</v>
      </c>
      <c r="H115" s="64">
        <f>'[13]09992 รพ.สต.ประจัน'!AT19</f>
        <v>2032</v>
      </c>
      <c r="I115" s="65">
        <f>'[13]09992 รพ.สต.ประจัน'!AU19</f>
        <v>2116</v>
      </c>
      <c r="J115" s="66">
        <f>'[13]09992 รพ.สต.ประจัน'!AV19</f>
        <v>4148</v>
      </c>
      <c r="K115" s="83">
        <f>'[14]09993 รพ.สต.บือแนปีแน'!AT19</f>
        <v>1684</v>
      </c>
      <c r="L115" s="81">
        <f>'[14]09993 รพ.สต.บือแนปีแน'!AU19</f>
        <v>1690</v>
      </c>
      <c r="M115" s="85">
        <f>'[14]09993 รพ.สต.บือแนปีแน'!AV19</f>
        <v>3374</v>
      </c>
      <c r="N115" s="64">
        <f>'[13]09994 รพ.สต.สะนอ'!AT19</f>
        <v>2584</v>
      </c>
      <c r="O115" s="65">
        <f>'[13]09994 รพ.สต.สะนอ'!AU19</f>
        <v>2616</v>
      </c>
      <c r="P115" s="66">
        <f>'[13]09994 รพ.สต.สะนอ'!AV19</f>
        <v>5200</v>
      </c>
      <c r="Q115" s="64">
        <f>'[13]09995 รพ.สต.ระแว้ง'!AT19</f>
        <v>2142</v>
      </c>
      <c r="R115" s="65">
        <f>'[13]09995 รพ.สต.ระแว้ง'!AU19</f>
        <v>2177</v>
      </c>
      <c r="S115" s="66">
        <f>'[13]09995 รพ.สต.ระแว้ง'!AV19</f>
        <v>4319</v>
      </c>
      <c r="T115" s="83">
        <f>'[14]09996 รพ.สต.ปิตุมุดี'!AT19</f>
        <v>810</v>
      </c>
      <c r="U115" s="81">
        <f>'[14]09996 รพ.สต.ปิตุมุดี'!AU19</f>
        <v>826</v>
      </c>
      <c r="V115" s="85">
        <f>'[14]09996 รพ.สต.ปิตุมุดี'!AV19</f>
        <v>1636</v>
      </c>
      <c r="W115" s="64">
        <f>'[13]09997 รพ.สต.วัด'!AT19</f>
        <v>2157</v>
      </c>
      <c r="X115" s="65">
        <f>'[13]09997 รพ.สต.วัด'!AU19</f>
        <v>2138</v>
      </c>
      <c r="Y115" s="66">
        <f>'[13]09997 รพ.สต.วัด'!AV19</f>
        <v>4295</v>
      </c>
      <c r="Z115" s="64">
        <f>'[13]09998 รพ.สต.กระโด'!AT19</f>
        <v>2227</v>
      </c>
      <c r="AA115" s="65">
        <f>'[13]09998 รพ.สต.กระโด'!AU19</f>
        <v>2246</v>
      </c>
      <c r="AB115" s="66">
        <f>'[13]09998 รพ.สต.กระโด'!AV19</f>
        <v>4473</v>
      </c>
      <c r="AC115" s="64">
        <f>'[13]09999 รพ.สต.คลองใหม่'!AT19</f>
        <v>1892</v>
      </c>
      <c r="AD115" s="65">
        <f>'[13]09999 รพ.สต.คลองใหม่'!AU19</f>
        <v>2021</v>
      </c>
      <c r="AE115" s="66">
        <f>'[13]09999 รพ.สต.คลองใหม่'!AV19</f>
        <v>3913</v>
      </c>
      <c r="AF115" s="64">
        <f>'[13]10000 รพ.สต.เมาะมาวี'!AT19</f>
        <v>4927</v>
      </c>
      <c r="AG115" s="65">
        <f>'[13]10000 รพ.สต.เมาะมาวี'!AU19</f>
        <v>5044</v>
      </c>
      <c r="AH115" s="66">
        <f>'[13]10000 รพ.สต.เมาะมาวี'!AV19</f>
        <v>9971</v>
      </c>
      <c r="AI115" s="64">
        <f>'[13]10001 รพ.สต.สะตา'!AT19</f>
        <v>1523</v>
      </c>
      <c r="AJ115" s="65">
        <f>'[13]10001 รพ.สต.สะตา'!AU19</f>
        <v>1524</v>
      </c>
      <c r="AK115" s="66">
        <f>'[13]10001 รพ.สต.สะตา'!AV19</f>
        <v>3047</v>
      </c>
      <c r="AL115" s="64">
        <f>'[13]10002 รพ.สต.กอลำ'!AT19</f>
        <v>1151</v>
      </c>
      <c r="AM115" s="65">
        <f>'[13]10002 รพ.สต.กอลำ'!AU19</f>
        <v>1239</v>
      </c>
      <c r="AN115" s="66">
        <f>'[13]10002 รพ.สต.กอลำ'!AV19</f>
        <v>2390</v>
      </c>
      <c r="AO115" s="64">
        <f>'[13]10003 รพ.สต.เขาตูม'!AT19</f>
        <v>4580</v>
      </c>
      <c r="AP115" s="65">
        <f>'[13]10003 รพ.สต.เขาตูม'!AU19</f>
        <v>4885</v>
      </c>
      <c r="AQ115" s="66">
        <f>'[13]10003 รพ.สต.เขาตูม'!AV19</f>
        <v>9465</v>
      </c>
      <c r="AR115" s="64">
        <f>'[13]10004 รพ.สต.จาเราะบองอ'!AT19</f>
        <v>3110</v>
      </c>
      <c r="AS115" s="65">
        <f>'[13]10004 รพ.สต.จาเราะบองอ'!AU19</f>
        <v>3116</v>
      </c>
      <c r="AT115" s="66">
        <f>'[13]10004 รพ.สต.จาเราะบองอ'!AV19</f>
        <v>6226</v>
      </c>
      <c r="AU115" s="64">
        <f>'[13]99874 PCU ยะรัง'!AT19</f>
        <v>1819</v>
      </c>
      <c r="AV115" s="65">
        <f>'[13]99874 PCU ยะรัง'!AU19</f>
        <v>1877</v>
      </c>
      <c r="AW115" s="66">
        <f>'[13]99874 PCU ยะรัง'!AV19</f>
        <v>3696</v>
      </c>
      <c r="AX115" s="76">
        <f>[14]อ.ยะรัง!H20</f>
        <v>40451</v>
      </c>
      <c r="AY115" s="77">
        <f>[14]อ.ยะรัง!I20</f>
        <v>41649</v>
      </c>
      <c r="AZ115" s="78">
        <f>[14]อ.ยะรัง!J20</f>
        <v>82100</v>
      </c>
    </row>
    <row r="116" spans="1:52">
      <c r="A116" s="89" t="s">
        <v>303</v>
      </c>
      <c r="B116" s="117">
        <f>B115+C115</f>
        <v>9080</v>
      </c>
      <c r="C116" s="118"/>
      <c r="D116" s="119"/>
      <c r="E116" s="117">
        <f>E115+F115</f>
        <v>6867</v>
      </c>
      <c r="F116" s="118"/>
      <c r="G116" s="119"/>
      <c r="H116" s="117">
        <f>H115+I115</f>
        <v>4148</v>
      </c>
      <c r="I116" s="118"/>
      <c r="J116" s="119"/>
      <c r="K116" s="117">
        <f>K115+L115</f>
        <v>3374</v>
      </c>
      <c r="L116" s="118"/>
      <c r="M116" s="119"/>
      <c r="N116" s="117">
        <f>N115+O115</f>
        <v>5200</v>
      </c>
      <c r="O116" s="118"/>
      <c r="P116" s="119"/>
      <c r="Q116" s="117">
        <f>Q115+R115</f>
        <v>4319</v>
      </c>
      <c r="R116" s="118"/>
      <c r="S116" s="119"/>
      <c r="T116" s="117">
        <f>T115+U115</f>
        <v>1636</v>
      </c>
      <c r="U116" s="118"/>
      <c r="V116" s="119"/>
      <c r="W116" s="117">
        <f>W115+X115</f>
        <v>4295</v>
      </c>
      <c r="X116" s="118"/>
      <c r="Y116" s="119"/>
      <c r="Z116" s="117">
        <f>Z115+AA115</f>
        <v>4473</v>
      </c>
      <c r="AA116" s="118"/>
      <c r="AB116" s="119"/>
      <c r="AC116" s="117">
        <f>AC115+AD115</f>
        <v>3913</v>
      </c>
      <c r="AD116" s="118"/>
      <c r="AE116" s="119"/>
      <c r="AF116" s="117">
        <f>AF115+AG115</f>
        <v>9971</v>
      </c>
      <c r="AG116" s="118"/>
      <c r="AH116" s="119"/>
      <c r="AI116" s="117">
        <f>AI115+AJ115</f>
        <v>3047</v>
      </c>
      <c r="AJ116" s="118"/>
      <c r="AK116" s="119"/>
      <c r="AL116" s="117">
        <f>AL115+AM115</f>
        <v>2390</v>
      </c>
      <c r="AM116" s="118"/>
      <c r="AN116" s="119"/>
      <c r="AO116" s="117">
        <f>AO115+AP115</f>
        <v>9465</v>
      </c>
      <c r="AP116" s="118"/>
      <c r="AQ116" s="119"/>
      <c r="AR116" s="117">
        <f>AR115+AS115</f>
        <v>6226</v>
      </c>
      <c r="AS116" s="118"/>
      <c r="AT116" s="119"/>
      <c r="AU116" s="117">
        <f>AU115+AV115</f>
        <v>3696</v>
      </c>
      <c r="AV116" s="118"/>
      <c r="AW116" s="119"/>
      <c r="AX116" s="117">
        <f>AX115+AY115</f>
        <v>82100</v>
      </c>
      <c r="AY116" s="118"/>
      <c r="AZ116" s="119"/>
    </row>
  </sheetData>
  <mergeCells count="102">
    <mergeCell ref="W2:Y2"/>
    <mergeCell ref="T88:V88"/>
    <mergeCell ref="W88:Y88"/>
    <mergeCell ref="Z88:AB88"/>
    <mergeCell ref="N2:P2"/>
    <mergeCell ref="AC2:AE2"/>
    <mergeCell ref="AF2:AH2"/>
    <mergeCell ref="T3:V3"/>
    <mergeCell ref="W3:Y3"/>
    <mergeCell ref="Z3:AB3"/>
    <mergeCell ref="T2:V2"/>
    <mergeCell ref="AC88:AE88"/>
    <mergeCell ref="AF88:AH88"/>
    <mergeCell ref="B1:AZ1"/>
    <mergeCell ref="AC3:AE3"/>
    <mergeCell ref="AF3:AH3"/>
    <mergeCell ref="AO2:AQ2"/>
    <mergeCell ref="E3:G3"/>
    <mergeCell ref="B3:D3"/>
    <mergeCell ref="K3:M3"/>
    <mergeCell ref="N3:P3"/>
    <mergeCell ref="Q3:S3"/>
    <mergeCell ref="AU2:AW2"/>
    <mergeCell ref="AU3:AW3"/>
    <mergeCell ref="H2:J2"/>
    <mergeCell ref="H3:J3"/>
    <mergeCell ref="AO3:AQ3"/>
    <mergeCell ref="B2:D2"/>
    <mergeCell ref="AI3:AK3"/>
    <mergeCell ref="E2:G2"/>
    <mergeCell ref="K2:M2"/>
    <mergeCell ref="Z2:AB2"/>
    <mergeCell ref="AL2:AN2"/>
    <mergeCell ref="AI2:AK2"/>
    <mergeCell ref="Q2:S2"/>
    <mergeCell ref="AX2:AZ3"/>
    <mergeCell ref="AR2:AT2"/>
    <mergeCell ref="AR3:AT3"/>
    <mergeCell ref="AR88:AT88"/>
    <mergeCell ref="AR95:AT95"/>
    <mergeCell ref="AR96:AT96"/>
    <mergeCell ref="B94:AZ94"/>
    <mergeCell ref="B95:D95"/>
    <mergeCell ref="E95:G95"/>
    <mergeCell ref="K95:M95"/>
    <mergeCell ref="N95:P95"/>
    <mergeCell ref="Q95:S95"/>
    <mergeCell ref="T95:V95"/>
    <mergeCell ref="W95:Y95"/>
    <mergeCell ref="Z95:AB95"/>
    <mergeCell ref="AC95:AE95"/>
    <mergeCell ref="AF95:AH95"/>
    <mergeCell ref="AX95:AZ96"/>
    <mergeCell ref="B88:D88"/>
    <mergeCell ref="E88:G88"/>
    <mergeCell ref="K88:M88"/>
    <mergeCell ref="N88:P88"/>
    <mergeCell ref="Q88:S88"/>
    <mergeCell ref="AX88:AZ88"/>
    <mergeCell ref="AL3:AN3"/>
    <mergeCell ref="AL88:AN88"/>
    <mergeCell ref="AX116:AZ116"/>
    <mergeCell ref="B96:D96"/>
    <mergeCell ref="E96:G96"/>
    <mergeCell ref="H96:J96"/>
    <mergeCell ref="Z96:AB96"/>
    <mergeCell ref="Q96:S96"/>
    <mergeCell ref="W96:Y96"/>
    <mergeCell ref="H116:J116"/>
    <mergeCell ref="AL96:AN96"/>
    <mergeCell ref="AO96:AQ96"/>
    <mergeCell ref="K96:M96"/>
    <mergeCell ref="N96:P96"/>
    <mergeCell ref="B116:D116"/>
    <mergeCell ref="E116:G116"/>
    <mergeCell ref="K116:M116"/>
    <mergeCell ref="N116:P116"/>
    <mergeCell ref="Q116:S116"/>
    <mergeCell ref="T116:V116"/>
    <mergeCell ref="W116:Y116"/>
    <mergeCell ref="Z116:AB116"/>
    <mergeCell ref="AC116:AE116"/>
    <mergeCell ref="AU116:AW116"/>
    <mergeCell ref="AU96:AW96"/>
    <mergeCell ref="AF96:AH96"/>
    <mergeCell ref="H95:J95"/>
    <mergeCell ref="H88:J88"/>
    <mergeCell ref="AF116:AH116"/>
    <mergeCell ref="AI116:AK116"/>
    <mergeCell ref="AU88:AW88"/>
    <mergeCell ref="AR116:AT116"/>
    <mergeCell ref="AI95:AK95"/>
    <mergeCell ref="AL95:AN95"/>
    <mergeCell ref="AO95:AQ95"/>
    <mergeCell ref="AI96:AK96"/>
    <mergeCell ref="T96:V96"/>
    <mergeCell ref="AC96:AE96"/>
    <mergeCell ref="AL116:AN116"/>
    <mergeCell ref="AO116:AQ116"/>
    <mergeCell ref="AU95:AW95"/>
    <mergeCell ref="AO88:AQ88"/>
    <mergeCell ref="AI88:AK88"/>
  </mergeCells>
  <phoneticPr fontId="1" type="noConversion"/>
  <pageMargins left="0.47244094488188981" right="0.47244094488188981" top="0.31496062992125984" bottom="0.35433070866141736" header="0.27559055118110237" footer="0.51181102362204722"/>
  <pageSetup paperSize="9" scale="94" orientation="portrait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I116"/>
  <sheetViews>
    <sheetView zoomScaleNormal="100" zoomScaleSheetLayoutView="75" workbookViewId="0">
      <pane ySplit="1" topLeftCell="A2" activePane="bottomLeft" state="frozen"/>
      <selection activeCell="O12" sqref="O12"/>
      <selection pane="bottomLeft" activeCell="B1" sqref="B1:Y1"/>
    </sheetView>
  </sheetViews>
  <sheetFormatPr defaultRowHeight="24"/>
  <cols>
    <col min="1" max="1" width="35" style="51" bestFit="1" customWidth="1"/>
    <col min="2" max="25" width="10.7109375" style="51" customWidth="1"/>
    <col min="26" max="28" width="7.5703125" style="51" customWidth="1"/>
    <col min="29" max="16384" width="9.140625" style="51"/>
  </cols>
  <sheetData>
    <row r="1" spans="1:35" s="58" customFormat="1" ht="27.75">
      <c r="A1" s="56"/>
      <c r="B1" s="108" t="s">
        <v>555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10"/>
      <c r="Z1" s="57"/>
      <c r="AA1" s="57"/>
      <c r="AB1" s="57"/>
    </row>
    <row r="2" spans="1:35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05">
        <v>7</v>
      </c>
      <c r="U2" s="106"/>
      <c r="V2" s="107"/>
      <c r="W2" s="111" t="s">
        <v>65</v>
      </c>
      <c r="X2" s="112"/>
      <c r="Y2" s="113"/>
      <c r="Z2" s="50"/>
      <c r="AA2" s="50"/>
      <c r="AB2" s="50"/>
    </row>
    <row r="3" spans="1:35">
      <c r="A3" s="59" t="s">
        <v>302</v>
      </c>
      <c r="B3" s="105" t="s">
        <v>557</v>
      </c>
      <c r="C3" s="106"/>
      <c r="D3" s="107"/>
      <c r="E3" s="105" t="s">
        <v>558</v>
      </c>
      <c r="F3" s="106"/>
      <c r="G3" s="107"/>
      <c r="H3" s="105" t="s">
        <v>559</v>
      </c>
      <c r="I3" s="106"/>
      <c r="J3" s="107"/>
      <c r="K3" s="105" t="s">
        <v>560</v>
      </c>
      <c r="L3" s="106"/>
      <c r="M3" s="107"/>
      <c r="N3" s="105" t="s">
        <v>561</v>
      </c>
      <c r="O3" s="106"/>
      <c r="P3" s="107"/>
      <c r="Q3" s="105" t="s">
        <v>562</v>
      </c>
      <c r="R3" s="106"/>
      <c r="S3" s="107"/>
      <c r="T3" s="105" t="s">
        <v>563</v>
      </c>
      <c r="U3" s="106"/>
      <c r="V3" s="107"/>
      <c r="W3" s="114"/>
      <c r="X3" s="115"/>
      <c r="Y3" s="116"/>
      <c r="Z3" s="54"/>
      <c r="AA3" s="54"/>
      <c r="AB3" s="54"/>
    </row>
    <row r="4" spans="1:35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3"/>
      <c r="AA4" s="63"/>
      <c r="AB4" s="63"/>
    </row>
    <row r="5" spans="1:35">
      <c r="A5" s="91" t="s">
        <v>399</v>
      </c>
      <c r="B5" s="60">
        <f>'[15]10005 รพ.สต.บาโงยือแบ็ง'!AO2</f>
        <v>14</v>
      </c>
      <c r="C5" s="61">
        <f>'[15]10005 รพ.สต.บาโงยือแบ็ง'!AP2</f>
        <v>9</v>
      </c>
      <c r="D5" s="62">
        <f>'[15]10005 รพ.สต.บาโงยือแบ็ง'!AQ2</f>
        <v>23</v>
      </c>
      <c r="E5" s="60">
        <f>'[15]10006 รพ.สต.อุแตบือราแง'!AO2</f>
        <v>23</v>
      </c>
      <c r="F5" s="61">
        <f>'[15]10006 รพ.สต.อุแตบือราแง'!AP2</f>
        <v>18</v>
      </c>
      <c r="G5" s="62">
        <f>'[15]10006 รพ.สต.อุแตบือราแง'!AQ2</f>
        <v>41</v>
      </c>
      <c r="H5" s="60">
        <f>'[15]10007 รพ.สต.ตะโละดือรามัน'!AO2</f>
        <v>18</v>
      </c>
      <c r="I5" s="61">
        <f>'[15]10007 รพ.สต.ตะโละดือรามัน'!AP2</f>
        <v>13</v>
      </c>
      <c r="J5" s="62">
        <f>'[15]10007 รพ.สต.ตะโละดือรามัน'!AQ2</f>
        <v>31</v>
      </c>
      <c r="K5" s="60">
        <f>'[15]10008 รพ.สต.ปล่องหอย ม.2'!AO2</f>
        <v>42</v>
      </c>
      <c r="L5" s="61">
        <f>'[15]10008 รพ.สต.ปล่องหอย ม.2'!AP2</f>
        <v>47</v>
      </c>
      <c r="M5" s="62">
        <f>'[15]10008 รพ.สต.ปล่องหอย ม.2'!AQ2</f>
        <v>89</v>
      </c>
      <c r="N5" s="60">
        <f>'[15]10009 รพ.สต.บ้านปล่องหอย ม.5'!AO2</f>
        <v>41</v>
      </c>
      <c r="O5" s="61">
        <f>'[15]10009 รพ.สต.บ้านปล่องหอย ม.5'!AP2</f>
        <v>26</v>
      </c>
      <c r="P5" s="62">
        <f>'[15]10009 รพ.สต.บ้านปล่องหอย ม.5'!AQ2</f>
        <v>67</v>
      </c>
      <c r="Q5" s="60">
        <f>'[15]14210 รพ.สต.โต๊ะแน'!AO2</f>
        <v>10</v>
      </c>
      <c r="R5" s="61">
        <f>'[15]14210 รพ.สต.โต๊ะแน'!AP2</f>
        <v>8</v>
      </c>
      <c r="S5" s="62">
        <f>'[15]14210 รพ.สต.โต๊ะแน'!AQ2</f>
        <v>18</v>
      </c>
      <c r="T5" s="60">
        <f>'[15]99873 PCU กะพ้อ'!AO2</f>
        <v>37</v>
      </c>
      <c r="U5" s="61">
        <f>'[15]99873 PCU กะพ้อ'!AP2</f>
        <v>38</v>
      </c>
      <c r="V5" s="62">
        <f>'[15]99873 PCU กะพ้อ'!AQ2</f>
        <v>75</v>
      </c>
      <c r="W5" s="60">
        <f>[15]กะพ้อ!B3</f>
        <v>185</v>
      </c>
      <c r="X5" s="61">
        <f>[15]กะพ้อ!C3</f>
        <v>159</v>
      </c>
      <c r="Y5" s="62">
        <f>[15]กะพ้อ!D3</f>
        <v>344</v>
      </c>
      <c r="Z5" s="54"/>
      <c r="AA5" s="54"/>
      <c r="AB5" s="54"/>
    </row>
    <row r="6" spans="1:35">
      <c r="A6" s="91" t="s">
        <v>397</v>
      </c>
      <c r="B6" s="60">
        <f>'[15]10005 รพ.สต.บาโงยือแบ็ง'!AO3</f>
        <v>5</v>
      </c>
      <c r="C6" s="61">
        <f>'[15]10005 รพ.สต.บาโงยือแบ็ง'!AP3</f>
        <v>5</v>
      </c>
      <c r="D6" s="62">
        <f>'[15]10005 รพ.สต.บาโงยือแบ็ง'!AQ3</f>
        <v>10</v>
      </c>
      <c r="E6" s="60">
        <f>'[15]10006 รพ.สต.อุแตบือราแง'!AO3</f>
        <v>13</v>
      </c>
      <c r="F6" s="61">
        <f>'[15]10006 รพ.สต.อุแตบือราแง'!AP3</f>
        <v>10</v>
      </c>
      <c r="G6" s="62">
        <f>'[15]10006 รพ.สต.อุแตบือราแง'!AQ3</f>
        <v>23</v>
      </c>
      <c r="H6" s="60">
        <f>'[15]10007 รพ.สต.ตะโละดือรามัน'!AO3</f>
        <v>10</v>
      </c>
      <c r="I6" s="61">
        <f>'[15]10007 รพ.สต.ตะโละดือรามัน'!AP3</f>
        <v>11</v>
      </c>
      <c r="J6" s="62">
        <f>'[15]10007 รพ.สต.ตะโละดือรามัน'!AQ3</f>
        <v>21</v>
      </c>
      <c r="K6" s="60">
        <f>'[15]10008 รพ.สต.ปล่องหอย ม.2'!AO3</f>
        <v>31</v>
      </c>
      <c r="L6" s="61">
        <f>'[15]10008 รพ.สต.ปล่องหอย ม.2'!AP3</f>
        <v>27</v>
      </c>
      <c r="M6" s="62">
        <f>'[15]10008 รพ.สต.ปล่องหอย ม.2'!AQ3</f>
        <v>58</v>
      </c>
      <c r="N6" s="60">
        <f>'[15]10009 รพ.สต.บ้านปล่องหอย ม.5'!AO3</f>
        <v>26</v>
      </c>
      <c r="O6" s="61">
        <f>'[15]10009 รพ.สต.บ้านปล่องหอย ม.5'!AP3</f>
        <v>17</v>
      </c>
      <c r="P6" s="62">
        <f>'[15]10009 รพ.สต.บ้านปล่องหอย ม.5'!AQ3</f>
        <v>43</v>
      </c>
      <c r="Q6" s="60">
        <f>'[15]14210 รพ.สต.โต๊ะแน'!AO3</f>
        <v>3</v>
      </c>
      <c r="R6" s="61">
        <f>'[15]14210 รพ.สต.โต๊ะแน'!AP3</f>
        <v>8</v>
      </c>
      <c r="S6" s="62">
        <f>'[15]14210 รพ.สต.โต๊ะแน'!AQ3</f>
        <v>11</v>
      </c>
      <c r="T6" s="60">
        <f>'[15]99873 PCU กะพ้อ'!AO3</f>
        <v>22</v>
      </c>
      <c r="U6" s="61">
        <f>'[15]99873 PCU กะพ้อ'!AP3</f>
        <v>23</v>
      </c>
      <c r="V6" s="62">
        <f>'[15]99873 PCU กะพ้อ'!AQ3</f>
        <v>45</v>
      </c>
      <c r="W6" s="60">
        <f>[15]กะพ้อ!B4</f>
        <v>110</v>
      </c>
      <c r="X6" s="61">
        <f>[15]กะพ้อ!C4</f>
        <v>101</v>
      </c>
      <c r="Y6" s="62">
        <f>[15]กะพ้อ!D4</f>
        <v>211</v>
      </c>
      <c r="Z6" s="54"/>
      <c r="AA6" s="54"/>
      <c r="AB6" s="54"/>
    </row>
    <row r="7" spans="1:35">
      <c r="A7" s="91" t="s">
        <v>318</v>
      </c>
      <c r="B7" s="60">
        <f>'[15]10005 รพ.สต.บาโงยือแบ็ง'!AO4</f>
        <v>10</v>
      </c>
      <c r="C7" s="61">
        <f>'[15]10005 รพ.สต.บาโงยือแบ็ง'!AP4</f>
        <v>11</v>
      </c>
      <c r="D7" s="62">
        <f>'[15]10005 รพ.สต.บาโงยือแบ็ง'!AQ4</f>
        <v>21</v>
      </c>
      <c r="E7" s="60">
        <f>'[15]10006 รพ.สต.อุแตบือราแง'!AO4</f>
        <v>11</v>
      </c>
      <c r="F7" s="61">
        <f>'[15]10006 รพ.สต.อุแตบือราแง'!AP4</f>
        <v>13</v>
      </c>
      <c r="G7" s="62">
        <f>'[15]10006 รพ.สต.อุแตบือราแง'!AQ4</f>
        <v>24</v>
      </c>
      <c r="H7" s="60">
        <f>'[15]10007 รพ.สต.ตะโละดือรามัน'!AO4</f>
        <v>10</v>
      </c>
      <c r="I7" s="61">
        <f>'[15]10007 รพ.สต.ตะโละดือรามัน'!AP4</f>
        <v>10</v>
      </c>
      <c r="J7" s="62">
        <f>'[15]10007 รพ.สต.ตะโละดือรามัน'!AQ4</f>
        <v>20</v>
      </c>
      <c r="K7" s="60">
        <f>'[15]10008 รพ.สต.ปล่องหอย ม.2'!AO4</f>
        <v>23</v>
      </c>
      <c r="L7" s="61">
        <f>'[15]10008 รพ.สต.ปล่องหอย ม.2'!AP4</f>
        <v>33</v>
      </c>
      <c r="M7" s="62">
        <f>'[15]10008 รพ.สต.ปล่องหอย ม.2'!AQ4</f>
        <v>56</v>
      </c>
      <c r="N7" s="60">
        <f>'[15]10009 รพ.สต.บ้านปล่องหอย ม.5'!AO4</f>
        <v>27</v>
      </c>
      <c r="O7" s="61">
        <f>'[15]10009 รพ.สต.บ้านปล่องหอย ม.5'!AP4</f>
        <v>10</v>
      </c>
      <c r="P7" s="62">
        <f>'[15]10009 รพ.สต.บ้านปล่องหอย ม.5'!AQ4</f>
        <v>37</v>
      </c>
      <c r="Q7" s="60">
        <f>'[15]14210 รพ.สต.โต๊ะแน'!AO4</f>
        <v>14</v>
      </c>
      <c r="R7" s="61">
        <f>'[15]14210 รพ.สต.โต๊ะแน'!AP4</f>
        <v>8</v>
      </c>
      <c r="S7" s="62">
        <f>'[15]14210 รพ.สต.โต๊ะแน'!AQ4</f>
        <v>22</v>
      </c>
      <c r="T7" s="60">
        <f>'[15]99873 PCU กะพ้อ'!AO4</f>
        <v>20</v>
      </c>
      <c r="U7" s="61">
        <f>'[15]99873 PCU กะพ้อ'!AP4</f>
        <v>35</v>
      </c>
      <c r="V7" s="62">
        <f>'[15]99873 PCU กะพ้อ'!AQ4</f>
        <v>55</v>
      </c>
      <c r="W7" s="60">
        <f>[15]กะพ้อ!B5</f>
        <v>115</v>
      </c>
      <c r="X7" s="61">
        <f>[15]กะพ้อ!C5</f>
        <v>120</v>
      </c>
      <c r="Y7" s="62">
        <f>[15]กะพ้อ!D5</f>
        <v>235</v>
      </c>
      <c r="Z7" s="54"/>
      <c r="AA7" s="54"/>
      <c r="AB7" s="54"/>
    </row>
    <row r="8" spans="1:35">
      <c r="A8" s="92" t="s">
        <v>398</v>
      </c>
      <c r="B8" s="60">
        <f>'[15]10005 รพ.สต.บาโงยือแบ็ง'!AO5</f>
        <v>7</v>
      </c>
      <c r="C8" s="61">
        <f>'[15]10005 รพ.สต.บาโงยือแบ็ง'!AP5</f>
        <v>10</v>
      </c>
      <c r="D8" s="62">
        <f>'[15]10005 รพ.สต.บาโงยือแบ็ง'!AQ5</f>
        <v>17</v>
      </c>
      <c r="E8" s="60">
        <f>'[15]10006 รพ.สต.อุแตบือราแง'!AO5</f>
        <v>18</v>
      </c>
      <c r="F8" s="61">
        <f>'[15]10006 รพ.สต.อุแตบือราแง'!AP5</f>
        <v>13</v>
      </c>
      <c r="G8" s="62">
        <f>'[15]10006 รพ.สต.อุแตบือราแง'!AQ5</f>
        <v>31</v>
      </c>
      <c r="H8" s="60">
        <f>'[15]10007 รพ.สต.ตะโละดือรามัน'!AO5</f>
        <v>10</v>
      </c>
      <c r="I8" s="61">
        <f>'[15]10007 รพ.สต.ตะโละดือรามัน'!AP5</f>
        <v>13</v>
      </c>
      <c r="J8" s="62">
        <f>'[15]10007 รพ.สต.ตะโละดือรามัน'!AQ5</f>
        <v>23</v>
      </c>
      <c r="K8" s="60">
        <f>'[15]10008 รพ.สต.ปล่องหอย ม.2'!AO5</f>
        <v>38</v>
      </c>
      <c r="L8" s="61">
        <f>'[15]10008 รพ.สต.ปล่องหอย ม.2'!AP5</f>
        <v>30</v>
      </c>
      <c r="M8" s="62">
        <f>'[15]10008 รพ.สต.ปล่องหอย ม.2'!AQ5</f>
        <v>68</v>
      </c>
      <c r="N8" s="60">
        <f>'[15]10009 รพ.สต.บ้านปล่องหอย ม.5'!AO5</f>
        <v>22</v>
      </c>
      <c r="O8" s="61">
        <f>'[15]10009 รพ.สต.บ้านปล่องหอย ม.5'!AP5</f>
        <v>25</v>
      </c>
      <c r="P8" s="62">
        <f>'[15]10009 รพ.สต.บ้านปล่องหอย ม.5'!AQ5</f>
        <v>47</v>
      </c>
      <c r="Q8" s="60">
        <f>'[15]14210 รพ.สต.โต๊ะแน'!AO5</f>
        <v>11</v>
      </c>
      <c r="R8" s="61">
        <f>'[15]14210 รพ.สต.โต๊ะแน'!AP5</f>
        <v>12</v>
      </c>
      <c r="S8" s="62">
        <f>'[15]14210 รพ.สต.โต๊ะแน'!AQ5</f>
        <v>23</v>
      </c>
      <c r="T8" s="60">
        <f>'[15]99873 PCU กะพ้อ'!AO5</f>
        <v>26</v>
      </c>
      <c r="U8" s="61">
        <f>'[15]99873 PCU กะพ้อ'!AP5</f>
        <v>26</v>
      </c>
      <c r="V8" s="62">
        <f>'[15]99873 PCU กะพ้อ'!AQ5</f>
        <v>52</v>
      </c>
      <c r="W8" s="60">
        <f>[15]กะพ้อ!B6</f>
        <v>132</v>
      </c>
      <c r="X8" s="61">
        <f>[15]กะพ้อ!C6</f>
        <v>129</v>
      </c>
      <c r="Y8" s="62">
        <f>[15]กะพ้อ!D6</f>
        <v>261</v>
      </c>
      <c r="Z8" s="54"/>
      <c r="AA8" s="54"/>
      <c r="AB8" s="54"/>
      <c r="AD8" s="54"/>
      <c r="AE8" s="54"/>
      <c r="AF8" s="54"/>
      <c r="AG8" s="54"/>
      <c r="AI8" s="54"/>
    </row>
    <row r="9" spans="1:35">
      <c r="A9" s="92" t="s">
        <v>319</v>
      </c>
      <c r="B9" s="60">
        <f>'[15]10005 รพ.สต.บาโงยือแบ็ง'!AO6</f>
        <v>7</v>
      </c>
      <c r="C9" s="61">
        <f>'[15]10005 รพ.สต.บาโงยือแบ็ง'!AP6</f>
        <v>9</v>
      </c>
      <c r="D9" s="62">
        <f>'[15]10005 รพ.สต.บาโงยือแบ็ง'!AQ6</f>
        <v>16</v>
      </c>
      <c r="E9" s="60">
        <f>'[15]10006 รพ.สต.อุแตบือราแง'!AO6</f>
        <v>14</v>
      </c>
      <c r="F9" s="61">
        <f>'[15]10006 รพ.สต.อุแตบือราแง'!AP6</f>
        <v>22</v>
      </c>
      <c r="G9" s="62">
        <f>'[15]10006 รพ.สต.อุแตบือราแง'!AQ6</f>
        <v>36</v>
      </c>
      <c r="H9" s="60">
        <f>'[15]10007 รพ.สต.ตะโละดือรามัน'!AO6</f>
        <v>18</v>
      </c>
      <c r="I9" s="61">
        <f>'[15]10007 รพ.สต.ตะโละดือรามัน'!AP6</f>
        <v>7</v>
      </c>
      <c r="J9" s="62">
        <f>'[15]10007 รพ.สต.ตะโละดือรามัน'!AQ6</f>
        <v>25</v>
      </c>
      <c r="K9" s="60">
        <f>'[15]10008 รพ.สต.ปล่องหอย ม.2'!AO6</f>
        <v>36</v>
      </c>
      <c r="L9" s="61">
        <f>'[15]10008 รพ.สต.ปล่องหอย ม.2'!AP6</f>
        <v>31</v>
      </c>
      <c r="M9" s="62">
        <f>'[15]10008 รพ.สต.ปล่องหอย ม.2'!AQ6</f>
        <v>67</v>
      </c>
      <c r="N9" s="60">
        <f>'[15]10009 รพ.สต.บ้านปล่องหอย ม.5'!AO6</f>
        <v>24</v>
      </c>
      <c r="O9" s="61">
        <f>'[15]10009 รพ.สต.บ้านปล่องหอย ม.5'!AP6</f>
        <v>21</v>
      </c>
      <c r="P9" s="62">
        <f>'[15]10009 รพ.สต.บ้านปล่องหอย ม.5'!AQ6</f>
        <v>45</v>
      </c>
      <c r="Q9" s="60">
        <f>'[15]14210 รพ.สต.โต๊ะแน'!AO6</f>
        <v>11</v>
      </c>
      <c r="R9" s="61">
        <f>'[15]14210 รพ.สต.โต๊ะแน'!AP6</f>
        <v>11</v>
      </c>
      <c r="S9" s="62">
        <f>'[15]14210 รพ.สต.โต๊ะแน'!AQ6</f>
        <v>22</v>
      </c>
      <c r="T9" s="60">
        <f>'[15]99873 PCU กะพ้อ'!AO6</f>
        <v>38</v>
      </c>
      <c r="U9" s="61">
        <f>'[15]99873 PCU กะพ้อ'!AP6</f>
        <v>34</v>
      </c>
      <c r="V9" s="62">
        <f>'[15]99873 PCU กะพ้อ'!AQ6</f>
        <v>72</v>
      </c>
      <c r="W9" s="60">
        <f>[15]กะพ้อ!B7</f>
        <v>148</v>
      </c>
      <c r="X9" s="61">
        <f>[15]กะพ้อ!C7</f>
        <v>135</v>
      </c>
      <c r="Y9" s="62">
        <f>[15]กะพ้อ!D7</f>
        <v>283</v>
      </c>
      <c r="Z9" s="54"/>
      <c r="AA9" s="54"/>
      <c r="AB9" s="54"/>
    </row>
    <row r="10" spans="1:35">
      <c r="A10" s="92" t="s">
        <v>350</v>
      </c>
      <c r="B10" s="60">
        <f>'[15]10005 รพ.สต.บาโงยือแบ็ง'!AO7</f>
        <v>8</v>
      </c>
      <c r="C10" s="61">
        <f>'[15]10005 รพ.สต.บาโงยือแบ็ง'!AP7</f>
        <v>11</v>
      </c>
      <c r="D10" s="62">
        <f>'[15]10005 รพ.สต.บาโงยือแบ็ง'!AQ7</f>
        <v>19</v>
      </c>
      <c r="E10" s="60">
        <f>'[15]10006 รพ.สต.อุแตบือราแง'!AO7</f>
        <v>16</v>
      </c>
      <c r="F10" s="61">
        <f>'[15]10006 รพ.สต.อุแตบือราแง'!AP7</f>
        <v>15</v>
      </c>
      <c r="G10" s="62">
        <f>'[15]10006 รพ.สต.อุแตบือราแง'!AQ7</f>
        <v>31</v>
      </c>
      <c r="H10" s="60">
        <f>'[15]10007 รพ.สต.ตะโละดือรามัน'!AO7</f>
        <v>13</v>
      </c>
      <c r="I10" s="61">
        <f>'[15]10007 รพ.สต.ตะโละดือรามัน'!AP7</f>
        <v>14</v>
      </c>
      <c r="J10" s="62">
        <f>'[15]10007 รพ.สต.ตะโละดือรามัน'!AQ7</f>
        <v>27</v>
      </c>
      <c r="K10" s="60">
        <f>'[15]10008 รพ.สต.ปล่องหอย ม.2'!AO7</f>
        <v>29</v>
      </c>
      <c r="L10" s="61">
        <f>'[15]10008 รพ.สต.ปล่องหอย ม.2'!AP7</f>
        <v>31</v>
      </c>
      <c r="M10" s="62">
        <f>'[15]10008 รพ.สต.ปล่องหอย ม.2'!AQ7</f>
        <v>60</v>
      </c>
      <c r="N10" s="60">
        <f>'[15]10009 รพ.สต.บ้านปล่องหอย ม.5'!AO7</f>
        <v>28</v>
      </c>
      <c r="O10" s="61">
        <f>'[15]10009 รพ.สต.บ้านปล่องหอย ม.5'!AP7</f>
        <v>17</v>
      </c>
      <c r="P10" s="62">
        <f>'[15]10009 รพ.สต.บ้านปล่องหอย ม.5'!AQ7</f>
        <v>45</v>
      </c>
      <c r="Q10" s="60">
        <f>'[15]14210 รพ.สต.โต๊ะแน'!AO7</f>
        <v>11</v>
      </c>
      <c r="R10" s="61">
        <f>'[15]14210 รพ.สต.โต๊ะแน'!AP7</f>
        <v>9</v>
      </c>
      <c r="S10" s="62">
        <f>'[15]14210 รพ.สต.โต๊ะแน'!AQ7</f>
        <v>20</v>
      </c>
      <c r="T10" s="60">
        <f>'[15]99873 PCU กะพ้อ'!AO7</f>
        <v>37</v>
      </c>
      <c r="U10" s="61">
        <f>'[15]99873 PCU กะพ้อ'!AP7</f>
        <v>37</v>
      </c>
      <c r="V10" s="62">
        <f>'[15]99873 PCU กะพ้อ'!AQ7</f>
        <v>74</v>
      </c>
      <c r="W10" s="60">
        <f>[15]กะพ้อ!B8</f>
        <v>142</v>
      </c>
      <c r="X10" s="61">
        <f>[15]กะพ้อ!C8</f>
        <v>134</v>
      </c>
      <c r="Y10" s="62">
        <f>[15]กะพ้อ!D8</f>
        <v>276</v>
      </c>
      <c r="Z10" s="54"/>
      <c r="AA10" s="54"/>
      <c r="AB10" s="54"/>
    </row>
    <row r="11" spans="1:35">
      <c r="A11" s="92" t="s">
        <v>320</v>
      </c>
      <c r="B11" s="60">
        <f>'[15]10005 รพ.สต.บาโงยือแบ็ง'!AO8</f>
        <v>10</v>
      </c>
      <c r="C11" s="61">
        <f>'[15]10005 รพ.สต.บาโงยือแบ็ง'!AP8</f>
        <v>16</v>
      </c>
      <c r="D11" s="62">
        <f>'[15]10005 รพ.สต.บาโงยือแบ็ง'!AQ8</f>
        <v>26</v>
      </c>
      <c r="E11" s="60">
        <f>'[15]10006 รพ.สต.อุแตบือราแง'!AO8</f>
        <v>16</v>
      </c>
      <c r="F11" s="61">
        <f>'[15]10006 รพ.สต.อุแตบือราแง'!AP8</f>
        <v>27</v>
      </c>
      <c r="G11" s="62">
        <f>'[15]10006 รพ.สต.อุแตบือราแง'!AQ8</f>
        <v>43</v>
      </c>
      <c r="H11" s="60">
        <f>'[15]10007 รพ.สต.ตะโละดือรามัน'!AO8</f>
        <v>10</v>
      </c>
      <c r="I11" s="61">
        <f>'[15]10007 รพ.สต.ตะโละดือรามัน'!AP8</f>
        <v>7</v>
      </c>
      <c r="J11" s="62">
        <f>'[15]10007 รพ.สต.ตะโละดือรามัน'!AQ8</f>
        <v>17</v>
      </c>
      <c r="K11" s="60">
        <f>'[15]10008 รพ.สต.ปล่องหอย ม.2'!AO8</f>
        <v>37</v>
      </c>
      <c r="L11" s="61">
        <f>'[15]10008 รพ.สต.ปล่องหอย ม.2'!AP8</f>
        <v>34</v>
      </c>
      <c r="M11" s="62">
        <f>'[15]10008 รพ.สต.ปล่องหอย ม.2'!AQ8</f>
        <v>71</v>
      </c>
      <c r="N11" s="60">
        <f>'[15]10009 รพ.สต.บ้านปล่องหอย ม.5'!AO8</f>
        <v>20</v>
      </c>
      <c r="O11" s="61">
        <f>'[15]10009 รพ.สต.บ้านปล่องหอย ม.5'!AP8</f>
        <v>22</v>
      </c>
      <c r="P11" s="62">
        <f>'[15]10009 รพ.สต.บ้านปล่องหอย ม.5'!AQ8</f>
        <v>42</v>
      </c>
      <c r="Q11" s="60">
        <f>'[15]14210 รพ.สต.โต๊ะแน'!AO8</f>
        <v>12</v>
      </c>
      <c r="R11" s="61">
        <f>'[15]14210 รพ.สต.โต๊ะแน'!AP8</f>
        <v>8</v>
      </c>
      <c r="S11" s="62">
        <f>'[15]14210 รพ.สต.โต๊ะแน'!AQ8</f>
        <v>20</v>
      </c>
      <c r="T11" s="60">
        <f>'[15]99873 PCU กะพ้อ'!AO8</f>
        <v>31</v>
      </c>
      <c r="U11" s="61">
        <f>'[15]99873 PCU กะพ้อ'!AP8</f>
        <v>30</v>
      </c>
      <c r="V11" s="62">
        <f>'[15]99873 PCU กะพ้อ'!AQ8</f>
        <v>61</v>
      </c>
      <c r="W11" s="60">
        <f>[15]กะพ้อ!B9</f>
        <v>136</v>
      </c>
      <c r="X11" s="61">
        <f>[15]กะพ้อ!C9</f>
        <v>144</v>
      </c>
      <c r="Y11" s="62">
        <f>[15]กะพ้อ!D9</f>
        <v>280</v>
      </c>
      <c r="Z11" s="54"/>
      <c r="AA11" s="54"/>
      <c r="AB11" s="54"/>
    </row>
    <row r="12" spans="1:35">
      <c r="A12" s="92" t="s">
        <v>321</v>
      </c>
      <c r="B12" s="60">
        <f>'[15]10005 รพ.สต.บาโงยือแบ็ง'!AO9</f>
        <v>15</v>
      </c>
      <c r="C12" s="61">
        <f>'[15]10005 รพ.สต.บาโงยือแบ็ง'!AP9</f>
        <v>6</v>
      </c>
      <c r="D12" s="62">
        <f>'[15]10005 รพ.สต.บาโงยือแบ็ง'!AQ9</f>
        <v>21</v>
      </c>
      <c r="E12" s="60">
        <f>'[15]10006 รพ.สต.อุแตบือราแง'!AO9</f>
        <v>17</v>
      </c>
      <c r="F12" s="61">
        <f>'[15]10006 รพ.สต.อุแตบือราแง'!AP9</f>
        <v>9</v>
      </c>
      <c r="G12" s="62">
        <f>'[15]10006 รพ.สต.อุแตบือราแง'!AQ9</f>
        <v>26</v>
      </c>
      <c r="H12" s="60">
        <f>'[15]10007 รพ.สต.ตะโละดือรามัน'!AO9</f>
        <v>12</v>
      </c>
      <c r="I12" s="61">
        <f>'[15]10007 รพ.สต.ตะโละดือรามัน'!AP9</f>
        <v>11</v>
      </c>
      <c r="J12" s="62">
        <f>'[15]10007 รพ.สต.ตะโละดือรามัน'!AQ9</f>
        <v>23</v>
      </c>
      <c r="K12" s="60">
        <f>'[15]10008 รพ.สต.ปล่องหอย ม.2'!AO9</f>
        <v>30</v>
      </c>
      <c r="L12" s="61">
        <f>'[15]10008 รพ.สต.ปล่องหอย ม.2'!AP9</f>
        <v>37</v>
      </c>
      <c r="M12" s="62">
        <f>'[15]10008 รพ.สต.ปล่องหอย ม.2'!AQ9</f>
        <v>67</v>
      </c>
      <c r="N12" s="60">
        <f>'[15]10009 รพ.สต.บ้านปล่องหอย ม.5'!AO9</f>
        <v>34</v>
      </c>
      <c r="O12" s="61">
        <f>'[15]10009 รพ.สต.บ้านปล่องหอย ม.5'!AP9</f>
        <v>17</v>
      </c>
      <c r="P12" s="62">
        <f>'[15]10009 รพ.สต.บ้านปล่องหอย ม.5'!AQ9</f>
        <v>51</v>
      </c>
      <c r="Q12" s="60">
        <f>'[15]14210 รพ.สต.โต๊ะแน'!AO9</f>
        <v>9</v>
      </c>
      <c r="R12" s="61">
        <f>'[15]14210 รพ.สต.โต๊ะแน'!AP9</f>
        <v>9</v>
      </c>
      <c r="S12" s="62">
        <f>'[15]14210 รพ.สต.โต๊ะแน'!AQ9</f>
        <v>18</v>
      </c>
      <c r="T12" s="60">
        <f>'[15]99873 PCU กะพ้อ'!AO9</f>
        <v>31</v>
      </c>
      <c r="U12" s="61">
        <f>'[15]99873 PCU กะพ้อ'!AP9</f>
        <v>39</v>
      </c>
      <c r="V12" s="62">
        <f>'[15]99873 PCU กะพ้อ'!AQ9</f>
        <v>70</v>
      </c>
      <c r="W12" s="60">
        <f>[15]กะพ้อ!B10</f>
        <v>148</v>
      </c>
      <c r="X12" s="61">
        <f>[15]กะพ้อ!C10</f>
        <v>128</v>
      </c>
      <c r="Y12" s="62">
        <f>[15]กะพ้อ!D10</f>
        <v>276</v>
      </c>
      <c r="Z12" s="54"/>
      <c r="AA12" s="54"/>
      <c r="AB12" s="54"/>
    </row>
    <row r="13" spans="1:35">
      <c r="A13" s="92" t="s">
        <v>322</v>
      </c>
      <c r="B13" s="60">
        <f>'[15]10005 รพ.สต.บาโงยือแบ็ง'!AO10</f>
        <v>11</v>
      </c>
      <c r="C13" s="61">
        <f>'[15]10005 รพ.สต.บาโงยือแบ็ง'!AP10</f>
        <v>5</v>
      </c>
      <c r="D13" s="62">
        <f>'[15]10005 รพ.สต.บาโงยือแบ็ง'!AQ10</f>
        <v>16</v>
      </c>
      <c r="E13" s="60">
        <f>'[15]10006 รพ.สต.อุแตบือราแง'!AO10</f>
        <v>18</v>
      </c>
      <c r="F13" s="61">
        <f>'[15]10006 รพ.สต.อุแตบือราแง'!AP10</f>
        <v>14</v>
      </c>
      <c r="G13" s="62">
        <f>'[15]10006 รพ.สต.อุแตบือราแง'!AQ10</f>
        <v>32</v>
      </c>
      <c r="H13" s="60">
        <f>'[15]10007 รพ.สต.ตะโละดือรามัน'!AO10</f>
        <v>13</v>
      </c>
      <c r="I13" s="61">
        <f>'[15]10007 รพ.สต.ตะโละดือรามัน'!AP10</f>
        <v>11</v>
      </c>
      <c r="J13" s="62">
        <f>'[15]10007 รพ.สต.ตะโละดือรามัน'!AQ10</f>
        <v>24</v>
      </c>
      <c r="K13" s="60">
        <f>'[15]10008 รพ.สต.ปล่องหอย ม.2'!AO10</f>
        <v>47</v>
      </c>
      <c r="L13" s="61">
        <f>'[15]10008 รพ.สต.ปล่องหอย ม.2'!AP10</f>
        <v>43</v>
      </c>
      <c r="M13" s="62">
        <f>'[15]10008 รพ.สต.ปล่องหอย ม.2'!AQ10</f>
        <v>90</v>
      </c>
      <c r="N13" s="60">
        <f>'[15]10009 รพ.สต.บ้านปล่องหอย ม.5'!AO10</f>
        <v>30</v>
      </c>
      <c r="O13" s="61">
        <f>'[15]10009 รพ.สต.บ้านปล่องหอย ม.5'!AP10</f>
        <v>32</v>
      </c>
      <c r="P13" s="62">
        <f>'[15]10009 รพ.สต.บ้านปล่องหอย ม.5'!AQ10</f>
        <v>62</v>
      </c>
      <c r="Q13" s="60">
        <f>'[15]14210 รพ.สต.โต๊ะแน'!AO10</f>
        <v>6</v>
      </c>
      <c r="R13" s="61">
        <f>'[15]14210 รพ.สต.โต๊ะแน'!AP10</f>
        <v>9</v>
      </c>
      <c r="S13" s="62">
        <f>'[15]14210 รพ.สต.โต๊ะแน'!AQ10</f>
        <v>15</v>
      </c>
      <c r="T13" s="60">
        <f>'[15]99873 PCU กะพ้อ'!AO10</f>
        <v>39</v>
      </c>
      <c r="U13" s="61">
        <f>'[15]99873 PCU กะพ้อ'!AP10</f>
        <v>39</v>
      </c>
      <c r="V13" s="62">
        <f>'[15]99873 PCU กะพ้อ'!AQ10</f>
        <v>78</v>
      </c>
      <c r="W13" s="60">
        <f>[15]กะพ้อ!B11</f>
        <v>164</v>
      </c>
      <c r="X13" s="61">
        <f>[15]กะพ้อ!C11</f>
        <v>153</v>
      </c>
      <c r="Y13" s="62">
        <f>[15]กะพ้อ!D11</f>
        <v>317</v>
      </c>
      <c r="Z13" s="54"/>
      <c r="AA13" s="54"/>
      <c r="AB13" s="54"/>
    </row>
    <row r="14" spans="1:35">
      <c r="A14" s="92" t="s">
        <v>323</v>
      </c>
      <c r="B14" s="60">
        <f>'[15]10005 รพ.สต.บาโงยือแบ็ง'!AO11</f>
        <v>13</v>
      </c>
      <c r="C14" s="61">
        <f>'[15]10005 รพ.สต.บาโงยือแบ็ง'!AP11</f>
        <v>10</v>
      </c>
      <c r="D14" s="62">
        <f>'[15]10005 รพ.สต.บาโงยือแบ็ง'!AQ11</f>
        <v>23</v>
      </c>
      <c r="E14" s="60">
        <f>'[15]10006 รพ.สต.อุแตบือราแง'!AO11</f>
        <v>16</v>
      </c>
      <c r="F14" s="61">
        <f>'[15]10006 รพ.สต.อุแตบือราแง'!AP11</f>
        <v>15</v>
      </c>
      <c r="G14" s="62">
        <f>'[15]10006 รพ.สต.อุแตบือราแง'!AQ11</f>
        <v>31</v>
      </c>
      <c r="H14" s="60">
        <f>'[15]10007 รพ.สต.ตะโละดือรามัน'!AO11</f>
        <v>15</v>
      </c>
      <c r="I14" s="61">
        <f>'[15]10007 รพ.สต.ตะโละดือรามัน'!AP11</f>
        <v>14</v>
      </c>
      <c r="J14" s="62">
        <f>'[15]10007 รพ.สต.ตะโละดือรามัน'!AQ11</f>
        <v>29</v>
      </c>
      <c r="K14" s="60">
        <f>'[15]10008 รพ.สต.ปล่องหอย ม.2'!AO11</f>
        <v>31</v>
      </c>
      <c r="L14" s="61">
        <f>'[15]10008 รพ.สต.ปล่องหอย ม.2'!AP11</f>
        <v>41</v>
      </c>
      <c r="M14" s="62">
        <f>'[15]10008 รพ.สต.ปล่องหอย ม.2'!AQ11</f>
        <v>72</v>
      </c>
      <c r="N14" s="60">
        <f>'[15]10009 รพ.สต.บ้านปล่องหอย ม.5'!AO11</f>
        <v>20</v>
      </c>
      <c r="O14" s="61">
        <f>'[15]10009 รพ.สต.บ้านปล่องหอย ม.5'!AP11</f>
        <v>22</v>
      </c>
      <c r="P14" s="62">
        <f>'[15]10009 รพ.สต.บ้านปล่องหอย ม.5'!AQ11</f>
        <v>42</v>
      </c>
      <c r="Q14" s="60">
        <f>'[15]14210 รพ.สต.โต๊ะแน'!AO11</f>
        <v>15</v>
      </c>
      <c r="R14" s="61">
        <f>'[15]14210 รพ.สต.โต๊ะแน'!AP11</f>
        <v>14</v>
      </c>
      <c r="S14" s="62">
        <f>'[15]14210 รพ.สต.โต๊ะแน'!AQ11</f>
        <v>29</v>
      </c>
      <c r="T14" s="60">
        <f>'[15]99873 PCU กะพ้อ'!AO11</f>
        <v>29</v>
      </c>
      <c r="U14" s="61">
        <f>'[15]99873 PCU กะพ้อ'!AP11</f>
        <v>42</v>
      </c>
      <c r="V14" s="62">
        <f>'[15]99873 PCU กะพ้อ'!AQ11</f>
        <v>71</v>
      </c>
      <c r="W14" s="60">
        <f>[15]กะพ้อ!B12</f>
        <v>139</v>
      </c>
      <c r="X14" s="61">
        <f>[15]กะพ้อ!C12</f>
        <v>158</v>
      </c>
      <c r="Y14" s="62">
        <f>[15]กะพ้อ!D12</f>
        <v>297</v>
      </c>
      <c r="Z14" s="54"/>
      <c r="AA14" s="54"/>
      <c r="AB14" s="54"/>
    </row>
    <row r="15" spans="1:35">
      <c r="A15" s="92" t="s">
        <v>324</v>
      </c>
      <c r="B15" s="60">
        <f>'[15]10005 รพ.สต.บาโงยือแบ็ง'!AO12</f>
        <v>9</v>
      </c>
      <c r="C15" s="61">
        <f>'[15]10005 รพ.สต.บาโงยือแบ็ง'!AP12</f>
        <v>11</v>
      </c>
      <c r="D15" s="62">
        <f>'[15]10005 รพ.สต.บาโงยือแบ็ง'!AQ12</f>
        <v>20</v>
      </c>
      <c r="E15" s="60">
        <f>'[15]10006 รพ.สต.อุแตบือราแง'!AO12</f>
        <v>14</v>
      </c>
      <c r="F15" s="61">
        <f>'[15]10006 รพ.สต.อุแตบือราแง'!AP12</f>
        <v>20</v>
      </c>
      <c r="G15" s="62">
        <f>'[15]10006 รพ.สต.อุแตบือราแง'!AQ12</f>
        <v>34</v>
      </c>
      <c r="H15" s="60">
        <f>'[15]10007 รพ.สต.ตะโละดือรามัน'!AO12</f>
        <v>13</v>
      </c>
      <c r="I15" s="61">
        <f>'[15]10007 รพ.สต.ตะโละดือรามัน'!AP12</f>
        <v>18</v>
      </c>
      <c r="J15" s="62">
        <f>'[15]10007 รพ.สต.ตะโละดือรามัน'!AQ12</f>
        <v>31</v>
      </c>
      <c r="K15" s="60">
        <f>'[15]10008 รพ.สต.ปล่องหอย ม.2'!AO12</f>
        <v>35</v>
      </c>
      <c r="L15" s="61">
        <f>'[15]10008 รพ.สต.ปล่องหอย ม.2'!AP12</f>
        <v>36</v>
      </c>
      <c r="M15" s="62">
        <f>'[15]10008 รพ.สต.ปล่องหอย ม.2'!AQ12</f>
        <v>71</v>
      </c>
      <c r="N15" s="60">
        <f>'[15]10009 รพ.สต.บ้านปล่องหอย ม.5'!AO12</f>
        <v>35</v>
      </c>
      <c r="O15" s="61">
        <f>'[15]10009 รพ.สต.บ้านปล่องหอย ม.5'!AP12</f>
        <v>34</v>
      </c>
      <c r="P15" s="62">
        <f>'[15]10009 รพ.สต.บ้านปล่องหอย ม.5'!AQ12</f>
        <v>69</v>
      </c>
      <c r="Q15" s="60">
        <f>'[15]14210 รพ.สต.โต๊ะแน'!AO12</f>
        <v>3</v>
      </c>
      <c r="R15" s="61">
        <f>'[15]14210 รพ.สต.โต๊ะแน'!AP12</f>
        <v>10</v>
      </c>
      <c r="S15" s="62">
        <f>'[15]14210 รพ.สต.โต๊ะแน'!AQ12</f>
        <v>13</v>
      </c>
      <c r="T15" s="60">
        <f>'[15]99873 PCU กะพ้อ'!AO12</f>
        <v>48</v>
      </c>
      <c r="U15" s="61">
        <f>'[15]99873 PCU กะพ้อ'!AP12</f>
        <v>33</v>
      </c>
      <c r="V15" s="62">
        <f>'[15]99873 PCU กะพ้อ'!AQ12</f>
        <v>81</v>
      </c>
      <c r="W15" s="60">
        <f>[15]กะพ้อ!B13</f>
        <v>157</v>
      </c>
      <c r="X15" s="61">
        <f>[15]กะพ้อ!C13</f>
        <v>162</v>
      </c>
      <c r="Y15" s="62">
        <f>[15]กะพ้อ!D13</f>
        <v>319</v>
      </c>
      <c r="Z15" s="54"/>
      <c r="AA15" s="54"/>
      <c r="AB15" s="54"/>
    </row>
    <row r="16" spans="1:35">
      <c r="A16" s="92" t="s">
        <v>325</v>
      </c>
      <c r="B16" s="60">
        <f>'[15]10005 รพ.สต.บาโงยือแบ็ง'!AO13</f>
        <v>10</v>
      </c>
      <c r="C16" s="61">
        <f>'[15]10005 รพ.สต.บาโงยือแบ็ง'!AP13</f>
        <v>8</v>
      </c>
      <c r="D16" s="62">
        <f>'[15]10005 รพ.สต.บาโงยือแบ็ง'!AQ13</f>
        <v>18</v>
      </c>
      <c r="E16" s="60">
        <f>'[15]10006 รพ.สต.อุแตบือราแง'!AO13</f>
        <v>18</v>
      </c>
      <c r="F16" s="61">
        <f>'[15]10006 รพ.สต.อุแตบือราแง'!AP13</f>
        <v>26</v>
      </c>
      <c r="G16" s="62">
        <f>'[15]10006 รพ.สต.อุแตบือราแง'!AQ13</f>
        <v>44</v>
      </c>
      <c r="H16" s="60">
        <f>'[15]10007 รพ.สต.ตะโละดือรามัน'!AO13</f>
        <v>12</v>
      </c>
      <c r="I16" s="61">
        <f>'[15]10007 รพ.สต.ตะโละดือรามัน'!AP13</f>
        <v>13</v>
      </c>
      <c r="J16" s="62">
        <f>'[15]10007 รพ.สต.ตะโละดือรามัน'!AQ13</f>
        <v>25</v>
      </c>
      <c r="K16" s="60">
        <f>'[15]10008 รพ.สต.ปล่องหอย ม.2'!AO13</f>
        <v>35</v>
      </c>
      <c r="L16" s="61">
        <f>'[15]10008 รพ.สต.ปล่องหอย ม.2'!AP13</f>
        <v>31</v>
      </c>
      <c r="M16" s="62">
        <f>'[15]10008 รพ.สต.ปล่องหอย ม.2'!AQ13</f>
        <v>66</v>
      </c>
      <c r="N16" s="60">
        <f>'[15]10009 รพ.สต.บ้านปล่องหอย ม.5'!AO13</f>
        <v>45</v>
      </c>
      <c r="O16" s="61">
        <f>'[15]10009 รพ.สต.บ้านปล่องหอย ม.5'!AP13</f>
        <v>36</v>
      </c>
      <c r="P16" s="62">
        <f>'[15]10009 รพ.สต.บ้านปล่องหอย ม.5'!AQ13</f>
        <v>81</v>
      </c>
      <c r="Q16" s="60">
        <f>'[15]14210 รพ.สต.โต๊ะแน'!AO13</f>
        <v>10</v>
      </c>
      <c r="R16" s="61">
        <f>'[15]14210 รพ.สต.โต๊ะแน'!AP13</f>
        <v>8</v>
      </c>
      <c r="S16" s="62">
        <f>'[15]14210 รพ.สต.โต๊ะแน'!AQ13</f>
        <v>18</v>
      </c>
      <c r="T16" s="60">
        <f>'[15]99873 PCU กะพ้อ'!AO13</f>
        <v>43</v>
      </c>
      <c r="U16" s="61">
        <f>'[15]99873 PCU กะพ้อ'!AP13</f>
        <v>37</v>
      </c>
      <c r="V16" s="62">
        <f>'[15]99873 PCU กะพ้อ'!AQ13</f>
        <v>80</v>
      </c>
      <c r="W16" s="60">
        <f>[15]กะพ้อ!B14</f>
        <v>173</v>
      </c>
      <c r="X16" s="61">
        <f>[15]กะพ้อ!C14</f>
        <v>159</v>
      </c>
      <c r="Y16" s="62">
        <f>[15]กะพ้อ!D14</f>
        <v>332</v>
      </c>
      <c r="Z16" s="54"/>
      <c r="AA16" s="54"/>
      <c r="AB16" s="54"/>
    </row>
    <row r="17" spans="1:28">
      <c r="A17" s="92" t="s">
        <v>391</v>
      </c>
      <c r="B17" s="60">
        <f>'[15]10005 รพ.สต.บาโงยือแบ็ง'!AO14</f>
        <v>7</v>
      </c>
      <c r="C17" s="61">
        <f>'[15]10005 รพ.สต.บาโงยือแบ็ง'!AP14</f>
        <v>7</v>
      </c>
      <c r="D17" s="62">
        <f>'[15]10005 รพ.สต.บาโงยือแบ็ง'!AQ14</f>
        <v>14</v>
      </c>
      <c r="E17" s="60">
        <f>'[15]10006 รพ.สต.อุแตบือราแง'!AO14</f>
        <v>18</v>
      </c>
      <c r="F17" s="61">
        <f>'[15]10006 รพ.สต.อุแตบือราแง'!AP14</f>
        <v>11</v>
      </c>
      <c r="G17" s="62">
        <f>'[15]10006 รพ.สต.อุแตบือราแง'!AQ14</f>
        <v>29</v>
      </c>
      <c r="H17" s="60">
        <f>'[15]10007 รพ.สต.ตะโละดือรามัน'!AO14</f>
        <v>12</v>
      </c>
      <c r="I17" s="61">
        <f>'[15]10007 รพ.สต.ตะโละดือรามัน'!AP14</f>
        <v>7</v>
      </c>
      <c r="J17" s="62">
        <f>'[15]10007 รพ.สต.ตะโละดือรามัน'!AQ14</f>
        <v>19</v>
      </c>
      <c r="K17" s="60">
        <f>'[15]10008 รพ.สต.ปล่องหอย ม.2'!AO14</f>
        <v>31</v>
      </c>
      <c r="L17" s="61">
        <f>'[15]10008 รพ.สต.ปล่องหอย ม.2'!AP14</f>
        <v>29</v>
      </c>
      <c r="M17" s="62">
        <f>'[15]10008 รพ.สต.ปล่องหอย ม.2'!AQ14</f>
        <v>60</v>
      </c>
      <c r="N17" s="60">
        <f>'[15]10009 รพ.สต.บ้านปล่องหอย ม.5'!AO14</f>
        <v>23</v>
      </c>
      <c r="O17" s="61">
        <f>'[15]10009 รพ.สต.บ้านปล่องหอย ม.5'!AP14</f>
        <v>24</v>
      </c>
      <c r="P17" s="62">
        <f>'[15]10009 รพ.สต.บ้านปล่องหอย ม.5'!AQ14</f>
        <v>47</v>
      </c>
      <c r="Q17" s="60">
        <f>'[15]14210 รพ.สต.โต๊ะแน'!AO14</f>
        <v>15</v>
      </c>
      <c r="R17" s="61">
        <f>'[15]14210 รพ.สต.โต๊ะแน'!AP14</f>
        <v>12</v>
      </c>
      <c r="S17" s="62">
        <f>'[15]14210 รพ.สต.โต๊ะแน'!AQ14</f>
        <v>27</v>
      </c>
      <c r="T17" s="60">
        <f>'[15]99873 PCU กะพ้อ'!AO14</f>
        <v>35</v>
      </c>
      <c r="U17" s="61">
        <f>'[15]99873 PCU กะพ้อ'!AP14</f>
        <v>38</v>
      </c>
      <c r="V17" s="62">
        <f>'[15]99873 PCU กะพ้อ'!AQ14</f>
        <v>73</v>
      </c>
      <c r="W17" s="60">
        <f>[15]กะพ้อ!B15</f>
        <v>141</v>
      </c>
      <c r="X17" s="61">
        <f>[15]กะพ้อ!C15</f>
        <v>128</v>
      </c>
      <c r="Y17" s="62">
        <f>[15]กะพ้อ!D15</f>
        <v>269</v>
      </c>
      <c r="Z17" s="54"/>
      <c r="AA17" s="54"/>
      <c r="AB17" s="54"/>
    </row>
    <row r="18" spans="1:28">
      <c r="A18" s="92" t="s">
        <v>392</v>
      </c>
      <c r="B18" s="60">
        <f>'[15]10005 รพ.สต.บาโงยือแบ็ง'!AO15</f>
        <v>8</v>
      </c>
      <c r="C18" s="61">
        <f>'[15]10005 รพ.สต.บาโงยือแบ็ง'!AP15</f>
        <v>11</v>
      </c>
      <c r="D18" s="62">
        <f>'[15]10005 รพ.สต.บาโงยือแบ็ง'!AQ15</f>
        <v>19</v>
      </c>
      <c r="E18" s="60">
        <f>'[15]10006 รพ.สต.อุแตบือราแง'!AO15</f>
        <v>14</v>
      </c>
      <c r="F18" s="61">
        <f>'[15]10006 รพ.สต.อุแตบือราแง'!AP15</f>
        <v>11</v>
      </c>
      <c r="G18" s="62">
        <f>'[15]10006 รพ.สต.อุแตบือราแง'!AQ15</f>
        <v>25</v>
      </c>
      <c r="H18" s="60">
        <f>'[15]10007 รพ.สต.ตะโละดือรามัน'!AO15</f>
        <v>18</v>
      </c>
      <c r="I18" s="61">
        <f>'[15]10007 รพ.สต.ตะโละดือรามัน'!AP15</f>
        <v>11</v>
      </c>
      <c r="J18" s="62">
        <f>'[15]10007 รพ.สต.ตะโละดือรามัน'!AQ15</f>
        <v>29</v>
      </c>
      <c r="K18" s="60">
        <f>'[15]10008 รพ.สต.ปล่องหอย ม.2'!AO15</f>
        <v>38</v>
      </c>
      <c r="L18" s="61">
        <f>'[15]10008 รพ.สต.ปล่องหอย ม.2'!AP15</f>
        <v>37</v>
      </c>
      <c r="M18" s="62">
        <f>'[15]10008 รพ.สต.ปล่องหอย ม.2'!AQ15</f>
        <v>75</v>
      </c>
      <c r="N18" s="60">
        <f>'[15]10009 รพ.สต.บ้านปล่องหอย ม.5'!AO15</f>
        <v>30</v>
      </c>
      <c r="O18" s="61">
        <f>'[15]10009 รพ.สต.บ้านปล่องหอย ม.5'!AP15</f>
        <v>26</v>
      </c>
      <c r="P18" s="62">
        <f>'[15]10009 รพ.สต.บ้านปล่องหอย ม.5'!AQ15</f>
        <v>56</v>
      </c>
      <c r="Q18" s="60">
        <f>'[15]14210 รพ.สต.โต๊ะแน'!AO15</f>
        <v>9</v>
      </c>
      <c r="R18" s="61">
        <f>'[15]14210 รพ.สต.โต๊ะแน'!AP15</f>
        <v>5</v>
      </c>
      <c r="S18" s="62">
        <f>'[15]14210 รพ.สต.โต๊ะแน'!AQ15</f>
        <v>14</v>
      </c>
      <c r="T18" s="60">
        <f>'[15]99873 PCU กะพ้อ'!AO15</f>
        <v>46</v>
      </c>
      <c r="U18" s="61">
        <f>'[15]99873 PCU กะพ้อ'!AP15</f>
        <v>37</v>
      </c>
      <c r="V18" s="62">
        <f>'[15]99873 PCU กะพ้อ'!AQ15</f>
        <v>83</v>
      </c>
      <c r="W18" s="60">
        <f>[15]กะพ้อ!B16</f>
        <v>163</v>
      </c>
      <c r="X18" s="61">
        <f>[15]กะพ้อ!C16</f>
        <v>138</v>
      </c>
      <c r="Y18" s="62">
        <f>[15]กะพ้อ!D16</f>
        <v>301</v>
      </c>
      <c r="Z18" s="54"/>
      <c r="AA18" s="54"/>
      <c r="AB18" s="54"/>
    </row>
    <row r="19" spans="1:28">
      <c r="A19" s="92" t="s">
        <v>393</v>
      </c>
      <c r="B19" s="60">
        <f>'[15]10005 รพ.สต.บาโงยือแบ็ง'!AO16</f>
        <v>6</v>
      </c>
      <c r="C19" s="61">
        <f>'[15]10005 รพ.สต.บาโงยือแบ็ง'!AP16</f>
        <v>2</v>
      </c>
      <c r="D19" s="62">
        <f>'[15]10005 รพ.สต.บาโงยือแบ็ง'!AQ16</f>
        <v>8</v>
      </c>
      <c r="E19" s="60">
        <f>'[15]10006 รพ.สต.อุแตบือราแง'!AO16</f>
        <v>20</v>
      </c>
      <c r="F19" s="61">
        <f>'[15]10006 รพ.สต.อุแตบือราแง'!AP16</f>
        <v>9</v>
      </c>
      <c r="G19" s="62">
        <f>'[15]10006 รพ.สต.อุแตบือราแง'!AQ16</f>
        <v>29</v>
      </c>
      <c r="H19" s="60">
        <f>'[15]10007 รพ.สต.ตะโละดือรามัน'!AO16</f>
        <v>16</v>
      </c>
      <c r="I19" s="61">
        <f>'[15]10007 รพ.สต.ตะโละดือรามัน'!AP16</f>
        <v>17</v>
      </c>
      <c r="J19" s="62">
        <f>'[15]10007 รพ.สต.ตะโละดือรามัน'!AQ16</f>
        <v>33</v>
      </c>
      <c r="K19" s="60">
        <f>'[15]10008 รพ.สต.ปล่องหอย ม.2'!AO16</f>
        <v>39</v>
      </c>
      <c r="L19" s="61">
        <f>'[15]10008 รพ.สต.ปล่องหอย ม.2'!AP16</f>
        <v>31</v>
      </c>
      <c r="M19" s="62">
        <f>'[15]10008 รพ.สต.ปล่องหอย ม.2'!AQ16</f>
        <v>70</v>
      </c>
      <c r="N19" s="60">
        <f>'[15]10009 รพ.สต.บ้านปล่องหอย ม.5'!AO16</f>
        <v>19</v>
      </c>
      <c r="O19" s="61">
        <f>'[15]10009 รพ.สต.บ้านปล่องหอย ม.5'!AP16</f>
        <v>22</v>
      </c>
      <c r="P19" s="62">
        <f>'[15]10009 รพ.สต.บ้านปล่องหอย ม.5'!AQ16</f>
        <v>41</v>
      </c>
      <c r="Q19" s="60">
        <f>'[15]14210 รพ.สต.โต๊ะแน'!AO16</f>
        <v>8</v>
      </c>
      <c r="R19" s="61">
        <f>'[15]14210 รพ.สต.โต๊ะแน'!AP16</f>
        <v>13</v>
      </c>
      <c r="S19" s="62">
        <f>'[15]14210 รพ.สต.โต๊ะแน'!AQ16</f>
        <v>21</v>
      </c>
      <c r="T19" s="60">
        <f>'[15]99873 PCU กะพ้อ'!AO16</f>
        <v>24</v>
      </c>
      <c r="U19" s="61">
        <f>'[15]99873 PCU กะพ้อ'!AP16</f>
        <v>28</v>
      </c>
      <c r="V19" s="62">
        <f>'[15]99873 PCU กะพ้อ'!AQ16</f>
        <v>52</v>
      </c>
      <c r="W19" s="60">
        <f>[15]กะพ้อ!B17</f>
        <v>132</v>
      </c>
      <c r="X19" s="61">
        <f>[15]กะพ้อ!C17</f>
        <v>122</v>
      </c>
      <c r="Y19" s="62">
        <f>[15]กะพ้อ!D17</f>
        <v>254</v>
      </c>
      <c r="Z19" s="54"/>
      <c r="AA19" s="54"/>
      <c r="AB19" s="54"/>
    </row>
    <row r="20" spans="1:28">
      <c r="A20" s="92" t="s">
        <v>394</v>
      </c>
      <c r="B20" s="60">
        <f>'[15]10005 รพ.สต.บาโงยือแบ็ง'!AO17</f>
        <v>9</v>
      </c>
      <c r="C20" s="61">
        <f>'[15]10005 รพ.สต.บาโงยือแบ็ง'!AP17</f>
        <v>7</v>
      </c>
      <c r="D20" s="62">
        <f>'[15]10005 รพ.สต.บาโงยือแบ็ง'!AQ17</f>
        <v>16</v>
      </c>
      <c r="E20" s="60">
        <f>'[15]10006 รพ.สต.อุแตบือราแง'!AO17</f>
        <v>30</v>
      </c>
      <c r="F20" s="61">
        <f>'[15]10006 รพ.สต.อุแตบือราแง'!AP17</f>
        <v>17</v>
      </c>
      <c r="G20" s="62">
        <f>'[15]10006 รพ.สต.อุแตบือราแง'!AQ17</f>
        <v>47</v>
      </c>
      <c r="H20" s="60">
        <f>'[15]10007 รพ.สต.ตะโละดือรามัน'!AO17</f>
        <v>11</v>
      </c>
      <c r="I20" s="61">
        <f>'[15]10007 รพ.สต.ตะโละดือรามัน'!AP17</f>
        <v>11</v>
      </c>
      <c r="J20" s="62">
        <f>'[15]10007 รพ.สต.ตะโละดือรามัน'!AQ17</f>
        <v>22</v>
      </c>
      <c r="K20" s="60">
        <f>'[15]10008 รพ.สต.ปล่องหอย ม.2'!AO17</f>
        <v>35</v>
      </c>
      <c r="L20" s="61">
        <f>'[15]10008 รพ.สต.ปล่องหอย ม.2'!AP17</f>
        <v>31</v>
      </c>
      <c r="M20" s="62">
        <f>'[15]10008 รพ.สต.ปล่องหอย ม.2'!AQ17</f>
        <v>66</v>
      </c>
      <c r="N20" s="60">
        <f>'[15]10009 รพ.สต.บ้านปล่องหอย ม.5'!AO17</f>
        <v>29</v>
      </c>
      <c r="O20" s="61">
        <f>'[15]10009 รพ.สต.บ้านปล่องหอย ม.5'!AP17</f>
        <v>22</v>
      </c>
      <c r="P20" s="62">
        <f>'[15]10009 รพ.สต.บ้านปล่องหอย ม.5'!AQ17</f>
        <v>51</v>
      </c>
      <c r="Q20" s="60">
        <f>'[15]14210 รพ.สต.โต๊ะแน'!AO17</f>
        <v>17</v>
      </c>
      <c r="R20" s="61">
        <f>'[15]14210 รพ.สต.โต๊ะแน'!AP17</f>
        <v>4</v>
      </c>
      <c r="S20" s="62">
        <f>'[15]14210 รพ.สต.โต๊ะแน'!AQ17</f>
        <v>21</v>
      </c>
      <c r="T20" s="60">
        <f>'[15]99873 PCU กะพ้อ'!AO17</f>
        <v>39</v>
      </c>
      <c r="U20" s="61">
        <f>'[15]99873 PCU กะพ้อ'!AP17</f>
        <v>39</v>
      </c>
      <c r="V20" s="62">
        <f>'[15]99873 PCU กะพ้อ'!AQ17</f>
        <v>78</v>
      </c>
      <c r="W20" s="60">
        <f>[15]กะพ้อ!B18</f>
        <v>170</v>
      </c>
      <c r="X20" s="61">
        <f>[15]กะพ้อ!C18</f>
        <v>131</v>
      </c>
      <c r="Y20" s="62">
        <f>[15]กะพ้อ!D18</f>
        <v>301</v>
      </c>
      <c r="Z20" s="54"/>
      <c r="AA20" s="54"/>
      <c r="AB20" s="54"/>
    </row>
    <row r="21" spans="1:28">
      <c r="A21" s="92" t="s">
        <v>395</v>
      </c>
      <c r="B21" s="60">
        <f>'[15]10005 รพ.สต.บาโงยือแบ็ง'!AO18</f>
        <v>9</v>
      </c>
      <c r="C21" s="61">
        <f>'[15]10005 รพ.สต.บาโงยือแบ็ง'!AP18</f>
        <v>9</v>
      </c>
      <c r="D21" s="62">
        <f>'[15]10005 รพ.สต.บาโงยือแบ็ง'!AQ18</f>
        <v>18</v>
      </c>
      <c r="E21" s="60">
        <f>'[15]10006 รพ.สต.อุแตบือราแง'!AO18</f>
        <v>16</v>
      </c>
      <c r="F21" s="61">
        <f>'[15]10006 รพ.สต.อุแตบือราแง'!AP18</f>
        <v>18</v>
      </c>
      <c r="G21" s="62">
        <f>'[15]10006 รพ.สต.อุแตบือราแง'!AQ18</f>
        <v>34</v>
      </c>
      <c r="H21" s="60">
        <f>'[15]10007 รพ.สต.ตะโละดือรามัน'!AO18</f>
        <v>14</v>
      </c>
      <c r="I21" s="61">
        <f>'[15]10007 รพ.สต.ตะโละดือรามัน'!AP18</f>
        <v>22</v>
      </c>
      <c r="J21" s="62">
        <f>'[15]10007 รพ.สต.ตะโละดือรามัน'!AQ18</f>
        <v>36</v>
      </c>
      <c r="K21" s="60">
        <f>'[15]10008 รพ.สต.ปล่องหอย ม.2'!AO18</f>
        <v>31</v>
      </c>
      <c r="L21" s="61">
        <f>'[15]10008 รพ.สต.ปล่องหอย ม.2'!AP18</f>
        <v>30</v>
      </c>
      <c r="M21" s="62">
        <f>'[15]10008 รพ.สต.ปล่องหอย ม.2'!AQ18</f>
        <v>61</v>
      </c>
      <c r="N21" s="60">
        <f>'[15]10009 รพ.สต.บ้านปล่องหอย ม.5'!AO18</f>
        <v>26</v>
      </c>
      <c r="O21" s="61">
        <f>'[15]10009 รพ.สต.บ้านปล่องหอย ม.5'!AP18</f>
        <v>36</v>
      </c>
      <c r="P21" s="62">
        <f>'[15]10009 รพ.สต.บ้านปล่องหอย ม.5'!AQ18</f>
        <v>62</v>
      </c>
      <c r="Q21" s="60">
        <f>'[15]14210 รพ.สต.โต๊ะแน'!AO18</f>
        <v>7</v>
      </c>
      <c r="R21" s="61">
        <f>'[15]14210 รพ.สต.โต๊ะแน'!AP18</f>
        <v>8</v>
      </c>
      <c r="S21" s="62">
        <f>'[15]14210 รพ.สต.โต๊ะแน'!AQ18</f>
        <v>15</v>
      </c>
      <c r="T21" s="60">
        <f>'[15]99873 PCU กะพ้อ'!AO18</f>
        <v>33</v>
      </c>
      <c r="U21" s="61">
        <f>'[15]99873 PCU กะพ้อ'!AP18</f>
        <v>32</v>
      </c>
      <c r="V21" s="62">
        <f>'[15]99873 PCU กะพ้อ'!AQ18</f>
        <v>65</v>
      </c>
      <c r="W21" s="60">
        <f>[15]กะพ้อ!B19</f>
        <v>136</v>
      </c>
      <c r="X21" s="61">
        <f>[15]กะพ้อ!C19</f>
        <v>155</v>
      </c>
      <c r="Y21" s="62">
        <f>[15]กะพ้อ!D19</f>
        <v>291</v>
      </c>
      <c r="Z21" s="54"/>
      <c r="AA21" s="54"/>
      <c r="AB21" s="54"/>
    </row>
    <row r="22" spans="1:28">
      <c r="A22" s="92" t="s">
        <v>396</v>
      </c>
      <c r="B22" s="60">
        <f>'[15]10005 รพ.สต.บาโงยือแบ็ง'!AO19</f>
        <v>8</v>
      </c>
      <c r="C22" s="61">
        <f>'[15]10005 รพ.สต.บาโงยือแบ็ง'!AP19</f>
        <v>7</v>
      </c>
      <c r="D22" s="62">
        <f>'[15]10005 รพ.สต.บาโงยือแบ็ง'!AQ19</f>
        <v>15</v>
      </c>
      <c r="E22" s="60">
        <f>'[15]10006 รพ.สต.อุแตบือราแง'!AO19</f>
        <v>24</v>
      </c>
      <c r="F22" s="61">
        <f>'[15]10006 รพ.สต.อุแตบือราแง'!AP19</f>
        <v>20</v>
      </c>
      <c r="G22" s="62">
        <f>'[15]10006 รพ.สต.อุแตบือราแง'!AQ19</f>
        <v>44</v>
      </c>
      <c r="H22" s="60">
        <f>'[15]10007 รพ.สต.ตะโละดือรามัน'!AO19</f>
        <v>10</v>
      </c>
      <c r="I22" s="61">
        <f>'[15]10007 รพ.สต.ตะโละดือรามัน'!AP19</f>
        <v>18</v>
      </c>
      <c r="J22" s="62">
        <f>'[15]10007 รพ.สต.ตะโละดือรามัน'!AQ19</f>
        <v>28</v>
      </c>
      <c r="K22" s="60">
        <f>'[15]10008 รพ.สต.ปล่องหอย ม.2'!AO19</f>
        <v>45</v>
      </c>
      <c r="L22" s="61">
        <f>'[15]10008 รพ.สต.ปล่องหอย ม.2'!AP19</f>
        <v>30</v>
      </c>
      <c r="M22" s="62">
        <f>'[15]10008 รพ.สต.ปล่องหอย ม.2'!AQ19</f>
        <v>75</v>
      </c>
      <c r="N22" s="60">
        <f>'[15]10009 รพ.สต.บ้านปล่องหอย ม.5'!AO19</f>
        <v>25</v>
      </c>
      <c r="O22" s="61">
        <f>'[15]10009 รพ.สต.บ้านปล่องหอย ม.5'!AP19</f>
        <v>26</v>
      </c>
      <c r="P22" s="62">
        <f>'[15]10009 รพ.สต.บ้านปล่องหอย ม.5'!AQ19</f>
        <v>51</v>
      </c>
      <c r="Q22" s="60">
        <f>'[15]14210 รพ.สต.โต๊ะแน'!AO19</f>
        <v>15</v>
      </c>
      <c r="R22" s="61">
        <f>'[15]14210 รพ.สต.โต๊ะแน'!AP19</f>
        <v>11</v>
      </c>
      <c r="S22" s="62">
        <f>'[15]14210 รพ.สต.โต๊ะแน'!AQ19</f>
        <v>26</v>
      </c>
      <c r="T22" s="60">
        <f>'[15]99873 PCU กะพ้อ'!AO19</f>
        <v>30</v>
      </c>
      <c r="U22" s="61">
        <f>'[15]99873 PCU กะพ้อ'!AP19</f>
        <v>40</v>
      </c>
      <c r="V22" s="62">
        <f>'[15]99873 PCU กะพ้อ'!AQ19</f>
        <v>70</v>
      </c>
      <c r="W22" s="60">
        <f>[15]กะพ้อ!B20</f>
        <v>157</v>
      </c>
      <c r="X22" s="61">
        <f>[15]กะพ้อ!C20</f>
        <v>152</v>
      </c>
      <c r="Y22" s="62">
        <f>[15]กะพ้อ!D20</f>
        <v>309</v>
      </c>
      <c r="Z22" s="54"/>
      <c r="AA22" s="54"/>
      <c r="AB22" s="54"/>
    </row>
    <row r="23" spans="1:28">
      <c r="A23" s="92" t="s">
        <v>383</v>
      </c>
      <c r="B23" s="60">
        <f>'[15]10005 รพ.สต.บาโงยือแบ็ง'!AO20</f>
        <v>15</v>
      </c>
      <c r="C23" s="61">
        <f>'[15]10005 รพ.สต.บาโงยือแบ็ง'!AP20</f>
        <v>5</v>
      </c>
      <c r="D23" s="62">
        <f>'[15]10005 รพ.สต.บาโงยือแบ็ง'!AQ20</f>
        <v>20</v>
      </c>
      <c r="E23" s="60">
        <f>'[15]10006 รพ.สต.อุแตบือราแง'!AO20</f>
        <v>18</v>
      </c>
      <c r="F23" s="61">
        <f>'[15]10006 รพ.สต.อุแตบือราแง'!AP20</f>
        <v>13</v>
      </c>
      <c r="G23" s="62">
        <f>'[15]10006 รพ.สต.อุแตบือราแง'!AQ20</f>
        <v>31</v>
      </c>
      <c r="H23" s="60">
        <f>'[15]10007 รพ.สต.ตะโละดือรามัน'!AO20</f>
        <v>14</v>
      </c>
      <c r="I23" s="61">
        <f>'[15]10007 รพ.สต.ตะโละดือรามัน'!AP20</f>
        <v>16</v>
      </c>
      <c r="J23" s="62">
        <f>'[15]10007 รพ.สต.ตะโละดือรามัน'!AQ20</f>
        <v>30</v>
      </c>
      <c r="K23" s="60">
        <f>'[15]10008 รพ.สต.ปล่องหอย ม.2'!AO20</f>
        <v>24</v>
      </c>
      <c r="L23" s="61">
        <f>'[15]10008 รพ.สต.ปล่องหอย ม.2'!AP20</f>
        <v>23</v>
      </c>
      <c r="M23" s="62">
        <f>'[15]10008 รพ.สต.ปล่องหอย ม.2'!AQ20</f>
        <v>47</v>
      </c>
      <c r="N23" s="60">
        <f>'[15]10009 รพ.สต.บ้านปล่องหอย ม.5'!AO20</f>
        <v>33</v>
      </c>
      <c r="O23" s="61">
        <f>'[15]10009 รพ.สต.บ้านปล่องหอย ม.5'!AP20</f>
        <v>27</v>
      </c>
      <c r="P23" s="62">
        <f>'[15]10009 รพ.สต.บ้านปล่องหอย ม.5'!AQ20</f>
        <v>60</v>
      </c>
      <c r="Q23" s="60">
        <f>'[15]14210 รพ.สต.โต๊ะแน'!AO20</f>
        <v>11</v>
      </c>
      <c r="R23" s="61">
        <f>'[15]14210 รพ.สต.โต๊ะแน'!AP20</f>
        <v>4</v>
      </c>
      <c r="S23" s="62">
        <f>'[15]14210 รพ.สต.โต๊ะแน'!AQ20</f>
        <v>15</v>
      </c>
      <c r="T23" s="60">
        <f>'[15]99873 PCU กะพ้อ'!AO20</f>
        <v>41</v>
      </c>
      <c r="U23" s="61">
        <f>'[15]99873 PCU กะพ้อ'!AP20</f>
        <v>39</v>
      </c>
      <c r="V23" s="62">
        <f>'[15]99873 PCU กะพ้อ'!AQ20</f>
        <v>80</v>
      </c>
      <c r="W23" s="60">
        <f>[15]กะพ้อ!B21</f>
        <v>156</v>
      </c>
      <c r="X23" s="61">
        <f>[15]กะพ้อ!C21</f>
        <v>127</v>
      </c>
      <c r="Y23" s="62">
        <f>[15]กะพ้อ!D21</f>
        <v>283</v>
      </c>
      <c r="Z23" s="54"/>
      <c r="AB23" s="54"/>
    </row>
    <row r="24" spans="1:28">
      <c r="A24" s="92" t="s">
        <v>384</v>
      </c>
      <c r="B24" s="60">
        <f>'[15]10005 รพ.สต.บาโงยือแบ็ง'!AO21</f>
        <v>11</v>
      </c>
      <c r="C24" s="61">
        <f>'[15]10005 รพ.สต.บาโงยือแบ็ง'!AP21</f>
        <v>6</v>
      </c>
      <c r="D24" s="62">
        <f>'[15]10005 รพ.สต.บาโงยือแบ็ง'!AQ21</f>
        <v>17</v>
      </c>
      <c r="E24" s="60">
        <f>'[15]10006 รพ.สต.อุแตบือราแง'!AO21</f>
        <v>26</v>
      </c>
      <c r="F24" s="61">
        <f>'[15]10006 รพ.สต.อุแตบือราแง'!AP21</f>
        <v>24</v>
      </c>
      <c r="G24" s="62">
        <f>'[15]10006 รพ.สต.อุแตบือราแง'!AQ21</f>
        <v>50</v>
      </c>
      <c r="H24" s="60">
        <f>'[15]10007 รพ.สต.ตะโละดือรามัน'!AO21</f>
        <v>11</v>
      </c>
      <c r="I24" s="61">
        <f>'[15]10007 รพ.สต.ตะโละดือรามัน'!AP21</f>
        <v>14</v>
      </c>
      <c r="J24" s="62">
        <f>'[15]10007 รพ.สต.ตะโละดือรามัน'!AQ21</f>
        <v>25</v>
      </c>
      <c r="K24" s="60">
        <f>'[15]10008 รพ.สต.ปล่องหอย ม.2'!AO21</f>
        <v>36</v>
      </c>
      <c r="L24" s="61">
        <f>'[15]10008 รพ.สต.ปล่องหอย ม.2'!AP21</f>
        <v>32</v>
      </c>
      <c r="M24" s="62">
        <f>'[15]10008 รพ.สต.ปล่องหอย ม.2'!AQ21</f>
        <v>68</v>
      </c>
      <c r="N24" s="60">
        <f>'[15]10009 รพ.สต.บ้านปล่องหอย ม.5'!AO21</f>
        <v>18</v>
      </c>
      <c r="O24" s="61">
        <f>'[15]10009 รพ.สต.บ้านปล่องหอย ม.5'!AP21</f>
        <v>13</v>
      </c>
      <c r="P24" s="62">
        <f>'[15]10009 รพ.สต.บ้านปล่องหอย ม.5'!AQ21</f>
        <v>31</v>
      </c>
      <c r="Q24" s="60">
        <f>'[15]14210 รพ.สต.โต๊ะแน'!AO21</f>
        <v>8</v>
      </c>
      <c r="R24" s="61">
        <f>'[15]14210 รพ.สต.โต๊ะแน'!AP21</f>
        <v>12</v>
      </c>
      <c r="S24" s="62">
        <f>'[15]14210 รพ.สต.โต๊ะแน'!AQ21</f>
        <v>20</v>
      </c>
      <c r="T24" s="60">
        <f>'[15]99873 PCU กะพ้อ'!AO21</f>
        <v>42</v>
      </c>
      <c r="U24" s="61">
        <f>'[15]99873 PCU กะพ้อ'!AP21</f>
        <v>32</v>
      </c>
      <c r="V24" s="62">
        <f>'[15]99873 PCU กะพ้อ'!AQ21</f>
        <v>74</v>
      </c>
      <c r="W24" s="60">
        <f>[15]กะพ้อ!B22</f>
        <v>152</v>
      </c>
      <c r="X24" s="61">
        <f>[15]กะพ้อ!C22</f>
        <v>133</v>
      </c>
      <c r="Y24" s="62">
        <f>[15]กะพ้อ!D22</f>
        <v>285</v>
      </c>
      <c r="Z24" s="54"/>
      <c r="AB24" s="54"/>
    </row>
    <row r="25" spans="1:28">
      <c r="A25" s="92" t="s">
        <v>385</v>
      </c>
      <c r="B25" s="60">
        <f>'[15]10005 รพ.สต.บาโงยือแบ็ง'!AO22</f>
        <v>11</v>
      </c>
      <c r="C25" s="61">
        <f>'[15]10005 รพ.สต.บาโงยือแบ็ง'!AP22</f>
        <v>12</v>
      </c>
      <c r="D25" s="62">
        <f>'[15]10005 รพ.สต.บาโงยือแบ็ง'!AQ22</f>
        <v>23</v>
      </c>
      <c r="E25" s="60">
        <f>'[15]10006 รพ.สต.อุแตบือราแง'!AO22</f>
        <v>18</v>
      </c>
      <c r="F25" s="61">
        <f>'[15]10006 รพ.สต.อุแตบือราแง'!AP22</f>
        <v>23</v>
      </c>
      <c r="G25" s="62">
        <f>'[15]10006 รพ.สต.อุแตบือราแง'!AQ22</f>
        <v>41</v>
      </c>
      <c r="H25" s="60">
        <f>'[15]10007 รพ.สต.ตะโละดือรามัน'!AO22</f>
        <v>12</v>
      </c>
      <c r="I25" s="61">
        <f>'[15]10007 รพ.สต.ตะโละดือรามัน'!AP22</f>
        <v>17</v>
      </c>
      <c r="J25" s="62">
        <f>'[15]10007 รพ.สต.ตะโละดือรามัน'!AQ22</f>
        <v>29</v>
      </c>
      <c r="K25" s="60">
        <f>'[15]10008 รพ.สต.ปล่องหอย ม.2'!AO22</f>
        <v>36</v>
      </c>
      <c r="L25" s="61">
        <f>'[15]10008 รพ.สต.ปล่องหอย ม.2'!AP22</f>
        <v>25</v>
      </c>
      <c r="M25" s="62">
        <f>'[15]10008 รพ.สต.ปล่องหอย ม.2'!AQ22</f>
        <v>61</v>
      </c>
      <c r="N25" s="60">
        <f>'[15]10009 รพ.สต.บ้านปล่องหอย ม.5'!AO22</f>
        <v>28</v>
      </c>
      <c r="O25" s="61">
        <f>'[15]10009 รพ.สต.บ้านปล่องหอย ม.5'!AP22</f>
        <v>30</v>
      </c>
      <c r="P25" s="62">
        <f>'[15]10009 รพ.สต.บ้านปล่องหอย ม.5'!AQ22</f>
        <v>58</v>
      </c>
      <c r="Q25" s="60">
        <f>'[15]14210 รพ.สต.โต๊ะแน'!AO22</f>
        <v>10</v>
      </c>
      <c r="R25" s="61">
        <f>'[15]14210 รพ.สต.โต๊ะแน'!AP22</f>
        <v>11</v>
      </c>
      <c r="S25" s="62">
        <f>'[15]14210 รพ.สต.โต๊ะแน'!AQ22</f>
        <v>21</v>
      </c>
      <c r="T25" s="60">
        <f>'[15]99873 PCU กะพ้อ'!AO22</f>
        <v>22</v>
      </c>
      <c r="U25" s="61">
        <f>'[15]99873 PCU กะพ้อ'!AP22</f>
        <v>22</v>
      </c>
      <c r="V25" s="62">
        <f>'[15]99873 PCU กะพ้อ'!AQ22</f>
        <v>44</v>
      </c>
      <c r="W25" s="60">
        <f>[15]กะพ้อ!B23</f>
        <v>137</v>
      </c>
      <c r="X25" s="61">
        <f>[15]กะพ้อ!C23</f>
        <v>140</v>
      </c>
      <c r="Y25" s="62">
        <f>[15]กะพ้อ!D23</f>
        <v>277</v>
      </c>
      <c r="Z25" s="54"/>
      <c r="AA25" s="55"/>
      <c r="AB25" s="54"/>
    </row>
    <row r="26" spans="1:28">
      <c r="A26" s="92" t="s">
        <v>386</v>
      </c>
      <c r="B26" s="60">
        <f>'[15]10005 รพ.สต.บาโงยือแบ็ง'!AO23</f>
        <v>11</v>
      </c>
      <c r="C26" s="61">
        <f>'[15]10005 รพ.สต.บาโงยือแบ็ง'!AP23</f>
        <v>5</v>
      </c>
      <c r="D26" s="62">
        <f>'[15]10005 รพ.สต.บาโงยือแบ็ง'!AQ23</f>
        <v>16</v>
      </c>
      <c r="E26" s="60">
        <f>'[15]10006 รพ.สต.อุแตบือราแง'!AO23</f>
        <v>18</v>
      </c>
      <c r="F26" s="61">
        <f>'[15]10006 รพ.สต.อุแตบือราแง'!AP23</f>
        <v>18</v>
      </c>
      <c r="G26" s="62">
        <f>'[15]10006 รพ.สต.อุแตบือราแง'!AQ23</f>
        <v>36</v>
      </c>
      <c r="H26" s="60">
        <f>'[15]10007 รพ.สต.ตะโละดือรามัน'!AO23</f>
        <v>17</v>
      </c>
      <c r="I26" s="61">
        <f>'[15]10007 รพ.สต.ตะโละดือรามัน'!AP23</f>
        <v>19</v>
      </c>
      <c r="J26" s="62">
        <f>'[15]10007 รพ.สต.ตะโละดือรามัน'!AQ23</f>
        <v>36</v>
      </c>
      <c r="K26" s="60">
        <f>'[15]10008 รพ.สต.ปล่องหอย ม.2'!AO23</f>
        <v>31</v>
      </c>
      <c r="L26" s="61">
        <f>'[15]10008 รพ.สต.ปล่องหอย ม.2'!AP23</f>
        <v>42</v>
      </c>
      <c r="M26" s="62">
        <f>'[15]10008 รพ.สต.ปล่องหอย ม.2'!AQ23</f>
        <v>73</v>
      </c>
      <c r="N26" s="60">
        <f>'[15]10009 รพ.สต.บ้านปล่องหอย ม.5'!AO23</f>
        <v>26</v>
      </c>
      <c r="O26" s="61">
        <f>'[15]10009 รพ.สต.บ้านปล่องหอย ม.5'!AP23</f>
        <v>25</v>
      </c>
      <c r="P26" s="62">
        <f>'[15]10009 รพ.สต.บ้านปล่องหอย ม.5'!AQ23</f>
        <v>51</v>
      </c>
      <c r="Q26" s="60">
        <f>'[15]14210 รพ.สต.โต๊ะแน'!AO23</f>
        <v>14</v>
      </c>
      <c r="R26" s="61">
        <f>'[15]14210 รพ.สต.โต๊ะแน'!AP23</f>
        <v>8</v>
      </c>
      <c r="S26" s="62">
        <f>'[15]14210 รพ.สต.โต๊ะแน'!AQ23</f>
        <v>22</v>
      </c>
      <c r="T26" s="60">
        <f>'[15]99873 PCU กะพ้อ'!AO23</f>
        <v>40</v>
      </c>
      <c r="U26" s="61">
        <f>'[15]99873 PCU กะพ้อ'!AP23</f>
        <v>39</v>
      </c>
      <c r="V26" s="62">
        <f>'[15]99873 PCU กะพ้อ'!AQ23</f>
        <v>79</v>
      </c>
      <c r="W26" s="60">
        <f>[15]กะพ้อ!B24</f>
        <v>157</v>
      </c>
      <c r="X26" s="61">
        <f>[15]กะพ้อ!C24</f>
        <v>156</v>
      </c>
      <c r="Y26" s="62">
        <f>[15]กะพ้อ!D24</f>
        <v>313</v>
      </c>
      <c r="Z26" s="54"/>
      <c r="AA26" s="55"/>
      <c r="AB26" s="54"/>
    </row>
    <row r="27" spans="1:28">
      <c r="A27" s="92" t="s">
        <v>387</v>
      </c>
      <c r="B27" s="60">
        <f>'[15]10005 รพ.สต.บาโงยือแบ็ง'!AO24</f>
        <v>17</v>
      </c>
      <c r="C27" s="61">
        <f>'[15]10005 รพ.สต.บาโงยือแบ็ง'!AP24</f>
        <v>13</v>
      </c>
      <c r="D27" s="62">
        <f>'[15]10005 รพ.สต.บาโงยือแบ็ง'!AQ24</f>
        <v>30</v>
      </c>
      <c r="E27" s="60">
        <f>'[15]10006 รพ.สต.อุแตบือราแง'!AO24</f>
        <v>18</v>
      </c>
      <c r="F27" s="61">
        <f>'[15]10006 รพ.สต.อุแตบือราแง'!AP24</f>
        <v>15</v>
      </c>
      <c r="G27" s="62">
        <f>'[15]10006 รพ.สต.อุแตบือราแง'!AQ24</f>
        <v>33</v>
      </c>
      <c r="H27" s="60">
        <f>'[15]10007 รพ.สต.ตะโละดือรามัน'!AO24</f>
        <v>10</v>
      </c>
      <c r="I27" s="61">
        <f>'[15]10007 รพ.สต.ตะโละดือรามัน'!AP24</f>
        <v>9</v>
      </c>
      <c r="J27" s="62">
        <f>'[15]10007 รพ.สต.ตะโละดือรามัน'!AQ24</f>
        <v>19</v>
      </c>
      <c r="K27" s="60">
        <f>'[15]10008 รพ.สต.ปล่องหอย ม.2'!AO24</f>
        <v>21</v>
      </c>
      <c r="L27" s="61">
        <f>'[15]10008 รพ.สต.ปล่องหอย ม.2'!AP24</f>
        <v>28</v>
      </c>
      <c r="M27" s="62">
        <f>'[15]10008 รพ.สต.ปล่องหอย ม.2'!AQ24</f>
        <v>49</v>
      </c>
      <c r="N27" s="60">
        <f>'[15]10009 รพ.สต.บ้านปล่องหอย ม.5'!AO24</f>
        <v>36</v>
      </c>
      <c r="O27" s="61">
        <f>'[15]10009 รพ.สต.บ้านปล่องหอย ม.5'!AP24</f>
        <v>31</v>
      </c>
      <c r="P27" s="62">
        <f>'[15]10009 รพ.สต.บ้านปล่องหอย ม.5'!AQ24</f>
        <v>67</v>
      </c>
      <c r="Q27" s="60">
        <f>'[15]14210 รพ.สต.โต๊ะแน'!AO24</f>
        <v>10</v>
      </c>
      <c r="R27" s="61">
        <f>'[15]14210 รพ.สต.โต๊ะแน'!AP24</f>
        <v>6</v>
      </c>
      <c r="S27" s="62">
        <f>'[15]14210 รพ.สต.โต๊ะแน'!AQ24</f>
        <v>16</v>
      </c>
      <c r="T27" s="60">
        <f>'[15]99873 PCU กะพ้อ'!AO24</f>
        <v>21</v>
      </c>
      <c r="U27" s="61">
        <f>'[15]99873 PCU กะพ้อ'!AP24</f>
        <v>23</v>
      </c>
      <c r="V27" s="62">
        <f>'[15]99873 PCU กะพ้อ'!AQ24</f>
        <v>44</v>
      </c>
      <c r="W27" s="60">
        <f>[15]กะพ้อ!B25</f>
        <v>133</v>
      </c>
      <c r="X27" s="61">
        <f>[15]กะพ้อ!C25</f>
        <v>125</v>
      </c>
      <c r="Y27" s="62">
        <f>[15]กะพ้อ!D25</f>
        <v>258</v>
      </c>
      <c r="Z27" s="54"/>
      <c r="AA27" s="55"/>
      <c r="AB27" s="54"/>
    </row>
    <row r="28" spans="1:28">
      <c r="A28" s="92" t="s">
        <v>388</v>
      </c>
      <c r="B28" s="60">
        <f>'[15]10005 รพ.สต.บาโงยือแบ็ง'!AO25</f>
        <v>6</v>
      </c>
      <c r="C28" s="61">
        <f>'[15]10005 รพ.สต.บาโงยือแบ็ง'!AP25</f>
        <v>9</v>
      </c>
      <c r="D28" s="62">
        <f>'[15]10005 รพ.สต.บาโงยือแบ็ง'!AQ25</f>
        <v>15</v>
      </c>
      <c r="E28" s="60">
        <f>'[15]10006 รพ.สต.อุแตบือราแง'!AO25</f>
        <v>19</v>
      </c>
      <c r="F28" s="61">
        <f>'[15]10006 รพ.สต.อุแตบือราแง'!AP25</f>
        <v>13</v>
      </c>
      <c r="G28" s="62">
        <f>'[15]10006 รพ.สต.อุแตบือราแง'!AQ25</f>
        <v>32</v>
      </c>
      <c r="H28" s="60">
        <f>'[15]10007 รพ.สต.ตะโละดือรามัน'!AO25</f>
        <v>10</v>
      </c>
      <c r="I28" s="61">
        <f>'[15]10007 รพ.สต.ตะโละดือรามัน'!AP25</f>
        <v>9</v>
      </c>
      <c r="J28" s="62">
        <f>'[15]10007 รพ.สต.ตะโละดือรามัน'!AQ25</f>
        <v>19</v>
      </c>
      <c r="K28" s="60">
        <f>'[15]10008 รพ.สต.ปล่องหอย ม.2'!AO25</f>
        <v>42</v>
      </c>
      <c r="L28" s="61">
        <f>'[15]10008 รพ.สต.ปล่องหอย ม.2'!AP25</f>
        <v>25</v>
      </c>
      <c r="M28" s="62">
        <f>'[15]10008 รพ.สต.ปล่องหอย ม.2'!AQ25</f>
        <v>67</v>
      </c>
      <c r="N28" s="60">
        <f>'[15]10009 รพ.สต.บ้านปล่องหอย ม.5'!AO25</f>
        <v>19</v>
      </c>
      <c r="O28" s="61">
        <f>'[15]10009 รพ.สต.บ้านปล่องหอย ม.5'!AP25</f>
        <v>22</v>
      </c>
      <c r="P28" s="62">
        <f>'[15]10009 รพ.สต.บ้านปล่องหอย ม.5'!AQ25</f>
        <v>41</v>
      </c>
      <c r="Q28" s="60">
        <f>'[15]14210 รพ.สต.โต๊ะแน'!AO25</f>
        <v>17</v>
      </c>
      <c r="R28" s="61">
        <f>'[15]14210 รพ.สต.โต๊ะแน'!AP25</f>
        <v>8</v>
      </c>
      <c r="S28" s="62">
        <f>'[15]14210 รพ.สต.โต๊ะแน'!AQ25</f>
        <v>25</v>
      </c>
      <c r="T28" s="60">
        <f>'[15]99873 PCU กะพ้อ'!AO25</f>
        <v>22</v>
      </c>
      <c r="U28" s="61">
        <f>'[15]99873 PCU กะพ้อ'!AP25</f>
        <v>22</v>
      </c>
      <c r="V28" s="62">
        <f>'[15]99873 PCU กะพ้อ'!AQ25</f>
        <v>44</v>
      </c>
      <c r="W28" s="60">
        <f>[15]กะพ้อ!B26</f>
        <v>135</v>
      </c>
      <c r="X28" s="61">
        <f>[15]กะพ้อ!C26</f>
        <v>108</v>
      </c>
      <c r="Y28" s="62">
        <f>[15]กะพ้อ!D26</f>
        <v>243</v>
      </c>
      <c r="Z28" s="54"/>
      <c r="AB28" s="54"/>
    </row>
    <row r="29" spans="1:28">
      <c r="A29" s="92" t="s">
        <v>389</v>
      </c>
      <c r="B29" s="60">
        <f>'[15]10005 รพ.สต.บาโงยือแบ็ง'!AO26</f>
        <v>8</v>
      </c>
      <c r="C29" s="61">
        <f>'[15]10005 รพ.สต.บาโงยือแบ็ง'!AP26</f>
        <v>12</v>
      </c>
      <c r="D29" s="62">
        <f>'[15]10005 รพ.สต.บาโงยือแบ็ง'!AQ26</f>
        <v>20</v>
      </c>
      <c r="E29" s="60">
        <f>'[15]10006 รพ.สต.อุแตบือราแง'!AO26</f>
        <v>21</v>
      </c>
      <c r="F29" s="61">
        <f>'[15]10006 รพ.สต.อุแตบือราแง'!AP26</f>
        <v>19</v>
      </c>
      <c r="G29" s="62">
        <f>'[15]10006 รพ.สต.อุแตบือราแง'!AQ26</f>
        <v>40</v>
      </c>
      <c r="H29" s="60">
        <f>'[15]10007 รพ.สต.ตะโละดือรามัน'!AO26</f>
        <v>8</v>
      </c>
      <c r="I29" s="61">
        <f>'[15]10007 รพ.สต.ตะโละดือรามัน'!AP26</f>
        <v>14</v>
      </c>
      <c r="J29" s="62">
        <f>'[15]10007 รพ.สต.ตะโละดือรามัน'!AQ26</f>
        <v>22</v>
      </c>
      <c r="K29" s="60">
        <f>'[15]10008 รพ.สต.ปล่องหอย ม.2'!AO26</f>
        <v>32</v>
      </c>
      <c r="L29" s="61">
        <f>'[15]10008 รพ.สต.ปล่องหอย ม.2'!AP26</f>
        <v>20</v>
      </c>
      <c r="M29" s="62">
        <f>'[15]10008 รพ.สต.ปล่องหอย ม.2'!AQ26</f>
        <v>52</v>
      </c>
      <c r="N29" s="60">
        <f>'[15]10009 รพ.สต.บ้านปล่องหอย ม.5'!AO26</f>
        <v>28</v>
      </c>
      <c r="O29" s="61">
        <f>'[15]10009 รพ.สต.บ้านปล่องหอย ม.5'!AP26</f>
        <v>31</v>
      </c>
      <c r="P29" s="62">
        <f>'[15]10009 รพ.สต.บ้านปล่องหอย ม.5'!AQ26</f>
        <v>59</v>
      </c>
      <c r="Q29" s="60">
        <f>'[15]14210 รพ.สต.โต๊ะแน'!AO26</f>
        <v>11</v>
      </c>
      <c r="R29" s="61">
        <f>'[15]14210 รพ.สต.โต๊ะแน'!AP26</f>
        <v>6</v>
      </c>
      <c r="S29" s="62">
        <f>'[15]14210 รพ.สต.โต๊ะแน'!AQ26</f>
        <v>17</v>
      </c>
      <c r="T29" s="60">
        <f>'[15]99873 PCU กะพ้อ'!AO26</f>
        <v>18</v>
      </c>
      <c r="U29" s="61">
        <f>'[15]99873 PCU กะพ้อ'!AP26</f>
        <v>18</v>
      </c>
      <c r="V29" s="62">
        <f>'[15]99873 PCU กะพ้อ'!AQ26</f>
        <v>36</v>
      </c>
      <c r="W29" s="60">
        <f>[15]กะพ้อ!B27</f>
        <v>126</v>
      </c>
      <c r="X29" s="61">
        <f>[15]กะพ้อ!C27</f>
        <v>120</v>
      </c>
      <c r="Y29" s="62">
        <f>[15]กะพ้อ!D27</f>
        <v>246</v>
      </c>
      <c r="Z29" s="54"/>
      <c r="AB29" s="54"/>
    </row>
    <row r="30" spans="1:28">
      <c r="A30" s="92" t="s">
        <v>390</v>
      </c>
      <c r="B30" s="60">
        <f>'[15]10005 รพ.สต.บาโงยือแบ็ง'!AO27</f>
        <v>10</v>
      </c>
      <c r="C30" s="61">
        <f>'[15]10005 รพ.สต.บาโงยือแบ็ง'!AP27</f>
        <v>18</v>
      </c>
      <c r="D30" s="62">
        <f>'[15]10005 รพ.สต.บาโงยือแบ็ง'!AQ27</f>
        <v>28</v>
      </c>
      <c r="E30" s="60">
        <f>'[15]10006 รพ.สต.อุแตบือราแง'!AO27</f>
        <v>15</v>
      </c>
      <c r="F30" s="61">
        <f>'[15]10006 รพ.สต.อุแตบือราแง'!AP27</f>
        <v>16</v>
      </c>
      <c r="G30" s="62">
        <f>'[15]10006 รพ.สต.อุแตบือราแง'!AQ27</f>
        <v>31</v>
      </c>
      <c r="H30" s="60">
        <f>'[15]10007 รพ.สต.ตะโละดือรามัน'!AO27</f>
        <v>9</v>
      </c>
      <c r="I30" s="61">
        <f>'[15]10007 รพ.สต.ตะโละดือรามัน'!AP27</f>
        <v>7</v>
      </c>
      <c r="J30" s="62">
        <f>'[15]10007 รพ.สต.ตะโละดือรามัน'!AQ27</f>
        <v>16</v>
      </c>
      <c r="K30" s="60">
        <f>'[15]10008 รพ.สต.ปล่องหอย ม.2'!AO27</f>
        <v>31</v>
      </c>
      <c r="L30" s="61">
        <f>'[15]10008 รพ.สต.ปล่องหอย ม.2'!AP27</f>
        <v>29</v>
      </c>
      <c r="M30" s="62">
        <f>'[15]10008 รพ.สต.ปล่องหอย ม.2'!AQ27</f>
        <v>60</v>
      </c>
      <c r="N30" s="60">
        <f>'[15]10009 รพ.สต.บ้านปล่องหอย ม.5'!AO27</f>
        <v>21</v>
      </c>
      <c r="O30" s="61">
        <f>'[15]10009 รพ.สต.บ้านปล่องหอย ม.5'!AP27</f>
        <v>21</v>
      </c>
      <c r="P30" s="62">
        <f>'[15]10009 รพ.สต.บ้านปล่องหอย ม.5'!AQ27</f>
        <v>42</v>
      </c>
      <c r="Q30" s="60">
        <f>'[15]14210 รพ.สต.โต๊ะแน'!AO27</f>
        <v>10</v>
      </c>
      <c r="R30" s="61">
        <f>'[15]14210 รพ.สต.โต๊ะแน'!AP27</f>
        <v>12</v>
      </c>
      <c r="S30" s="62">
        <f>'[15]14210 รพ.สต.โต๊ะแน'!AQ27</f>
        <v>22</v>
      </c>
      <c r="T30" s="60">
        <f>'[15]99873 PCU กะพ้อ'!AO27</f>
        <v>25</v>
      </c>
      <c r="U30" s="61">
        <f>'[15]99873 PCU กะพ้อ'!AP27</f>
        <v>30</v>
      </c>
      <c r="V30" s="62">
        <f>'[15]99873 PCU กะพ้อ'!AQ27</f>
        <v>55</v>
      </c>
      <c r="W30" s="60">
        <f>[15]กะพ้อ!B28</f>
        <v>121</v>
      </c>
      <c r="X30" s="61">
        <f>[15]กะพ้อ!C28</f>
        <v>133</v>
      </c>
      <c r="Y30" s="62">
        <f>[15]กะพ้อ!D28</f>
        <v>254</v>
      </c>
      <c r="Z30" s="54"/>
      <c r="AB30" s="54"/>
    </row>
    <row r="31" spans="1:28">
      <c r="A31" s="92" t="s">
        <v>382</v>
      </c>
      <c r="B31" s="60">
        <f>'[15]10005 รพ.สต.บาโงยือแบ็ง'!AO28</f>
        <v>10</v>
      </c>
      <c r="C31" s="61">
        <f>'[15]10005 รพ.สต.บาโงยือแบ็ง'!AP28</f>
        <v>9</v>
      </c>
      <c r="D31" s="62">
        <f>'[15]10005 รพ.สต.บาโงยือแบ็ง'!AQ28</f>
        <v>19</v>
      </c>
      <c r="E31" s="60">
        <f>'[15]10006 รพ.สต.อุแตบือราแง'!AO28</f>
        <v>15</v>
      </c>
      <c r="F31" s="61">
        <f>'[15]10006 รพ.สต.อุแตบือราแง'!AP28</f>
        <v>18</v>
      </c>
      <c r="G31" s="62">
        <f>'[15]10006 รพ.สต.อุแตบือราแง'!AQ28</f>
        <v>33</v>
      </c>
      <c r="H31" s="60">
        <f>'[15]10007 รพ.สต.ตะโละดือรามัน'!AO28</f>
        <v>10</v>
      </c>
      <c r="I31" s="61">
        <f>'[15]10007 รพ.สต.ตะโละดือรามัน'!AP28</f>
        <v>7</v>
      </c>
      <c r="J31" s="62">
        <f>'[15]10007 รพ.สต.ตะโละดือรามัน'!AQ28</f>
        <v>17</v>
      </c>
      <c r="K31" s="60">
        <f>'[15]10008 รพ.สต.ปล่องหอย ม.2'!AO28</f>
        <v>29</v>
      </c>
      <c r="L31" s="61">
        <f>'[15]10008 รพ.สต.ปล่องหอย ม.2'!AP28</f>
        <v>26</v>
      </c>
      <c r="M31" s="62">
        <f>'[15]10008 รพ.สต.ปล่องหอย ม.2'!AQ28</f>
        <v>55</v>
      </c>
      <c r="N31" s="60">
        <f>'[15]10009 รพ.สต.บ้านปล่องหอย ม.5'!AO28</f>
        <v>21</v>
      </c>
      <c r="O31" s="61">
        <f>'[15]10009 รพ.สต.บ้านปล่องหอย ม.5'!AP28</f>
        <v>22</v>
      </c>
      <c r="P31" s="62">
        <f>'[15]10009 รพ.สต.บ้านปล่องหอย ม.5'!AQ28</f>
        <v>43</v>
      </c>
      <c r="Q31" s="60">
        <f>'[15]14210 รพ.สต.โต๊ะแน'!AO28</f>
        <v>7</v>
      </c>
      <c r="R31" s="61">
        <f>'[15]14210 รพ.สต.โต๊ะแน'!AP28</f>
        <v>8</v>
      </c>
      <c r="S31" s="62">
        <f>'[15]14210 รพ.สต.โต๊ะแน'!AQ28</f>
        <v>15</v>
      </c>
      <c r="T31" s="60">
        <f>'[15]99873 PCU กะพ้อ'!AO28</f>
        <v>12</v>
      </c>
      <c r="U31" s="61">
        <f>'[15]99873 PCU กะพ้อ'!AP28</f>
        <v>19</v>
      </c>
      <c r="V31" s="62">
        <f>'[15]99873 PCU กะพ้อ'!AQ28</f>
        <v>31</v>
      </c>
      <c r="W31" s="60">
        <f>[15]กะพ้อ!B29</f>
        <v>104</v>
      </c>
      <c r="X31" s="61">
        <f>[15]กะพ้อ!C29</f>
        <v>109</v>
      </c>
      <c r="Y31" s="62">
        <f>[15]กะพ้อ!D29</f>
        <v>213</v>
      </c>
      <c r="Z31" s="54"/>
      <c r="AB31" s="54"/>
    </row>
    <row r="32" spans="1:28">
      <c r="A32" s="92" t="s">
        <v>381</v>
      </c>
      <c r="B32" s="60">
        <f>'[15]10005 รพ.สต.บาโงยือแบ็ง'!AO29</f>
        <v>7</v>
      </c>
      <c r="C32" s="61">
        <f>'[15]10005 รพ.สต.บาโงยือแบ็ง'!AP29</f>
        <v>13</v>
      </c>
      <c r="D32" s="62">
        <f>'[15]10005 รพ.สต.บาโงยือแบ็ง'!AQ29</f>
        <v>20</v>
      </c>
      <c r="E32" s="60">
        <f>'[15]10006 รพ.สต.อุแตบือราแง'!AO29</f>
        <v>16</v>
      </c>
      <c r="F32" s="61">
        <f>'[15]10006 รพ.สต.อุแตบือราแง'!AP29</f>
        <v>16</v>
      </c>
      <c r="G32" s="62">
        <f>'[15]10006 รพ.สต.อุแตบือราแง'!AQ29</f>
        <v>32</v>
      </c>
      <c r="H32" s="60">
        <f>'[15]10007 รพ.สต.ตะโละดือรามัน'!AO29</f>
        <v>13</v>
      </c>
      <c r="I32" s="61">
        <f>'[15]10007 รพ.สต.ตะโละดือรามัน'!AP29</f>
        <v>13</v>
      </c>
      <c r="J32" s="62">
        <f>'[15]10007 รพ.สต.ตะโละดือรามัน'!AQ29</f>
        <v>26</v>
      </c>
      <c r="K32" s="60">
        <f>'[15]10008 รพ.สต.ปล่องหอย ม.2'!AO29</f>
        <v>30</v>
      </c>
      <c r="L32" s="61">
        <f>'[15]10008 รพ.สต.ปล่องหอย ม.2'!AP29</f>
        <v>26</v>
      </c>
      <c r="M32" s="62">
        <f>'[15]10008 รพ.สต.ปล่องหอย ม.2'!AQ29</f>
        <v>56</v>
      </c>
      <c r="N32" s="60">
        <f>'[15]10009 รพ.สต.บ้านปล่องหอย ม.5'!AO29</f>
        <v>27</v>
      </c>
      <c r="O32" s="61">
        <f>'[15]10009 รพ.สต.บ้านปล่องหอย ม.5'!AP29</f>
        <v>20</v>
      </c>
      <c r="P32" s="62">
        <f>'[15]10009 รพ.สต.บ้านปล่องหอย ม.5'!AQ29</f>
        <v>47</v>
      </c>
      <c r="Q32" s="60">
        <f>'[15]14210 รพ.สต.โต๊ะแน'!AO29</f>
        <v>11</v>
      </c>
      <c r="R32" s="61">
        <f>'[15]14210 รพ.สต.โต๊ะแน'!AP29</f>
        <v>6</v>
      </c>
      <c r="S32" s="62">
        <f>'[15]14210 รพ.สต.โต๊ะแน'!AQ29</f>
        <v>17</v>
      </c>
      <c r="T32" s="60">
        <f>'[15]99873 PCU กะพ้อ'!AO29</f>
        <v>20</v>
      </c>
      <c r="U32" s="61">
        <f>'[15]99873 PCU กะพ้อ'!AP29</f>
        <v>19</v>
      </c>
      <c r="V32" s="62">
        <f>'[15]99873 PCU กะพ้อ'!AQ29</f>
        <v>39</v>
      </c>
      <c r="W32" s="60">
        <f>[15]กะพ้อ!B30</f>
        <v>124</v>
      </c>
      <c r="X32" s="61">
        <f>[15]กะพ้อ!C30</f>
        <v>113</v>
      </c>
      <c r="Y32" s="62">
        <f>[15]กะพ้อ!D30</f>
        <v>237</v>
      </c>
      <c r="Z32" s="54"/>
      <c r="AB32" s="54"/>
    </row>
    <row r="33" spans="1:28">
      <c r="A33" s="92" t="s">
        <v>380</v>
      </c>
      <c r="B33" s="60">
        <f>'[15]10005 รพ.สต.บาโงยือแบ็ง'!AO30</f>
        <v>16</v>
      </c>
      <c r="C33" s="61">
        <f>'[15]10005 รพ.สต.บาโงยือแบ็ง'!AP30</f>
        <v>12</v>
      </c>
      <c r="D33" s="62">
        <f>'[15]10005 รพ.สต.บาโงยือแบ็ง'!AQ30</f>
        <v>28</v>
      </c>
      <c r="E33" s="60">
        <f>'[15]10006 รพ.สต.อุแตบือราแง'!AO30</f>
        <v>13</v>
      </c>
      <c r="F33" s="61">
        <f>'[15]10006 รพ.สต.อุแตบือราแง'!AP30</f>
        <v>9</v>
      </c>
      <c r="G33" s="62">
        <f>'[15]10006 รพ.สต.อุแตบือราแง'!AQ30</f>
        <v>22</v>
      </c>
      <c r="H33" s="60">
        <f>'[15]10007 รพ.สต.ตะโละดือรามัน'!AO30</f>
        <v>9</v>
      </c>
      <c r="I33" s="61">
        <f>'[15]10007 รพ.สต.ตะโละดือรามัน'!AP30</f>
        <v>9</v>
      </c>
      <c r="J33" s="62">
        <f>'[15]10007 รพ.สต.ตะโละดือรามัน'!AQ30</f>
        <v>18</v>
      </c>
      <c r="K33" s="60">
        <f>'[15]10008 รพ.สต.ปล่องหอย ม.2'!AO30</f>
        <v>31</v>
      </c>
      <c r="L33" s="61">
        <f>'[15]10008 รพ.สต.ปล่องหอย ม.2'!AP30</f>
        <v>37</v>
      </c>
      <c r="M33" s="62">
        <f>'[15]10008 รพ.สต.ปล่องหอย ม.2'!AQ30</f>
        <v>68</v>
      </c>
      <c r="N33" s="60">
        <f>'[15]10009 รพ.สต.บ้านปล่องหอย ม.5'!AO30</f>
        <v>20</v>
      </c>
      <c r="O33" s="61">
        <f>'[15]10009 รพ.สต.บ้านปล่องหอย ม.5'!AP30</f>
        <v>30</v>
      </c>
      <c r="P33" s="62">
        <f>'[15]10009 รพ.สต.บ้านปล่องหอย ม.5'!AQ30</f>
        <v>50</v>
      </c>
      <c r="Q33" s="60">
        <f>'[15]14210 รพ.สต.โต๊ะแน'!AO30</f>
        <v>8</v>
      </c>
      <c r="R33" s="61">
        <f>'[15]14210 รพ.สต.โต๊ะแน'!AP30</f>
        <v>4</v>
      </c>
      <c r="S33" s="62">
        <f>'[15]14210 รพ.สต.โต๊ะแน'!AQ30</f>
        <v>12</v>
      </c>
      <c r="T33" s="60">
        <f>'[15]99873 PCU กะพ้อ'!AO30</f>
        <v>17</v>
      </c>
      <c r="U33" s="61">
        <f>'[15]99873 PCU กะพ้อ'!AP30</f>
        <v>24</v>
      </c>
      <c r="V33" s="62">
        <f>'[15]99873 PCU กะพ้อ'!AQ30</f>
        <v>41</v>
      </c>
      <c r="W33" s="60">
        <f>[15]กะพ้อ!B31</f>
        <v>114</v>
      </c>
      <c r="X33" s="61">
        <f>[15]กะพ้อ!C31</f>
        <v>125</v>
      </c>
      <c r="Y33" s="62">
        <f>[15]กะพ้อ!D31</f>
        <v>239</v>
      </c>
      <c r="Z33" s="54"/>
      <c r="AB33" s="54"/>
    </row>
    <row r="34" spans="1:28">
      <c r="A34" s="92" t="s">
        <v>379</v>
      </c>
      <c r="B34" s="60">
        <f>'[15]10005 รพ.สต.บาโงยือแบ็ง'!AO31</f>
        <v>6</v>
      </c>
      <c r="C34" s="61">
        <f>'[15]10005 รพ.สต.บาโงยือแบ็ง'!AP31</f>
        <v>12</v>
      </c>
      <c r="D34" s="62">
        <f>'[15]10005 รพ.สต.บาโงยือแบ็ง'!AQ31</f>
        <v>18</v>
      </c>
      <c r="E34" s="60">
        <f>'[15]10006 รพ.สต.อุแตบือราแง'!AO31</f>
        <v>10</v>
      </c>
      <c r="F34" s="61">
        <f>'[15]10006 รพ.สต.อุแตบือราแง'!AP31</f>
        <v>20</v>
      </c>
      <c r="G34" s="62">
        <f>'[15]10006 รพ.สต.อุแตบือราแง'!AQ31</f>
        <v>30</v>
      </c>
      <c r="H34" s="60">
        <f>'[15]10007 รพ.สต.ตะโละดือรามัน'!AO31</f>
        <v>10</v>
      </c>
      <c r="I34" s="61">
        <f>'[15]10007 รพ.สต.ตะโละดือรามัน'!AP31</f>
        <v>9</v>
      </c>
      <c r="J34" s="62">
        <f>'[15]10007 รพ.สต.ตะโละดือรามัน'!AQ31</f>
        <v>19</v>
      </c>
      <c r="K34" s="60">
        <f>'[15]10008 รพ.สต.ปล่องหอย ม.2'!AO31</f>
        <v>35</v>
      </c>
      <c r="L34" s="61">
        <f>'[15]10008 รพ.สต.ปล่องหอย ม.2'!AP31</f>
        <v>34</v>
      </c>
      <c r="M34" s="62">
        <f>'[15]10008 รพ.สต.ปล่องหอย ม.2'!AQ31</f>
        <v>69</v>
      </c>
      <c r="N34" s="60">
        <f>'[15]10009 รพ.สต.บ้านปล่องหอย ม.5'!AO31</f>
        <v>21</v>
      </c>
      <c r="O34" s="61">
        <f>'[15]10009 รพ.สต.บ้านปล่องหอย ม.5'!AP31</f>
        <v>26</v>
      </c>
      <c r="P34" s="62">
        <f>'[15]10009 รพ.สต.บ้านปล่องหอย ม.5'!AQ31</f>
        <v>47</v>
      </c>
      <c r="Q34" s="60">
        <f>'[15]14210 รพ.สต.โต๊ะแน'!AO31</f>
        <v>5</v>
      </c>
      <c r="R34" s="61">
        <f>'[15]14210 รพ.สต.โต๊ะแน'!AP31</f>
        <v>4</v>
      </c>
      <c r="S34" s="62">
        <f>'[15]14210 รพ.สต.โต๊ะแน'!AQ31</f>
        <v>9</v>
      </c>
      <c r="T34" s="60">
        <f>'[15]99873 PCU กะพ้อ'!AO31</f>
        <v>17</v>
      </c>
      <c r="U34" s="61">
        <f>'[15]99873 PCU กะพ้อ'!AP31</f>
        <v>32</v>
      </c>
      <c r="V34" s="62">
        <f>'[15]99873 PCU กะพ้อ'!AQ31</f>
        <v>49</v>
      </c>
      <c r="W34" s="60">
        <f>[15]กะพ้อ!B32</f>
        <v>104</v>
      </c>
      <c r="X34" s="61">
        <f>[15]กะพ้อ!C32</f>
        <v>137</v>
      </c>
      <c r="Y34" s="62">
        <f>[15]กะพ้อ!D32</f>
        <v>241</v>
      </c>
      <c r="Z34" s="54"/>
      <c r="AB34" s="54"/>
    </row>
    <row r="35" spans="1:28">
      <c r="A35" s="92" t="s">
        <v>378</v>
      </c>
      <c r="B35" s="60">
        <f>'[15]10005 รพ.สต.บาโงยือแบ็ง'!AO32</f>
        <v>8</v>
      </c>
      <c r="C35" s="61">
        <f>'[15]10005 รพ.สต.บาโงยือแบ็ง'!AP32</f>
        <v>11</v>
      </c>
      <c r="D35" s="62">
        <f>'[15]10005 รพ.สต.บาโงยือแบ็ง'!AQ32</f>
        <v>19</v>
      </c>
      <c r="E35" s="60">
        <f>'[15]10006 รพ.สต.อุแตบือราแง'!AO32</f>
        <v>16</v>
      </c>
      <c r="F35" s="61">
        <f>'[15]10006 รพ.สต.อุแตบือราแง'!AP32</f>
        <v>18</v>
      </c>
      <c r="G35" s="62">
        <f>'[15]10006 รพ.สต.อุแตบือราแง'!AQ32</f>
        <v>34</v>
      </c>
      <c r="H35" s="60">
        <f>'[15]10007 รพ.สต.ตะโละดือรามัน'!AO32</f>
        <v>11</v>
      </c>
      <c r="I35" s="61">
        <f>'[15]10007 รพ.สต.ตะโละดือรามัน'!AP32</f>
        <v>7</v>
      </c>
      <c r="J35" s="62">
        <f>'[15]10007 รพ.สต.ตะโละดือรามัน'!AQ32</f>
        <v>18</v>
      </c>
      <c r="K35" s="60">
        <f>'[15]10008 รพ.สต.ปล่องหอย ม.2'!AO32</f>
        <v>30</v>
      </c>
      <c r="L35" s="61">
        <f>'[15]10008 รพ.สต.ปล่องหอย ม.2'!AP32</f>
        <v>30</v>
      </c>
      <c r="M35" s="62">
        <f>'[15]10008 รพ.สต.ปล่องหอย ม.2'!AQ32</f>
        <v>60</v>
      </c>
      <c r="N35" s="60">
        <f>'[15]10009 รพ.สต.บ้านปล่องหอย ม.5'!AO32</f>
        <v>23</v>
      </c>
      <c r="O35" s="61">
        <f>'[15]10009 รพ.สต.บ้านปล่องหอย ม.5'!AP32</f>
        <v>23</v>
      </c>
      <c r="P35" s="62">
        <f>'[15]10009 รพ.สต.บ้านปล่องหอย ม.5'!AQ32</f>
        <v>46</v>
      </c>
      <c r="Q35" s="60">
        <f>'[15]14210 รพ.สต.โต๊ะแน'!AO32</f>
        <v>7</v>
      </c>
      <c r="R35" s="61">
        <f>'[15]14210 รพ.สต.โต๊ะแน'!AP32</f>
        <v>11</v>
      </c>
      <c r="S35" s="62">
        <f>'[15]14210 รพ.สต.โต๊ะแน'!AQ32</f>
        <v>18</v>
      </c>
      <c r="T35" s="60">
        <f>'[15]99873 PCU กะพ้อ'!AO32</f>
        <v>21</v>
      </c>
      <c r="U35" s="61">
        <f>'[15]99873 PCU กะพ้อ'!AP32</f>
        <v>28</v>
      </c>
      <c r="V35" s="62">
        <f>'[15]99873 PCU กะพ้อ'!AQ32</f>
        <v>49</v>
      </c>
      <c r="W35" s="60">
        <f>[15]กะพ้อ!B33</f>
        <v>116</v>
      </c>
      <c r="X35" s="61">
        <f>[15]กะพ้อ!C33</f>
        <v>128</v>
      </c>
      <c r="Y35" s="62">
        <f>[15]กะพ้อ!D33</f>
        <v>244</v>
      </c>
      <c r="Z35" s="54"/>
      <c r="AB35" s="54"/>
    </row>
    <row r="36" spans="1:28">
      <c r="A36" s="92" t="s">
        <v>377</v>
      </c>
      <c r="B36" s="60">
        <f>'[15]10005 รพ.สต.บาโงยือแบ็ง'!AO33</f>
        <v>13</v>
      </c>
      <c r="C36" s="61">
        <f>'[15]10005 รพ.สต.บาโงยือแบ็ง'!AP33</f>
        <v>8</v>
      </c>
      <c r="D36" s="62">
        <f>'[15]10005 รพ.สต.บาโงยือแบ็ง'!AQ33</f>
        <v>21</v>
      </c>
      <c r="E36" s="60">
        <f>'[15]10006 รพ.สต.อุแตบือราแง'!AO33</f>
        <v>17</v>
      </c>
      <c r="F36" s="61">
        <f>'[15]10006 รพ.สต.อุแตบือราแง'!AP33</f>
        <v>11</v>
      </c>
      <c r="G36" s="62">
        <f>'[15]10006 รพ.สต.อุแตบือราแง'!AQ33</f>
        <v>28</v>
      </c>
      <c r="H36" s="60">
        <f>'[15]10007 รพ.สต.ตะโละดือรามัน'!AO33</f>
        <v>11</v>
      </c>
      <c r="I36" s="61">
        <f>'[15]10007 รพ.สต.ตะโละดือรามัน'!AP33</f>
        <v>14</v>
      </c>
      <c r="J36" s="62">
        <f>'[15]10007 รพ.สต.ตะโละดือรามัน'!AQ33</f>
        <v>25</v>
      </c>
      <c r="K36" s="60">
        <f>'[15]10008 รพ.สต.ปล่องหอย ม.2'!AO33</f>
        <v>21</v>
      </c>
      <c r="L36" s="61">
        <f>'[15]10008 รพ.สต.ปล่องหอย ม.2'!AP33</f>
        <v>32</v>
      </c>
      <c r="M36" s="62">
        <f>'[15]10008 รพ.สต.ปล่องหอย ม.2'!AQ33</f>
        <v>53</v>
      </c>
      <c r="N36" s="60">
        <f>'[15]10009 รพ.สต.บ้านปล่องหอย ม.5'!AO33</f>
        <v>15</v>
      </c>
      <c r="O36" s="61">
        <f>'[15]10009 รพ.สต.บ้านปล่องหอย ม.5'!AP33</f>
        <v>21</v>
      </c>
      <c r="P36" s="62">
        <f>'[15]10009 รพ.สต.บ้านปล่องหอย ม.5'!AQ33</f>
        <v>36</v>
      </c>
      <c r="Q36" s="60">
        <f>'[15]14210 รพ.สต.โต๊ะแน'!AO33</f>
        <v>7</v>
      </c>
      <c r="R36" s="61">
        <f>'[15]14210 รพ.สต.โต๊ะแน'!AP33</f>
        <v>8</v>
      </c>
      <c r="S36" s="62">
        <f>'[15]14210 รพ.สต.โต๊ะแน'!AQ33</f>
        <v>15</v>
      </c>
      <c r="T36" s="60">
        <f>'[15]99873 PCU กะพ้อ'!AO33</f>
        <v>23</v>
      </c>
      <c r="U36" s="61">
        <f>'[15]99873 PCU กะพ้อ'!AP33</f>
        <v>28</v>
      </c>
      <c r="V36" s="62">
        <f>'[15]99873 PCU กะพ้อ'!AQ33</f>
        <v>51</v>
      </c>
      <c r="W36" s="60">
        <f>[15]กะพ้อ!B34</f>
        <v>107</v>
      </c>
      <c r="X36" s="61">
        <f>[15]กะพ้อ!C34</f>
        <v>122</v>
      </c>
      <c r="Y36" s="62">
        <f>[15]กะพ้อ!D34</f>
        <v>229</v>
      </c>
      <c r="Z36" s="54"/>
      <c r="AB36" s="54"/>
    </row>
    <row r="37" spans="1:28">
      <c r="A37" s="92" t="s">
        <v>376</v>
      </c>
      <c r="B37" s="60">
        <f>'[15]10005 รพ.สต.บาโงยือแบ็ง'!AO34</f>
        <v>8</v>
      </c>
      <c r="C37" s="61">
        <f>'[15]10005 รพ.สต.บาโงยือแบ็ง'!AP34</f>
        <v>3</v>
      </c>
      <c r="D37" s="62">
        <f>'[15]10005 รพ.สต.บาโงยือแบ็ง'!AQ34</f>
        <v>11</v>
      </c>
      <c r="E37" s="60">
        <f>'[15]10006 รพ.สต.อุแตบือราแง'!AO34</f>
        <v>7</v>
      </c>
      <c r="F37" s="61">
        <f>'[15]10006 รพ.สต.อุแตบือราแง'!AP34</f>
        <v>11</v>
      </c>
      <c r="G37" s="62">
        <f>'[15]10006 รพ.สต.อุแตบือราแง'!AQ34</f>
        <v>18</v>
      </c>
      <c r="H37" s="60">
        <f>'[15]10007 รพ.สต.ตะโละดือรามัน'!AO34</f>
        <v>4</v>
      </c>
      <c r="I37" s="61">
        <f>'[15]10007 รพ.สต.ตะโละดือรามัน'!AP34</f>
        <v>4</v>
      </c>
      <c r="J37" s="62">
        <f>'[15]10007 รพ.สต.ตะโละดือรามัน'!AQ34</f>
        <v>8</v>
      </c>
      <c r="K37" s="60">
        <f>'[15]10008 รพ.สต.ปล่องหอย ม.2'!AO34</f>
        <v>27</v>
      </c>
      <c r="L37" s="61">
        <f>'[15]10008 รพ.สต.ปล่องหอย ม.2'!AP34</f>
        <v>23</v>
      </c>
      <c r="M37" s="62">
        <f>'[15]10008 รพ.สต.ปล่องหอย ม.2'!AQ34</f>
        <v>50</v>
      </c>
      <c r="N37" s="60">
        <f>'[15]10009 รพ.สต.บ้านปล่องหอย ม.5'!AO34</f>
        <v>20</v>
      </c>
      <c r="O37" s="61">
        <f>'[15]10009 รพ.สต.บ้านปล่องหอย ม.5'!AP34</f>
        <v>19</v>
      </c>
      <c r="P37" s="62">
        <f>'[15]10009 รพ.สต.บ้านปล่องหอย ม.5'!AQ34</f>
        <v>39</v>
      </c>
      <c r="Q37" s="60">
        <f>'[15]14210 รพ.สต.โต๊ะแน'!AO34</f>
        <v>4</v>
      </c>
      <c r="R37" s="61">
        <f>'[15]14210 รพ.สต.โต๊ะแน'!AP34</f>
        <v>4</v>
      </c>
      <c r="S37" s="62">
        <f>'[15]14210 รพ.สต.โต๊ะแน'!AQ34</f>
        <v>8</v>
      </c>
      <c r="T37" s="60">
        <f>'[15]99873 PCU กะพ้อ'!AO34</f>
        <v>26</v>
      </c>
      <c r="U37" s="61">
        <f>'[15]99873 PCU กะพ้อ'!AP34</f>
        <v>28</v>
      </c>
      <c r="V37" s="62">
        <f>'[15]99873 PCU กะพ้อ'!AQ34</f>
        <v>54</v>
      </c>
      <c r="W37" s="60">
        <f>[15]กะพ้อ!B35</f>
        <v>96</v>
      </c>
      <c r="X37" s="61">
        <f>[15]กะพ้อ!C35</f>
        <v>92</v>
      </c>
      <c r="Y37" s="62">
        <f>[15]กะพ้อ!D35</f>
        <v>188</v>
      </c>
      <c r="Z37" s="54"/>
      <c r="AB37" s="54"/>
    </row>
    <row r="38" spans="1:28">
      <c r="A38" s="92" t="s">
        <v>375</v>
      </c>
      <c r="B38" s="60">
        <f>'[15]10005 รพ.สต.บาโงยือแบ็ง'!AO35</f>
        <v>10</v>
      </c>
      <c r="C38" s="61">
        <f>'[15]10005 รพ.สต.บาโงยือแบ็ง'!AP35</f>
        <v>10</v>
      </c>
      <c r="D38" s="62">
        <f>'[15]10005 รพ.สต.บาโงยือแบ็ง'!AQ35</f>
        <v>20</v>
      </c>
      <c r="E38" s="60">
        <f>'[15]10006 รพ.สต.อุแตบือราแง'!AO35</f>
        <v>16</v>
      </c>
      <c r="F38" s="61">
        <f>'[15]10006 รพ.สต.อุแตบือราแง'!AP35</f>
        <v>11</v>
      </c>
      <c r="G38" s="62">
        <f>'[15]10006 รพ.สต.อุแตบือราแง'!AQ35</f>
        <v>27</v>
      </c>
      <c r="H38" s="60">
        <f>'[15]10007 รพ.สต.ตะโละดือรามัน'!AO35</f>
        <v>12</v>
      </c>
      <c r="I38" s="61">
        <f>'[15]10007 รพ.สต.ตะโละดือรามัน'!AP35</f>
        <v>12</v>
      </c>
      <c r="J38" s="62">
        <f>'[15]10007 รพ.สต.ตะโละดือรามัน'!AQ35</f>
        <v>24</v>
      </c>
      <c r="K38" s="60">
        <f>'[15]10008 รพ.สต.ปล่องหอย ม.2'!AO35</f>
        <v>32</v>
      </c>
      <c r="L38" s="61">
        <f>'[15]10008 รพ.สต.ปล่องหอย ม.2'!AP35</f>
        <v>33</v>
      </c>
      <c r="M38" s="62">
        <f>'[15]10008 รพ.สต.ปล่องหอย ม.2'!AQ35</f>
        <v>65</v>
      </c>
      <c r="N38" s="60">
        <f>'[15]10009 รพ.สต.บ้านปล่องหอย ม.5'!AO35</f>
        <v>35</v>
      </c>
      <c r="O38" s="61">
        <f>'[15]10009 รพ.สต.บ้านปล่องหอย ม.5'!AP35</f>
        <v>26</v>
      </c>
      <c r="P38" s="62">
        <f>'[15]10009 รพ.สต.บ้านปล่องหอย ม.5'!AQ35</f>
        <v>61</v>
      </c>
      <c r="Q38" s="60">
        <f>'[15]14210 รพ.สต.โต๊ะแน'!AO35</f>
        <v>3</v>
      </c>
      <c r="R38" s="61">
        <f>'[15]14210 รพ.สต.โต๊ะแน'!AP35</f>
        <v>8</v>
      </c>
      <c r="S38" s="62">
        <f>'[15]14210 รพ.สต.โต๊ะแน'!AQ35</f>
        <v>11</v>
      </c>
      <c r="T38" s="60">
        <f>'[15]99873 PCU กะพ้อ'!AO35</f>
        <v>19</v>
      </c>
      <c r="U38" s="61">
        <f>'[15]99873 PCU กะพ้อ'!AP35</f>
        <v>27</v>
      </c>
      <c r="V38" s="62">
        <f>'[15]99873 PCU กะพ้อ'!AQ35</f>
        <v>46</v>
      </c>
      <c r="W38" s="60">
        <f>[15]กะพ้อ!B36</f>
        <v>127</v>
      </c>
      <c r="X38" s="61">
        <f>[15]กะพ้อ!C36</f>
        <v>127</v>
      </c>
      <c r="Y38" s="62">
        <f>[15]กะพ้อ!D36</f>
        <v>254</v>
      </c>
      <c r="Z38" s="54"/>
      <c r="AB38" s="54"/>
    </row>
    <row r="39" spans="1:28">
      <c r="A39" s="92" t="s">
        <v>374</v>
      </c>
      <c r="B39" s="60">
        <f>'[15]10005 รพ.สต.บาโงยือแบ็ง'!AO36</f>
        <v>7</v>
      </c>
      <c r="C39" s="61">
        <f>'[15]10005 รพ.สต.บาโงยือแบ็ง'!AP36</f>
        <v>6</v>
      </c>
      <c r="D39" s="62">
        <f>'[15]10005 รพ.สต.บาโงยือแบ็ง'!AQ36</f>
        <v>13</v>
      </c>
      <c r="E39" s="60">
        <f>'[15]10006 รพ.สต.อุแตบือราแง'!AO36</f>
        <v>7</v>
      </c>
      <c r="F39" s="61">
        <f>'[15]10006 รพ.สต.อุแตบือราแง'!AP36</f>
        <v>8</v>
      </c>
      <c r="G39" s="62">
        <f>'[15]10006 รพ.สต.อุแตบือราแง'!AQ36</f>
        <v>15</v>
      </c>
      <c r="H39" s="60">
        <f>'[15]10007 รพ.สต.ตะโละดือรามัน'!AO36</f>
        <v>8</v>
      </c>
      <c r="I39" s="61">
        <f>'[15]10007 รพ.สต.ตะโละดือรามัน'!AP36</f>
        <v>10</v>
      </c>
      <c r="J39" s="62">
        <f>'[15]10007 รพ.สต.ตะโละดือรามัน'!AQ36</f>
        <v>18</v>
      </c>
      <c r="K39" s="60">
        <f>'[15]10008 รพ.สต.ปล่องหอย ม.2'!AO36</f>
        <v>29</v>
      </c>
      <c r="L39" s="61">
        <f>'[15]10008 รพ.สต.ปล่องหอย ม.2'!AP36</f>
        <v>24</v>
      </c>
      <c r="M39" s="62">
        <f>'[15]10008 รพ.สต.ปล่องหอย ม.2'!AQ36</f>
        <v>53</v>
      </c>
      <c r="N39" s="60">
        <f>'[15]10009 รพ.สต.บ้านปล่องหอย ม.5'!AO36</f>
        <v>24</v>
      </c>
      <c r="O39" s="61">
        <f>'[15]10009 รพ.สต.บ้านปล่องหอย ม.5'!AP36</f>
        <v>25</v>
      </c>
      <c r="P39" s="62">
        <f>'[15]10009 รพ.สต.บ้านปล่องหอย ม.5'!AQ36</f>
        <v>49</v>
      </c>
      <c r="Q39" s="60">
        <f>'[15]14210 รพ.สต.โต๊ะแน'!AO36</f>
        <v>4</v>
      </c>
      <c r="R39" s="61">
        <f>'[15]14210 รพ.สต.โต๊ะแน'!AP36</f>
        <v>9</v>
      </c>
      <c r="S39" s="62">
        <f>'[15]14210 รพ.สต.โต๊ะแน'!AQ36</f>
        <v>13</v>
      </c>
      <c r="T39" s="60">
        <f>'[15]99873 PCU กะพ้อ'!AO36</f>
        <v>17</v>
      </c>
      <c r="U39" s="61">
        <f>'[15]99873 PCU กะพ้อ'!AP36</f>
        <v>19</v>
      </c>
      <c r="V39" s="62">
        <f>'[15]99873 PCU กะพ้อ'!AQ36</f>
        <v>36</v>
      </c>
      <c r="W39" s="60">
        <f>[15]กะพ้อ!B37</f>
        <v>96</v>
      </c>
      <c r="X39" s="61">
        <f>[15]กะพ้อ!C37</f>
        <v>101</v>
      </c>
      <c r="Y39" s="62">
        <f>[15]กะพ้อ!D37</f>
        <v>197</v>
      </c>
      <c r="Z39" s="54"/>
      <c r="AB39" s="54"/>
    </row>
    <row r="40" spans="1:28">
      <c r="A40" s="92" t="s">
        <v>373</v>
      </c>
      <c r="B40" s="60">
        <f>'[15]10005 รพ.สต.บาโงยือแบ็ง'!AO37</f>
        <v>4</v>
      </c>
      <c r="C40" s="61">
        <f>'[15]10005 รพ.สต.บาโงยือแบ็ง'!AP37</f>
        <v>5</v>
      </c>
      <c r="D40" s="62">
        <f>'[15]10005 รพ.สต.บาโงยือแบ็ง'!AQ37</f>
        <v>9</v>
      </c>
      <c r="E40" s="60">
        <f>'[15]10006 รพ.สต.อุแตบือราแง'!AO37</f>
        <v>4</v>
      </c>
      <c r="F40" s="61">
        <f>'[15]10006 รพ.สต.อุแตบือราแง'!AP37</f>
        <v>11</v>
      </c>
      <c r="G40" s="62">
        <f>'[15]10006 รพ.สต.อุแตบือราแง'!AQ37</f>
        <v>15</v>
      </c>
      <c r="H40" s="60">
        <f>'[15]10007 รพ.สต.ตะโละดือรามัน'!AO37</f>
        <v>14</v>
      </c>
      <c r="I40" s="61">
        <f>'[15]10007 รพ.สต.ตะโละดือรามัน'!AP37</f>
        <v>7</v>
      </c>
      <c r="J40" s="62">
        <f>'[15]10007 รพ.สต.ตะโละดือรามัน'!AQ37</f>
        <v>21</v>
      </c>
      <c r="K40" s="60">
        <f>'[15]10008 รพ.สต.ปล่องหอย ม.2'!AO37</f>
        <v>19</v>
      </c>
      <c r="L40" s="61">
        <f>'[15]10008 รพ.สต.ปล่องหอย ม.2'!AP37</f>
        <v>14</v>
      </c>
      <c r="M40" s="62">
        <f>'[15]10008 รพ.สต.ปล่องหอย ม.2'!AQ37</f>
        <v>33</v>
      </c>
      <c r="N40" s="60">
        <f>'[15]10009 รพ.สต.บ้านปล่องหอย ม.5'!AO37</f>
        <v>20</v>
      </c>
      <c r="O40" s="61">
        <f>'[15]10009 รพ.สต.บ้านปล่องหอย ม.5'!AP37</f>
        <v>17</v>
      </c>
      <c r="P40" s="62">
        <f>'[15]10009 รพ.สต.บ้านปล่องหอย ม.5'!AQ37</f>
        <v>37</v>
      </c>
      <c r="Q40" s="60">
        <f>'[15]14210 รพ.สต.โต๊ะแน'!AO37</f>
        <v>9</v>
      </c>
      <c r="R40" s="61">
        <f>'[15]14210 รพ.สต.โต๊ะแน'!AP37</f>
        <v>6</v>
      </c>
      <c r="S40" s="62">
        <f>'[15]14210 รพ.สต.โต๊ะแน'!AQ37</f>
        <v>15</v>
      </c>
      <c r="T40" s="60">
        <f>'[15]99873 PCU กะพ้อ'!AO37</f>
        <v>14</v>
      </c>
      <c r="U40" s="61">
        <f>'[15]99873 PCU กะพ้อ'!AP37</f>
        <v>21</v>
      </c>
      <c r="V40" s="62">
        <f>'[15]99873 PCU กะพ้อ'!AQ37</f>
        <v>35</v>
      </c>
      <c r="W40" s="60">
        <f>[15]กะพ้อ!B38</f>
        <v>84</v>
      </c>
      <c r="X40" s="61">
        <f>[15]กะพ้อ!C38</f>
        <v>81</v>
      </c>
      <c r="Y40" s="62">
        <f>[15]กะพ้อ!D38</f>
        <v>165</v>
      </c>
      <c r="Z40" s="54"/>
      <c r="AB40" s="54"/>
    </row>
    <row r="41" spans="1:28">
      <c r="A41" s="92" t="s">
        <v>372</v>
      </c>
      <c r="B41" s="60">
        <f>'[15]10005 รพ.สต.บาโงยือแบ็ง'!AO38</f>
        <v>9</v>
      </c>
      <c r="C41" s="61">
        <f>'[15]10005 รพ.สต.บาโงยือแบ็ง'!AP38</f>
        <v>3</v>
      </c>
      <c r="D41" s="62">
        <f>'[15]10005 รพ.สต.บาโงยือแบ็ง'!AQ38</f>
        <v>12</v>
      </c>
      <c r="E41" s="60">
        <f>'[15]10006 รพ.สต.อุแตบือราแง'!AO38</f>
        <v>11</v>
      </c>
      <c r="F41" s="61">
        <f>'[15]10006 รพ.สต.อุแตบือราแง'!AP38</f>
        <v>4</v>
      </c>
      <c r="G41" s="62">
        <f>'[15]10006 รพ.สต.อุแตบือราแง'!AQ38</f>
        <v>15</v>
      </c>
      <c r="H41" s="60">
        <f>'[15]10007 รพ.สต.ตะโละดือรามัน'!AO38</f>
        <v>9</v>
      </c>
      <c r="I41" s="61">
        <f>'[15]10007 รพ.สต.ตะโละดือรามัน'!AP38</f>
        <v>5</v>
      </c>
      <c r="J41" s="62">
        <f>'[15]10007 รพ.สต.ตะโละดือรามัน'!AQ38</f>
        <v>14</v>
      </c>
      <c r="K41" s="60">
        <f>'[15]10008 รพ.สต.ปล่องหอย ม.2'!AO38</f>
        <v>35</v>
      </c>
      <c r="L41" s="61">
        <f>'[15]10008 รพ.สต.ปล่องหอย ม.2'!AP38</f>
        <v>35</v>
      </c>
      <c r="M41" s="62">
        <f>'[15]10008 รพ.สต.ปล่องหอย ม.2'!AQ38</f>
        <v>70</v>
      </c>
      <c r="N41" s="60">
        <f>'[15]10009 รพ.สต.บ้านปล่องหอย ม.5'!AO38</f>
        <v>17</v>
      </c>
      <c r="O41" s="61">
        <f>'[15]10009 รพ.สต.บ้านปล่องหอย ม.5'!AP38</f>
        <v>17</v>
      </c>
      <c r="P41" s="62">
        <f>'[15]10009 รพ.สต.บ้านปล่องหอย ม.5'!AQ38</f>
        <v>34</v>
      </c>
      <c r="Q41" s="60">
        <f>'[15]14210 รพ.สต.โต๊ะแน'!AO38</f>
        <v>5</v>
      </c>
      <c r="R41" s="61">
        <f>'[15]14210 รพ.สต.โต๊ะแน'!AP38</f>
        <v>3</v>
      </c>
      <c r="S41" s="62">
        <f>'[15]14210 รพ.สต.โต๊ะแน'!AQ38</f>
        <v>8</v>
      </c>
      <c r="T41" s="60">
        <f>'[15]99873 PCU กะพ้อ'!AO38</f>
        <v>8</v>
      </c>
      <c r="U41" s="61">
        <f>'[15]99873 PCU กะพ้อ'!AP38</f>
        <v>19</v>
      </c>
      <c r="V41" s="62">
        <f>'[15]99873 PCU กะพ้อ'!AQ38</f>
        <v>27</v>
      </c>
      <c r="W41" s="60">
        <f>[15]กะพ้อ!B39</f>
        <v>94</v>
      </c>
      <c r="X41" s="61">
        <f>[15]กะพ้อ!C39</f>
        <v>86</v>
      </c>
      <c r="Y41" s="62">
        <f>[15]กะพ้อ!D39</f>
        <v>180</v>
      </c>
      <c r="Z41" s="54"/>
      <c r="AA41" s="54"/>
      <c r="AB41" s="54"/>
    </row>
    <row r="42" spans="1:28">
      <c r="A42" s="92" t="s">
        <v>371</v>
      </c>
      <c r="B42" s="60">
        <f>'[15]10005 รพ.สต.บาโงยือแบ็ง'!AO39</f>
        <v>3</v>
      </c>
      <c r="C42" s="61">
        <f>'[15]10005 รพ.สต.บาโงยือแบ็ง'!AP39</f>
        <v>9</v>
      </c>
      <c r="D42" s="62">
        <f>'[15]10005 รพ.สต.บาโงยือแบ็ง'!AQ39</f>
        <v>12</v>
      </c>
      <c r="E42" s="60">
        <f>'[15]10006 รพ.สต.อุแตบือราแง'!AO39</f>
        <v>8</v>
      </c>
      <c r="F42" s="61">
        <f>'[15]10006 รพ.สต.อุแตบือราแง'!AP39</f>
        <v>8</v>
      </c>
      <c r="G42" s="62">
        <f>'[15]10006 รพ.สต.อุแตบือราแง'!AQ39</f>
        <v>16</v>
      </c>
      <c r="H42" s="60">
        <f>'[15]10007 รพ.สต.ตะโละดือรามัน'!AO39</f>
        <v>8</v>
      </c>
      <c r="I42" s="61">
        <f>'[15]10007 รพ.สต.ตะโละดือรามัน'!AP39</f>
        <v>9</v>
      </c>
      <c r="J42" s="62">
        <f>'[15]10007 รพ.สต.ตะโละดือรามัน'!AQ39</f>
        <v>17</v>
      </c>
      <c r="K42" s="60">
        <f>'[15]10008 รพ.สต.ปล่องหอย ม.2'!AO39</f>
        <v>13</v>
      </c>
      <c r="L42" s="61">
        <f>'[15]10008 รพ.สต.ปล่องหอย ม.2'!AP39</f>
        <v>26</v>
      </c>
      <c r="M42" s="62">
        <f>'[15]10008 รพ.สต.ปล่องหอย ม.2'!AQ39</f>
        <v>39</v>
      </c>
      <c r="N42" s="60">
        <f>'[15]10009 รพ.สต.บ้านปล่องหอย ม.5'!AO39</f>
        <v>10</v>
      </c>
      <c r="O42" s="61">
        <f>'[15]10009 รพ.สต.บ้านปล่องหอย ม.5'!AP39</f>
        <v>17</v>
      </c>
      <c r="P42" s="62">
        <f>'[15]10009 รพ.สต.บ้านปล่องหอย ม.5'!AQ39</f>
        <v>27</v>
      </c>
      <c r="Q42" s="60">
        <f>'[15]14210 รพ.สต.โต๊ะแน'!AO39</f>
        <v>6</v>
      </c>
      <c r="R42" s="61">
        <f>'[15]14210 รพ.สต.โต๊ะแน'!AP39</f>
        <v>6</v>
      </c>
      <c r="S42" s="62">
        <f>'[15]14210 รพ.สต.โต๊ะแน'!AQ39</f>
        <v>12</v>
      </c>
      <c r="T42" s="60">
        <f>'[15]99873 PCU กะพ้อ'!AO39</f>
        <v>25</v>
      </c>
      <c r="U42" s="61">
        <f>'[15]99873 PCU กะพ้อ'!AP39</f>
        <v>24</v>
      </c>
      <c r="V42" s="62">
        <f>'[15]99873 PCU กะพ้อ'!AQ39</f>
        <v>49</v>
      </c>
      <c r="W42" s="60">
        <f>[15]กะพ้อ!B40</f>
        <v>73</v>
      </c>
      <c r="X42" s="61">
        <f>[15]กะพ้อ!C40</f>
        <v>99</v>
      </c>
      <c r="Y42" s="62">
        <f>[15]กะพ้อ!D40</f>
        <v>172</v>
      </c>
      <c r="Z42" s="54"/>
      <c r="AA42" s="54"/>
      <c r="AB42" s="54"/>
    </row>
    <row r="43" spans="1:28">
      <c r="A43" s="92" t="s">
        <v>370</v>
      </c>
      <c r="B43" s="60">
        <f>'[15]10005 รพ.สต.บาโงยือแบ็ง'!AO40</f>
        <v>9</v>
      </c>
      <c r="C43" s="61">
        <f>'[15]10005 รพ.สต.บาโงยือแบ็ง'!AP40</f>
        <v>8</v>
      </c>
      <c r="D43" s="62">
        <f>'[15]10005 รพ.สต.บาโงยือแบ็ง'!AQ40</f>
        <v>17</v>
      </c>
      <c r="E43" s="60">
        <f>'[15]10006 รพ.สต.อุแตบือราแง'!AO40</f>
        <v>12</v>
      </c>
      <c r="F43" s="61">
        <f>'[15]10006 รพ.สต.อุแตบือราแง'!AP40</f>
        <v>13</v>
      </c>
      <c r="G43" s="62">
        <f>'[15]10006 รพ.สต.อุแตบือราแง'!AQ40</f>
        <v>25</v>
      </c>
      <c r="H43" s="60">
        <f>'[15]10007 รพ.สต.ตะโละดือรามัน'!AO40</f>
        <v>8</v>
      </c>
      <c r="I43" s="61">
        <f>'[15]10007 รพ.สต.ตะโละดือรามัน'!AP40</f>
        <v>7</v>
      </c>
      <c r="J43" s="62">
        <f>'[15]10007 รพ.สต.ตะโละดือรามัน'!AQ40</f>
        <v>15</v>
      </c>
      <c r="K43" s="60">
        <f>'[15]10008 รพ.สต.ปล่องหอย ม.2'!AO40</f>
        <v>19</v>
      </c>
      <c r="L43" s="61">
        <f>'[15]10008 รพ.สต.ปล่องหอย ม.2'!AP40</f>
        <v>24</v>
      </c>
      <c r="M43" s="62">
        <f>'[15]10008 รพ.สต.ปล่องหอย ม.2'!AQ40</f>
        <v>43</v>
      </c>
      <c r="N43" s="60">
        <f>'[15]10009 รพ.สต.บ้านปล่องหอย ม.5'!AO40</f>
        <v>21</v>
      </c>
      <c r="O43" s="61">
        <f>'[15]10009 รพ.สต.บ้านปล่องหอย ม.5'!AP40</f>
        <v>18</v>
      </c>
      <c r="P43" s="62">
        <f>'[15]10009 รพ.สต.บ้านปล่องหอย ม.5'!AQ40</f>
        <v>39</v>
      </c>
      <c r="Q43" s="60">
        <f>'[15]14210 รพ.สต.โต๊ะแน'!AO40</f>
        <v>5</v>
      </c>
      <c r="R43" s="61">
        <f>'[15]14210 รพ.สต.โต๊ะแน'!AP40</f>
        <v>5</v>
      </c>
      <c r="S43" s="62">
        <f>'[15]14210 รพ.สต.โต๊ะแน'!AQ40</f>
        <v>10</v>
      </c>
      <c r="T43" s="60">
        <f>'[15]99873 PCU กะพ้อ'!AO40</f>
        <v>13</v>
      </c>
      <c r="U43" s="61">
        <f>'[15]99873 PCU กะพ้อ'!AP40</f>
        <v>22</v>
      </c>
      <c r="V43" s="62">
        <f>'[15]99873 PCU กะพ้อ'!AQ40</f>
        <v>35</v>
      </c>
      <c r="W43" s="60">
        <f>[15]กะพ้อ!B41</f>
        <v>87</v>
      </c>
      <c r="X43" s="61">
        <f>[15]กะพ้อ!C41</f>
        <v>97</v>
      </c>
      <c r="Y43" s="62">
        <f>[15]กะพ้อ!D41</f>
        <v>184</v>
      </c>
      <c r="Z43" s="54"/>
      <c r="AA43" s="54"/>
      <c r="AB43" s="54"/>
    </row>
    <row r="44" spans="1:28">
      <c r="A44" s="92" t="s">
        <v>369</v>
      </c>
      <c r="B44" s="60">
        <f>'[15]10005 รพ.สต.บาโงยือแบ็ง'!AO41</f>
        <v>7</v>
      </c>
      <c r="C44" s="61">
        <f>'[15]10005 รพ.สต.บาโงยือแบ็ง'!AP41</f>
        <v>14</v>
      </c>
      <c r="D44" s="62">
        <f>'[15]10005 รพ.สต.บาโงยือแบ็ง'!AQ41</f>
        <v>21</v>
      </c>
      <c r="E44" s="60">
        <f>'[15]10006 รพ.สต.อุแตบือราแง'!AO41</f>
        <v>7</v>
      </c>
      <c r="F44" s="61">
        <f>'[15]10006 รพ.สต.อุแตบือราแง'!AP41</f>
        <v>9</v>
      </c>
      <c r="G44" s="62">
        <f>'[15]10006 รพ.สต.อุแตบือราแง'!AQ41</f>
        <v>16</v>
      </c>
      <c r="H44" s="60">
        <f>'[15]10007 รพ.สต.ตะโละดือรามัน'!AO41</f>
        <v>5</v>
      </c>
      <c r="I44" s="61">
        <f>'[15]10007 รพ.สต.ตะโละดือรามัน'!AP41</f>
        <v>8</v>
      </c>
      <c r="J44" s="62">
        <f>'[15]10007 รพ.สต.ตะโละดือรามัน'!AQ41</f>
        <v>13</v>
      </c>
      <c r="K44" s="60">
        <f>'[15]10008 รพ.สต.ปล่องหอย ม.2'!AO41</f>
        <v>17</v>
      </c>
      <c r="L44" s="61">
        <f>'[15]10008 รพ.สต.ปล่องหอย ม.2'!AP41</f>
        <v>16</v>
      </c>
      <c r="M44" s="62">
        <f>'[15]10008 รพ.สต.ปล่องหอย ม.2'!AQ41</f>
        <v>33</v>
      </c>
      <c r="N44" s="60">
        <f>'[15]10009 รพ.สต.บ้านปล่องหอย ม.5'!AO41</f>
        <v>12</v>
      </c>
      <c r="O44" s="61">
        <f>'[15]10009 รพ.สต.บ้านปล่องหอย ม.5'!AP41</f>
        <v>19</v>
      </c>
      <c r="P44" s="62">
        <f>'[15]10009 รพ.สต.บ้านปล่องหอย ม.5'!AQ41</f>
        <v>31</v>
      </c>
      <c r="Q44" s="60">
        <f>'[15]14210 รพ.สต.โต๊ะแน'!AO41</f>
        <v>5</v>
      </c>
      <c r="R44" s="61">
        <f>'[15]14210 รพ.สต.โต๊ะแน'!AP41</f>
        <v>4</v>
      </c>
      <c r="S44" s="62">
        <f>'[15]14210 รพ.สต.โต๊ะแน'!AQ41</f>
        <v>9</v>
      </c>
      <c r="T44" s="60">
        <f>'[15]99873 PCU กะพ้อ'!AO41</f>
        <v>12</v>
      </c>
      <c r="U44" s="61">
        <f>'[15]99873 PCU กะพ้อ'!AP41</f>
        <v>17</v>
      </c>
      <c r="V44" s="62">
        <f>'[15]99873 PCU กะพ้อ'!AQ41</f>
        <v>29</v>
      </c>
      <c r="W44" s="60">
        <f>[15]กะพ้อ!B42</f>
        <v>65</v>
      </c>
      <c r="X44" s="61">
        <f>[15]กะพ้อ!C42</f>
        <v>87</v>
      </c>
      <c r="Y44" s="62">
        <f>[15]กะพ้อ!D42</f>
        <v>152</v>
      </c>
      <c r="Z44" s="54"/>
      <c r="AA44" s="54"/>
      <c r="AB44" s="54"/>
    </row>
    <row r="45" spans="1:28">
      <c r="A45" s="92" t="s">
        <v>368</v>
      </c>
      <c r="B45" s="60">
        <f>'[15]10005 รพ.สต.บาโงยือแบ็ง'!AO42</f>
        <v>7</v>
      </c>
      <c r="C45" s="61">
        <f>'[15]10005 รพ.สต.บาโงยือแบ็ง'!AP42</f>
        <v>8</v>
      </c>
      <c r="D45" s="62">
        <f>'[15]10005 รพ.สต.บาโงยือแบ็ง'!AQ42</f>
        <v>15</v>
      </c>
      <c r="E45" s="60">
        <f>'[15]10006 รพ.สต.อุแตบือราแง'!AO42</f>
        <v>13</v>
      </c>
      <c r="F45" s="61">
        <f>'[15]10006 รพ.สต.อุแตบือราแง'!AP42</f>
        <v>7</v>
      </c>
      <c r="G45" s="62">
        <f>'[15]10006 รพ.สต.อุแตบือราแง'!AQ42</f>
        <v>20</v>
      </c>
      <c r="H45" s="60">
        <f>'[15]10007 รพ.สต.ตะโละดือรามัน'!AO42</f>
        <v>12</v>
      </c>
      <c r="I45" s="61">
        <f>'[15]10007 รพ.สต.ตะโละดือรามัน'!AP42</f>
        <v>14</v>
      </c>
      <c r="J45" s="62">
        <f>'[15]10007 รพ.สต.ตะโละดือรามัน'!AQ42</f>
        <v>26</v>
      </c>
      <c r="K45" s="60">
        <f>'[15]10008 รพ.สต.ปล่องหอย ม.2'!AO42</f>
        <v>28</v>
      </c>
      <c r="L45" s="61">
        <f>'[15]10008 รพ.สต.ปล่องหอย ม.2'!AP42</f>
        <v>32</v>
      </c>
      <c r="M45" s="62">
        <f>'[15]10008 รพ.สต.ปล่องหอย ม.2'!AQ42</f>
        <v>60</v>
      </c>
      <c r="N45" s="60">
        <f>'[15]10009 รพ.สต.บ้านปล่องหอย ม.5'!AO42</f>
        <v>16</v>
      </c>
      <c r="O45" s="61">
        <f>'[15]10009 รพ.สต.บ้านปล่องหอย ม.5'!AP42</f>
        <v>28</v>
      </c>
      <c r="P45" s="62">
        <f>'[15]10009 รพ.สต.บ้านปล่องหอย ม.5'!AQ42</f>
        <v>44</v>
      </c>
      <c r="Q45" s="60">
        <f>'[15]14210 รพ.สต.โต๊ะแน'!AO42</f>
        <v>6</v>
      </c>
      <c r="R45" s="61">
        <f>'[15]14210 รพ.สต.โต๊ะแน'!AP42</f>
        <v>7</v>
      </c>
      <c r="S45" s="62">
        <f>'[15]14210 รพ.สต.โต๊ะแน'!AQ42</f>
        <v>13</v>
      </c>
      <c r="T45" s="60">
        <f>'[15]99873 PCU กะพ้อ'!AO42</f>
        <v>14</v>
      </c>
      <c r="U45" s="61">
        <f>'[15]99873 PCU กะพ้อ'!AP42</f>
        <v>25</v>
      </c>
      <c r="V45" s="62">
        <f>'[15]99873 PCU กะพ้อ'!AQ42</f>
        <v>39</v>
      </c>
      <c r="W45" s="60">
        <f>[15]กะพ้อ!B43</f>
        <v>96</v>
      </c>
      <c r="X45" s="61">
        <f>[15]กะพ้อ!C43</f>
        <v>121</v>
      </c>
      <c r="Y45" s="62">
        <f>[15]กะพ้อ!D43</f>
        <v>217</v>
      </c>
      <c r="Z45" s="54"/>
      <c r="AA45" s="54"/>
      <c r="AB45" s="54"/>
    </row>
    <row r="46" spans="1:28">
      <c r="A46" s="92" t="s">
        <v>367</v>
      </c>
      <c r="B46" s="60">
        <f>'[15]10005 รพ.สต.บาโงยือแบ็ง'!AO43</f>
        <v>6</v>
      </c>
      <c r="C46" s="61">
        <f>'[15]10005 รพ.สต.บาโงยือแบ็ง'!AP43</f>
        <v>8</v>
      </c>
      <c r="D46" s="62">
        <f>'[15]10005 รพ.สต.บาโงยือแบ็ง'!AQ43</f>
        <v>14</v>
      </c>
      <c r="E46" s="60">
        <f>'[15]10006 รพ.สต.อุแตบือราแง'!AO43</f>
        <v>10</v>
      </c>
      <c r="F46" s="61">
        <f>'[15]10006 รพ.สต.อุแตบือราแง'!AP43</f>
        <v>10</v>
      </c>
      <c r="G46" s="62">
        <f>'[15]10006 รพ.สต.อุแตบือราแง'!AQ43</f>
        <v>20</v>
      </c>
      <c r="H46" s="60">
        <f>'[15]10007 รพ.สต.ตะโละดือรามัน'!AO43</f>
        <v>7</v>
      </c>
      <c r="I46" s="61">
        <f>'[15]10007 รพ.สต.ตะโละดือรามัน'!AP43</f>
        <v>7</v>
      </c>
      <c r="J46" s="62">
        <f>'[15]10007 รพ.สต.ตะโละดือรามัน'!AQ43</f>
        <v>14</v>
      </c>
      <c r="K46" s="60">
        <f>'[15]10008 รพ.สต.ปล่องหอย ม.2'!AO43</f>
        <v>13</v>
      </c>
      <c r="L46" s="61">
        <f>'[15]10008 รพ.สต.ปล่องหอย ม.2'!AP43</f>
        <v>18</v>
      </c>
      <c r="M46" s="62">
        <f>'[15]10008 รพ.สต.ปล่องหอย ม.2'!AQ43</f>
        <v>31</v>
      </c>
      <c r="N46" s="60">
        <f>'[15]10009 รพ.สต.บ้านปล่องหอย ม.5'!AO43</f>
        <v>25</v>
      </c>
      <c r="O46" s="61">
        <f>'[15]10009 รพ.สต.บ้านปล่องหอย ม.5'!AP43</f>
        <v>19</v>
      </c>
      <c r="P46" s="62">
        <f>'[15]10009 รพ.สต.บ้านปล่องหอย ม.5'!AQ43</f>
        <v>44</v>
      </c>
      <c r="Q46" s="60">
        <f>'[15]14210 รพ.สต.โต๊ะแน'!AO43</f>
        <v>3</v>
      </c>
      <c r="R46" s="61">
        <f>'[15]14210 รพ.สต.โต๊ะแน'!AP43</f>
        <v>6</v>
      </c>
      <c r="S46" s="62">
        <f>'[15]14210 รพ.สต.โต๊ะแน'!AQ43</f>
        <v>9</v>
      </c>
      <c r="T46" s="60">
        <f>'[15]99873 PCU กะพ้อ'!AO43</f>
        <v>13</v>
      </c>
      <c r="U46" s="61">
        <f>'[15]99873 PCU กะพ้อ'!AP43</f>
        <v>22</v>
      </c>
      <c r="V46" s="62">
        <f>'[15]99873 PCU กะพ้อ'!AQ43</f>
        <v>35</v>
      </c>
      <c r="W46" s="60">
        <f>[15]กะพ้อ!B44</f>
        <v>77</v>
      </c>
      <c r="X46" s="61">
        <f>[15]กะพ้อ!C44</f>
        <v>90</v>
      </c>
      <c r="Y46" s="62">
        <f>[15]กะพ้อ!D44</f>
        <v>167</v>
      </c>
      <c r="Z46" s="54"/>
      <c r="AA46" s="54"/>
      <c r="AB46" s="54"/>
    </row>
    <row r="47" spans="1:28">
      <c r="A47" s="92" t="s">
        <v>366</v>
      </c>
      <c r="B47" s="60">
        <f>'[15]10005 รพ.สต.บาโงยือแบ็ง'!AO44</f>
        <v>8</v>
      </c>
      <c r="C47" s="61">
        <f>'[15]10005 รพ.สต.บาโงยือแบ็ง'!AP44</f>
        <v>8</v>
      </c>
      <c r="D47" s="62">
        <f>'[15]10005 รพ.สต.บาโงยือแบ็ง'!AQ44</f>
        <v>16</v>
      </c>
      <c r="E47" s="60">
        <f>'[15]10006 รพ.สต.อุแตบือราแง'!AO44</f>
        <v>2</v>
      </c>
      <c r="F47" s="61">
        <f>'[15]10006 รพ.สต.อุแตบือราแง'!AP44</f>
        <v>12</v>
      </c>
      <c r="G47" s="62">
        <f>'[15]10006 รพ.สต.อุแตบือราแง'!AQ44</f>
        <v>14</v>
      </c>
      <c r="H47" s="60">
        <f>'[15]10007 รพ.สต.ตะโละดือรามัน'!AO44</f>
        <v>6</v>
      </c>
      <c r="I47" s="61">
        <f>'[15]10007 รพ.สต.ตะโละดือรามัน'!AP44</f>
        <v>8</v>
      </c>
      <c r="J47" s="62">
        <f>'[15]10007 รพ.สต.ตะโละดือรามัน'!AQ44</f>
        <v>14</v>
      </c>
      <c r="K47" s="60">
        <f>'[15]10008 รพ.สต.ปล่องหอย ม.2'!AO44</f>
        <v>17</v>
      </c>
      <c r="L47" s="61">
        <f>'[15]10008 รพ.สต.ปล่องหอย ม.2'!AP44</f>
        <v>19</v>
      </c>
      <c r="M47" s="62">
        <f>'[15]10008 รพ.สต.ปล่องหอย ม.2'!AQ44</f>
        <v>36</v>
      </c>
      <c r="N47" s="60">
        <f>'[15]10009 รพ.สต.บ้านปล่องหอย ม.5'!AO44</f>
        <v>19</v>
      </c>
      <c r="O47" s="61">
        <f>'[15]10009 รพ.สต.บ้านปล่องหอย ม.5'!AP44</f>
        <v>18</v>
      </c>
      <c r="P47" s="62">
        <f>'[15]10009 รพ.สต.บ้านปล่องหอย ม.5'!AQ44</f>
        <v>37</v>
      </c>
      <c r="Q47" s="60">
        <f>'[15]14210 รพ.สต.โต๊ะแน'!AO44</f>
        <v>5</v>
      </c>
      <c r="R47" s="61">
        <f>'[15]14210 รพ.สต.โต๊ะแน'!AP44</f>
        <v>5</v>
      </c>
      <c r="S47" s="62">
        <f>'[15]14210 รพ.สต.โต๊ะแน'!AQ44</f>
        <v>10</v>
      </c>
      <c r="T47" s="60">
        <f>'[15]99873 PCU กะพ้อ'!AO44</f>
        <v>16</v>
      </c>
      <c r="U47" s="61">
        <f>'[15]99873 PCU กะพ้อ'!AP44</f>
        <v>25</v>
      </c>
      <c r="V47" s="62">
        <f>'[15]99873 PCU กะพ้อ'!AQ44</f>
        <v>41</v>
      </c>
      <c r="W47" s="60">
        <f>[15]กะพ้อ!B45</f>
        <v>73</v>
      </c>
      <c r="X47" s="61">
        <f>[15]กะพ้อ!C45</f>
        <v>95</v>
      </c>
      <c r="Y47" s="62">
        <f>[15]กะพ้อ!D45</f>
        <v>168</v>
      </c>
      <c r="Z47" s="54"/>
      <c r="AA47" s="54"/>
      <c r="AB47" s="54"/>
    </row>
    <row r="48" spans="1:28">
      <c r="A48" s="92" t="s">
        <v>365</v>
      </c>
      <c r="B48" s="60">
        <f>'[15]10005 รพ.สต.บาโงยือแบ็ง'!AO45</f>
        <v>7</v>
      </c>
      <c r="C48" s="61">
        <f>'[15]10005 รพ.สต.บาโงยือแบ็ง'!AP45</f>
        <v>7</v>
      </c>
      <c r="D48" s="62">
        <f>'[15]10005 รพ.สต.บาโงยือแบ็ง'!AQ45</f>
        <v>14</v>
      </c>
      <c r="E48" s="60">
        <f>'[15]10006 รพ.สต.อุแตบือราแง'!AO45</f>
        <v>18</v>
      </c>
      <c r="F48" s="61">
        <f>'[15]10006 รพ.สต.อุแตบือราแง'!AP45</f>
        <v>11</v>
      </c>
      <c r="G48" s="62">
        <f>'[15]10006 รพ.สต.อุแตบือราแง'!AQ45</f>
        <v>29</v>
      </c>
      <c r="H48" s="60">
        <f>'[15]10007 รพ.สต.ตะโละดือรามัน'!AO45</f>
        <v>10</v>
      </c>
      <c r="I48" s="61">
        <f>'[15]10007 รพ.สต.ตะโละดือรามัน'!AP45</f>
        <v>8</v>
      </c>
      <c r="J48" s="62">
        <f>'[15]10007 รพ.สต.ตะโละดือรามัน'!AQ45</f>
        <v>18</v>
      </c>
      <c r="K48" s="60">
        <f>'[15]10008 รพ.สต.ปล่องหอย ม.2'!AO45</f>
        <v>20</v>
      </c>
      <c r="L48" s="61">
        <f>'[15]10008 รพ.สต.ปล่องหอย ม.2'!AP45</f>
        <v>17</v>
      </c>
      <c r="M48" s="62">
        <f>'[15]10008 รพ.สต.ปล่องหอย ม.2'!AQ45</f>
        <v>37</v>
      </c>
      <c r="N48" s="60">
        <f>'[15]10009 รพ.สต.บ้านปล่องหอย ม.5'!AO45</f>
        <v>16</v>
      </c>
      <c r="O48" s="61">
        <f>'[15]10009 รพ.สต.บ้านปล่องหอย ม.5'!AP45</f>
        <v>22</v>
      </c>
      <c r="P48" s="62">
        <f>'[15]10009 รพ.สต.บ้านปล่องหอย ม.5'!AQ45</f>
        <v>38</v>
      </c>
      <c r="Q48" s="60">
        <f>'[15]14210 รพ.สต.โต๊ะแน'!AO45</f>
        <v>6</v>
      </c>
      <c r="R48" s="61">
        <f>'[15]14210 รพ.สต.โต๊ะแน'!AP45</f>
        <v>5</v>
      </c>
      <c r="S48" s="62">
        <f>'[15]14210 รพ.สต.โต๊ะแน'!AQ45</f>
        <v>11</v>
      </c>
      <c r="T48" s="60">
        <f>'[15]99873 PCU กะพ้อ'!AO45</f>
        <v>15</v>
      </c>
      <c r="U48" s="61">
        <f>'[15]99873 PCU กะพ้อ'!AP45</f>
        <v>24</v>
      </c>
      <c r="V48" s="62">
        <f>'[15]99873 PCU กะพ้อ'!AQ45</f>
        <v>39</v>
      </c>
      <c r="W48" s="60">
        <f>[15]กะพ้อ!B46</f>
        <v>92</v>
      </c>
      <c r="X48" s="61">
        <f>[15]กะพ้อ!C46</f>
        <v>94</v>
      </c>
      <c r="Y48" s="62">
        <f>[15]กะพ้อ!D46</f>
        <v>186</v>
      </c>
      <c r="Z48" s="54"/>
      <c r="AA48" s="54"/>
      <c r="AB48" s="54"/>
    </row>
    <row r="49" spans="1:28">
      <c r="A49" s="92" t="s">
        <v>364</v>
      </c>
      <c r="B49" s="60">
        <f>'[15]10005 รพ.สต.บาโงยือแบ็ง'!AO46</f>
        <v>2</v>
      </c>
      <c r="C49" s="61">
        <f>'[15]10005 รพ.สต.บาโงยือแบ็ง'!AP46</f>
        <v>6</v>
      </c>
      <c r="D49" s="62">
        <f>'[15]10005 รพ.สต.บาโงยือแบ็ง'!AQ46</f>
        <v>8</v>
      </c>
      <c r="E49" s="60">
        <f>'[15]10006 รพ.สต.อุแตบือราแง'!AO46</f>
        <v>4</v>
      </c>
      <c r="F49" s="61">
        <f>'[15]10006 รพ.สต.อุแตบือราแง'!AP46</f>
        <v>5</v>
      </c>
      <c r="G49" s="62">
        <f>'[15]10006 รพ.สต.อุแตบือราแง'!AQ46</f>
        <v>9</v>
      </c>
      <c r="H49" s="60">
        <f>'[15]10007 รพ.สต.ตะโละดือรามัน'!AO46</f>
        <v>6</v>
      </c>
      <c r="I49" s="61">
        <f>'[15]10007 รพ.สต.ตะโละดือรามัน'!AP46</f>
        <v>8</v>
      </c>
      <c r="J49" s="62">
        <f>'[15]10007 รพ.สต.ตะโละดือรามัน'!AQ46</f>
        <v>14</v>
      </c>
      <c r="K49" s="60">
        <f>'[15]10008 รพ.สต.ปล่องหอย ม.2'!AO46</f>
        <v>24</v>
      </c>
      <c r="L49" s="61">
        <f>'[15]10008 รพ.สต.ปล่องหอย ม.2'!AP46</f>
        <v>23</v>
      </c>
      <c r="M49" s="62">
        <f>'[15]10008 รพ.สต.ปล่องหอย ม.2'!AQ46</f>
        <v>47</v>
      </c>
      <c r="N49" s="60">
        <f>'[15]10009 รพ.สต.บ้านปล่องหอย ม.5'!AO46</f>
        <v>21</v>
      </c>
      <c r="O49" s="61">
        <f>'[15]10009 รพ.สต.บ้านปล่องหอย ม.5'!AP46</f>
        <v>14</v>
      </c>
      <c r="P49" s="62">
        <f>'[15]10009 รพ.สต.บ้านปล่องหอย ม.5'!AQ46</f>
        <v>35</v>
      </c>
      <c r="Q49" s="60">
        <f>'[15]14210 รพ.สต.โต๊ะแน'!AO46</f>
        <v>5</v>
      </c>
      <c r="R49" s="61">
        <f>'[15]14210 รพ.สต.โต๊ะแน'!AP46</f>
        <v>7</v>
      </c>
      <c r="S49" s="62">
        <f>'[15]14210 รพ.สต.โต๊ะแน'!AQ46</f>
        <v>12</v>
      </c>
      <c r="T49" s="60">
        <f>'[15]99873 PCU กะพ้อ'!AO46</f>
        <v>20</v>
      </c>
      <c r="U49" s="61">
        <f>'[15]99873 PCU กะพ้อ'!AP46</f>
        <v>18</v>
      </c>
      <c r="V49" s="62">
        <f>'[15]99873 PCU กะพ้อ'!AQ46</f>
        <v>38</v>
      </c>
      <c r="W49" s="60">
        <f>[15]กะพ้อ!B47</f>
        <v>82</v>
      </c>
      <c r="X49" s="61">
        <f>[15]กะพ้อ!C47</f>
        <v>81</v>
      </c>
      <c r="Y49" s="62">
        <f>[15]กะพ้อ!D47</f>
        <v>163</v>
      </c>
      <c r="Z49" s="54"/>
      <c r="AA49" s="54"/>
      <c r="AB49" s="54"/>
    </row>
    <row r="50" spans="1:28">
      <c r="A50" s="92" t="s">
        <v>363</v>
      </c>
      <c r="B50" s="60">
        <f>'[15]10005 รพ.สต.บาโงยือแบ็ง'!AO47</f>
        <v>2</v>
      </c>
      <c r="C50" s="61">
        <f>'[15]10005 รพ.สต.บาโงยือแบ็ง'!AP47</f>
        <v>3</v>
      </c>
      <c r="D50" s="62">
        <f>'[15]10005 รพ.สต.บาโงยือแบ็ง'!AQ47</f>
        <v>5</v>
      </c>
      <c r="E50" s="60">
        <f>'[15]10006 รพ.สต.อุแตบือราแง'!AO47</f>
        <v>5</v>
      </c>
      <c r="F50" s="61">
        <f>'[15]10006 รพ.สต.อุแตบือราแง'!AP47</f>
        <v>8</v>
      </c>
      <c r="G50" s="62">
        <f>'[15]10006 รพ.สต.อุแตบือราแง'!AQ47</f>
        <v>13</v>
      </c>
      <c r="H50" s="60">
        <f>'[15]10007 รพ.สต.ตะโละดือรามัน'!AO47</f>
        <v>16</v>
      </c>
      <c r="I50" s="61">
        <f>'[15]10007 รพ.สต.ตะโละดือรามัน'!AP47</f>
        <v>12</v>
      </c>
      <c r="J50" s="62">
        <f>'[15]10007 รพ.สต.ตะโละดือรามัน'!AQ47</f>
        <v>28</v>
      </c>
      <c r="K50" s="60">
        <f>'[15]10008 รพ.สต.ปล่องหอย ม.2'!AO47</f>
        <v>20</v>
      </c>
      <c r="L50" s="61">
        <f>'[15]10008 รพ.สต.ปล่องหอย ม.2'!AP47</f>
        <v>37</v>
      </c>
      <c r="M50" s="62">
        <f>'[15]10008 รพ.สต.ปล่องหอย ม.2'!AQ47</f>
        <v>57</v>
      </c>
      <c r="N50" s="60">
        <f>'[15]10009 รพ.สต.บ้านปล่องหอย ม.5'!AO47</f>
        <v>29</v>
      </c>
      <c r="O50" s="61">
        <f>'[15]10009 รพ.สต.บ้านปล่องหอย ม.5'!AP47</f>
        <v>26</v>
      </c>
      <c r="P50" s="62">
        <f>'[15]10009 รพ.สต.บ้านปล่องหอย ม.5'!AQ47</f>
        <v>55</v>
      </c>
      <c r="Q50" s="60">
        <f>'[15]14210 รพ.สต.โต๊ะแน'!AO47</f>
        <v>7</v>
      </c>
      <c r="R50" s="61">
        <f>'[15]14210 รพ.สต.โต๊ะแน'!AP47</f>
        <v>9</v>
      </c>
      <c r="S50" s="62">
        <f>'[15]14210 รพ.สต.โต๊ะแน'!AQ47</f>
        <v>16</v>
      </c>
      <c r="T50" s="60">
        <f>'[15]99873 PCU กะพ้อ'!AO47</f>
        <v>16</v>
      </c>
      <c r="U50" s="61">
        <f>'[15]99873 PCU กะพ้อ'!AP47</f>
        <v>22</v>
      </c>
      <c r="V50" s="62">
        <f>'[15]99873 PCU กะพ้อ'!AQ47</f>
        <v>38</v>
      </c>
      <c r="W50" s="60">
        <f>[15]กะพ้อ!B48</f>
        <v>95</v>
      </c>
      <c r="X50" s="61">
        <f>[15]กะพ้อ!C48</f>
        <v>117</v>
      </c>
      <c r="Y50" s="62">
        <f>[15]กะพ้อ!D48</f>
        <v>212</v>
      </c>
      <c r="Z50" s="54"/>
      <c r="AA50" s="54"/>
      <c r="AB50" s="54"/>
    </row>
    <row r="51" spans="1:28">
      <c r="A51" s="92" t="s">
        <v>362</v>
      </c>
      <c r="B51" s="60">
        <f>'[15]10005 รพ.สต.บาโงยือแบ็ง'!AO48</f>
        <v>5</v>
      </c>
      <c r="C51" s="61">
        <f>'[15]10005 รพ.สต.บาโงยือแบ็ง'!AP48</f>
        <v>7</v>
      </c>
      <c r="D51" s="62">
        <f>'[15]10005 รพ.สต.บาโงยือแบ็ง'!AQ48</f>
        <v>12</v>
      </c>
      <c r="E51" s="60">
        <f>'[15]10006 รพ.สต.อุแตบือราแง'!AO48</f>
        <v>5</v>
      </c>
      <c r="F51" s="61">
        <f>'[15]10006 รพ.สต.อุแตบือราแง'!AP48</f>
        <v>11</v>
      </c>
      <c r="G51" s="62">
        <f>'[15]10006 รพ.สต.อุแตบือราแง'!AQ48</f>
        <v>16</v>
      </c>
      <c r="H51" s="60">
        <f>'[15]10007 รพ.สต.ตะโละดือรามัน'!AO48</f>
        <v>8</v>
      </c>
      <c r="I51" s="61">
        <f>'[15]10007 รพ.สต.ตะโละดือรามัน'!AP48</f>
        <v>12</v>
      </c>
      <c r="J51" s="62">
        <f>'[15]10007 รพ.สต.ตะโละดือรามัน'!AQ48</f>
        <v>20</v>
      </c>
      <c r="K51" s="60">
        <f>'[15]10008 รพ.สต.ปล่องหอย ม.2'!AO48</f>
        <v>20</v>
      </c>
      <c r="L51" s="61">
        <f>'[15]10008 รพ.สต.ปล่องหอย ม.2'!AP48</f>
        <v>22</v>
      </c>
      <c r="M51" s="62">
        <f>'[15]10008 รพ.สต.ปล่องหอย ม.2'!AQ48</f>
        <v>42</v>
      </c>
      <c r="N51" s="60">
        <f>'[15]10009 รพ.สต.บ้านปล่องหอย ม.5'!AO48</f>
        <v>17</v>
      </c>
      <c r="O51" s="61">
        <f>'[15]10009 รพ.สต.บ้านปล่องหอย ม.5'!AP48</f>
        <v>16</v>
      </c>
      <c r="P51" s="62">
        <f>'[15]10009 รพ.สต.บ้านปล่องหอย ม.5'!AQ48</f>
        <v>33</v>
      </c>
      <c r="Q51" s="60">
        <f>'[15]14210 รพ.สต.โต๊ะแน'!AO48</f>
        <v>5</v>
      </c>
      <c r="R51" s="61">
        <f>'[15]14210 รพ.สต.โต๊ะแน'!AP48</f>
        <v>2</v>
      </c>
      <c r="S51" s="62">
        <f>'[15]14210 รพ.สต.โต๊ะแน'!AQ48</f>
        <v>7</v>
      </c>
      <c r="T51" s="60">
        <f>'[15]99873 PCU กะพ้อ'!AO48</f>
        <v>16</v>
      </c>
      <c r="U51" s="61">
        <f>'[15]99873 PCU กะพ้อ'!AP48</f>
        <v>13</v>
      </c>
      <c r="V51" s="62">
        <f>'[15]99873 PCU กะพ้อ'!AQ48</f>
        <v>29</v>
      </c>
      <c r="W51" s="60">
        <f>[15]กะพ้อ!B49</f>
        <v>76</v>
      </c>
      <c r="X51" s="61">
        <f>[15]กะพ้อ!C49</f>
        <v>83</v>
      </c>
      <c r="Y51" s="62">
        <f>[15]กะพ้อ!D49</f>
        <v>159</v>
      </c>
      <c r="Z51" s="54"/>
      <c r="AA51" s="54"/>
      <c r="AB51" s="54"/>
    </row>
    <row r="52" spans="1:28">
      <c r="A52" s="92" t="s">
        <v>361</v>
      </c>
      <c r="B52" s="60">
        <f>'[15]10005 รพ.สต.บาโงยือแบ็ง'!AO49</f>
        <v>5</v>
      </c>
      <c r="C52" s="61">
        <f>'[15]10005 รพ.สต.บาโงยือแบ็ง'!AP49</f>
        <v>11</v>
      </c>
      <c r="D52" s="62">
        <f>'[15]10005 รพ.สต.บาโงยือแบ็ง'!AQ49</f>
        <v>16</v>
      </c>
      <c r="E52" s="60">
        <f>'[15]10006 รพ.สต.อุแตบือราแง'!AO49</f>
        <v>7</v>
      </c>
      <c r="F52" s="61">
        <f>'[15]10006 รพ.สต.อุแตบือราแง'!AP49</f>
        <v>7</v>
      </c>
      <c r="G52" s="62">
        <f>'[15]10006 รพ.สต.อุแตบือราแง'!AQ49</f>
        <v>14</v>
      </c>
      <c r="H52" s="60">
        <f>'[15]10007 รพ.สต.ตะโละดือรามัน'!AO49</f>
        <v>6</v>
      </c>
      <c r="I52" s="61">
        <f>'[15]10007 รพ.สต.ตะโละดือรามัน'!AP49</f>
        <v>5</v>
      </c>
      <c r="J52" s="62">
        <f>'[15]10007 รพ.สต.ตะโละดือรามัน'!AQ49</f>
        <v>11</v>
      </c>
      <c r="K52" s="60">
        <f>'[15]10008 รพ.สต.ปล่องหอย ม.2'!AO49</f>
        <v>13</v>
      </c>
      <c r="L52" s="61">
        <f>'[15]10008 รพ.สต.ปล่องหอย ม.2'!AP49</f>
        <v>18</v>
      </c>
      <c r="M52" s="62">
        <f>'[15]10008 รพ.สต.ปล่องหอย ม.2'!AQ49</f>
        <v>31</v>
      </c>
      <c r="N52" s="60">
        <f>'[15]10009 รพ.สต.บ้านปล่องหอย ม.5'!AO49</f>
        <v>17</v>
      </c>
      <c r="O52" s="61">
        <f>'[15]10009 รพ.สต.บ้านปล่องหอย ม.5'!AP49</f>
        <v>17</v>
      </c>
      <c r="P52" s="62">
        <f>'[15]10009 รพ.สต.บ้านปล่องหอย ม.5'!AQ49</f>
        <v>34</v>
      </c>
      <c r="Q52" s="60">
        <f>'[15]14210 รพ.สต.โต๊ะแน'!AO49</f>
        <v>2</v>
      </c>
      <c r="R52" s="61">
        <f>'[15]14210 รพ.สต.โต๊ะแน'!AP49</f>
        <v>6</v>
      </c>
      <c r="S52" s="62">
        <f>'[15]14210 รพ.สต.โต๊ะแน'!AQ49</f>
        <v>8</v>
      </c>
      <c r="T52" s="60">
        <f>'[15]99873 PCU กะพ้อ'!AO49</f>
        <v>13</v>
      </c>
      <c r="U52" s="61">
        <f>'[15]99873 PCU กะพ้อ'!AP49</f>
        <v>16</v>
      </c>
      <c r="V52" s="62">
        <f>'[15]99873 PCU กะพ้อ'!AQ49</f>
        <v>29</v>
      </c>
      <c r="W52" s="60">
        <f>[15]กะพ้อ!B50</f>
        <v>63</v>
      </c>
      <c r="X52" s="61">
        <f>[15]กะพ้อ!C50</f>
        <v>80</v>
      </c>
      <c r="Y52" s="62">
        <f>[15]กะพ้อ!D50</f>
        <v>143</v>
      </c>
      <c r="Z52" s="54"/>
      <c r="AA52" s="54"/>
      <c r="AB52" s="54"/>
    </row>
    <row r="53" spans="1:28">
      <c r="A53" s="92" t="s">
        <v>360</v>
      </c>
      <c r="B53" s="60">
        <f>'[15]10005 รพ.สต.บาโงยือแบ็ง'!AO50</f>
        <v>2</v>
      </c>
      <c r="C53" s="61">
        <f>'[15]10005 รพ.สต.บาโงยือแบ็ง'!AP50</f>
        <v>7</v>
      </c>
      <c r="D53" s="62">
        <f>'[15]10005 รพ.สต.บาโงยือแบ็ง'!AQ50</f>
        <v>9</v>
      </c>
      <c r="E53" s="60">
        <f>'[15]10006 รพ.สต.อุแตบือราแง'!AO50</f>
        <v>9</v>
      </c>
      <c r="F53" s="61">
        <f>'[15]10006 รพ.สต.อุแตบือราแง'!AP50</f>
        <v>11</v>
      </c>
      <c r="G53" s="62">
        <f>'[15]10006 รพ.สต.อุแตบือราแง'!AQ50</f>
        <v>20</v>
      </c>
      <c r="H53" s="60">
        <f>'[15]10007 รพ.สต.ตะโละดือรามัน'!AO50</f>
        <v>6</v>
      </c>
      <c r="I53" s="61">
        <f>'[15]10007 รพ.สต.ตะโละดือรามัน'!AP50</f>
        <v>6</v>
      </c>
      <c r="J53" s="62">
        <f>'[15]10007 รพ.สต.ตะโละดือรามัน'!AQ50</f>
        <v>12</v>
      </c>
      <c r="K53" s="60">
        <f>'[15]10008 รพ.สต.ปล่องหอย ม.2'!AO50</f>
        <v>16</v>
      </c>
      <c r="L53" s="61">
        <f>'[15]10008 รพ.สต.ปล่องหอย ม.2'!AP50</f>
        <v>18</v>
      </c>
      <c r="M53" s="62">
        <f>'[15]10008 รพ.สต.ปล่องหอย ม.2'!AQ50</f>
        <v>34</v>
      </c>
      <c r="N53" s="60">
        <f>'[15]10009 รพ.สต.บ้านปล่องหอย ม.5'!AO50</f>
        <v>12</v>
      </c>
      <c r="O53" s="61">
        <f>'[15]10009 รพ.สต.บ้านปล่องหอย ม.5'!AP50</f>
        <v>12</v>
      </c>
      <c r="P53" s="62">
        <f>'[15]10009 รพ.สต.บ้านปล่องหอย ม.5'!AQ50</f>
        <v>24</v>
      </c>
      <c r="Q53" s="60">
        <f>'[15]14210 รพ.สต.โต๊ะแน'!AO50</f>
        <v>8</v>
      </c>
      <c r="R53" s="61">
        <f>'[15]14210 รพ.สต.โต๊ะแน'!AP50</f>
        <v>2</v>
      </c>
      <c r="S53" s="62">
        <f>'[15]14210 รพ.สต.โต๊ะแน'!AQ50</f>
        <v>10</v>
      </c>
      <c r="T53" s="60">
        <f>'[15]99873 PCU กะพ้อ'!AO50</f>
        <v>12</v>
      </c>
      <c r="U53" s="61">
        <f>'[15]99873 PCU กะพ้อ'!AP50</f>
        <v>29</v>
      </c>
      <c r="V53" s="62">
        <f>'[15]99873 PCU กะพ้อ'!AQ50</f>
        <v>41</v>
      </c>
      <c r="W53" s="60">
        <f>[15]กะพ้อ!B51</f>
        <v>65</v>
      </c>
      <c r="X53" s="61">
        <f>[15]กะพ้อ!C51</f>
        <v>85</v>
      </c>
      <c r="Y53" s="62">
        <f>[15]กะพ้อ!D51</f>
        <v>150</v>
      </c>
      <c r="Z53" s="54"/>
      <c r="AA53" s="54"/>
      <c r="AB53" s="54"/>
    </row>
    <row r="54" spans="1:28">
      <c r="A54" s="92" t="s">
        <v>359</v>
      </c>
      <c r="B54" s="60">
        <f>'[15]10005 รพ.สต.บาโงยือแบ็ง'!AO51</f>
        <v>7</v>
      </c>
      <c r="C54" s="61">
        <f>'[15]10005 รพ.สต.บาโงยือแบ็ง'!AP51</f>
        <v>13</v>
      </c>
      <c r="D54" s="62">
        <f>'[15]10005 รพ.สต.บาโงยือแบ็ง'!AQ51</f>
        <v>20</v>
      </c>
      <c r="E54" s="60">
        <f>'[15]10006 รพ.สต.อุแตบือราแง'!AO51</f>
        <v>12</v>
      </c>
      <c r="F54" s="61">
        <f>'[15]10006 รพ.สต.อุแตบือราแง'!AP51</f>
        <v>12</v>
      </c>
      <c r="G54" s="62">
        <f>'[15]10006 รพ.สต.อุแตบือราแง'!AQ51</f>
        <v>24</v>
      </c>
      <c r="H54" s="60">
        <f>'[15]10007 รพ.สต.ตะโละดือรามัน'!AO51</f>
        <v>4</v>
      </c>
      <c r="I54" s="61">
        <f>'[15]10007 รพ.สต.ตะโละดือรามัน'!AP51</f>
        <v>10</v>
      </c>
      <c r="J54" s="62">
        <f>'[15]10007 รพ.สต.ตะโละดือรามัน'!AQ51</f>
        <v>14</v>
      </c>
      <c r="K54" s="60">
        <f>'[15]10008 รพ.สต.ปล่องหอย ม.2'!AO51</f>
        <v>16</v>
      </c>
      <c r="L54" s="61">
        <f>'[15]10008 รพ.สต.ปล่องหอย ม.2'!AP51</f>
        <v>29</v>
      </c>
      <c r="M54" s="62">
        <f>'[15]10008 รพ.สต.ปล่องหอย ม.2'!AQ51</f>
        <v>45</v>
      </c>
      <c r="N54" s="60">
        <f>'[15]10009 รพ.สต.บ้านปล่องหอย ม.5'!AO51</f>
        <v>22</v>
      </c>
      <c r="O54" s="61">
        <f>'[15]10009 รพ.สต.บ้านปล่องหอย ม.5'!AP51</f>
        <v>20</v>
      </c>
      <c r="P54" s="62">
        <f>'[15]10009 รพ.สต.บ้านปล่องหอย ม.5'!AQ51</f>
        <v>42</v>
      </c>
      <c r="Q54" s="60">
        <f>'[15]14210 รพ.สต.โต๊ะแน'!AO51</f>
        <v>10</v>
      </c>
      <c r="R54" s="61">
        <f>'[15]14210 รพ.สต.โต๊ะแน'!AP51</f>
        <v>7</v>
      </c>
      <c r="S54" s="62">
        <f>'[15]14210 รพ.สต.โต๊ะแน'!AQ51</f>
        <v>17</v>
      </c>
      <c r="T54" s="60">
        <f>'[15]99873 PCU กะพ้อ'!AO51</f>
        <v>10</v>
      </c>
      <c r="U54" s="61">
        <f>'[15]99873 PCU กะพ้อ'!AP51</f>
        <v>19</v>
      </c>
      <c r="V54" s="62">
        <f>'[15]99873 PCU กะพ้อ'!AQ51</f>
        <v>29</v>
      </c>
      <c r="W54" s="60">
        <f>[15]กะพ้อ!B52</f>
        <v>81</v>
      </c>
      <c r="X54" s="61">
        <f>[15]กะพ้อ!C52</f>
        <v>110</v>
      </c>
      <c r="Y54" s="62">
        <f>[15]กะพ้อ!D52</f>
        <v>191</v>
      </c>
      <c r="Z54" s="54"/>
      <c r="AA54" s="54"/>
      <c r="AB54" s="54"/>
    </row>
    <row r="55" spans="1:28">
      <c r="A55" s="92" t="s">
        <v>358</v>
      </c>
      <c r="B55" s="60">
        <f>'[15]10005 รพ.สต.บาโงยือแบ็ง'!AO52</f>
        <v>4</v>
      </c>
      <c r="C55" s="61">
        <f>'[15]10005 รพ.สต.บาโงยือแบ็ง'!AP52</f>
        <v>7</v>
      </c>
      <c r="D55" s="62">
        <f>'[15]10005 รพ.สต.บาโงยือแบ็ง'!AQ52</f>
        <v>11</v>
      </c>
      <c r="E55" s="60">
        <f>'[15]10006 รพ.สต.อุแตบือราแง'!AO52</f>
        <v>8</v>
      </c>
      <c r="F55" s="61">
        <f>'[15]10006 รพ.สต.อุแตบือราแง'!AP52</f>
        <v>5</v>
      </c>
      <c r="G55" s="62">
        <f>'[15]10006 รพ.สต.อุแตบือราแง'!AQ52</f>
        <v>13</v>
      </c>
      <c r="H55" s="60">
        <f>'[15]10007 รพ.สต.ตะโละดือรามัน'!AO52</f>
        <v>9</v>
      </c>
      <c r="I55" s="61">
        <f>'[15]10007 รพ.สต.ตะโละดือรามัน'!AP52</f>
        <v>13</v>
      </c>
      <c r="J55" s="62">
        <f>'[15]10007 รพ.สต.ตะโละดือรามัน'!AQ52</f>
        <v>22</v>
      </c>
      <c r="K55" s="60">
        <f>'[15]10008 รพ.สต.ปล่องหอย ม.2'!AO52</f>
        <v>18</v>
      </c>
      <c r="L55" s="61">
        <f>'[15]10008 รพ.สต.ปล่องหอย ม.2'!AP52</f>
        <v>25</v>
      </c>
      <c r="M55" s="62">
        <f>'[15]10008 รพ.สต.ปล่องหอย ม.2'!AQ52</f>
        <v>43</v>
      </c>
      <c r="N55" s="60">
        <f>'[15]10009 รพ.สต.บ้านปล่องหอย ม.5'!AO52</f>
        <v>13</v>
      </c>
      <c r="O55" s="61">
        <f>'[15]10009 รพ.สต.บ้านปล่องหอย ม.5'!AP52</f>
        <v>19</v>
      </c>
      <c r="P55" s="62">
        <f>'[15]10009 รพ.สต.บ้านปล่องหอย ม.5'!AQ52</f>
        <v>32</v>
      </c>
      <c r="Q55" s="60">
        <f>'[15]14210 รพ.สต.โต๊ะแน'!AO52</f>
        <v>4</v>
      </c>
      <c r="R55" s="61">
        <f>'[15]14210 รพ.สต.โต๊ะแน'!AP52</f>
        <v>8</v>
      </c>
      <c r="S55" s="62">
        <f>'[15]14210 รพ.สต.โต๊ะแน'!AQ52</f>
        <v>12</v>
      </c>
      <c r="T55" s="60">
        <f>'[15]99873 PCU กะพ้อ'!AO52</f>
        <v>18</v>
      </c>
      <c r="U55" s="61">
        <f>'[15]99873 PCU กะพ้อ'!AP52</f>
        <v>21</v>
      </c>
      <c r="V55" s="62">
        <f>'[15]99873 PCU กะพ้อ'!AQ52</f>
        <v>39</v>
      </c>
      <c r="W55" s="60">
        <f>[15]กะพ้อ!B53</f>
        <v>74</v>
      </c>
      <c r="X55" s="61">
        <f>[15]กะพ้อ!C53</f>
        <v>98</v>
      </c>
      <c r="Y55" s="62">
        <f>[15]กะพ้อ!D53</f>
        <v>172</v>
      </c>
      <c r="Z55" s="54"/>
      <c r="AA55" s="54"/>
      <c r="AB55" s="54"/>
    </row>
    <row r="56" spans="1:28">
      <c r="A56" s="92" t="s">
        <v>357</v>
      </c>
      <c r="B56" s="60">
        <f>'[15]10005 รพ.สต.บาโงยือแบ็ง'!AO53</f>
        <v>8</v>
      </c>
      <c r="C56" s="61">
        <f>'[15]10005 รพ.สต.บาโงยือแบ็ง'!AP53</f>
        <v>11</v>
      </c>
      <c r="D56" s="62">
        <f>'[15]10005 รพ.สต.บาโงยือแบ็ง'!AQ53</f>
        <v>19</v>
      </c>
      <c r="E56" s="60">
        <f>'[15]10006 รพ.สต.อุแตบือราแง'!AO53</f>
        <v>4</v>
      </c>
      <c r="F56" s="61">
        <f>'[15]10006 รพ.สต.อุแตบือราแง'!AP53</f>
        <v>11</v>
      </c>
      <c r="G56" s="62">
        <f>'[15]10006 รพ.สต.อุแตบือราแง'!AQ53</f>
        <v>15</v>
      </c>
      <c r="H56" s="60">
        <f>'[15]10007 รพ.สต.ตะโละดือรามัน'!AO53</f>
        <v>7</v>
      </c>
      <c r="I56" s="61">
        <f>'[15]10007 รพ.สต.ตะโละดือรามัน'!AP53</f>
        <v>8</v>
      </c>
      <c r="J56" s="62">
        <f>'[15]10007 รพ.สต.ตะโละดือรามัน'!AQ53</f>
        <v>15</v>
      </c>
      <c r="K56" s="60">
        <f>'[15]10008 รพ.สต.ปล่องหอย ม.2'!AO53</f>
        <v>19</v>
      </c>
      <c r="L56" s="61">
        <f>'[15]10008 รพ.สต.ปล่องหอย ม.2'!AP53</f>
        <v>30</v>
      </c>
      <c r="M56" s="62">
        <f>'[15]10008 รพ.สต.ปล่องหอย ม.2'!AQ53</f>
        <v>49</v>
      </c>
      <c r="N56" s="60">
        <f>'[15]10009 รพ.สต.บ้านปล่องหอย ม.5'!AO53</f>
        <v>19</v>
      </c>
      <c r="O56" s="61">
        <f>'[15]10009 รพ.สต.บ้านปล่องหอย ม.5'!AP53</f>
        <v>14</v>
      </c>
      <c r="P56" s="62">
        <f>'[15]10009 รพ.สต.บ้านปล่องหอย ม.5'!AQ53</f>
        <v>33</v>
      </c>
      <c r="Q56" s="60">
        <f>'[15]14210 รพ.สต.โต๊ะแน'!AO53</f>
        <v>8</v>
      </c>
      <c r="R56" s="61">
        <f>'[15]14210 รพ.สต.โต๊ะแน'!AP53</f>
        <v>9</v>
      </c>
      <c r="S56" s="62">
        <f>'[15]14210 รพ.สต.โต๊ะแน'!AQ53</f>
        <v>17</v>
      </c>
      <c r="T56" s="60">
        <f>'[15]99873 PCU กะพ้อ'!AO53</f>
        <v>13</v>
      </c>
      <c r="U56" s="61">
        <f>'[15]99873 PCU กะพ้อ'!AP53</f>
        <v>20</v>
      </c>
      <c r="V56" s="62">
        <f>'[15]99873 PCU กะพ้อ'!AQ53</f>
        <v>33</v>
      </c>
      <c r="W56" s="60">
        <f>[15]กะพ้อ!B54</f>
        <v>78</v>
      </c>
      <c r="X56" s="61">
        <f>[15]กะพ้อ!C54</f>
        <v>103</v>
      </c>
      <c r="Y56" s="62">
        <f>[15]กะพ้อ!D54</f>
        <v>181</v>
      </c>
      <c r="Z56" s="54"/>
      <c r="AA56" s="54"/>
      <c r="AB56" s="54"/>
    </row>
    <row r="57" spans="1:28">
      <c r="A57" s="92" t="s">
        <v>356</v>
      </c>
      <c r="B57" s="60">
        <f>'[15]10005 รพ.สต.บาโงยือแบ็ง'!AO54</f>
        <v>6</v>
      </c>
      <c r="C57" s="61">
        <f>'[15]10005 รพ.สต.บาโงยือแบ็ง'!AP54</f>
        <v>2</v>
      </c>
      <c r="D57" s="62">
        <f>'[15]10005 รพ.สต.บาโงยือแบ็ง'!AQ54</f>
        <v>8</v>
      </c>
      <c r="E57" s="60">
        <f>'[15]10006 รพ.สต.อุแตบือราแง'!AO54</f>
        <v>9</v>
      </c>
      <c r="F57" s="61">
        <f>'[15]10006 รพ.สต.อุแตบือราแง'!AP54</f>
        <v>16</v>
      </c>
      <c r="G57" s="62">
        <f>'[15]10006 รพ.สต.อุแตบือราแง'!AQ54</f>
        <v>25</v>
      </c>
      <c r="H57" s="60">
        <f>'[15]10007 รพ.สต.ตะโละดือรามัน'!AO54</f>
        <v>4</v>
      </c>
      <c r="I57" s="61">
        <f>'[15]10007 รพ.สต.ตะโละดือรามัน'!AP54</f>
        <v>7</v>
      </c>
      <c r="J57" s="62">
        <f>'[15]10007 รพ.สต.ตะโละดือรามัน'!AQ54</f>
        <v>11</v>
      </c>
      <c r="K57" s="60">
        <f>'[15]10008 รพ.สต.ปล่องหอย ม.2'!AO54</f>
        <v>19</v>
      </c>
      <c r="L57" s="61">
        <f>'[15]10008 รพ.สต.ปล่องหอย ม.2'!AP54</f>
        <v>13</v>
      </c>
      <c r="M57" s="62">
        <f>'[15]10008 รพ.สต.ปล่องหอย ม.2'!AQ54</f>
        <v>32</v>
      </c>
      <c r="N57" s="60">
        <f>'[15]10009 รพ.สต.บ้านปล่องหอย ม.5'!AO54</f>
        <v>13</v>
      </c>
      <c r="O57" s="61">
        <f>'[15]10009 รพ.สต.บ้านปล่องหอย ม.5'!AP54</f>
        <v>16</v>
      </c>
      <c r="P57" s="62">
        <f>'[15]10009 รพ.สต.บ้านปล่องหอย ม.5'!AQ54</f>
        <v>29</v>
      </c>
      <c r="Q57" s="60">
        <f>'[15]14210 รพ.สต.โต๊ะแน'!AO54</f>
        <v>4</v>
      </c>
      <c r="R57" s="61">
        <f>'[15]14210 รพ.สต.โต๊ะแน'!AP54</f>
        <v>8</v>
      </c>
      <c r="S57" s="62">
        <f>'[15]14210 รพ.สต.โต๊ะแน'!AQ54</f>
        <v>12</v>
      </c>
      <c r="T57" s="60">
        <f>'[15]99873 PCU กะพ้อ'!AO54</f>
        <v>17</v>
      </c>
      <c r="U57" s="61">
        <f>'[15]99873 PCU กะพ้อ'!AP54</f>
        <v>13</v>
      </c>
      <c r="V57" s="62">
        <f>'[15]99873 PCU กะพ้อ'!AQ54</f>
        <v>30</v>
      </c>
      <c r="W57" s="60">
        <f>[15]กะพ้อ!B55</f>
        <v>72</v>
      </c>
      <c r="X57" s="61">
        <f>[15]กะพ้อ!C55</f>
        <v>75</v>
      </c>
      <c r="Y57" s="62">
        <f>[15]กะพ้อ!D55</f>
        <v>147</v>
      </c>
      <c r="Z57" s="54"/>
      <c r="AA57" s="54"/>
      <c r="AB57" s="54"/>
    </row>
    <row r="58" spans="1:28">
      <c r="A58" s="92" t="s">
        <v>355</v>
      </c>
      <c r="B58" s="60">
        <f>'[15]10005 รพ.สต.บาโงยือแบ็ง'!AO55</f>
        <v>3</v>
      </c>
      <c r="C58" s="61">
        <f>'[15]10005 รพ.สต.บาโงยือแบ็ง'!AP55</f>
        <v>6</v>
      </c>
      <c r="D58" s="62">
        <f>'[15]10005 รพ.สต.บาโงยือแบ็ง'!AQ55</f>
        <v>9</v>
      </c>
      <c r="E58" s="60">
        <f>'[15]10006 รพ.สต.อุแตบือราแง'!AO55</f>
        <v>5</v>
      </c>
      <c r="F58" s="61">
        <f>'[15]10006 รพ.สต.อุแตบือราแง'!AP55</f>
        <v>12</v>
      </c>
      <c r="G58" s="62">
        <f>'[15]10006 รพ.สต.อุแตบือราแง'!AQ55</f>
        <v>17</v>
      </c>
      <c r="H58" s="60">
        <f>'[15]10007 รพ.สต.ตะโละดือรามัน'!AO55</f>
        <v>4</v>
      </c>
      <c r="I58" s="61">
        <f>'[15]10007 รพ.สต.ตะโละดือรามัน'!AP55</f>
        <v>4</v>
      </c>
      <c r="J58" s="62">
        <f>'[15]10007 รพ.สต.ตะโละดือรามัน'!AQ55</f>
        <v>8</v>
      </c>
      <c r="K58" s="60">
        <f>'[15]10008 รพ.สต.ปล่องหอย ม.2'!AO55</f>
        <v>21</v>
      </c>
      <c r="L58" s="61">
        <f>'[15]10008 รพ.สต.ปล่องหอย ม.2'!AP55</f>
        <v>22</v>
      </c>
      <c r="M58" s="62">
        <f>'[15]10008 รพ.สต.ปล่องหอย ม.2'!AQ55</f>
        <v>43</v>
      </c>
      <c r="N58" s="60">
        <f>'[15]10009 รพ.สต.บ้านปล่องหอย ม.5'!AO55</f>
        <v>13</v>
      </c>
      <c r="O58" s="61">
        <f>'[15]10009 รพ.สต.บ้านปล่องหอย ม.5'!AP55</f>
        <v>28</v>
      </c>
      <c r="P58" s="62">
        <f>'[15]10009 รพ.สต.บ้านปล่องหอย ม.5'!AQ55</f>
        <v>41</v>
      </c>
      <c r="Q58" s="60">
        <f>'[15]14210 รพ.สต.โต๊ะแน'!AO55</f>
        <v>2</v>
      </c>
      <c r="R58" s="61">
        <f>'[15]14210 รพ.สต.โต๊ะแน'!AP55</f>
        <v>7</v>
      </c>
      <c r="S58" s="62">
        <f>'[15]14210 รพ.สต.โต๊ะแน'!AQ55</f>
        <v>9</v>
      </c>
      <c r="T58" s="60">
        <f>'[15]99873 PCU กะพ้อ'!AO55</f>
        <v>20</v>
      </c>
      <c r="U58" s="61">
        <f>'[15]99873 PCU กะพ้อ'!AP55</f>
        <v>22</v>
      </c>
      <c r="V58" s="62">
        <f>'[15]99873 PCU กะพ้อ'!AQ55</f>
        <v>42</v>
      </c>
      <c r="W58" s="60">
        <f>[15]กะพ้อ!B56</f>
        <v>68</v>
      </c>
      <c r="X58" s="61">
        <f>[15]กะพ้อ!C56</f>
        <v>101</v>
      </c>
      <c r="Y58" s="62">
        <f>[15]กะพ้อ!D56</f>
        <v>169</v>
      </c>
      <c r="Z58" s="54"/>
      <c r="AA58" s="54"/>
      <c r="AB58" s="54"/>
    </row>
    <row r="59" spans="1:28">
      <c r="A59" s="92" t="s">
        <v>354</v>
      </c>
      <c r="B59" s="60">
        <f>'[15]10005 รพ.สต.บาโงยือแบ็ง'!AO56</f>
        <v>4</v>
      </c>
      <c r="C59" s="61">
        <f>'[15]10005 รพ.สต.บาโงยือแบ็ง'!AP56</f>
        <v>3</v>
      </c>
      <c r="D59" s="62">
        <f>'[15]10005 รพ.สต.บาโงยือแบ็ง'!AQ56</f>
        <v>7</v>
      </c>
      <c r="E59" s="60">
        <f>'[15]10006 รพ.สต.อุแตบือราแง'!AO56</f>
        <v>7</v>
      </c>
      <c r="F59" s="61">
        <f>'[15]10006 รพ.สต.อุแตบือราแง'!AP56</f>
        <v>6</v>
      </c>
      <c r="G59" s="62">
        <f>'[15]10006 รพ.สต.อุแตบือราแง'!AQ56</f>
        <v>13</v>
      </c>
      <c r="H59" s="60">
        <f>'[15]10007 รพ.สต.ตะโละดือรามัน'!AO56</f>
        <v>9</v>
      </c>
      <c r="I59" s="61">
        <f>'[15]10007 รพ.สต.ตะโละดือรามัน'!AP56</f>
        <v>11</v>
      </c>
      <c r="J59" s="62">
        <f>'[15]10007 รพ.สต.ตะโละดือรามัน'!AQ56</f>
        <v>20</v>
      </c>
      <c r="K59" s="60">
        <f>'[15]10008 รพ.สต.ปล่องหอย ม.2'!AO56</f>
        <v>15</v>
      </c>
      <c r="L59" s="61">
        <f>'[15]10008 รพ.สต.ปล่องหอย ม.2'!AP56</f>
        <v>22</v>
      </c>
      <c r="M59" s="62">
        <f>'[15]10008 รพ.สต.ปล่องหอย ม.2'!AQ56</f>
        <v>37</v>
      </c>
      <c r="N59" s="60">
        <f>'[15]10009 รพ.สต.บ้านปล่องหอย ม.5'!AO56</f>
        <v>14</v>
      </c>
      <c r="O59" s="61">
        <f>'[15]10009 รพ.สต.บ้านปล่องหอย ม.5'!AP56</f>
        <v>22</v>
      </c>
      <c r="P59" s="62">
        <f>'[15]10009 รพ.สต.บ้านปล่องหอย ม.5'!AQ56</f>
        <v>36</v>
      </c>
      <c r="Q59" s="60">
        <f>'[15]14210 รพ.สต.โต๊ะแน'!AO56</f>
        <v>6</v>
      </c>
      <c r="R59" s="61">
        <f>'[15]14210 รพ.สต.โต๊ะแน'!AP56</f>
        <v>9</v>
      </c>
      <c r="S59" s="62">
        <f>'[15]14210 รพ.สต.โต๊ะแน'!AQ56</f>
        <v>15</v>
      </c>
      <c r="T59" s="60">
        <f>'[15]99873 PCU กะพ้อ'!AO56</f>
        <v>21</v>
      </c>
      <c r="U59" s="61">
        <f>'[15]99873 PCU กะพ้อ'!AP56</f>
        <v>23</v>
      </c>
      <c r="V59" s="62">
        <f>'[15]99873 PCU กะพ้อ'!AQ56</f>
        <v>44</v>
      </c>
      <c r="W59" s="60">
        <f>[15]กะพ้อ!B57</f>
        <v>76</v>
      </c>
      <c r="X59" s="61">
        <f>[15]กะพ้อ!C57</f>
        <v>96</v>
      </c>
      <c r="Y59" s="62">
        <f>[15]กะพ้อ!D57</f>
        <v>172</v>
      </c>
      <c r="Z59" s="54"/>
      <c r="AA59" s="54"/>
      <c r="AB59" s="54"/>
    </row>
    <row r="60" spans="1:28">
      <c r="A60" s="92" t="s">
        <v>353</v>
      </c>
      <c r="B60" s="60">
        <f>'[15]10005 รพ.สต.บาโงยือแบ็ง'!AO57</f>
        <v>5</v>
      </c>
      <c r="C60" s="61">
        <f>'[15]10005 รพ.สต.บาโงยือแบ็ง'!AP57</f>
        <v>2</v>
      </c>
      <c r="D60" s="62">
        <f>'[15]10005 รพ.สต.บาโงยือแบ็ง'!AQ57</f>
        <v>7</v>
      </c>
      <c r="E60" s="60">
        <f>'[15]10006 รพ.สต.อุแตบือราแง'!AO57</f>
        <v>14</v>
      </c>
      <c r="F60" s="61">
        <f>'[15]10006 รพ.สต.อุแตบือราแง'!AP57</f>
        <v>11</v>
      </c>
      <c r="G60" s="62">
        <f>'[15]10006 รพ.สต.อุแตบือราแง'!AQ57</f>
        <v>25</v>
      </c>
      <c r="H60" s="60">
        <f>'[15]10007 รพ.สต.ตะโละดือรามัน'!AO57</f>
        <v>10</v>
      </c>
      <c r="I60" s="61">
        <f>'[15]10007 รพ.สต.ตะโละดือรามัน'!AP57</f>
        <v>5</v>
      </c>
      <c r="J60" s="62">
        <f>'[15]10007 รพ.สต.ตะโละดือรามัน'!AQ57</f>
        <v>15</v>
      </c>
      <c r="K60" s="60">
        <f>'[15]10008 รพ.สต.ปล่องหอย ม.2'!AO57</f>
        <v>15</v>
      </c>
      <c r="L60" s="61">
        <f>'[15]10008 รพ.สต.ปล่องหอย ม.2'!AP57</f>
        <v>23</v>
      </c>
      <c r="M60" s="62">
        <f>'[15]10008 รพ.สต.ปล่องหอย ม.2'!AQ57</f>
        <v>38</v>
      </c>
      <c r="N60" s="60">
        <f>'[15]10009 รพ.สต.บ้านปล่องหอย ม.5'!AO57</f>
        <v>20</v>
      </c>
      <c r="O60" s="61">
        <f>'[15]10009 รพ.สต.บ้านปล่องหอย ม.5'!AP57</f>
        <v>7</v>
      </c>
      <c r="P60" s="62">
        <f>'[15]10009 รพ.สต.บ้านปล่องหอย ม.5'!AQ57</f>
        <v>27</v>
      </c>
      <c r="Q60" s="60">
        <f>'[15]14210 รพ.สต.โต๊ะแน'!AO57</f>
        <v>4</v>
      </c>
      <c r="R60" s="61">
        <f>'[15]14210 รพ.สต.โต๊ะแน'!AP57</f>
        <v>6</v>
      </c>
      <c r="S60" s="62">
        <f>'[15]14210 รพ.สต.โต๊ะแน'!AQ57</f>
        <v>10</v>
      </c>
      <c r="T60" s="60">
        <f>'[15]99873 PCU กะพ้อ'!AO57</f>
        <v>13</v>
      </c>
      <c r="U60" s="61">
        <f>'[15]99873 PCU กะพ้อ'!AP57</f>
        <v>21</v>
      </c>
      <c r="V60" s="62">
        <f>'[15]99873 PCU กะพ้อ'!AQ57</f>
        <v>34</v>
      </c>
      <c r="W60" s="60">
        <f>[15]กะพ้อ!B58</f>
        <v>81</v>
      </c>
      <c r="X60" s="61">
        <f>[15]กะพ้อ!C58</f>
        <v>75</v>
      </c>
      <c r="Y60" s="62">
        <f>[15]กะพ้อ!D58</f>
        <v>156</v>
      </c>
      <c r="Z60" s="54"/>
      <c r="AA60" s="54"/>
      <c r="AB60" s="54"/>
    </row>
    <row r="61" spans="1:28">
      <c r="A61" s="92" t="s">
        <v>352</v>
      </c>
      <c r="B61" s="60">
        <f>'[15]10005 รพ.สต.บาโงยือแบ็ง'!AO58</f>
        <v>6</v>
      </c>
      <c r="C61" s="61">
        <f>'[15]10005 รพ.สต.บาโงยือแบ็ง'!AP58</f>
        <v>3</v>
      </c>
      <c r="D61" s="62">
        <f>'[15]10005 รพ.สต.บาโงยือแบ็ง'!AQ58</f>
        <v>9</v>
      </c>
      <c r="E61" s="60">
        <f>'[15]10006 รพ.สต.อุแตบือราแง'!AO58</f>
        <v>9</v>
      </c>
      <c r="F61" s="61">
        <f>'[15]10006 รพ.สต.อุแตบือราแง'!AP58</f>
        <v>5</v>
      </c>
      <c r="G61" s="62">
        <f>'[15]10006 รพ.สต.อุแตบือราแง'!AQ58</f>
        <v>14</v>
      </c>
      <c r="H61" s="60">
        <f>'[15]10007 รพ.สต.ตะโละดือรามัน'!AO58</f>
        <v>9</v>
      </c>
      <c r="I61" s="61">
        <f>'[15]10007 รพ.สต.ตะโละดือรามัน'!AP58</f>
        <v>8</v>
      </c>
      <c r="J61" s="62">
        <f>'[15]10007 รพ.สต.ตะโละดือรามัน'!AQ58</f>
        <v>17</v>
      </c>
      <c r="K61" s="60">
        <f>'[15]10008 รพ.สต.ปล่องหอย ม.2'!AO58</f>
        <v>12</v>
      </c>
      <c r="L61" s="61">
        <f>'[15]10008 รพ.สต.ปล่องหอย ม.2'!AP58</f>
        <v>21</v>
      </c>
      <c r="M61" s="62">
        <f>'[15]10008 รพ.สต.ปล่องหอย ม.2'!AQ58</f>
        <v>33</v>
      </c>
      <c r="N61" s="60">
        <f>'[15]10009 รพ.สต.บ้านปล่องหอย ม.5'!AO58</f>
        <v>14</v>
      </c>
      <c r="O61" s="61">
        <f>'[15]10009 รพ.สต.บ้านปล่องหอย ม.5'!AP58</f>
        <v>18</v>
      </c>
      <c r="P61" s="62">
        <f>'[15]10009 รพ.สต.บ้านปล่องหอย ม.5'!AQ58</f>
        <v>32</v>
      </c>
      <c r="Q61" s="60">
        <f>'[15]14210 รพ.สต.โต๊ะแน'!AO58</f>
        <v>6</v>
      </c>
      <c r="R61" s="61">
        <f>'[15]14210 รพ.สต.โต๊ะแน'!AP58</f>
        <v>4</v>
      </c>
      <c r="S61" s="62">
        <f>'[15]14210 รพ.สต.โต๊ะแน'!AQ58</f>
        <v>10</v>
      </c>
      <c r="T61" s="60">
        <f>'[15]99873 PCU กะพ้อ'!AO58</f>
        <v>14</v>
      </c>
      <c r="U61" s="61">
        <f>'[15]99873 PCU กะพ้อ'!AP58</f>
        <v>23</v>
      </c>
      <c r="V61" s="62">
        <f>'[15]99873 PCU กะพ้อ'!AQ58</f>
        <v>37</v>
      </c>
      <c r="W61" s="60">
        <f>[15]กะพ้อ!B59</f>
        <v>70</v>
      </c>
      <c r="X61" s="61">
        <f>[15]กะพ้อ!C59</f>
        <v>82</v>
      </c>
      <c r="Y61" s="62">
        <f>[15]กะพ้อ!D59</f>
        <v>152</v>
      </c>
      <c r="Z61" s="54"/>
      <c r="AA61" s="54"/>
      <c r="AB61" s="54"/>
    </row>
    <row r="62" spans="1:28">
      <c r="A62" s="92" t="s">
        <v>351</v>
      </c>
      <c r="B62" s="60">
        <f>'[15]10005 รพ.สต.บาโงยือแบ็ง'!AO59</f>
        <v>6</v>
      </c>
      <c r="C62" s="61">
        <f>'[15]10005 รพ.สต.บาโงยือแบ็ง'!AP59</f>
        <v>9</v>
      </c>
      <c r="D62" s="62">
        <f>'[15]10005 รพ.สต.บาโงยือแบ็ง'!AQ59</f>
        <v>15</v>
      </c>
      <c r="E62" s="60">
        <f>'[15]10006 รพ.สต.อุแตบือราแง'!AO59</f>
        <v>10</v>
      </c>
      <c r="F62" s="61">
        <f>'[15]10006 รพ.สต.อุแตบือราแง'!AP59</f>
        <v>7</v>
      </c>
      <c r="G62" s="62">
        <f>'[15]10006 รพ.สต.อุแตบือราแง'!AQ59</f>
        <v>17</v>
      </c>
      <c r="H62" s="60">
        <f>'[15]10007 รพ.สต.ตะโละดือรามัน'!AO59</f>
        <v>7</v>
      </c>
      <c r="I62" s="61">
        <f>'[15]10007 รพ.สต.ตะโละดือรามัน'!AP59</f>
        <v>4</v>
      </c>
      <c r="J62" s="62">
        <f>'[15]10007 รพ.สต.ตะโละดือรามัน'!AQ59</f>
        <v>11</v>
      </c>
      <c r="K62" s="60">
        <f>'[15]10008 รพ.สต.ปล่องหอย ม.2'!AO59</f>
        <v>22</v>
      </c>
      <c r="L62" s="61">
        <f>'[15]10008 รพ.สต.ปล่องหอย ม.2'!AP59</f>
        <v>22</v>
      </c>
      <c r="M62" s="62">
        <f>'[15]10008 รพ.สต.ปล่องหอย ม.2'!AQ59</f>
        <v>44</v>
      </c>
      <c r="N62" s="60">
        <f>'[15]10009 รพ.สต.บ้านปล่องหอย ม.5'!AO59</f>
        <v>14</v>
      </c>
      <c r="O62" s="61">
        <f>'[15]10009 รพ.สต.บ้านปล่องหอย ม.5'!AP59</f>
        <v>11</v>
      </c>
      <c r="P62" s="62">
        <f>'[15]10009 รพ.สต.บ้านปล่องหอย ม.5'!AQ59</f>
        <v>25</v>
      </c>
      <c r="Q62" s="60">
        <f>'[15]14210 รพ.สต.โต๊ะแน'!AO59</f>
        <v>3</v>
      </c>
      <c r="R62" s="61">
        <f>'[15]14210 รพ.สต.โต๊ะแน'!AP59</f>
        <v>6</v>
      </c>
      <c r="S62" s="62">
        <f>'[15]14210 รพ.สต.โต๊ะแน'!AQ59</f>
        <v>9</v>
      </c>
      <c r="T62" s="60">
        <f>'[15]99873 PCU กะพ้อ'!AO59</f>
        <v>12</v>
      </c>
      <c r="U62" s="61">
        <f>'[15]99873 PCU กะพ้อ'!AP59</f>
        <v>13</v>
      </c>
      <c r="V62" s="62">
        <f>'[15]99873 PCU กะพ้อ'!AQ59</f>
        <v>25</v>
      </c>
      <c r="W62" s="60">
        <f>[15]กะพ้อ!B60</f>
        <v>74</v>
      </c>
      <c r="X62" s="61">
        <f>[15]กะพ้อ!C60</f>
        <v>72</v>
      </c>
      <c r="Y62" s="62">
        <f>[15]กะพ้อ!D60</f>
        <v>146</v>
      </c>
      <c r="Z62" s="54"/>
      <c r="AA62" s="54"/>
      <c r="AB62" s="54"/>
    </row>
    <row r="63" spans="1:28">
      <c r="A63" s="92" t="s">
        <v>348</v>
      </c>
      <c r="B63" s="60">
        <f>'[15]10005 รพ.สต.บาโงยือแบ็ง'!AO60</f>
        <v>7</v>
      </c>
      <c r="C63" s="61">
        <f>'[15]10005 รพ.สต.บาโงยือแบ็ง'!AP60</f>
        <v>5</v>
      </c>
      <c r="D63" s="62">
        <f>'[15]10005 รพ.สต.บาโงยือแบ็ง'!AQ60</f>
        <v>12</v>
      </c>
      <c r="E63" s="60">
        <f>'[15]10006 รพ.สต.อุแตบือราแง'!AO60</f>
        <v>3</v>
      </c>
      <c r="F63" s="61">
        <f>'[15]10006 รพ.สต.อุแตบือราแง'!AP60</f>
        <v>11</v>
      </c>
      <c r="G63" s="62">
        <f>'[15]10006 รพ.สต.อุแตบือราแง'!AQ60</f>
        <v>14</v>
      </c>
      <c r="H63" s="60">
        <f>'[15]10007 รพ.สต.ตะโละดือรามัน'!AO60</f>
        <v>4</v>
      </c>
      <c r="I63" s="61">
        <f>'[15]10007 รพ.สต.ตะโละดือรามัน'!AP60</f>
        <v>14</v>
      </c>
      <c r="J63" s="62">
        <f>'[15]10007 รพ.สต.ตะโละดือรามัน'!AQ60</f>
        <v>18</v>
      </c>
      <c r="K63" s="60">
        <f>'[15]10008 รพ.สต.ปล่องหอย ม.2'!AO60</f>
        <v>16</v>
      </c>
      <c r="L63" s="61">
        <f>'[15]10008 รพ.สต.ปล่องหอย ม.2'!AP60</f>
        <v>17</v>
      </c>
      <c r="M63" s="62">
        <f>'[15]10008 รพ.สต.ปล่องหอย ม.2'!AQ60</f>
        <v>33</v>
      </c>
      <c r="N63" s="60">
        <f>'[15]10009 รพ.สต.บ้านปล่องหอย ม.5'!AO60</f>
        <v>15</v>
      </c>
      <c r="O63" s="61">
        <f>'[15]10009 รพ.สต.บ้านปล่องหอย ม.5'!AP60</f>
        <v>20</v>
      </c>
      <c r="P63" s="62">
        <f>'[15]10009 รพ.สต.บ้านปล่องหอย ม.5'!AQ60</f>
        <v>35</v>
      </c>
      <c r="Q63" s="60">
        <f>'[15]14210 รพ.สต.โต๊ะแน'!AO60</f>
        <v>7</v>
      </c>
      <c r="R63" s="61">
        <f>'[15]14210 รพ.สต.โต๊ะแน'!AP60</f>
        <v>8</v>
      </c>
      <c r="S63" s="62">
        <f>'[15]14210 รพ.สต.โต๊ะแน'!AQ60</f>
        <v>15</v>
      </c>
      <c r="T63" s="60">
        <f>'[15]99873 PCU กะพ้อ'!AO60</f>
        <v>17</v>
      </c>
      <c r="U63" s="61">
        <f>'[15]99873 PCU กะพ้อ'!AP60</f>
        <v>26</v>
      </c>
      <c r="V63" s="62">
        <f>'[15]99873 PCU กะพ้อ'!AQ60</f>
        <v>43</v>
      </c>
      <c r="W63" s="60">
        <f>[15]กะพ้อ!B61</f>
        <v>69</v>
      </c>
      <c r="X63" s="61">
        <f>[15]กะพ้อ!C61</f>
        <v>101</v>
      </c>
      <c r="Y63" s="62">
        <f>[15]กะพ้อ!D61</f>
        <v>170</v>
      </c>
      <c r="Z63" s="54"/>
      <c r="AA63" s="54"/>
      <c r="AB63" s="54"/>
    </row>
    <row r="64" spans="1:28">
      <c r="A64" s="92" t="s">
        <v>347</v>
      </c>
      <c r="B64" s="60">
        <f>'[15]10005 รพ.สต.บาโงยือแบ็ง'!AO61</f>
        <v>4</v>
      </c>
      <c r="C64" s="61">
        <f>'[15]10005 รพ.สต.บาโงยือแบ็ง'!AP61</f>
        <v>3</v>
      </c>
      <c r="D64" s="62">
        <f>'[15]10005 รพ.สต.บาโงยือแบ็ง'!AQ61</f>
        <v>7</v>
      </c>
      <c r="E64" s="60">
        <f>'[15]10006 รพ.สต.อุแตบือราแง'!AO61</f>
        <v>6</v>
      </c>
      <c r="F64" s="61">
        <f>'[15]10006 รพ.สต.อุแตบือราแง'!AP61</f>
        <v>8</v>
      </c>
      <c r="G64" s="62">
        <f>'[15]10006 รพ.สต.อุแตบือราแง'!AQ61</f>
        <v>14</v>
      </c>
      <c r="H64" s="60">
        <f>'[15]10007 รพ.สต.ตะโละดือรามัน'!AO61</f>
        <v>1</v>
      </c>
      <c r="I64" s="61">
        <f>'[15]10007 รพ.สต.ตะโละดือรามัน'!AP61</f>
        <v>7</v>
      </c>
      <c r="J64" s="62">
        <f>'[15]10007 รพ.สต.ตะโละดือรามัน'!AQ61</f>
        <v>8</v>
      </c>
      <c r="K64" s="60">
        <f>'[15]10008 รพ.สต.ปล่องหอย ม.2'!AO61</f>
        <v>19</v>
      </c>
      <c r="L64" s="61">
        <f>'[15]10008 รพ.สต.ปล่องหอย ม.2'!AP61</f>
        <v>17</v>
      </c>
      <c r="M64" s="62">
        <f>'[15]10008 รพ.สต.ปล่องหอย ม.2'!AQ61</f>
        <v>36</v>
      </c>
      <c r="N64" s="60">
        <f>'[15]10009 รพ.สต.บ้านปล่องหอย ม.5'!AO61</f>
        <v>13</v>
      </c>
      <c r="O64" s="61">
        <f>'[15]10009 รพ.สต.บ้านปล่องหอย ม.5'!AP61</f>
        <v>16</v>
      </c>
      <c r="P64" s="62">
        <f>'[15]10009 รพ.สต.บ้านปล่องหอย ม.5'!AQ61</f>
        <v>29</v>
      </c>
      <c r="Q64" s="60">
        <f>'[15]14210 รพ.สต.โต๊ะแน'!AO61</f>
        <v>1</v>
      </c>
      <c r="R64" s="61">
        <f>'[15]14210 รพ.สต.โต๊ะแน'!AP61</f>
        <v>5</v>
      </c>
      <c r="S64" s="62">
        <f>'[15]14210 รพ.สต.โต๊ะแน'!AQ61</f>
        <v>6</v>
      </c>
      <c r="T64" s="60">
        <f>'[15]99873 PCU กะพ้อ'!AO61</f>
        <v>11</v>
      </c>
      <c r="U64" s="61">
        <f>'[15]99873 PCU กะพ้อ'!AP61</f>
        <v>8</v>
      </c>
      <c r="V64" s="62">
        <f>'[15]99873 PCU กะพ้อ'!AQ61</f>
        <v>19</v>
      </c>
      <c r="W64" s="60">
        <f>[15]กะพ้อ!B62</f>
        <v>55</v>
      </c>
      <c r="X64" s="61">
        <f>[15]กะพ้อ!C62</f>
        <v>64</v>
      </c>
      <c r="Y64" s="62">
        <f>[15]กะพ้อ!D62</f>
        <v>119</v>
      </c>
      <c r="Z64" s="54"/>
      <c r="AA64" s="54"/>
      <c r="AB64" s="54"/>
    </row>
    <row r="65" spans="1:28">
      <c r="A65" s="92" t="s">
        <v>346</v>
      </c>
      <c r="B65" s="60">
        <f>'[15]10005 รพ.สต.บาโงยือแบ็ง'!AO62</f>
        <v>3</v>
      </c>
      <c r="C65" s="61">
        <f>'[15]10005 รพ.สต.บาโงยือแบ็ง'!AP62</f>
        <v>3</v>
      </c>
      <c r="D65" s="62">
        <f>'[15]10005 รพ.สต.บาโงยือแบ็ง'!AQ62</f>
        <v>6</v>
      </c>
      <c r="E65" s="60">
        <f>'[15]10006 รพ.สต.อุแตบือราแง'!AO62</f>
        <v>4</v>
      </c>
      <c r="F65" s="61">
        <f>'[15]10006 รพ.สต.อุแตบือราแง'!AP62</f>
        <v>2</v>
      </c>
      <c r="G65" s="62">
        <f>'[15]10006 รพ.สต.อุแตบือราแง'!AQ62</f>
        <v>6</v>
      </c>
      <c r="H65" s="60">
        <f>'[15]10007 รพ.สต.ตะโละดือรามัน'!AO62</f>
        <v>3</v>
      </c>
      <c r="I65" s="61">
        <f>'[15]10007 รพ.สต.ตะโละดือรามัน'!AP62</f>
        <v>7</v>
      </c>
      <c r="J65" s="62">
        <f>'[15]10007 รพ.สต.ตะโละดือรามัน'!AQ62</f>
        <v>10</v>
      </c>
      <c r="K65" s="60">
        <f>'[15]10008 รพ.สต.ปล่องหอย ม.2'!AO62</f>
        <v>10</v>
      </c>
      <c r="L65" s="61">
        <f>'[15]10008 รพ.สต.ปล่องหอย ม.2'!AP62</f>
        <v>11</v>
      </c>
      <c r="M65" s="62">
        <f>'[15]10008 รพ.สต.ปล่องหอย ม.2'!AQ62</f>
        <v>21</v>
      </c>
      <c r="N65" s="60">
        <f>'[15]10009 รพ.สต.บ้านปล่องหอย ม.5'!AO62</f>
        <v>9</v>
      </c>
      <c r="O65" s="61">
        <f>'[15]10009 รพ.สต.บ้านปล่องหอย ม.5'!AP62</f>
        <v>8</v>
      </c>
      <c r="P65" s="62">
        <f>'[15]10009 รพ.สต.บ้านปล่องหอย ม.5'!AQ62</f>
        <v>17</v>
      </c>
      <c r="Q65" s="60">
        <f>'[15]14210 รพ.สต.โต๊ะแน'!AO62</f>
        <v>3</v>
      </c>
      <c r="R65" s="61">
        <f>'[15]14210 รพ.สต.โต๊ะแน'!AP62</f>
        <v>6</v>
      </c>
      <c r="S65" s="62">
        <f>'[15]14210 รพ.สต.โต๊ะแน'!AQ62</f>
        <v>9</v>
      </c>
      <c r="T65" s="60">
        <f>'[15]99873 PCU กะพ้อ'!AO62</f>
        <v>9</v>
      </c>
      <c r="U65" s="61">
        <f>'[15]99873 PCU กะพ้อ'!AP62</f>
        <v>16</v>
      </c>
      <c r="V65" s="62">
        <f>'[15]99873 PCU กะพ้อ'!AQ62</f>
        <v>25</v>
      </c>
      <c r="W65" s="60">
        <f>[15]กะพ้อ!B63</f>
        <v>41</v>
      </c>
      <c r="X65" s="61">
        <f>[15]กะพ้อ!C63</f>
        <v>53</v>
      </c>
      <c r="Y65" s="62">
        <f>[15]กะพ้อ!D63</f>
        <v>94</v>
      </c>
      <c r="Z65" s="54"/>
      <c r="AA65" s="54"/>
      <c r="AB65" s="54"/>
    </row>
    <row r="66" spans="1:28">
      <c r="A66" s="92" t="s">
        <v>345</v>
      </c>
      <c r="B66" s="60">
        <f>'[15]10005 รพ.สต.บาโงยือแบ็ง'!AO63</f>
        <v>3</v>
      </c>
      <c r="C66" s="61">
        <f>'[15]10005 รพ.สต.บาโงยือแบ็ง'!AP63</f>
        <v>5</v>
      </c>
      <c r="D66" s="62">
        <f>'[15]10005 รพ.สต.บาโงยือแบ็ง'!AQ63</f>
        <v>8</v>
      </c>
      <c r="E66" s="60">
        <f>'[15]10006 รพ.สต.อุแตบือราแง'!AO63</f>
        <v>5</v>
      </c>
      <c r="F66" s="61">
        <f>'[15]10006 รพ.สต.อุแตบือราแง'!AP63</f>
        <v>3</v>
      </c>
      <c r="G66" s="62">
        <f>'[15]10006 รพ.สต.อุแตบือราแง'!AQ63</f>
        <v>8</v>
      </c>
      <c r="H66" s="60">
        <f>'[15]10007 รพ.สต.ตะโละดือรามัน'!AO63</f>
        <v>3</v>
      </c>
      <c r="I66" s="61">
        <f>'[15]10007 รพ.สต.ตะโละดือรามัน'!AP63</f>
        <v>3</v>
      </c>
      <c r="J66" s="62">
        <f>'[15]10007 รพ.สต.ตะโละดือรามัน'!AQ63</f>
        <v>6</v>
      </c>
      <c r="K66" s="60">
        <f>'[15]10008 รพ.สต.ปล่องหอย ม.2'!AO63</f>
        <v>8</v>
      </c>
      <c r="L66" s="61">
        <f>'[15]10008 รพ.สต.ปล่องหอย ม.2'!AP63</f>
        <v>14</v>
      </c>
      <c r="M66" s="62">
        <f>'[15]10008 รพ.สต.ปล่องหอย ม.2'!AQ63</f>
        <v>22</v>
      </c>
      <c r="N66" s="60">
        <f>'[15]10009 รพ.สต.บ้านปล่องหอย ม.5'!AO63</f>
        <v>9</v>
      </c>
      <c r="O66" s="61">
        <f>'[15]10009 รพ.สต.บ้านปล่องหอย ม.5'!AP63</f>
        <v>9</v>
      </c>
      <c r="P66" s="62">
        <f>'[15]10009 รพ.สต.บ้านปล่องหอย ม.5'!AQ63</f>
        <v>18</v>
      </c>
      <c r="Q66" s="60">
        <f>'[15]14210 รพ.สต.โต๊ะแน'!AO63</f>
        <v>2</v>
      </c>
      <c r="R66" s="61">
        <f>'[15]14210 รพ.สต.โต๊ะแน'!AP63</f>
        <v>2</v>
      </c>
      <c r="S66" s="62">
        <f>'[15]14210 รพ.สต.โต๊ะแน'!AQ63</f>
        <v>4</v>
      </c>
      <c r="T66" s="60">
        <f>'[15]99873 PCU กะพ้อ'!AO63</f>
        <v>8</v>
      </c>
      <c r="U66" s="61">
        <f>'[15]99873 PCU กะพ้อ'!AP63</f>
        <v>5</v>
      </c>
      <c r="V66" s="62">
        <f>'[15]99873 PCU กะพ้อ'!AQ63</f>
        <v>13</v>
      </c>
      <c r="W66" s="60">
        <f>[15]กะพ้อ!B64</f>
        <v>38</v>
      </c>
      <c r="X66" s="61">
        <f>[15]กะพ้อ!C64</f>
        <v>41</v>
      </c>
      <c r="Y66" s="62">
        <f>[15]กะพ้อ!D64</f>
        <v>79</v>
      </c>
      <c r="Z66" s="54"/>
      <c r="AA66" s="54"/>
      <c r="AB66" s="54"/>
    </row>
    <row r="67" spans="1:28">
      <c r="A67" s="92" t="s">
        <v>344</v>
      </c>
      <c r="B67" s="60">
        <f>'[15]10005 รพ.สต.บาโงยือแบ็ง'!AO64</f>
        <v>2</v>
      </c>
      <c r="C67" s="61">
        <f>'[15]10005 รพ.สต.บาโงยือแบ็ง'!AP64</f>
        <v>3</v>
      </c>
      <c r="D67" s="62">
        <f>'[15]10005 รพ.สต.บาโงยือแบ็ง'!AQ64</f>
        <v>5</v>
      </c>
      <c r="E67" s="60">
        <f>'[15]10006 รพ.สต.อุแตบือราแง'!AO64</f>
        <v>2</v>
      </c>
      <c r="F67" s="61">
        <f>'[15]10006 รพ.สต.อุแตบือราแง'!AP64</f>
        <v>8</v>
      </c>
      <c r="G67" s="62">
        <f>'[15]10006 รพ.สต.อุแตบือราแง'!AQ64</f>
        <v>10</v>
      </c>
      <c r="H67" s="60">
        <f>'[15]10007 รพ.สต.ตะโละดือรามัน'!AO64</f>
        <v>6</v>
      </c>
      <c r="I67" s="61">
        <f>'[15]10007 รพ.สต.ตะโละดือรามัน'!AP64</f>
        <v>10</v>
      </c>
      <c r="J67" s="62">
        <f>'[15]10007 รพ.สต.ตะโละดือรามัน'!AQ64</f>
        <v>16</v>
      </c>
      <c r="K67" s="60">
        <f>'[15]10008 รพ.สต.ปล่องหอย ม.2'!AO64</f>
        <v>9</v>
      </c>
      <c r="L67" s="61">
        <f>'[15]10008 รพ.สต.ปล่องหอย ม.2'!AP64</f>
        <v>15</v>
      </c>
      <c r="M67" s="62">
        <f>'[15]10008 รพ.สต.ปล่องหอย ม.2'!AQ64</f>
        <v>24</v>
      </c>
      <c r="N67" s="60">
        <f>'[15]10009 รพ.สต.บ้านปล่องหอย ม.5'!AO64</f>
        <v>4</v>
      </c>
      <c r="O67" s="61">
        <f>'[15]10009 รพ.สต.บ้านปล่องหอย ม.5'!AP64</f>
        <v>10</v>
      </c>
      <c r="P67" s="62">
        <f>'[15]10009 รพ.สต.บ้านปล่องหอย ม.5'!AQ64</f>
        <v>14</v>
      </c>
      <c r="Q67" s="60">
        <f>'[15]14210 รพ.สต.โต๊ะแน'!AO64</f>
        <v>7</v>
      </c>
      <c r="R67" s="61">
        <f>'[15]14210 รพ.สต.โต๊ะแน'!AP64</f>
        <v>3</v>
      </c>
      <c r="S67" s="62">
        <f>'[15]14210 รพ.สต.โต๊ะแน'!AQ64</f>
        <v>10</v>
      </c>
      <c r="T67" s="60">
        <f>'[15]99873 PCU กะพ้อ'!AO64</f>
        <v>10</v>
      </c>
      <c r="U67" s="61">
        <f>'[15]99873 PCU กะพ้อ'!AP64</f>
        <v>11</v>
      </c>
      <c r="V67" s="62">
        <f>'[15]99873 PCU กะพ้อ'!AQ64</f>
        <v>21</v>
      </c>
      <c r="W67" s="60">
        <f>[15]กะพ้อ!B65</f>
        <v>40</v>
      </c>
      <c r="X67" s="61">
        <f>[15]กะพ้อ!C65</f>
        <v>60</v>
      </c>
      <c r="Y67" s="62">
        <f>[15]กะพ้อ!D65</f>
        <v>100</v>
      </c>
      <c r="Z67" s="54"/>
      <c r="AA67" s="54"/>
      <c r="AB67" s="54"/>
    </row>
    <row r="68" spans="1:28">
      <c r="A68" s="92" t="s">
        <v>343</v>
      </c>
      <c r="B68" s="60">
        <f>'[15]10005 รพ.สต.บาโงยือแบ็ง'!AO65</f>
        <v>4</v>
      </c>
      <c r="C68" s="61">
        <f>'[15]10005 รพ.สต.บาโงยือแบ็ง'!AP65</f>
        <v>2</v>
      </c>
      <c r="D68" s="62">
        <f>'[15]10005 รพ.สต.บาโงยือแบ็ง'!AQ65</f>
        <v>6</v>
      </c>
      <c r="E68" s="60">
        <f>'[15]10006 รพ.สต.อุแตบือราแง'!AO65</f>
        <v>5</v>
      </c>
      <c r="F68" s="61">
        <f>'[15]10006 รพ.สต.อุแตบือราแง'!AP65</f>
        <v>8</v>
      </c>
      <c r="G68" s="62">
        <f>'[15]10006 รพ.สต.อุแตบือราแง'!AQ65</f>
        <v>13</v>
      </c>
      <c r="H68" s="60">
        <f>'[15]10007 รพ.สต.ตะโละดือรามัน'!AO65</f>
        <v>3</v>
      </c>
      <c r="I68" s="61">
        <f>'[15]10007 รพ.สต.ตะโละดือรามัน'!AP65</f>
        <v>3</v>
      </c>
      <c r="J68" s="62">
        <f>'[15]10007 รพ.สต.ตะโละดือรามัน'!AQ65</f>
        <v>6</v>
      </c>
      <c r="K68" s="60">
        <f>'[15]10008 รพ.สต.ปล่องหอย ม.2'!AO65</f>
        <v>8</v>
      </c>
      <c r="L68" s="61">
        <f>'[15]10008 รพ.สต.ปล่องหอย ม.2'!AP65</f>
        <v>9</v>
      </c>
      <c r="M68" s="62">
        <f>'[15]10008 รพ.สต.ปล่องหอย ม.2'!AQ65</f>
        <v>17</v>
      </c>
      <c r="N68" s="60">
        <f>'[15]10009 รพ.สต.บ้านปล่องหอย ม.5'!AO65</f>
        <v>8</v>
      </c>
      <c r="O68" s="61">
        <f>'[15]10009 รพ.สต.บ้านปล่องหอย ม.5'!AP65</f>
        <v>6</v>
      </c>
      <c r="P68" s="62">
        <f>'[15]10009 รพ.สต.บ้านปล่องหอย ม.5'!AQ65</f>
        <v>14</v>
      </c>
      <c r="Q68" s="60">
        <f>'[15]14210 รพ.สต.โต๊ะแน'!AO65</f>
        <v>5</v>
      </c>
      <c r="R68" s="61">
        <f>'[15]14210 รพ.สต.โต๊ะแน'!AP65</f>
        <v>3</v>
      </c>
      <c r="S68" s="62">
        <f>'[15]14210 รพ.สต.โต๊ะแน'!AQ65</f>
        <v>8</v>
      </c>
      <c r="T68" s="60">
        <f>'[15]99873 PCU กะพ้อ'!AO65</f>
        <v>7</v>
      </c>
      <c r="U68" s="61">
        <f>'[15]99873 PCU กะพ้อ'!AP65</f>
        <v>12</v>
      </c>
      <c r="V68" s="62">
        <f>'[15]99873 PCU กะพ้อ'!AQ65</f>
        <v>19</v>
      </c>
      <c r="W68" s="60">
        <f>[15]กะพ้อ!B66</f>
        <v>40</v>
      </c>
      <c r="X68" s="61">
        <f>[15]กะพ้อ!C66</f>
        <v>43</v>
      </c>
      <c r="Y68" s="62">
        <f>[15]กะพ้อ!D66</f>
        <v>83</v>
      </c>
      <c r="Z68" s="54"/>
      <c r="AA68" s="54"/>
      <c r="AB68" s="54"/>
    </row>
    <row r="69" spans="1:28">
      <c r="A69" s="92" t="s">
        <v>342</v>
      </c>
      <c r="B69" s="60">
        <f>'[15]10005 รพ.สต.บาโงยือแบ็ง'!AO66</f>
        <v>2</v>
      </c>
      <c r="C69" s="61">
        <f>'[15]10005 รพ.สต.บาโงยือแบ็ง'!AP66</f>
        <v>4</v>
      </c>
      <c r="D69" s="62">
        <f>'[15]10005 รพ.สต.บาโงยือแบ็ง'!AQ66</f>
        <v>6</v>
      </c>
      <c r="E69" s="60">
        <f>'[15]10006 รพ.สต.อุแตบือราแง'!AO66</f>
        <v>4</v>
      </c>
      <c r="F69" s="61">
        <f>'[15]10006 รพ.สต.อุแตบือราแง'!AP66</f>
        <v>4</v>
      </c>
      <c r="G69" s="62">
        <f>'[15]10006 รพ.สต.อุแตบือราแง'!AQ66</f>
        <v>8</v>
      </c>
      <c r="H69" s="60">
        <f>'[15]10007 รพ.สต.ตะโละดือรามัน'!AO66</f>
        <v>6</v>
      </c>
      <c r="I69" s="61">
        <f>'[15]10007 รพ.สต.ตะโละดือรามัน'!AP66</f>
        <v>5</v>
      </c>
      <c r="J69" s="62">
        <f>'[15]10007 รพ.สต.ตะโละดือรามัน'!AQ66</f>
        <v>11</v>
      </c>
      <c r="K69" s="60">
        <f>'[15]10008 รพ.สต.ปล่องหอย ม.2'!AO66</f>
        <v>13</v>
      </c>
      <c r="L69" s="61">
        <f>'[15]10008 รพ.สต.ปล่องหอย ม.2'!AP66</f>
        <v>6</v>
      </c>
      <c r="M69" s="62">
        <f>'[15]10008 รพ.สต.ปล่องหอย ม.2'!AQ66</f>
        <v>19</v>
      </c>
      <c r="N69" s="60">
        <f>'[15]10009 รพ.สต.บ้านปล่องหอย ม.5'!AO66</f>
        <v>7</v>
      </c>
      <c r="O69" s="61">
        <f>'[15]10009 รพ.สต.บ้านปล่องหอย ม.5'!AP66</f>
        <v>11</v>
      </c>
      <c r="P69" s="62">
        <f>'[15]10009 รพ.สต.บ้านปล่องหอย ม.5'!AQ66</f>
        <v>18</v>
      </c>
      <c r="Q69" s="60">
        <f>'[15]14210 รพ.สต.โต๊ะแน'!AO66</f>
        <v>2</v>
      </c>
      <c r="R69" s="61">
        <f>'[15]14210 รพ.สต.โต๊ะแน'!AP66</f>
        <v>3</v>
      </c>
      <c r="S69" s="62">
        <f>'[15]14210 รพ.สต.โต๊ะแน'!AQ66</f>
        <v>5</v>
      </c>
      <c r="T69" s="60">
        <f>'[15]99873 PCU กะพ้อ'!AO66</f>
        <v>10</v>
      </c>
      <c r="U69" s="61">
        <f>'[15]99873 PCU กะพ้อ'!AP66</f>
        <v>15</v>
      </c>
      <c r="V69" s="62">
        <f>'[15]99873 PCU กะพ้อ'!AQ66</f>
        <v>25</v>
      </c>
      <c r="W69" s="60">
        <f>[15]กะพ้อ!B67</f>
        <v>44</v>
      </c>
      <c r="X69" s="61">
        <f>[15]กะพ้อ!C67</f>
        <v>48</v>
      </c>
      <c r="Y69" s="62">
        <f>[15]กะพ้อ!D67</f>
        <v>92</v>
      </c>
      <c r="Z69" s="54"/>
      <c r="AA69" s="54"/>
      <c r="AB69" s="54"/>
    </row>
    <row r="70" spans="1:28">
      <c r="A70" s="92" t="s">
        <v>341</v>
      </c>
      <c r="B70" s="60">
        <f>'[15]10005 รพ.สต.บาโงยือแบ็ง'!AO67</f>
        <v>3</v>
      </c>
      <c r="C70" s="61">
        <f>'[15]10005 รพ.สต.บาโงยือแบ็ง'!AP67</f>
        <v>6</v>
      </c>
      <c r="D70" s="62">
        <f>'[15]10005 รพ.สต.บาโงยือแบ็ง'!AQ67</f>
        <v>9</v>
      </c>
      <c r="E70" s="60">
        <f>'[15]10006 รพ.สต.อุแตบือราแง'!AO67</f>
        <v>5</v>
      </c>
      <c r="F70" s="61">
        <f>'[15]10006 รพ.สต.อุแตบือราแง'!AP67</f>
        <v>7</v>
      </c>
      <c r="G70" s="62">
        <f>'[15]10006 รพ.สต.อุแตบือราแง'!AQ67</f>
        <v>12</v>
      </c>
      <c r="H70" s="60">
        <f>'[15]10007 รพ.สต.ตะโละดือรามัน'!AO67</f>
        <v>4</v>
      </c>
      <c r="I70" s="61">
        <f>'[15]10007 รพ.สต.ตะโละดือรามัน'!AP67</f>
        <v>3</v>
      </c>
      <c r="J70" s="62">
        <f>'[15]10007 รพ.สต.ตะโละดือรามัน'!AQ67</f>
        <v>7</v>
      </c>
      <c r="K70" s="60">
        <f>'[15]10008 รพ.สต.ปล่องหอย ม.2'!AO67</f>
        <v>8</v>
      </c>
      <c r="L70" s="61">
        <f>'[15]10008 รพ.สต.ปล่องหอย ม.2'!AP67</f>
        <v>13</v>
      </c>
      <c r="M70" s="62">
        <f>'[15]10008 รพ.สต.ปล่องหอย ม.2'!AQ67</f>
        <v>21</v>
      </c>
      <c r="N70" s="60">
        <f>'[15]10009 รพ.สต.บ้านปล่องหอย ม.5'!AO67</f>
        <v>10</v>
      </c>
      <c r="O70" s="61">
        <f>'[15]10009 รพ.สต.บ้านปล่องหอย ม.5'!AP67</f>
        <v>21</v>
      </c>
      <c r="P70" s="62">
        <f>'[15]10009 รพ.สต.บ้านปล่องหอย ม.5'!AQ67</f>
        <v>31</v>
      </c>
      <c r="Q70" s="60">
        <f>'[15]14210 รพ.สต.โต๊ะแน'!AO67</f>
        <v>4</v>
      </c>
      <c r="R70" s="61">
        <f>'[15]14210 รพ.สต.โต๊ะแน'!AP67</f>
        <v>7</v>
      </c>
      <c r="S70" s="62">
        <f>'[15]14210 รพ.สต.โต๊ะแน'!AQ67</f>
        <v>11</v>
      </c>
      <c r="T70" s="60">
        <f>'[15]99873 PCU กะพ้อ'!AO67</f>
        <v>10</v>
      </c>
      <c r="U70" s="61">
        <f>'[15]99873 PCU กะพ้อ'!AP67</f>
        <v>18</v>
      </c>
      <c r="V70" s="62">
        <f>'[15]99873 PCU กะพ้อ'!AQ67</f>
        <v>28</v>
      </c>
      <c r="W70" s="60">
        <f>[15]กะพ้อ!B68</f>
        <v>44</v>
      </c>
      <c r="X70" s="61">
        <f>[15]กะพ้อ!C68</f>
        <v>75</v>
      </c>
      <c r="Y70" s="62">
        <f>[15]กะพ้อ!D68</f>
        <v>119</v>
      </c>
      <c r="Z70" s="54"/>
      <c r="AA70" s="54"/>
      <c r="AB70" s="54"/>
    </row>
    <row r="71" spans="1:28">
      <c r="A71" s="92" t="s">
        <v>340</v>
      </c>
      <c r="B71" s="60">
        <f>'[15]10005 รพ.สต.บาโงยือแบ็ง'!AO68</f>
        <v>2</v>
      </c>
      <c r="C71" s="61">
        <f>'[15]10005 รพ.สต.บาโงยือแบ็ง'!AP68</f>
        <v>5</v>
      </c>
      <c r="D71" s="62">
        <f>'[15]10005 รพ.สต.บาโงยือแบ็ง'!AQ68</f>
        <v>7</v>
      </c>
      <c r="E71" s="60">
        <f>'[15]10006 รพ.สต.อุแตบือราแง'!AO68</f>
        <v>3</v>
      </c>
      <c r="F71" s="61">
        <f>'[15]10006 รพ.สต.อุแตบือราแง'!AP68</f>
        <v>4</v>
      </c>
      <c r="G71" s="62">
        <f>'[15]10006 รพ.สต.อุแตบือราแง'!AQ68</f>
        <v>7</v>
      </c>
      <c r="H71" s="60">
        <f>'[15]10007 รพ.สต.ตะโละดือรามัน'!AO68</f>
        <v>9</v>
      </c>
      <c r="I71" s="61">
        <f>'[15]10007 รพ.สต.ตะโละดือรามัน'!AP68</f>
        <v>11</v>
      </c>
      <c r="J71" s="62">
        <f>'[15]10007 รพ.สต.ตะโละดือรามัน'!AQ68</f>
        <v>20</v>
      </c>
      <c r="K71" s="60">
        <f>'[15]10008 รพ.สต.ปล่องหอย ม.2'!AO68</f>
        <v>12</v>
      </c>
      <c r="L71" s="61">
        <f>'[15]10008 รพ.สต.ปล่องหอย ม.2'!AP68</f>
        <v>12</v>
      </c>
      <c r="M71" s="62">
        <f>'[15]10008 รพ.สต.ปล่องหอย ม.2'!AQ68</f>
        <v>24</v>
      </c>
      <c r="N71" s="60">
        <f>'[15]10009 รพ.สต.บ้านปล่องหอย ม.5'!AO68</f>
        <v>7</v>
      </c>
      <c r="O71" s="61">
        <f>'[15]10009 รพ.สต.บ้านปล่องหอย ม.5'!AP68</f>
        <v>12</v>
      </c>
      <c r="P71" s="62">
        <f>'[15]10009 รพ.สต.บ้านปล่องหอย ม.5'!AQ68</f>
        <v>19</v>
      </c>
      <c r="Q71" s="60">
        <f>'[15]14210 รพ.สต.โต๊ะแน'!AO68</f>
        <v>3</v>
      </c>
      <c r="R71" s="61">
        <f>'[15]14210 รพ.สต.โต๊ะแน'!AP68</f>
        <v>7</v>
      </c>
      <c r="S71" s="62">
        <f>'[15]14210 รพ.สต.โต๊ะแน'!AQ68</f>
        <v>10</v>
      </c>
      <c r="T71" s="60">
        <f>'[15]99873 PCU กะพ้อ'!AO68</f>
        <v>3</v>
      </c>
      <c r="U71" s="61">
        <f>'[15]99873 PCU กะพ้อ'!AP68</f>
        <v>17</v>
      </c>
      <c r="V71" s="62">
        <f>'[15]99873 PCU กะพ้อ'!AQ68</f>
        <v>20</v>
      </c>
      <c r="W71" s="60">
        <f>[15]กะพ้อ!B69</f>
        <v>39</v>
      </c>
      <c r="X71" s="61">
        <f>[15]กะพ้อ!C69</f>
        <v>68</v>
      </c>
      <c r="Y71" s="62">
        <f>[15]กะพ้อ!D69</f>
        <v>107</v>
      </c>
      <c r="Z71" s="54"/>
      <c r="AA71" s="54"/>
      <c r="AB71" s="54"/>
    </row>
    <row r="72" spans="1:28">
      <c r="A72" s="92" t="s">
        <v>339</v>
      </c>
      <c r="B72" s="60">
        <f>'[15]10005 รพ.สต.บาโงยือแบ็ง'!AO69</f>
        <v>3</v>
      </c>
      <c r="C72" s="61">
        <f>'[15]10005 รพ.สต.บาโงยือแบ็ง'!AP69</f>
        <v>4</v>
      </c>
      <c r="D72" s="62">
        <f>'[15]10005 รพ.สต.บาโงยือแบ็ง'!AQ69</f>
        <v>7</v>
      </c>
      <c r="E72" s="60">
        <f>'[15]10006 รพ.สต.อุแตบือราแง'!AO69</f>
        <v>4</v>
      </c>
      <c r="F72" s="61">
        <f>'[15]10006 รพ.สต.อุแตบือราแง'!AP69</f>
        <v>5</v>
      </c>
      <c r="G72" s="62">
        <f>'[15]10006 รพ.สต.อุแตบือราแง'!AQ69</f>
        <v>9</v>
      </c>
      <c r="H72" s="60">
        <f>'[15]10007 รพ.สต.ตะโละดือรามัน'!AO69</f>
        <v>4</v>
      </c>
      <c r="I72" s="61">
        <f>'[15]10007 รพ.สต.ตะโละดือรามัน'!AP69</f>
        <v>3</v>
      </c>
      <c r="J72" s="62">
        <f>'[15]10007 รพ.สต.ตะโละดือรามัน'!AQ69</f>
        <v>7</v>
      </c>
      <c r="K72" s="60">
        <f>'[15]10008 รพ.สต.ปล่องหอย ม.2'!AO69</f>
        <v>16</v>
      </c>
      <c r="L72" s="61">
        <f>'[15]10008 รพ.สต.ปล่องหอย ม.2'!AP69</f>
        <v>11</v>
      </c>
      <c r="M72" s="62">
        <f>'[15]10008 รพ.สต.ปล่องหอย ม.2'!AQ69</f>
        <v>27</v>
      </c>
      <c r="N72" s="60">
        <f>'[15]10009 รพ.สต.บ้านปล่องหอย ม.5'!AO69</f>
        <v>10</v>
      </c>
      <c r="O72" s="61">
        <f>'[15]10009 รพ.สต.บ้านปล่องหอย ม.5'!AP69</f>
        <v>6</v>
      </c>
      <c r="P72" s="62">
        <f>'[15]10009 รพ.สต.บ้านปล่องหอย ม.5'!AQ69</f>
        <v>16</v>
      </c>
      <c r="Q72" s="60">
        <f>'[15]14210 รพ.สต.โต๊ะแน'!AO69</f>
        <v>2</v>
      </c>
      <c r="R72" s="61">
        <f>'[15]14210 รพ.สต.โต๊ะแน'!AP69</f>
        <v>2</v>
      </c>
      <c r="S72" s="62">
        <f>'[15]14210 รพ.สต.โต๊ะแน'!AQ69</f>
        <v>4</v>
      </c>
      <c r="T72" s="60">
        <f>'[15]99873 PCU กะพ้อ'!AO69</f>
        <v>7</v>
      </c>
      <c r="U72" s="61">
        <f>'[15]99873 PCU กะพ้อ'!AP69</f>
        <v>15</v>
      </c>
      <c r="V72" s="62">
        <f>'[15]99873 PCU กะพ้อ'!AQ69</f>
        <v>22</v>
      </c>
      <c r="W72" s="60">
        <f>[15]กะพ้อ!B70</f>
        <v>46</v>
      </c>
      <c r="X72" s="61">
        <f>[15]กะพ้อ!C70</f>
        <v>46</v>
      </c>
      <c r="Y72" s="62">
        <f>[15]กะพ้อ!D70</f>
        <v>92</v>
      </c>
      <c r="Z72" s="54"/>
      <c r="AA72" s="54"/>
      <c r="AB72" s="54"/>
    </row>
    <row r="73" spans="1:28">
      <c r="A73" s="92" t="s">
        <v>338</v>
      </c>
      <c r="B73" s="60">
        <f>'[15]10005 รพ.สต.บาโงยือแบ็ง'!AO70</f>
        <v>2</v>
      </c>
      <c r="C73" s="61">
        <f>'[15]10005 รพ.สต.บาโงยือแบ็ง'!AP70</f>
        <v>6</v>
      </c>
      <c r="D73" s="62">
        <f>'[15]10005 รพ.สต.บาโงยือแบ็ง'!AQ70</f>
        <v>8</v>
      </c>
      <c r="E73" s="60">
        <f>'[15]10006 รพ.สต.อุแตบือราแง'!AO70</f>
        <v>5</v>
      </c>
      <c r="F73" s="61">
        <f>'[15]10006 รพ.สต.อุแตบือราแง'!AP70</f>
        <v>2</v>
      </c>
      <c r="G73" s="62">
        <f>'[15]10006 รพ.สต.อุแตบือราแง'!AQ70</f>
        <v>7</v>
      </c>
      <c r="H73" s="60">
        <f>'[15]10007 รพ.สต.ตะโละดือรามัน'!AO70</f>
        <v>3</v>
      </c>
      <c r="I73" s="61">
        <f>'[15]10007 รพ.สต.ตะโละดือรามัน'!AP70</f>
        <v>2</v>
      </c>
      <c r="J73" s="62">
        <f>'[15]10007 รพ.สต.ตะโละดือรามัน'!AQ70</f>
        <v>5</v>
      </c>
      <c r="K73" s="60">
        <f>'[15]10008 รพ.สต.ปล่องหอย ม.2'!AO70</f>
        <v>8</v>
      </c>
      <c r="L73" s="61">
        <f>'[15]10008 รพ.สต.ปล่องหอย ม.2'!AP70</f>
        <v>5</v>
      </c>
      <c r="M73" s="62">
        <f>'[15]10008 รพ.สต.ปล่องหอย ม.2'!AQ70</f>
        <v>13</v>
      </c>
      <c r="N73" s="60">
        <f>'[15]10009 รพ.สต.บ้านปล่องหอย ม.5'!AO70</f>
        <v>8</v>
      </c>
      <c r="O73" s="61">
        <f>'[15]10009 รพ.สต.บ้านปล่องหอย ม.5'!AP70</f>
        <v>9</v>
      </c>
      <c r="P73" s="62">
        <f>'[15]10009 รพ.สต.บ้านปล่องหอย ม.5'!AQ70</f>
        <v>17</v>
      </c>
      <c r="Q73" s="60">
        <f>'[15]14210 รพ.สต.โต๊ะแน'!AO70</f>
        <v>2</v>
      </c>
      <c r="R73" s="61">
        <f>'[15]14210 รพ.สต.โต๊ะแน'!AP70</f>
        <v>1</v>
      </c>
      <c r="S73" s="62">
        <f>'[15]14210 รพ.สต.โต๊ะแน'!AQ70</f>
        <v>3</v>
      </c>
      <c r="T73" s="60">
        <f>'[15]99873 PCU กะพ้อ'!AO70</f>
        <v>13</v>
      </c>
      <c r="U73" s="61">
        <f>'[15]99873 PCU กะพ้อ'!AP70</f>
        <v>14</v>
      </c>
      <c r="V73" s="62">
        <f>'[15]99873 PCU กะพ้อ'!AQ70</f>
        <v>27</v>
      </c>
      <c r="W73" s="60">
        <f>[15]กะพ้อ!B71</f>
        <v>41</v>
      </c>
      <c r="X73" s="61">
        <f>[15]กะพ้อ!C71</f>
        <v>39</v>
      </c>
      <c r="Y73" s="62">
        <f>[15]กะพ้อ!D71</f>
        <v>80</v>
      </c>
      <c r="Z73" s="54"/>
      <c r="AA73" s="54"/>
      <c r="AB73" s="54"/>
    </row>
    <row r="74" spans="1:28">
      <c r="A74" s="92" t="s">
        <v>337</v>
      </c>
      <c r="B74" s="60">
        <f>'[15]10005 รพ.สต.บาโงยือแบ็ง'!AO71</f>
        <v>3</v>
      </c>
      <c r="C74" s="61">
        <f>'[15]10005 รพ.สต.บาโงยือแบ็ง'!AP71</f>
        <v>2</v>
      </c>
      <c r="D74" s="62">
        <f>'[15]10005 รพ.สต.บาโงยือแบ็ง'!AQ71</f>
        <v>5</v>
      </c>
      <c r="E74" s="60">
        <f>'[15]10006 รพ.สต.อุแตบือราแง'!AO71</f>
        <v>5</v>
      </c>
      <c r="F74" s="61">
        <f>'[15]10006 รพ.สต.อุแตบือราแง'!AP71</f>
        <v>6</v>
      </c>
      <c r="G74" s="62">
        <f>'[15]10006 รพ.สต.อุแตบือราแง'!AQ71</f>
        <v>11</v>
      </c>
      <c r="H74" s="60">
        <f>'[15]10007 รพ.สต.ตะโละดือรามัน'!AO71</f>
        <v>1</v>
      </c>
      <c r="I74" s="61">
        <f>'[15]10007 รพ.สต.ตะโละดือรามัน'!AP71</f>
        <v>4</v>
      </c>
      <c r="J74" s="62">
        <f>'[15]10007 รพ.สต.ตะโละดือรามัน'!AQ71</f>
        <v>5</v>
      </c>
      <c r="K74" s="60">
        <f>'[15]10008 รพ.สต.ปล่องหอย ม.2'!AO71</f>
        <v>8</v>
      </c>
      <c r="L74" s="61">
        <f>'[15]10008 รพ.สต.ปล่องหอย ม.2'!AP71</f>
        <v>10</v>
      </c>
      <c r="M74" s="62">
        <f>'[15]10008 รพ.สต.ปล่องหอย ม.2'!AQ71</f>
        <v>18</v>
      </c>
      <c r="N74" s="60">
        <f>'[15]10009 รพ.สต.บ้านปล่องหอย ม.5'!AO71</f>
        <v>9</v>
      </c>
      <c r="O74" s="61">
        <f>'[15]10009 รพ.สต.บ้านปล่องหอย ม.5'!AP71</f>
        <v>5</v>
      </c>
      <c r="P74" s="62">
        <f>'[15]10009 รพ.สต.บ้านปล่องหอย ม.5'!AQ71</f>
        <v>14</v>
      </c>
      <c r="Q74" s="60">
        <f>'[15]14210 รพ.สต.โต๊ะแน'!AO71</f>
        <v>3</v>
      </c>
      <c r="R74" s="61">
        <f>'[15]14210 รพ.สต.โต๊ะแน'!AP71</f>
        <v>3</v>
      </c>
      <c r="S74" s="62">
        <f>'[15]14210 รพ.สต.โต๊ะแน'!AQ71</f>
        <v>6</v>
      </c>
      <c r="T74" s="60">
        <f>'[15]99873 PCU กะพ้อ'!AO71</f>
        <v>13</v>
      </c>
      <c r="U74" s="61">
        <f>'[15]99873 PCU กะพ้อ'!AP71</f>
        <v>17</v>
      </c>
      <c r="V74" s="62">
        <f>'[15]99873 PCU กะพ้อ'!AQ71</f>
        <v>30</v>
      </c>
      <c r="W74" s="60">
        <f>[15]กะพ้อ!B72</f>
        <v>42</v>
      </c>
      <c r="X74" s="61">
        <f>[15]กะพ้อ!C72</f>
        <v>47</v>
      </c>
      <c r="Y74" s="62">
        <f>[15]กะพ้อ!D72</f>
        <v>89</v>
      </c>
      <c r="Z74" s="54"/>
      <c r="AA74" s="54"/>
      <c r="AB74" s="54"/>
    </row>
    <row r="75" spans="1:28">
      <c r="A75" s="92" t="s">
        <v>336</v>
      </c>
      <c r="B75" s="60">
        <f>'[15]10005 รพ.สต.บาโงยือแบ็ง'!AO72</f>
        <v>3</v>
      </c>
      <c r="C75" s="61">
        <f>'[15]10005 รพ.สต.บาโงยือแบ็ง'!AP72</f>
        <v>4</v>
      </c>
      <c r="D75" s="62">
        <f>'[15]10005 รพ.สต.บาโงยือแบ็ง'!AQ72</f>
        <v>7</v>
      </c>
      <c r="E75" s="60">
        <f>'[15]10006 รพ.สต.อุแตบือราแง'!AO72</f>
        <v>4</v>
      </c>
      <c r="F75" s="61">
        <f>'[15]10006 รพ.สต.อุแตบือราแง'!AP72</f>
        <v>1</v>
      </c>
      <c r="G75" s="62">
        <f>'[15]10006 รพ.สต.อุแตบือราแง'!AQ72</f>
        <v>5</v>
      </c>
      <c r="H75" s="60">
        <f>'[15]10007 รพ.สต.ตะโละดือรามัน'!AO72</f>
        <v>1</v>
      </c>
      <c r="I75" s="61">
        <f>'[15]10007 รพ.สต.ตะโละดือรามัน'!AP72</f>
        <v>1</v>
      </c>
      <c r="J75" s="62">
        <f>'[15]10007 รพ.สต.ตะโละดือรามัน'!AQ72</f>
        <v>2</v>
      </c>
      <c r="K75" s="60">
        <f>'[15]10008 รพ.สต.ปล่องหอย ม.2'!AO72</f>
        <v>6</v>
      </c>
      <c r="L75" s="61">
        <f>'[15]10008 รพ.สต.ปล่องหอย ม.2'!AP72</f>
        <v>6</v>
      </c>
      <c r="M75" s="62">
        <f>'[15]10008 รพ.สต.ปล่องหอย ม.2'!AQ72</f>
        <v>12</v>
      </c>
      <c r="N75" s="60">
        <f>'[15]10009 รพ.สต.บ้านปล่องหอย ม.5'!AO72</f>
        <v>8</v>
      </c>
      <c r="O75" s="61">
        <f>'[15]10009 รพ.สต.บ้านปล่องหอย ม.5'!AP72</f>
        <v>9</v>
      </c>
      <c r="P75" s="62">
        <f>'[15]10009 รพ.สต.บ้านปล่องหอย ม.5'!AQ72</f>
        <v>17</v>
      </c>
      <c r="Q75" s="60">
        <f>'[15]14210 รพ.สต.โต๊ะแน'!AO72</f>
        <v>3</v>
      </c>
      <c r="R75" s="61">
        <f>'[15]14210 รพ.สต.โต๊ะแน'!AP72</f>
        <v>6</v>
      </c>
      <c r="S75" s="62">
        <f>'[15]14210 รพ.สต.โต๊ะแน'!AQ72</f>
        <v>9</v>
      </c>
      <c r="T75" s="60">
        <f>'[15]99873 PCU กะพ้อ'!AO72</f>
        <v>11</v>
      </c>
      <c r="U75" s="61">
        <f>'[15]99873 PCU กะพ้อ'!AP72</f>
        <v>8</v>
      </c>
      <c r="V75" s="62">
        <f>'[15]99873 PCU กะพ้อ'!AQ72</f>
        <v>19</v>
      </c>
      <c r="W75" s="60">
        <f>[15]กะพ้อ!B73</f>
        <v>36</v>
      </c>
      <c r="X75" s="61">
        <f>[15]กะพ้อ!C73</f>
        <v>35</v>
      </c>
      <c r="Y75" s="62">
        <f>[15]กะพ้อ!D73</f>
        <v>71</v>
      </c>
      <c r="Z75" s="54"/>
      <c r="AA75" s="54"/>
      <c r="AB75" s="54"/>
    </row>
    <row r="76" spans="1:28">
      <c r="A76" s="92" t="s">
        <v>335</v>
      </c>
      <c r="B76" s="60">
        <f>'[15]10005 รพ.สต.บาโงยือแบ็ง'!AO73</f>
        <v>0</v>
      </c>
      <c r="C76" s="61">
        <f>'[15]10005 รพ.สต.บาโงยือแบ็ง'!AP73</f>
        <v>1</v>
      </c>
      <c r="D76" s="62">
        <f>'[15]10005 รพ.สต.บาโงยือแบ็ง'!AQ73</f>
        <v>1</v>
      </c>
      <c r="E76" s="60">
        <f>'[15]10006 รพ.สต.อุแตบือราแง'!AO73</f>
        <v>4</v>
      </c>
      <c r="F76" s="61">
        <f>'[15]10006 รพ.สต.อุแตบือราแง'!AP73</f>
        <v>4</v>
      </c>
      <c r="G76" s="62">
        <f>'[15]10006 รพ.สต.อุแตบือราแง'!AQ73</f>
        <v>8</v>
      </c>
      <c r="H76" s="60">
        <f>'[15]10007 รพ.สต.ตะโละดือรามัน'!AO73</f>
        <v>1</v>
      </c>
      <c r="I76" s="61">
        <f>'[15]10007 รพ.สต.ตะโละดือรามัน'!AP73</f>
        <v>2</v>
      </c>
      <c r="J76" s="62">
        <f>'[15]10007 รพ.สต.ตะโละดือรามัน'!AQ73</f>
        <v>3</v>
      </c>
      <c r="K76" s="60">
        <f>'[15]10008 รพ.สต.ปล่องหอย ม.2'!AO73</f>
        <v>7</v>
      </c>
      <c r="L76" s="61">
        <f>'[15]10008 รพ.สต.ปล่องหอย ม.2'!AP73</f>
        <v>9</v>
      </c>
      <c r="M76" s="62">
        <f>'[15]10008 รพ.สต.ปล่องหอย ม.2'!AQ73</f>
        <v>16</v>
      </c>
      <c r="N76" s="60">
        <f>'[15]10009 รพ.สต.บ้านปล่องหอย ม.5'!AO73</f>
        <v>10</v>
      </c>
      <c r="O76" s="61">
        <f>'[15]10009 รพ.สต.บ้านปล่องหอย ม.5'!AP73</f>
        <v>3</v>
      </c>
      <c r="P76" s="62">
        <f>'[15]10009 รพ.สต.บ้านปล่องหอย ม.5'!AQ73</f>
        <v>13</v>
      </c>
      <c r="Q76" s="60">
        <f>'[15]14210 รพ.สต.โต๊ะแน'!AO73</f>
        <v>3</v>
      </c>
      <c r="R76" s="61">
        <f>'[15]14210 รพ.สต.โต๊ะแน'!AP73</f>
        <v>1</v>
      </c>
      <c r="S76" s="62">
        <f>'[15]14210 รพ.สต.โต๊ะแน'!AQ73</f>
        <v>4</v>
      </c>
      <c r="T76" s="60">
        <f>'[15]99873 PCU กะพ้อ'!AO73</f>
        <v>6</v>
      </c>
      <c r="U76" s="61">
        <f>'[15]99873 PCU กะพ้อ'!AP73</f>
        <v>10</v>
      </c>
      <c r="V76" s="62">
        <f>'[15]99873 PCU กะพ้อ'!AQ73</f>
        <v>16</v>
      </c>
      <c r="W76" s="60">
        <f>[15]กะพ้อ!B74</f>
        <v>31</v>
      </c>
      <c r="X76" s="61">
        <f>[15]กะพ้อ!C74</f>
        <v>30</v>
      </c>
      <c r="Y76" s="62">
        <f>[15]กะพ้อ!D74</f>
        <v>61</v>
      </c>
      <c r="Z76" s="54"/>
      <c r="AA76" s="54"/>
      <c r="AB76" s="54"/>
    </row>
    <row r="77" spans="1:28">
      <c r="A77" s="92" t="s">
        <v>334</v>
      </c>
      <c r="B77" s="60">
        <f>'[15]10005 รพ.สต.บาโงยือแบ็ง'!AO74</f>
        <v>1</v>
      </c>
      <c r="C77" s="61">
        <f>'[15]10005 รพ.สต.บาโงยือแบ็ง'!AP74</f>
        <v>4</v>
      </c>
      <c r="D77" s="62">
        <f>'[15]10005 รพ.สต.บาโงยือแบ็ง'!AQ74</f>
        <v>5</v>
      </c>
      <c r="E77" s="60">
        <f>'[15]10006 รพ.สต.อุแตบือราแง'!AO74</f>
        <v>5</v>
      </c>
      <c r="F77" s="61">
        <f>'[15]10006 รพ.สต.อุแตบือราแง'!AP74</f>
        <v>6</v>
      </c>
      <c r="G77" s="62">
        <f>'[15]10006 รพ.สต.อุแตบือราแง'!AQ74</f>
        <v>11</v>
      </c>
      <c r="H77" s="60">
        <f>'[15]10007 รพ.สต.ตะโละดือรามัน'!AO74</f>
        <v>4</v>
      </c>
      <c r="I77" s="61">
        <f>'[15]10007 รพ.สต.ตะโละดือรามัน'!AP74</f>
        <v>0</v>
      </c>
      <c r="J77" s="62">
        <f>'[15]10007 รพ.สต.ตะโละดือรามัน'!AQ74</f>
        <v>4</v>
      </c>
      <c r="K77" s="60">
        <f>'[15]10008 รพ.สต.ปล่องหอย ม.2'!AO74</f>
        <v>8</v>
      </c>
      <c r="L77" s="61">
        <f>'[15]10008 รพ.สต.ปล่องหอย ม.2'!AP74</f>
        <v>10</v>
      </c>
      <c r="M77" s="62">
        <f>'[15]10008 รพ.สต.ปล่องหอย ม.2'!AQ74</f>
        <v>18</v>
      </c>
      <c r="N77" s="60">
        <f>'[15]10009 รพ.สต.บ้านปล่องหอย ม.5'!AO74</f>
        <v>3</v>
      </c>
      <c r="O77" s="61">
        <f>'[15]10009 รพ.สต.บ้านปล่องหอย ม.5'!AP74</f>
        <v>6</v>
      </c>
      <c r="P77" s="62">
        <f>'[15]10009 รพ.สต.บ้านปล่องหอย ม.5'!AQ74</f>
        <v>9</v>
      </c>
      <c r="Q77" s="60">
        <f>'[15]14210 รพ.สต.โต๊ะแน'!AO74</f>
        <v>0</v>
      </c>
      <c r="R77" s="61">
        <f>'[15]14210 รพ.สต.โต๊ะแน'!AP74</f>
        <v>4</v>
      </c>
      <c r="S77" s="62">
        <f>'[15]14210 รพ.สต.โต๊ะแน'!AQ74</f>
        <v>4</v>
      </c>
      <c r="T77" s="60">
        <f>'[15]99873 PCU กะพ้อ'!AO74</f>
        <v>8</v>
      </c>
      <c r="U77" s="61">
        <f>'[15]99873 PCU กะพ้อ'!AP74</f>
        <v>6</v>
      </c>
      <c r="V77" s="62">
        <f>'[15]99873 PCU กะพ้อ'!AQ74</f>
        <v>14</v>
      </c>
      <c r="W77" s="60">
        <f>[15]กะพ้อ!B75</f>
        <v>29</v>
      </c>
      <c r="X77" s="61">
        <f>[15]กะพ้อ!C75</f>
        <v>36</v>
      </c>
      <c r="Y77" s="62">
        <f>[15]กะพ้อ!D75</f>
        <v>65</v>
      </c>
      <c r="Z77" s="54"/>
      <c r="AA77" s="54"/>
      <c r="AB77" s="54"/>
    </row>
    <row r="78" spans="1:28">
      <c r="A78" s="92" t="s">
        <v>333</v>
      </c>
      <c r="B78" s="60">
        <f>'[15]10005 รพ.สต.บาโงยือแบ็ง'!AO75</f>
        <v>1</v>
      </c>
      <c r="C78" s="61">
        <f>'[15]10005 รพ.สต.บาโงยือแบ็ง'!AP75</f>
        <v>2</v>
      </c>
      <c r="D78" s="62">
        <f>'[15]10005 รพ.สต.บาโงยือแบ็ง'!AQ75</f>
        <v>3</v>
      </c>
      <c r="E78" s="60">
        <f>'[15]10006 รพ.สต.อุแตบือราแง'!AO75</f>
        <v>1</v>
      </c>
      <c r="F78" s="61">
        <f>'[15]10006 รพ.สต.อุแตบือราแง'!AP75</f>
        <v>2</v>
      </c>
      <c r="G78" s="62">
        <f>'[15]10006 รพ.สต.อุแตบือราแง'!AQ75</f>
        <v>3</v>
      </c>
      <c r="H78" s="60">
        <f>'[15]10007 รพ.สต.ตะโละดือรามัน'!AO75</f>
        <v>1</v>
      </c>
      <c r="I78" s="61">
        <f>'[15]10007 รพ.สต.ตะโละดือรามัน'!AP75</f>
        <v>3</v>
      </c>
      <c r="J78" s="62">
        <f>'[15]10007 รพ.สต.ตะโละดือรามัน'!AQ75</f>
        <v>4</v>
      </c>
      <c r="K78" s="60">
        <f>'[15]10008 รพ.สต.ปล่องหอย ม.2'!AO75</f>
        <v>3</v>
      </c>
      <c r="L78" s="61">
        <f>'[15]10008 รพ.สต.ปล่องหอย ม.2'!AP75</f>
        <v>5</v>
      </c>
      <c r="M78" s="62">
        <f>'[15]10008 รพ.สต.ปล่องหอย ม.2'!AQ75</f>
        <v>8</v>
      </c>
      <c r="N78" s="60">
        <f>'[15]10009 รพ.สต.บ้านปล่องหอย ม.5'!AO75</f>
        <v>7</v>
      </c>
      <c r="O78" s="61">
        <f>'[15]10009 รพ.สต.บ้านปล่องหอย ม.5'!AP75</f>
        <v>4</v>
      </c>
      <c r="P78" s="62">
        <f>'[15]10009 รพ.สต.บ้านปล่องหอย ม.5'!AQ75</f>
        <v>11</v>
      </c>
      <c r="Q78" s="60">
        <f>'[15]14210 รพ.สต.โต๊ะแน'!AO75</f>
        <v>2</v>
      </c>
      <c r="R78" s="61">
        <f>'[15]14210 รพ.สต.โต๊ะแน'!AP75</f>
        <v>2</v>
      </c>
      <c r="S78" s="62">
        <f>'[15]14210 รพ.สต.โต๊ะแน'!AQ75</f>
        <v>4</v>
      </c>
      <c r="T78" s="60">
        <f>'[15]99873 PCU กะพ้อ'!AO75</f>
        <v>3</v>
      </c>
      <c r="U78" s="61">
        <f>'[15]99873 PCU กะพ้อ'!AP75</f>
        <v>4</v>
      </c>
      <c r="V78" s="62">
        <f>'[15]99873 PCU กะพ้อ'!AQ75</f>
        <v>7</v>
      </c>
      <c r="W78" s="60">
        <f>[15]กะพ้อ!B76</f>
        <v>18</v>
      </c>
      <c r="X78" s="61">
        <f>[15]กะพ้อ!C76</f>
        <v>22</v>
      </c>
      <c r="Y78" s="62">
        <f>[15]กะพ้อ!D76</f>
        <v>40</v>
      </c>
      <c r="Z78" s="54"/>
      <c r="AA78" s="54"/>
      <c r="AB78" s="54"/>
    </row>
    <row r="79" spans="1:28">
      <c r="A79" s="92" t="s">
        <v>332</v>
      </c>
      <c r="B79" s="60">
        <f>'[15]10005 รพ.สต.บาโงยือแบ็ง'!AO76</f>
        <v>4</v>
      </c>
      <c r="C79" s="61">
        <f>'[15]10005 รพ.สต.บาโงยือแบ็ง'!AP76</f>
        <v>2</v>
      </c>
      <c r="D79" s="62">
        <f>'[15]10005 รพ.สต.บาโงยือแบ็ง'!AQ76</f>
        <v>6</v>
      </c>
      <c r="E79" s="60">
        <f>'[15]10006 รพ.สต.อุแตบือราแง'!AO76</f>
        <v>3</v>
      </c>
      <c r="F79" s="61">
        <f>'[15]10006 รพ.สต.อุแตบือราแง'!AP76</f>
        <v>3</v>
      </c>
      <c r="G79" s="62">
        <f>'[15]10006 รพ.สต.อุแตบือราแง'!AQ76</f>
        <v>6</v>
      </c>
      <c r="H79" s="60">
        <f>'[15]10007 รพ.สต.ตะโละดือรามัน'!AO76</f>
        <v>3</v>
      </c>
      <c r="I79" s="61">
        <f>'[15]10007 รพ.สต.ตะโละดือรามัน'!AP76</f>
        <v>6</v>
      </c>
      <c r="J79" s="62">
        <f>'[15]10007 รพ.สต.ตะโละดือรามัน'!AQ76</f>
        <v>9</v>
      </c>
      <c r="K79" s="60">
        <f>'[15]10008 รพ.สต.ปล่องหอย ม.2'!AO76</f>
        <v>5</v>
      </c>
      <c r="L79" s="61">
        <f>'[15]10008 รพ.สต.ปล่องหอย ม.2'!AP76</f>
        <v>6</v>
      </c>
      <c r="M79" s="62">
        <f>'[15]10008 รพ.สต.ปล่องหอย ม.2'!AQ76</f>
        <v>11</v>
      </c>
      <c r="N79" s="60">
        <f>'[15]10009 รพ.สต.บ้านปล่องหอย ม.5'!AO76</f>
        <v>4</v>
      </c>
      <c r="O79" s="61">
        <f>'[15]10009 รพ.สต.บ้านปล่องหอย ม.5'!AP76</f>
        <v>5</v>
      </c>
      <c r="P79" s="62">
        <f>'[15]10009 รพ.สต.บ้านปล่องหอย ม.5'!AQ76</f>
        <v>9</v>
      </c>
      <c r="Q79" s="60">
        <f>'[15]14210 รพ.สต.โต๊ะแน'!AO76</f>
        <v>1</v>
      </c>
      <c r="R79" s="61">
        <f>'[15]14210 รพ.สต.โต๊ะแน'!AP76</f>
        <v>1</v>
      </c>
      <c r="S79" s="62">
        <f>'[15]14210 รพ.สต.โต๊ะแน'!AQ76</f>
        <v>2</v>
      </c>
      <c r="T79" s="60">
        <f>'[15]99873 PCU กะพ้อ'!AO76</f>
        <v>2</v>
      </c>
      <c r="U79" s="61">
        <f>'[15]99873 PCU กะพ้อ'!AP76</f>
        <v>3</v>
      </c>
      <c r="V79" s="62">
        <f>'[15]99873 PCU กะพ้อ'!AQ76</f>
        <v>5</v>
      </c>
      <c r="W79" s="60">
        <f>[15]กะพ้อ!B77</f>
        <v>22</v>
      </c>
      <c r="X79" s="61">
        <f>[15]กะพ้อ!C77</f>
        <v>26</v>
      </c>
      <c r="Y79" s="62">
        <f>[15]กะพ้อ!D77</f>
        <v>48</v>
      </c>
      <c r="Z79" s="54"/>
      <c r="AA79" s="54"/>
      <c r="AB79" s="54"/>
    </row>
    <row r="80" spans="1:28">
      <c r="A80" s="92" t="s">
        <v>331</v>
      </c>
      <c r="B80" s="60">
        <f>'[15]10005 รพ.สต.บาโงยือแบ็ง'!AO77</f>
        <v>2</v>
      </c>
      <c r="C80" s="61">
        <f>'[15]10005 รพ.สต.บาโงยือแบ็ง'!AP77</f>
        <v>3</v>
      </c>
      <c r="D80" s="62">
        <f>'[15]10005 รพ.สต.บาโงยือแบ็ง'!AQ77</f>
        <v>5</v>
      </c>
      <c r="E80" s="60">
        <f>'[15]10006 รพ.สต.อุแตบือราแง'!AO77</f>
        <v>2</v>
      </c>
      <c r="F80" s="61">
        <f>'[15]10006 รพ.สต.อุแตบือราแง'!AP77</f>
        <v>6</v>
      </c>
      <c r="G80" s="62">
        <f>'[15]10006 รพ.สต.อุแตบือราแง'!AQ77</f>
        <v>8</v>
      </c>
      <c r="H80" s="60">
        <f>'[15]10007 รพ.สต.ตะโละดือรามัน'!AO77</f>
        <v>2</v>
      </c>
      <c r="I80" s="61">
        <f>'[15]10007 รพ.สต.ตะโละดือรามัน'!AP77</f>
        <v>5</v>
      </c>
      <c r="J80" s="62">
        <f>'[15]10007 รพ.สต.ตะโละดือรามัน'!AQ77</f>
        <v>7</v>
      </c>
      <c r="K80" s="60">
        <f>'[15]10008 รพ.สต.ปล่องหอย ม.2'!AO77</f>
        <v>6</v>
      </c>
      <c r="L80" s="61">
        <f>'[15]10008 รพ.สต.ปล่องหอย ม.2'!AP77</f>
        <v>7</v>
      </c>
      <c r="M80" s="62">
        <f>'[15]10008 รพ.สต.ปล่องหอย ม.2'!AQ77</f>
        <v>13</v>
      </c>
      <c r="N80" s="60">
        <f>'[15]10009 รพ.สต.บ้านปล่องหอย ม.5'!AO77</f>
        <v>3</v>
      </c>
      <c r="O80" s="61">
        <f>'[15]10009 รพ.สต.บ้านปล่องหอย ม.5'!AP77</f>
        <v>5</v>
      </c>
      <c r="P80" s="62">
        <f>'[15]10009 รพ.สต.บ้านปล่องหอย ม.5'!AQ77</f>
        <v>8</v>
      </c>
      <c r="Q80" s="60">
        <f>'[15]14210 รพ.สต.โต๊ะแน'!AO77</f>
        <v>3</v>
      </c>
      <c r="R80" s="61">
        <f>'[15]14210 รพ.สต.โต๊ะแน'!AP77</f>
        <v>3</v>
      </c>
      <c r="S80" s="62">
        <f>'[15]14210 รพ.สต.โต๊ะแน'!AQ77</f>
        <v>6</v>
      </c>
      <c r="T80" s="60">
        <f>'[15]99873 PCU กะพ้อ'!AO77</f>
        <v>8</v>
      </c>
      <c r="U80" s="61">
        <f>'[15]99873 PCU กะพ้อ'!AP77</f>
        <v>6</v>
      </c>
      <c r="V80" s="62">
        <f>'[15]99873 PCU กะพ้อ'!AQ77</f>
        <v>14</v>
      </c>
      <c r="W80" s="60">
        <f>[15]กะพ้อ!B78</f>
        <v>26</v>
      </c>
      <c r="X80" s="61">
        <f>[15]กะพ้อ!C78</f>
        <v>35</v>
      </c>
      <c r="Y80" s="62">
        <f>[15]กะพ้อ!D78</f>
        <v>61</v>
      </c>
      <c r="Z80" s="54"/>
      <c r="AA80" s="54"/>
      <c r="AB80" s="54"/>
    </row>
    <row r="81" spans="1:28">
      <c r="A81" s="92" t="s">
        <v>330</v>
      </c>
      <c r="B81" s="60">
        <f>'[15]10005 รพ.สต.บาโงยือแบ็ง'!AO78</f>
        <v>1</v>
      </c>
      <c r="C81" s="61">
        <f>'[15]10005 รพ.สต.บาโงยือแบ็ง'!AP78</f>
        <v>2</v>
      </c>
      <c r="D81" s="62">
        <f>'[15]10005 รพ.สต.บาโงยือแบ็ง'!AQ78</f>
        <v>3</v>
      </c>
      <c r="E81" s="60">
        <f>'[15]10006 รพ.สต.อุแตบือราแง'!AO78</f>
        <v>2</v>
      </c>
      <c r="F81" s="61">
        <f>'[15]10006 รพ.สต.อุแตบือราแง'!AP78</f>
        <v>2</v>
      </c>
      <c r="G81" s="62">
        <f>'[15]10006 รพ.สต.อุแตบือราแง'!AQ78</f>
        <v>4</v>
      </c>
      <c r="H81" s="60">
        <f>'[15]10007 รพ.สต.ตะโละดือรามัน'!AO78</f>
        <v>1</v>
      </c>
      <c r="I81" s="61">
        <f>'[15]10007 รพ.สต.ตะโละดือรามัน'!AP78</f>
        <v>5</v>
      </c>
      <c r="J81" s="62">
        <f>'[15]10007 รพ.สต.ตะโละดือรามัน'!AQ78</f>
        <v>6</v>
      </c>
      <c r="K81" s="60">
        <f>'[15]10008 รพ.สต.ปล่องหอย ม.2'!AO78</f>
        <v>6</v>
      </c>
      <c r="L81" s="61">
        <f>'[15]10008 รพ.สต.ปล่องหอย ม.2'!AP78</f>
        <v>4</v>
      </c>
      <c r="M81" s="62">
        <f>'[15]10008 รพ.สต.ปล่องหอย ม.2'!AQ78</f>
        <v>10</v>
      </c>
      <c r="N81" s="60">
        <f>'[15]10009 รพ.สต.บ้านปล่องหอย ม.5'!AO78</f>
        <v>5</v>
      </c>
      <c r="O81" s="61">
        <f>'[15]10009 รพ.สต.บ้านปล่องหอย ม.5'!AP78</f>
        <v>9</v>
      </c>
      <c r="P81" s="62">
        <f>'[15]10009 รพ.สต.บ้านปล่องหอย ม.5'!AQ78</f>
        <v>14</v>
      </c>
      <c r="Q81" s="60">
        <f>'[15]14210 รพ.สต.โต๊ะแน'!AO78</f>
        <v>1</v>
      </c>
      <c r="R81" s="61">
        <f>'[15]14210 รพ.สต.โต๊ะแน'!AP78</f>
        <v>3</v>
      </c>
      <c r="S81" s="62">
        <f>'[15]14210 รพ.สต.โต๊ะแน'!AQ78</f>
        <v>4</v>
      </c>
      <c r="T81" s="60">
        <f>'[15]99873 PCU กะพ้อ'!AO78</f>
        <v>2</v>
      </c>
      <c r="U81" s="61">
        <f>'[15]99873 PCU กะพ้อ'!AP78</f>
        <v>9</v>
      </c>
      <c r="V81" s="62">
        <f>'[15]99873 PCU กะพ้อ'!AQ78</f>
        <v>11</v>
      </c>
      <c r="W81" s="60">
        <f>[15]กะพ้อ!B79</f>
        <v>18</v>
      </c>
      <c r="X81" s="61">
        <f>[15]กะพ้อ!C79</f>
        <v>34</v>
      </c>
      <c r="Y81" s="62">
        <f>[15]กะพ้อ!D79</f>
        <v>52</v>
      </c>
      <c r="Z81" s="54"/>
      <c r="AA81" s="54"/>
      <c r="AB81" s="54"/>
    </row>
    <row r="82" spans="1:28">
      <c r="A82" s="92" t="s">
        <v>329</v>
      </c>
      <c r="B82" s="60">
        <f>'[15]10005 รพ.สต.บาโงยือแบ็ง'!AO79</f>
        <v>4</v>
      </c>
      <c r="C82" s="61">
        <f>'[15]10005 รพ.สต.บาโงยือแบ็ง'!AP79</f>
        <v>2</v>
      </c>
      <c r="D82" s="62">
        <f>'[15]10005 รพ.สต.บาโงยือแบ็ง'!AQ79</f>
        <v>6</v>
      </c>
      <c r="E82" s="60">
        <f>'[15]10006 รพ.สต.อุแตบือราแง'!AO79</f>
        <v>2</v>
      </c>
      <c r="F82" s="61">
        <f>'[15]10006 รพ.สต.อุแตบือราแง'!AP79</f>
        <v>2</v>
      </c>
      <c r="G82" s="62">
        <f>'[15]10006 รพ.สต.อุแตบือราแง'!AQ79</f>
        <v>4</v>
      </c>
      <c r="H82" s="60">
        <f>'[15]10007 รพ.สต.ตะโละดือรามัน'!AO79</f>
        <v>0</v>
      </c>
      <c r="I82" s="61">
        <f>'[15]10007 รพ.สต.ตะโละดือรามัน'!AP79</f>
        <v>2</v>
      </c>
      <c r="J82" s="62">
        <f>'[15]10007 รพ.สต.ตะโละดือรามัน'!AQ79</f>
        <v>2</v>
      </c>
      <c r="K82" s="60">
        <f>'[15]10008 รพ.สต.ปล่องหอย ม.2'!AO79</f>
        <v>5</v>
      </c>
      <c r="L82" s="61">
        <f>'[15]10008 รพ.สต.ปล่องหอย ม.2'!AP79</f>
        <v>5</v>
      </c>
      <c r="M82" s="62">
        <f>'[15]10008 รพ.สต.ปล่องหอย ม.2'!AQ79</f>
        <v>10</v>
      </c>
      <c r="N82" s="60">
        <f>'[15]10009 รพ.สต.บ้านปล่องหอย ม.5'!AO79</f>
        <v>3</v>
      </c>
      <c r="O82" s="61">
        <f>'[15]10009 รพ.สต.บ้านปล่องหอย ม.5'!AP79</f>
        <v>3</v>
      </c>
      <c r="P82" s="62">
        <f>'[15]10009 รพ.สต.บ้านปล่องหอย ม.5'!AQ79</f>
        <v>6</v>
      </c>
      <c r="Q82" s="60">
        <f>'[15]14210 รพ.สต.โต๊ะแน'!AO79</f>
        <v>2</v>
      </c>
      <c r="R82" s="61">
        <f>'[15]14210 รพ.สต.โต๊ะแน'!AP79</f>
        <v>4</v>
      </c>
      <c r="S82" s="62">
        <f>'[15]14210 รพ.สต.โต๊ะแน'!AQ79</f>
        <v>6</v>
      </c>
      <c r="T82" s="60">
        <f>'[15]99873 PCU กะพ้อ'!AO79</f>
        <v>3</v>
      </c>
      <c r="U82" s="61">
        <f>'[15]99873 PCU กะพ้อ'!AP79</f>
        <v>9</v>
      </c>
      <c r="V82" s="62">
        <f>'[15]99873 PCU กะพ้อ'!AQ79</f>
        <v>12</v>
      </c>
      <c r="W82" s="60">
        <f>[15]กะพ้อ!B80</f>
        <v>19</v>
      </c>
      <c r="X82" s="61">
        <f>[15]กะพ้อ!C80</f>
        <v>27</v>
      </c>
      <c r="Y82" s="62">
        <f>[15]กะพ้อ!D80</f>
        <v>46</v>
      </c>
      <c r="Z82" s="54"/>
      <c r="AA82" s="54"/>
      <c r="AB82" s="54"/>
    </row>
    <row r="83" spans="1:28">
      <c r="A83" s="92" t="s">
        <v>328</v>
      </c>
      <c r="B83" s="60">
        <f>'[15]10005 รพ.สต.บาโงยือแบ็ง'!AO80</f>
        <v>2</v>
      </c>
      <c r="C83" s="61">
        <f>'[15]10005 รพ.สต.บาโงยือแบ็ง'!AP80</f>
        <v>3</v>
      </c>
      <c r="D83" s="62">
        <f>'[15]10005 รพ.สต.บาโงยือแบ็ง'!AQ80</f>
        <v>5</v>
      </c>
      <c r="E83" s="60">
        <f>'[15]10006 รพ.สต.อุแตบือราแง'!AO80</f>
        <v>5</v>
      </c>
      <c r="F83" s="61">
        <f>'[15]10006 รพ.สต.อุแตบือราแง'!AP80</f>
        <v>6</v>
      </c>
      <c r="G83" s="62">
        <f>'[15]10006 รพ.สต.อุแตบือราแง'!AQ80</f>
        <v>11</v>
      </c>
      <c r="H83" s="60">
        <f>'[15]10007 รพ.สต.ตะโละดือรามัน'!AO80</f>
        <v>1</v>
      </c>
      <c r="I83" s="61">
        <f>'[15]10007 รพ.สต.ตะโละดือรามัน'!AP80</f>
        <v>4</v>
      </c>
      <c r="J83" s="62">
        <f>'[15]10007 รพ.สต.ตะโละดือรามัน'!AQ80</f>
        <v>5</v>
      </c>
      <c r="K83" s="60">
        <f>'[15]10008 รพ.สต.ปล่องหอย ม.2'!AO80</f>
        <v>10</v>
      </c>
      <c r="L83" s="61">
        <f>'[15]10008 รพ.สต.ปล่องหอย ม.2'!AP80</f>
        <v>8</v>
      </c>
      <c r="M83" s="62">
        <f>'[15]10008 รพ.สต.ปล่องหอย ม.2'!AQ80</f>
        <v>18</v>
      </c>
      <c r="N83" s="60">
        <f>'[15]10009 รพ.สต.บ้านปล่องหอย ม.5'!AO80</f>
        <v>4</v>
      </c>
      <c r="O83" s="61">
        <f>'[15]10009 รพ.สต.บ้านปล่องหอย ม.5'!AP80</f>
        <v>11</v>
      </c>
      <c r="P83" s="62">
        <f>'[15]10009 รพ.สต.บ้านปล่องหอย ม.5'!AQ80</f>
        <v>15</v>
      </c>
      <c r="Q83" s="60">
        <f>'[15]14210 รพ.สต.โต๊ะแน'!AO80</f>
        <v>2</v>
      </c>
      <c r="R83" s="61">
        <f>'[15]14210 รพ.สต.โต๊ะแน'!AP80</f>
        <v>2</v>
      </c>
      <c r="S83" s="62">
        <f>'[15]14210 รพ.สต.โต๊ะแน'!AQ80</f>
        <v>4</v>
      </c>
      <c r="T83" s="60">
        <f>'[15]99873 PCU กะพ้อ'!AO80</f>
        <v>4</v>
      </c>
      <c r="U83" s="61">
        <f>'[15]99873 PCU กะพ้อ'!AP80</f>
        <v>9</v>
      </c>
      <c r="V83" s="62">
        <f>'[15]99873 PCU กะพ้อ'!AQ80</f>
        <v>13</v>
      </c>
      <c r="W83" s="60">
        <f>[15]กะพ้อ!B81</f>
        <v>28</v>
      </c>
      <c r="X83" s="61">
        <f>[15]กะพ้อ!C81</f>
        <v>43</v>
      </c>
      <c r="Y83" s="62">
        <f>[15]กะพ้อ!D81</f>
        <v>71</v>
      </c>
      <c r="Z83" s="54"/>
      <c r="AA83" s="54"/>
      <c r="AB83" s="54"/>
    </row>
    <row r="84" spans="1:28">
      <c r="A84" s="92" t="s">
        <v>349</v>
      </c>
      <c r="B84" s="60">
        <f>'[15]10005 รพ.สต.บาโงยือแบ็ง'!AO81</f>
        <v>1</v>
      </c>
      <c r="C84" s="61">
        <f>'[15]10005 รพ.สต.บาโงยือแบ็ง'!AP81</f>
        <v>2</v>
      </c>
      <c r="D84" s="62">
        <f>'[15]10005 รพ.สต.บาโงยือแบ็ง'!AQ81</f>
        <v>3</v>
      </c>
      <c r="E84" s="60">
        <f>'[15]10006 รพ.สต.อุแตบือราแง'!AO81</f>
        <v>2</v>
      </c>
      <c r="F84" s="61">
        <f>'[15]10006 รพ.สต.อุแตบือราแง'!AP81</f>
        <v>3</v>
      </c>
      <c r="G84" s="62">
        <f>'[15]10006 รพ.สต.อุแตบือราแง'!AQ81</f>
        <v>5</v>
      </c>
      <c r="H84" s="60">
        <f>'[15]10007 รพ.สต.ตะโละดือรามัน'!AO81</f>
        <v>5</v>
      </c>
      <c r="I84" s="61">
        <f>'[15]10007 รพ.สต.ตะโละดือรามัน'!AP81</f>
        <v>4</v>
      </c>
      <c r="J84" s="62">
        <f>'[15]10007 รพ.สต.ตะโละดือรามัน'!AQ81</f>
        <v>9</v>
      </c>
      <c r="K84" s="60">
        <f>'[15]10008 รพ.สต.ปล่องหอย ม.2'!AO81</f>
        <v>4</v>
      </c>
      <c r="L84" s="61">
        <f>'[15]10008 รพ.สต.ปล่องหอย ม.2'!AP81</f>
        <v>5</v>
      </c>
      <c r="M84" s="62">
        <f>'[15]10008 รพ.สต.ปล่องหอย ม.2'!AQ81</f>
        <v>9</v>
      </c>
      <c r="N84" s="60">
        <f>'[15]10009 รพ.สต.บ้านปล่องหอย ม.5'!AO81</f>
        <v>4</v>
      </c>
      <c r="O84" s="61">
        <f>'[15]10009 รพ.สต.บ้านปล่องหอย ม.5'!AP81</f>
        <v>6</v>
      </c>
      <c r="P84" s="62">
        <f>'[15]10009 รพ.สต.บ้านปล่องหอย ม.5'!AQ81</f>
        <v>10</v>
      </c>
      <c r="Q84" s="60">
        <f>'[15]14210 รพ.สต.โต๊ะแน'!AO81</f>
        <v>1</v>
      </c>
      <c r="R84" s="61">
        <f>'[15]14210 รพ.สต.โต๊ะแน'!AP81</f>
        <v>4</v>
      </c>
      <c r="S84" s="62">
        <f>'[15]14210 รพ.สต.โต๊ะแน'!AQ81</f>
        <v>5</v>
      </c>
      <c r="T84" s="60">
        <f>'[15]99873 PCU กะพ้อ'!AO81</f>
        <v>2</v>
      </c>
      <c r="U84" s="61">
        <f>'[15]99873 PCU กะพ้อ'!AP81</f>
        <v>4</v>
      </c>
      <c r="V84" s="62">
        <f>'[15]99873 PCU กะพ้อ'!AQ81</f>
        <v>6</v>
      </c>
      <c r="W84" s="60">
        <f>[15]กะพ้อ!B82</f>
        <v>19</v>
      </c>
      <c r="X84" s="61">
        <f>[15]กะพ้อ!C82</f>
        <v>28</v>
      </c>
      <c r="Y84" s="62">
        <f>[15]กะพ้อ!D82</f>
        <v>47</v>
      </c>
      <c r="Z84" s="54"/>
      <c r="AA84" s="54"/>
      <c r="AB84" s="54"/>
    </row>
    <row r="85" spans="1:28">
      <c r="A85" s="92" t="s">
        <v>327</v>
      </c>
      <c r="B85" s="60">
        <f>'[15]10005 รพ.สต.บาโงยือแบ็ง'!AO82</f>
        <v>2</v>
      </c>
      <c r="C85" s="61">
        <f>'[15]10005 รพ.สต.บาโงยือแบ็ง'!AP82</f>
        <v>4</v>
      </c>
      <c r="D85" s="62">
        <f>'[15]10005 รพ.สต.บาโงยือแบ็ง'!AQ82</f>
        <v>6</v>
      </c>
      <c r="E85" s="60">
        <f>'[15]10006 รพ.สต.อุแตบือราแง'!AO82</f>
        <v>1</v>
      </c>
      <c r="F85" s="61">
        <f>'[15]10006 รพ.สต.อุแตบือราแง'!AP82</f>
        <v>1</v>
      </c>
      <c r="G85" s="62">
        <f>'[15]10006 รพ.สต.อุแตบือราแง'!AQ82</f>
        <v>2</v>
      </c>
      <c r="H85" s="60">
        <f>'[15]10007 รพ.สต.ตะโละดือรามัน'!AO82</f>
        <v>2</v>
      </c>
      <c r="I85" s="61">
        <f>'[15]10007 รพ.สต.ตะโละดือรามัน'!AP82</f>
        <v>1</v>
      </c>
      <c r="J85" s="62">
        <f>'[15]10007 รพ.สต.ตะโละดือรามัน'!AQ82</f>
        <v>3</v>
      </c>
      <c r="K85" s="60">
        <f>'[15]10008 รพ.สต.ปล่องหอย ม.2'!AO82</f>
        <v>3</v>
      </c>
      <c r="L85" s="61">
        <f>'[15]10008 รพ.สต.ปล่องหอย ม.2'!AP82</f>
        <v>4</v>
      </c>
      <c r="M85" s="62">
        <f>'[15]10008 รพ.สต.ปล่องหอย ม.2'!AQ82</f>
        <v>7</v>
      </c>
      <c r="N85" s="60">
        <f>'[15]10009 รพ.สต.บ้านปล่องหอย ม.5'!AO82</f>
        <v>1</v>
      </c>
      <c r="O85" s="61">
        <f>'[15]10009 รพ.สต.บ้านปล่องหอย ม.5'!AP82</f>
        <v>4</v>
      </c>
      <c r="P85" s="62">
        <f>'[15]10009 รพ.สต.บ้านปล่องหอย ม.5'!AQ82</f>
        <v>5</v>
      </c>
      <c r="Q85" s="60">
        <f>'[15]14210 รพ.สต.โต๊ะแน'!AO82</f>
        <v>4</v>
      </c>
      <c r="R85" s="61">
        <f>'[15]14210 รพ.สต.โต๊ะแน'!AP82</f>
        <v>0</v>
      </c>
      <c r="S85" s="62">
        <f>'[15]14210 รพ.สต.โต๊ะแน'!AQ82</f>
        <v>4</v>
      </c>
      <c r="T85" s="60">
        <f>'[15]99873 PCU กะพ้อ'!AO82</f>
        <v>6</v>
      </c>
      <c r="U85" s="61">
        <f>'[15]99873 PCU กะพ้อ'!AP82</f>
        <v>5</v>
      </c>
      <c r="V85" s="62">
        <f>'[15]99873 PCU กะพ้อ'!AQ82</f>
        <v>11</v>
      </c>
      <c r="W85" s="60">
        <f>[15]กะพ้อ!B83</f>
        <v>19</v>
      </c>
      <c r="X85" s="61">
        <f>[15]กะพ้อ!C83</f>
        <v>19</v>
      </c>
      <c r="Y85" s="62">
        <f>[15]กะพ้อ!D83</f>
        <v>38</v>
      </c>
      <c r="Z85" s="54"/>
      <c r="AA85" s="54"/>
      <c r="AB85" s="54"/>
    </row>
    <row r="86" spans="1:28">
      <c r="A86" s="92" t="s">
        <v>326</v>
      </c>
      <c r="B86" s="60">
        <f>'[15]10005 รพ.สต.บาโงยือแบ็ง'!AO83</f>
        <v>9</v>
      </c>
      <c r="C86" s="61">
        <f>'[15]10005 รพ.สต.บาโงยือแบ็ง'!AP83</f>
        <v>12</v>
      </c>
      <c r="D86" s="62">
        <f>'[15]10005 รพ.สต.บาโงยือแบ็ง'!AQ83</f>
        <v>21</v>
      </c>
      <c r="E86" s="60">
        <f>'[15]10006 รพ.สต.อุแตบือราแง'!AO83</f>
        <v>18</v>
      </c>
      <c r="F86" s="61">
        <f>'[15]10006 รพ.สต.อุแตบือราแง'!AP83</f>
        <v>32</v>
      </c>
      <c r="G86" s="62">
        <f>'[15]10006 รพ.สต.อุแตบือราแง'!AQ83</f>
        <v>50</v>
      </c>
      <c r="H86" s="60">
        <f>'[15]10007 รพ.สต.ตะโละดือรามัน'!AO83</f>
        <v>12</v>
      </c>
      <c r="I86" s="61">
        <f>'[15]10007 รพ.สต.ตะโละดือรามัน'!AP83</f>
        <v>17</v>
      </c>
      <c r="J86" s="62">
        <f>'[15]10007 รพ.สต.ตะโละดือรามัน'!AQ83</f>
        <v>29</v>
      </c>
      <c r="K86" s="60">
        <f>'[15]10008 รพ.สต.ปล่องหอย ม.2'!AO83</f>
        <v>29</v>
      </c>
      <c r="L86" s="61">
        <f>'[15]10008 รพ.สต.ปล่องหอย ม.2'!AP83</f>
        <v>53</v>
      </c>
      <c r="M86" s="62">
        <f>'[15]10008 รพ.สต.ปล่องหอย ม.2'!AQ83</f>
        <v>82</v>
      </c>
      <c r="N86" s="60">
        <f>'[15]10009 รพ.สต.บ้านปล่องหอย ม.5'!AO83</f>
        <v>24</v>
      </c>
      <c r="O86" s="61">
        <f>'[15]10009 รพ.สต.บ้านปล่องหอย ม.5'!AP83</f>
        <v>38</v>
      </c>
      <c r="P86" s="62">
        <f>'[15]10009 รพ.สต.บ้านปล่องหอย ม.5'!AQ83</f>
        <v>62</v>
      </c>
      <c r="Q86" s="60">
        <f>'[15]14210 รพ.สต.โต๊ะแน'!AO83</f>
        <v>8</v>
      </c>
      <c r="R86" s="61">
        <f>'[15]14210 รพ.สต.โต๊ะแน'!AP83</f>
        <v>17</v>
      </c>
      <c r="S86" s="62">
        <f>'[15]14210 รพ.สต.โต๊ะแน'!AQ83</f>
        <v>25</v>
      </c>
      <c r="T86" s="60">
        <f>'[15]99873 PCU กะพ้อ'!AO83</f>
        <v>24</v>
      </c>
      <c r="U86" s="61">
        <f>'[15]99873 PCU กะพ้อ'!AP83</f>
        <v>34</v>
      </c>
      <c r="V86" s="62">
        <f>'[15]99873 PCU กะพ้อ'!AQ83</f>
        <v>58</v>
      </c>
      <c r="W86" s="60">
        <f>[15]กะพ้อ!B84</f>
        <v>124</v>
      </c>
      <c r="X86" s="61">
        <f>[15]กะพ้อ!C84</f>
        <v>203</v>
      </c>
      <c r="Y86" s="62">
        <f>[15]กะพ้อ!D84</f>
        <v>327</v>
      </c>
      <c r="Z86" s="54"/>
      <c r="AA86" s="54"/>
      <c r="AB86" s="54"/>
    </row>
    <row r="87" spans="1:28">
      <c r="A87" s="90" t="s">
        <v>402</v>
      </c>
      <c r="B87" s="64">
        <f>'[15]10005 รพ.สต.บาโงยือแบ็ง'!AO84</f>
        <v>533</v>
      </c>
      <c r="C87" s="65">
        <f>'[15]10005 รพ.สต.บาโงยือแบ็ง'!AP84</f>
        <v>567</v>
      </c>
      <c r="D87" s="66">
        <f>'[15]10005 รพ.สต.บาโงยือแบ็ง'!AQ84</f>
        <v>1100</v>
      </c>
      <c r="E87" s="64">
        <f>'[15]10006 รพ.สต.อุแตบือราแง'!AO84</f>
        <v>879</v>
      </c>
      <c r="F87" s="65">
        <f>'[15]10006 รพ.สต.อุแตบือราแง'!AP84</f>
        <v>899</v>
      </c>
      <c r="G87" s="66">
        <f>'[15]10006 รพ.สต.อุแตบือราแง'!AQ84</f>
        <v>1778</v>
      </c>
      <c r="H87" s="64">
        <f>'[15]10007 รพ.สต.ตะโละดือรามัน'!AO84</f>
        <v>678</v>
      </c>
      <c r="I87" s="65">
        <f>'[15]10007 รพ.สต.ตะโละดือรามัน'!AP84</f>
        <v>726</v>
      </c>
      <c r="J87" s="66">
        <f>'[15]10007 รพ.สต.ตะโละดือรามัน'!AQ84</f>
        <v>1404</v>
      </c>
      <c r="K87" s="64">
        <f>'[15]10008 รพ.สต.ปล่องหอย ม.2'!AO84</f>
        <v>1808</v>
      </c>
      <c r="L87" s="65">
        <f>'[15]10008 รพ.สต.ปล่องหอย ม.2'!AP84</f>
        <v>1886</v>
      </c>
      <c r="M87" s="66">
        <f>'[15]10008 รพ.สต.ปล่องหอย ม.2'!AQ84</f>
        <v>3694</v>
      </c>
      <c r="N87" s="64">
        <f>'[15]10009 รพ.สต.บ้านปล่องหอย ม.5'!AO84</f>
        <v>1498</v>
      </c>
      <c r="O87" s="65">
        <f>'[15]10009 รพ.สต.บ้านปล่องหอย ม.5'!AP84</f>
        <v>1498</v>
      </c>
      <c r="P87" s="66">
        <f>'[15]10009 รพ.สต.บ้านปล่องหอย ม.5'!AQ84</f>
        <v>2996</v>
      </c>
      <c r="Q87" s="64">
        <f>'[15]14210 รพ.สต.โต๊ะแน'!AO84</f>
        <v>528</v>
      </c>
      <c r="R87" s="65">
        <f>'[15]14210 รพ.สต.โต๊ะแน'!AP84</f>
        <v>530</v>
      </c>
      <c r="S87" s="66">
        <f>'[15]14210 รพ.สต.โต๊ะแน'!AQ84</f>
        <v>1058</v>
      </c>
      <c r="T87" s="64">
        <f>'[15]99873 PCU กะพ้อ'!AO84</f>
        <v>1553</v>
      </c>
      <c r="U87" s="65">
        <f>'[15]99873 PCU กะพ้อ'!AP84</f>
        <v>1829</v>
      </c>
      <c r="V87" s="66">
        <f>'[15]99873 PCU กะพ้อ'!AQ84</f>
        <v>3382</v>
      </c>
      <c r="W87" s="64">
        <f>[15]กะพ้อ!B85</f>
        <v>7477</v>
      </c>
      <c r="X87" s="65">
        <f>[15]กะพ้อ!C85</f>
        <v>7935</v>
      </c>
      <c r="Y87" s="66">
        <f>[15]กะพ้อ!D85</f>
        <v>15412</v>
      </c>
    </row>
    <row r="88" spans="1:28">
      <c r="A88" s="93" t="s">
        <v>303</v>
      </c>
      <c r="B88" s="117">
        <f>B87+C87</f>
        <v>1100</v>
      </c>
      <c r="C88" s="118"/>
      <c r="D88" s="119"/>
      <c r="E88" s="117">
        <f>E87+F87</f>
        <v>1778</v>
      </c>
      <c r="F88" s="118"/>
      <c r="G88" s="119"/>
      <c r="H88" s="117">
        <f>H87+I87</f>
        <v>1404</v>
      </c>
      <c r="I88" s="118"/>
      <c r="J88" s="119"/>
      <c r="K88" s="117">
        <f>K87+L87</f>
        <v>3694</v>
      </c>
      <c r="L88" s="118"/>
      <c r="M88" s="119"/>
      <c r="N88" s="117">
        <f>N87+O87</f>
        <v>2996</v>
      </c>
      <c r="O88" s="118"/>
      <c r="P88" s="119"/>
      <c r="Q88" s="117">
        <f>Q87+R87</f>
        <v>1058</v>
      </c>
      <c r="R88" s="118"/>
      <c r="S88" s="119"/>
      <c r="T88" s="117">
        <f>T87+U87</f>
        <v>3382</v>
      </c>
      <c r="U88" s="118"/>
      <c r="V88" s="119"/>
      <c r="W88" s="117">
        <f>W87+X87</f>
        <v>15412</v>
      </c>
      <c r="X88" s="118"/>
      <c r="Y88" s="119"/>
      <c r="Z88" s="54"/>
      <c r="AA88" s="54"/>
      <c r="AB88" s="54"/>
    </row>
    <row r="89" spans="1:28">
      <c r="E89" s="51" t="s">
        <v>241</v>
      </c>
    </row>
    <row r="94" spans="1:28" ht="27.75">
      <c r="A94" s="56"/>
      <c r="B94" s="108" t="s">
        <v>556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10"/>
    </row>
    <row r="95" spans="1:28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05">
        <v>7</v>
      </c>
      <c r="U95" s="106"/>
      <c r="V95" s="107"/>
      <c r="W95" s="111" t="s">
        <v>65</v>
      </c>
      <c r="X95" s="112"/>
      <c r="Y95" s="113"/>
    </row>
    <row r="96" spans="1:28">
      <c r="A96" s="59" t="s">
        <v>302</v>
      </c>
      <c r="B96" s="105" t="s">
        <v>557</v>
      </c>
      <c r="C96" s="106"/>
      <c r="D96" s="107"/>
      <c r="E96" s="105" t="s">
        <v>558</v>
      </c>
      <c r="F96" s="106"/>
      <c r="G96" s="107"/>
      <c r="H96" s="105" t="s">
        <v>559</v>
      </c>
      <c r="I96" s="106"/>
      <c r="J96" s="107"/>
      <c r="K96" s="105" t="s">
        <v>560</v>
      </c>
      <c r="L96" s="106"/>
      <c r="M96" s="107"/>
      <c r="N96" s="105" t="s">
        <v>561</v>
      </c>
      <c r="O96" s="106"/>
      <c r="P96" s="107"/>
      <c r="Q96" s="105" t="s">
        <v>562</v>
      </c>
      <c r="R96" s="106"/>
      <c r="S96" s="107"/>
      <c r="T96" s="105" t="s">
        <v>563</v>
      </c>
      <c r="U96" s="106"/>
      <c r="V96" s="107"/>
      <c r="W96" s="114"/>
      <c r="X96" s="115"/>
      <c r="Y96" s="116"/>
    </row>
    <row r="97" spans="1:25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7" t="s">
        <v>15</v>
      </c>
      <c r="X97" s="69" t="s">
        <v>16</v>
      </c>
      <c r="Y97" s="66" t="s">
        <v>0</v>
      </c>
    </row>
    <row r="98" spans="1:25">
      <c r="A98" s="88" t="s">
        <v>403</v>
      </c>
      <c r="B98" s="60">
        <f>'[15]10005 รพ.สต.บาโงยือแบ็ง'!AT2</f>
        <v>43</v>
      </c>
      <c r="C98" s="61">
        <f>'[15]10005 รพ.สต.บาโงยือแบ็ง'!AU2</f>
        <v>44</v>
      </c>
      <c r="D98" s="62">
        <f>'[15]10005 รพ.สต.บาโงยือแบ็ง'!AV2</f>
        <v>87</v>
      </c>
      <c r="E98" s="60">
        <f>'[15]10006 รพ.สต.อุแตบือราแง'!AT2</f>
        <v>79</v>
      </c>
      <c r="F98" s="61">
        <f>'[15]10006 รพ.สต.อุแตบือราแง'!AU2</f>
        <v>76</v>
      </c>
      <c r="G98" s="62">
        <f>'[15]10006 รพ.สต.อุแตบือราแง'!AV2</f>
        <v>155</v>
      </c>
      <c r="H98" s="60">
        <f>'[15]10007 รพ.สต.ตะโละดือรามัน'!AT2</f>
        <v>66</v>
      </c>
      <c r="I98" s="61">
        <f>'[15]10007 รพ.สต.ตะโละดือรามัน'!AU2</f>
        <v>54</v>
      </c>
      <c r="J98" s="62">
        <f>'[15]10007 รพ.สต.ตะโละดือรามัน'!AV2</f>
        <v>120</v>
      </c>
      <c r="K98" s="60">
        <f>'[15]10008 รพ.สต.ปล่องหอย ม.2'!AT2</f>
        <v>170</v>
      </c>
      <c r="L98" s="61">
        <f>'[15]10008 รพ.สต.ปล่องหอย ม.2'!AU2</f>
        <v>168</v>
      </c>
      <c r="M98" s="62">
        <f>'[15]10008 รพ.สต.ปล่องหอย ม.2'!AV2</f>
        <v>338</v>
      </c>
      <c r="N98" s="60">
        <f>'[15]10009 รพ.สต.บ้านปล่องหอย ม.5'!AT2</f>
        <v>140</v>
      </c>
      <c r="O98" s="61">
        <f>'[15]10009 รพ.สต.บ้านปล่องหอย ม.5'!AU2</f>
        <v>99</v>
      </c>
      <c r="P98" s="62">
        <f>'[15]10009 รพ.สต.บ้านปล่องหอย ม.5'!AV2</f>
        <v>239</v>
      </c>
      <c r="Q98" s="60">
        <f>'[15]14210 รพ.สต.โต๊ะแน'!AT2</f>
        <v>49</v>
      </c>
      <c r="R98" s="61">
        <f>'[15]14210 รพ.สต.โต๊ะแน'!AU2</f>
        <v>47</v>
      </c>
      <c r="S98" s="62">
        <f>'[15]14210 รพ.สต.โต๊ะแน'!AV2</f>
        <v>96</v>
      </c>
      <c r="T98" s="60">
        <f>'[15]99873 PCU กะพ้อ'!AT2</f>
        <v>143</v>
      </c>
      <c r="U98" s="61">
        <f>'[15]99873 PCU กะพ้อ'!AU2</f>
        <v>156</v>
      </c>
      <c r="V98" s="62">
        <f>'[15]99873 PCU กะพ้อ'!AV2</f>
        <v>299</v>
      </c>
      <c r="W98" s="68">
        <f>[15]กะพ้อ!H3</f>
        <v>690</v>
      </c>
      <c r="X98" s="70">
        <f>[15]กะพ้อ!I3</f>
        <v>644</v>
      </c>
      <c r="Y98" s="62">
        <f>[15]กะพ้อ!J3</f>
        <v>1334</v>
      </c>
    </row>
    <row r="99" spans="1:25">
      <c r="A99" s="88" t="s">
        <v>404</v>
      </c>
      <c r="B99" s="60">
        <f>'[15]10005 รพ.สต.บาโงยือแบ็ง'!AT3</f>
        <v>57</v>
      </c>
      <c r="C99" s="61">
        <f>'[15]10005 รพ.สต.บาโงยือแบ็ง'!AU3</f>
        <v>48</v>
      </c>
      <c r="D99" s="62">
        <f>'[15]10005 รพ.สต.บาโงยือแบ็ง'!AV3</f>
        <v>105</v>
      </c>
      <c r="E99" s="60">
        <f>'[15]10006 รพ.สต.อุแตบือราแง'!AT3</f>
        <v>83</v>
      </c>
      <c r="F99" s="61">
        <f>'[15]10006 รพ.สต.อุแตบือราแง'!AU3</f>
        <v>80</v>
      </c>
      <c r="G99" s="62">
        <f>'[15]10006 รพ.สต.อุแตบือราแง'!AV3</f>
        <v>163</v>
      </c>
      <c r="H99" s="60">
        <f>'[15]10007 รพ.สต.ตะโละดือรามัน'!AT3</f>
        <v>63</v>
      </c>
      <c r="I99" s="61">
        <f>'[15]10007 รพ.สต.ตะโละดือรามัน'!AU3</f>
        <v>57</v>
      </c>
      <c r="J99" s="62">
        <f>'[15]10007 รพ.สต.ตะโละดือรามัน'!AV3</f>
        <v>120</v>
      </c>
      <c r="K99" s="60">
        <f>'[15]10008 รพ.สต.ปล่องหอย ม.2'!AT3</f>
        <v>174</v>
      </c>
      <c r="L99" s="61">
        <f>'[15]10008 รพ.สต.ปล่องหอย ม.2'!AU3</f>
        <v>186</v>
      </c>
      <c r="M99" s="62">
        <f>'[15]10008 รพ.สต.ปล่องหอย ม.2'!AV3</f>
        <v>360</v>
      </c>
      <c r="N99" s="60">
        <f>'[15]10009 รพ.สต.บ้านปล่องหอย ม.5'!AT3</f>
        <v>132</v>
      </c>
      <c r="O99" s="61">
        <f>'[15]10009 รพ.สต.บ้านปล่องหอย ม.5'!AU3</f>
        <v>110</v>
      </c>
      <c r="P99" s="62">
        <f>'[15]10009 รพ.สต.บ้านปล่องหอย ม.5'!AV3</f>
        <v>242</v>
      </c>
      <c r="Q99" s="60">
        <f>'[15]14210 รพ.สต.โต๊ะแน'!AT3</f>
        <v>53</v>
      </c>
      <c r="R99" s="61">
        <f>'[15]14210 รพ.สต.โต๊ะแน'!AU3</f>
        <v>49</v>
      </c>
      <c r="S99" s="62">
        <f>'[15]14210 รพ.สต.โต๊ะแน'!AV3</f>
        <v>102</v>
      </c>
      <c r="T99" s="60">
        <f>'[15]99873 PCU กะพ้อ'!AT3</f>
        <v>167</v>
      </c>
      <c r="U99" s="61">
        <f>'[15]99873 PCU กะพ้อ'!AU3</f>
        <v>187</v>
      </c>
      <c r="V99" s="62">
        <f>'[15]99873 PCU กะพ้อ'!AV3</f>
        <v>354</v>
      </c>
      <c r="W99" s="68">
        <f>[15]กะพ้อ!H4</f>
        <v>729</v>
      </c>
      <c r="X99" s="70">
        <f>[15]กะพ้อ!I4</f>
        <v>717</v>
      </c>
      <c r="Y99" s="62">
        <f>[15]กะพ้อ!J4</f>
        <v>1446</v>
      </c>
    </row>
    <row r="100" spans="1:25">
      <c r="A100" s="88" t="s">
        <v>209</v>
      </c>
      <c r="B100" s="60">
        <f>'[15]10005 รพ.สต.บาโงยือแบ็ง'!AT4</f>
        <v>40</v>
      </c>
      <c r="C100" s="61">
        <f>'[15]10005 รพ.สต.บาโงยือแบ็ง'!AU4</f>
        <v>39</v>
      </c>
      <c r="D100" s="62">
        <f>'[15]10005 รพ.สต.บาโงยือแบ็ง'!AV4</f>
        <v>79</v>
      </c>
      <c r="E100" s="60">
        <f>'[15]10006 รพ.สต.อุแตบือราแง'!AT4</f>
        <v>84</v>
      </c>
      <c r="F100" s="61">
        <f>'[15]10006 รพ.สต.อุแตบือราแง'!AU4</f>
        <v>77</v>
      </c>
      <c r="G100" s="62">
        <f>'[15]10006 รพ.สต.อุแตบือราแง'!AV4</f>
        <v>161</v>
      </c>
      <c r="H100" s="60">
        <f>'[15]10007 รพ.สต.ตะโละดือรามัน'!AT4</f>
        <v>71</v>
      </c>
      <c r="I100" s="61">
        <f>'[15]10007 รพ.สต.ตะโละดือรามัน'!AU4</f>
        <v>66</v>
      </c>
      <c r="J100" s="62">
        <f>'[15]10007 รพ.สต.ตะโละดือรามัน'!AV4</f>
        <v>137</v>
      </c>
      <c r="K100" s="60">
        <f>'[15]10008 รพ.สต.ปล่องหอย ม.2'!AT4</f>
        <v>178</v>
      </c>
      <c r="L100" s="61">
        <f>'[15]10008 รพ.สต.ปล่องหอย ม.2'!AU4</f>
        <v>164</v>
      </c>
      <c r="M100" s="62">
        <f>'[15]10008 รพ.สต.ปล่องหอย ม.2'!AV4</f>
        <v>342</v>
      </c>
      <c r="N100" s="60">
        <f>'[15]10009 รพ.สต.บ้านปล่องหอย ม.5'!AT4</f>
        <v>152</v>
      </c>
      <c r="O100" s="61">
        <f>'[15]10009 รพ.สต.บ้านปล่องหอย ม.5'!AU4</f>
        <v>142</v>
      </c>
      <c r="P100" s="62">
        <f>'[15]10009 รพ.สต.บ้านปล่องหอย ม.5'!AV4</f>
        <v>294</v>
      </c>
      <c r="Q100" s="60">
        <f>'[15]14210 รพ.สต.โต๊ะแน'!AT4</f>
        <v>45</v>
      </c>
      <c r="R100" s="61">
        <f>'[15]14210 รพ.สต.โต๊ะแน'!AU4</f>
        <v>48</v>
      </c>
      <c r="S100" s="62">
        <f>'[15]14210 รพ.สต.โต๊ะแน'!AV4</f>
        <v>93</v>
      </c>
      <c r="T100" s="60">
        <f>'[15]99873 PCU กะพ้อ'!AT4</f>
        <v>196</v>
      </c>
      <c r="U100" s="61">
        <f>'[15]99873 PCU กะพ้อ'!AU4</f>
        <v>173</v>
      </c>
      <c r="V100" s="62">
        <f>'[15]99873 PCU กะพ้อ'!AV4</f>
        <v>369</v>
      </c>
      <c r="W100" s="68">
        <f>[15]กะพ้อ!H5</f>
        <v>766</v>
      </c>
      <c r="X100" s="70">
        <f>[15]กะพ้อ!I5</f>
        <v>709</v>
      </c>
      <c r="Y100" s="62">
        <f>[15]กะพ้อ!J5</f>
        <v>1475</v>
      </c>
    </row>
    <row r="101" spans="1:25">
      <c r="A101" s="88" t="s">
        <v>405</v>
      </c>
      <c r="B101" s="60">
        <f>'[15]10005 รพ.สต.บาโงยือแบ็ง'!AT5</f>
        <v>52</v>
      </c>
      <c r="C101" s="61">
        <f>'[15]10005 รพ.สต.บาโงยือแบ็ง'!AU5</f>
        <v>34</v>
      </c>
      <c r="D101" s="62">
        <f>'[15]10005 รพ.สต.บาโงยือแบ็ง'!AV5</f>
        <v>86</v>
      </c>
      <c r="E101" s="60">
        <f>'[15]10006 รพ.สต.อุแตบือราแง'!AT5</f>
        <v>114</v>
      </c>
      <c r="F101" s="61">
        <f>'[15]10006 รพ.สต.อุแตบือราแง'!AU5</f>
        <v>92</v>
      </c>
      <c r="G101" s="62">
        <f>'[15]10006 รพ.สต.อุแตบือราแง'!AV5</f>
        <v>206</v>
      </c>
      <c r="H101" s="60">
        <f>'[15]10007 รพ.สต.ตะโละดือรามัน'!AT5</f>
        <v>60</v>
      </c>
      <c r="I101" s="61">
        <f>'[15]10007 รพ.สต.ตะโละดือรามัน'!AU5</f>
        <v>81</v>
      </c>
      <c r="J101" s="62">
        <f>'[15]10007 รพ.สต.ตะโละดือรามัน'!AV5</f>
        <v>141</v>
      </c>
      <c r="K101" s="60">
        <f>'[15]10008 รพ.สต.ปล่องหอย ม.2'!AT5</f>
        <v>171</v>
      </c>
      <c r="L101" s="61">
        <f>'[15]10008 รพ.สต.ปล่องหอย ม.2'!AU5</f>
        <v>146</v>
      </c>
      <c r="M101" s="62">
        <f>'[15]10008 รพ.สต.ปล่องหอย ม.2'!AV5</f>
        <v>317</v>
      </c>
      <c r="N101" s="60">
        <f>'[15]10009 รพ.สต.บ้านปล่องหอย ม.5'!AT5</f>
        <v>131</v>
      </c>
      <c r="O101" s="61">
        <f>'[15]10009 รพ.สต.บ้านปล่องหอย ม.5'!AU5</f>
        <v>124</v>
      </c>
      <c r="P101" s="62">
        <f>'[15]10009 รพ.สต.บ้านปล่องหอย ม.5'!AV5</f>
        <v>255</v>
      </c>
      <c r="Q101" s="60">
        <f>'[15]14210 รพ.สต.โต๊ะแน'!AT5</f>
        <v>58</v>
      </c>
      <c r="R101" s="61">
        <f>'[15]14210 รพ.สต.โต๊ะแน'!AU5</f>
        <v>39</v>
      </c>
      <c r="S101" s="62">
        <f>'[15]14210 รพ.สต.โต๊ะแน'!AV5</f>
        <v>97</v>
      </c>
      <c r="T101" s="60">
        <f>'[15]99873 PCU กะพ้อ'!AT5</f>
        <v>185</v>
      </c>
      <c r="U101" s="61">
        <f>'[15]99873 PCU กะพ้อ'!AU5</f>
        <v>182</v>
      </c>
      <c r="V101" s="62">
        <f>'[15]99873 PCU กะพ้อ'!AV5</f>
        <v>367</v>
      </c>
      <c r="W101" s="68">
        <f>[15]กะพ้อ!H6</f>
        <v>771</v>
      </c>
      <c r="X101" s="70">
        <f>[15]กะพ้อ!I6</f>
        <v>698</v>
      </c>
      <c r="Y101" s="62">
        <f>[15]กะพ้อ!J6</f>
        <v>1469</v>
      </c>
    </row>
    <row r="102" spans="1:25">
      <c r="A102" s="88" t="s">
        <v>406</v>
      </c>
      <c r="B102" s="60">
        <f>'[15]10005 รพ.สต.บาโงยือแบ็ง'!AT6</f>
        <v>53</v>
      </c>
      <c r="C102" s="61">
        <f>'[15]10005 รพ.สต.บาโงยือแบ็ง'!AU6</f>
        <v>51</v>
      </c>
      <c r="D102" s="62">
        <f>'[15]10005 รพ.สต.บาโงยือแบ็ง'!AV6</f>
        <v>104</v>
      </c>
      <c r="E102" s="60">
        <f>'[15]10006 รพ.สต.อุแตบือราแง'!AT6</f>
        <v>94</v>
      </c>
      <c r="F102" s="61">
        <f>'[15]10006 รพ.สต.อุแตบือราแง'!AU6</f>
        <v>88</v>
      </c>
      <c r="G102" s="62">
        <f>'[15]10006 รพ.สต.อุแตบือราแง'!AV6</f>
        <v>182</v>
      </c>
      <c r="H102" s="60">
        <f>'[15]10007 รพ.สต.ตะโละดือรามัน'!AT6</f>
        <v>57</v>
      </c>
      <c r="I102" s="61">
        <f>'[15]10007 รพ.สต.ตะโละดือรามัน'!AU6</f>
        <v>68</v>
      </c>
      <c r="J102" s="62">
        <f>'[15]10007 รพ.สต.ตะโละดือรามัน'!AV6</f>
        <v>125</v>
      </c>
      <c r="K102" s="60">
        <f>'[15]10008 รพ.สต.ปล่องหอย ม.2'!AT6</f>
        <v>162</v>
      </c>
      <c r="L102" s="61">
        <f>'[15]10008 รพ.สต.ปล่องหอย ม.2'!AU6</f>
        <v>140</v>
      </c>
      <c r="M102" s="62">
        <f>'[15]10008 รพ.สต.ปล่องหอย ม.2'!AV6</f>
        <v>302</v>
      </c>
      <c r="N102" s="60">
        <f>'[15]10009 รพ.สต.บ้านปล่องหอย ม.5'!AT6</f>
        <v>137</v>
      </c>
      <c r="O102" s="61">
        <f>'[15]10009 รพ.สต.บ้านปล่องหอย ม.5'!AU6</f>
        <v>139</v>
      </c>
      <c r="P102" s="62">
        <f>'[15]10009 รพ.สต.บ้านปล่องหอย ม.5'!AV6</f>
        <v>276</v>
      </c>
      <c r="Q102" s="60">
        <f>'[15]14210 รพ.สต.โต๊ะแน'!AT6</f>
        <v>62</v>
      </c>
      <c r="R102" s="61">
        <f>'[15]14210 รพ.สต.โต๊ะแน'!AU6</f>
        <v>39</v>
      </c>
      <c r="S102" s="62">
        <f>'[15]14210 รพ.สต.โต๊ะแน'!AV6</f>
        <v>101</v>
      </c>
      <c r="T102" s="60">
        <f>'[15]99873 PCU กะพ้อ'!AT6</f>
        <v>123</v>
      </c>
      <c r="U102" s="61">
        <f>'[15]99873 PCU กะพ้อ'!AU6</f>
        <v>124</v>
      </c>
      <c r="V102" s="62">
        <f>'[15]99873 PCU กะพ้อ'!AV6</f>
        <v>247</v>
      </c>
      <c r="W102" s="68">
        <f>[15]กะพ้อ!H7</f>
        <v>688</v>
      </c>
      <c r="X102" s="70">
        <f>[15]กะพ้อ!I7</f>
        <v>649</v>
      </c>
      <c r="Y102" s="62">
        <f>[15]กะพ้อ!J7</f>
        <v>1337</v>
      </c>
    </row>
    <row r="103" spans="1:25">
      <c r="A103" s="88" t="s">
        <v>407</v>
      </c>
      <c r="B103" s="60">
        <f>'[15]10005 รพ.สต.บาโงยือแบ็ง'!AT7</f>
        <v>49</v>
      </c>
      <c r="C103" s="61">
        <f>'[15]10005 รพ.สต.บาโงยือแบ็ง'!AU7</f>
        <v>64</v>
      </c>
      <c r="D103" s="62">
        <f>'[15]10005 รพ.สต.บาโงยือแบ็ง'!AV7</f>
        <v>113</v>
      </c>
      <c r="E103" s="60">
        <f>'[15]10006 รพ.สต.อุแตบือราแง'!AT7</f>
        <v>69</v>
      </c>
      <c r="F103" s="61">
        <f>'[15]10006 รพ.สต.อุแตบือราแง'!AU7</f>
        <v>79</v>
      </c>
      <c r="G103" s="62">
        <f>'[15]10006 รพ.สต.อุแตบือราแง'!AV7</f>
        <v>148</v>
      </c>
      <c r="H103" s="60">
        <f>'[15]10007 รพ.สต.ตะโละดือรามัน'!AT7</f>
        <v>51</v>
      </c>
      <c r="I103" s="61">
        <f>'[15]10007 รพ.สต.ตะโละดือรามัน'!AU7</f>
        <v>45</v>
      </c>
      <c r="J103" s="62">
        <f>'[15]10007 รพ.สต.ตะโละดือรามัน'!AV7</f>
        <v>96</v>
      </c>
      <c r="K103" s="60">
        <f>'[15]10008 รพ.สต.ปล่องหอย ม.2'!AT7</f>
        <v>156</v>
      </c>
      <c r="L103" s="61">
        <f>'[15]10008 รพ.สต.ปล่องหอย ม.2'!AU7</f>
        <v>152</v>
      </c>
      <c r="M103" s="62">
        <f>'[15]10008 รพ.สต.ปล่องหอย ม.2'!AV7</f>
        <v>308</v>
      </c>
      <c r="N103" s="60">
        <f>'[15]10009 รพ.สต.บ้านปล่องหอย ม.5'!AT7</f>
        <v>110</v>
      </c>
      <c r="O103" s="61">
        <f>'[15]10009 รพ.สต.บ้านปล่องหอย ม.5'!AU7</f>
        <v>119</v>
      </c>
      <c r="P103" s="62">
        <f>'[15]10009 รพ.สต.บ้านปล่องหอย ม.5'!AV7</f>
        <v>229</v>
      </c>
      <c r="Q103" s="60">
        <f>'[15]14210 รพ.สต.โต๊ะแน'!AT7</f>
        <v>41</v>
      </c>
      <c r="R103" s="61">
        <f>'[15]14210 รพ.สต.โต๊ะแน'!AU7</f>
        <v>34</v>
      </c>
      <c r="S103" s="62">
        <f>'[15]14210 รพ.สต.โต๊ะแน'!AV7</f>
        <v>75</v>
      </c>
      <c r="T103" s="60">
        <f>'[15]99873 PCU กะพ้อ'!AT7</f>
        <v>91</v>
      </c>
      <c r="U103" s="61">
        <f>'[15]99873 PCU กะพ้อ'!AU7</f>
        <v>124</v>
      </c>
      <c r="V103" s="62">
        <f>'[15]99873 PCU กะพ้อ'!AV7</f>
        <v>215</v>
      </c>
      <c r="W103" s="68">
        <f>[15]กะพ้อ!H8</f>
        <v>567</v>
      </c>
      <c r="X103" s="70">
        <f>[15]กะพ้อ!I8</f>
        <v>617</v>
      </c>
      <c r="Y103" s="62">
        <f>[15]กะพ้อ!J8</f>
        <v>1184</v>
      </c>
    </row>
    <row r="104" spans="1:25">
      <c r="A104" s="88" t="s">
        <v>408</v>
      </c>
      <c r="B104" s="60">
        <f>'[15]10005 รพ.สต.บาโงยือแบ็ง'!AT8</f>
        <v>46</v>
      </c>
      <c r="C104" s="61">
        <f>'[15]10005 รพ.สต.บาโงยือแบ็ง'!AU8</f>
        <v>38</v>
      </c>
      <c r="D104" s="62">
        <f>'[15]10005 รพ.สต.บาโงยือแบ็ง'!AV8</f>
        <v>84</v>
      </c>
      <c r="E104" s="60">
        <f>'[15]10006 รพ.สต.อุแตบือราแง'!AT8</f>
        <v>63</v>
      </c>
      <c r="F104" s="61">
        <f>'[15]10006 รพ.สต.อุแตบือราแง'!AU8</f>
        <v>59</v>
      </c>
      <c r="G104" s="62">
        <f>'[15]10006 รพ.สต.อุแตบือราแง'!AV8</f>
        <v>122</v>
      </c>
      <c r="H104" s="60">
        <f>'[15]10007 รพ.สต.ตะโละดือรามัน'!AT8</f>
        <v>46</v>
      </c>
      <c r="I104" s="61">
        <f>'[15]10007 รพ.สต.ตะโละดือรามัน'!AU8</f>
        <v>47</v>
      </c>
      <c r="J104" s="62">
        <f>'[15]10007 รพ.สต.ตะโละดือรามัน'!AV8</f>
        <v>93</v>
      </c>
      <c r="K104" s="60">
        <f>'[15]10008 รพ.สต.ปล่องหอย ม.2'!AT8</f>
        <v>139</v>
      </c>
      <c r="L104" s="61">
        <f>'[15]10008 รพ.สต.ปล่องหอย ม.2'!AU8</f>
        <v>142</v>
      </c>
      <c r="M104" s="62">
        <f>'[15]10008 รพ.สต.ปล่องหอย ม.2'!AV8</f>
        <v>281</v>
      </c>
      <c r="N104" s="60">
        <f>'[15]10009 รพ.สต.บ้านปล่องหอย ม.5'!AT8</f>
        <v>117</v>
      </c>
      <c r="O104" s="61">
        <f>'[15]10009 รพ.สต.บ้านปล่องหอย ม.5'!AU8</f>
        <v>114</v>
      </c>
      <c r="P104" s="62">
        <f>'[15]10009 รพ.สต.บ้านปล่องหอย ม.5'!AV8</f>
        <v>231</v>
      </c>
      <c r="Q104" s="60">
        <f>'[15]14210 รพ.สต.โต๊ะแน'!AT8</f>
        <v>25</v>
      </c>
      <c r="R104" s="61">
        <f>'[15]14210 รพ.สต.โต๊ะแน'!AU8</f>
        <v>40</v>
      </c>
      <c r="S104" s="62">
        <f>'[15]14210 รพ.สต.โต๊ะแน'!AV8</f>
        <v>65</v>
      </c>
      <c r="T104" s="60">
        <f>'[15]99873 PCU กะพ้อ'!AT8</f>
        <v>106</v>
      </c>
      <c r="U104" s="61">
        <f>'[15]99873 PCU กะพ้อ'!AU8</f>
        <v>130</v>
      </c>
      <c r="V104" s="62">
        <f>'[15]99873 PCU กะพ้อ'!AV8</f>
        <v>236</v>
      </c>
      <c r="W104" s="68">
        <f>[15]กะพ้อ!H9</f>
        <v>542</v>
      </c>
      <c r="X104" s="70">
        <f>[15]กะพ้อ!I9</f>
        <v>570</v>
      </c>
      <c r="Y104" s="62">
        <f>[15]กะพ้อ!J9</f>
        <v>1112</v>
      </c>
    </row>
    <row r="105" spans="1:25">
      <c r="A105" s="88" t="s">
        <v>409</v>
      </c>
      <c r="B105" s="60">
        <f>'[15]10005 รพ.สต.บาโงยือแบ็ง'!AT9</f>
        <v>32</v>
      </c>
      <c r="C105" s="61">
        <f>'[15]10005 รพ.สต.บาโงยือแบ็ง'!AU9</f>
        <v>39</v>
      </c>
      <c r="D105" s="62">
        <f>'[15]10005 รพ.สต.บาโงยือแบ็ง'!AV9</f>
        <v>71</v>
      </c>
      <c r="E105" s="60">
        <f>'[15]10006 รพ.สต.อุแตบือราแง'!AT9</f>
        <v>42</v>
      </c>
      <c r="F105" s="61">
        <f>'[15]10006 รพ.สต.อุแตบือราแง'!AU9</f>
        <v>45</v>
      </c>
      <c r="G105" s="62">
        <f>'[15]10006 รพ.สต.อุแตบือราแง'!AV9</f>
        <v>87</v>
      </c>
      <c r="H105" s="60">
        <f>'[15]10007 รพ.สต.ตะโละดือรามัน'!AT9</f>
        <v>44</v>
      </c>
      <c r="I105" s="61">
        <f>'[15]10007 รพ.สต.ตะโละดือรามัน'!AU9</f>
        <v>36</v>
      </c>
      <c r="J105" s="62">
        <f>'[15]10007 รพ.สต.ตะโละดือรามัน'!AV9</f>
        <v>80</v>
      </c>
      <c r="K105" s="60">
        <f>'[15]10008 รพ.สต.ปล่องหอย ม.2'!AT9</f>
        <v>103</v>
      </c>
      <c r="L105" s="61">
        <f>'[15]10008 รพ.สต.ปล่องหอย ม.2'!AU9</f>
        <v>115</v>
      </c>
      <c r="M105" s="62">
        <f>'[15]10008 รพ.สต.ปล่องหอย ม.2'!AV9</f>
        <v>218</v>
      </c>
      <c r="N105" s="60">
        <f>'[15]10009 รพ.สต.บ้านปล่องหอย ม.5'!AT9</f>
        <v>80</v>
      </c>
      <c r="O105" s="61">
        <f>'[15]10009 รพ.สต.บ้านปล่องหอย ม.5'!AU9</f>
        <v>88</v>
      </c>
      <c r="P105" s="62">
        <f>'[15]10009 รพ.สต.บ้านปล่องหอย ม.5'!AV9</f>
        <v>168</v>
      </c>
      <c r="Q105" s="60">
        <f>'[15]14210 รพ.สต.โต๊ะแน'!AT9</f>
        <v>30</v>
      </c>
      <c r="R105" s="61">
        <f>'[15]14210 รพ.สต.โต๊ะแน'!AU9</f>
        <v>24</v>
      </c>
      <c r="S105" s="62">
        <f>'[15]14210 รพ.สต.โต๊ะแน'!AV9</f>
        <v>54</v>
      </c>
      <c r="T105" s="60">
        <f>'[15]99873 PCU กะพ้อ'!AT9</f>
        <v>72</v>
      </c>
      <c r="U105" s="61">
        <f>'[15]99873 PCU กะพ้อ'!AU9</f>
        <v>103</v>
      </c>
      <c r="V105" s="62">
        <f>'[15]99873 PCU กะพ้อ'!AV9</f>
        <v>175</v>
      </c>
      <c r="W105" s="68">
        <f>[15]กะพ้อ!H10</f>
        <v>403</v>
      </c>
      <c r="X105" s="70">
        <f>[15]กะพ้อ!I10</f>
        <v>450</v>
      </c>
      <c r="Y105" s="62">
        <f>[15]กะพ้อ!J10</f>
        <v>853</v>
      </c>
    </row>
    <row r="106" spans="1:25">
      <c r="A106" s="88" t="s">
        <v>215</v>
      </c>
      <c r="B106" s="60">
        <f>'[15]10005 รพ.สต.บาโงยือแบ็ง'!AT10</f>
        <v>30</v>
      </c>
      <c r="C106" s="61">
        <f>'[15]10005 รพ.สต.บาโงยือแบ็ง'!AU10</f>
        <v>37</v>
      </c>
      <c r="D106" s="62">
        <f>'[15]10005 รพ.สต.บาโงยือแบ็ง'!AV10</f>
        <v>67</v>
      </c>
      <c r="E106" s="60">
        <f>'[15]10006 รพ.สต.อุแตบือราแง'!AT10</f>
        <v>47</v>
      </c>
      <c r="F106" s="61">
        <f>'[15]10006 รพ.สต.อุแตบือราแง'!AU10</f>
        <v>45</v>
      </c>
      <c r="G106" s="62">
        <f>'[15]10006 รพ.สต.อุแตบือราแง'!AV10</f>
        <v>92</v>
      </c>
      <c r="H106" s="60">
        <f>'[15]10007 รพ.สต.ตะโละดือรามัน'!AT10</f>
        <v>41</v>
      </c>
      <c r="I106" s="61">
        <f>'[15]10007 รพ.สต.ตะโละดือรามัน'!AU10</f>
        <v>45</v>
      </c>
      <c r="J106" s="62">
        <f>'[15]10007 รพ.สต.ตะโละดือรามัน'!AV10</f>
        <v>86</v>
      </c>
      <c r="K106" s="60">
        <f>'[15]10008 รพ.สต.ปล่องหอย ม.2'!AT10</f>
        <v>102</v>
      </c>
      <c r="L106" s="61">
        <f>'[15]10008 รพ.สต.ปล่องหอย ม.2'!AU10</f>
        <v>109</v>
      </c>
      <c r="M106" s="62">
        <f>'[15]10008 รพ.สต.ปล่องหอย ม.2'!AV10</f>
        <v>211</v>
      </c>
      <c r="N106" s="60">
        <f>'[15]10009 รพ.สต.บ้านปล่องหอย ม.5'!AT10</f>
        <v>97</v>
      </c>
      <c r="O106" s="61">
        <f>'[15]10009 รพ.สต.บ้านปล่องหอย ม.5'!AU10</f>
        <v>101</v>
      </c>
      <c r="P106" s="62">
        <f>'[15]10009 รพ.สต.บ้านปล่องหอย ม.5'!AV10</f>
        <v>198</v>
      </c>
      <c r="Q106" s="60">
        <f>'[15]14210 รพ.สต.โต๊ะแน'!AT10</f>
        <v>25</v>
      </c>
      <c r="R106" s="61">
        <f>'[15]14210 รพ.สต.โต๊ะแน'!AU10</f>
        <v>30</v>
      </c>
      <c r="S106" s="62">
        <f>'[15]14210 รพ.สต.โต๊ะแน'!AV10</f>
        <v>55</v>
      </c>
      <c r="T106" s="60">
        <f>'[15]99873 PCU กะพ้อ'!AT10</f>
        <v>78</v>
      </c>
      <c r="U106" s="61">
        <f>'[15]99873 PCU กะพ้อ'!AU10</f>
        <v>114</v>
      </c>
      <c r="V106" s="62">
        <f>'[15]99873 PCU กะพ้อ'!AV10</f>
        <v>192</v>
      </c>
      <c r="W106" s="68">
        <f>[15]กะพ้อ!H11</f>
        <v>420</v>
      </c>
      <c r="X106" s="70">
        <f>[15]กะพ้อ!I11</f>
        <v>481</v>
      </c>
      <c r="Y106" s="62">
        <f>[15]กะพ้อ!J11</f>
        <v>901</v>
      </c>
    </row>
    <row r="107" spans="1:25">
      <c r="A107" s="88" t="s">
        <v>410</v>
      </c>
      <c r="B107" s="60">
        <f>'[15]10005 รพ.สต.บาโงยือแบ็ง'!AT11</f>
        <v>21</v>
      </c>
      <c r="C107" s="61">
        <f>'[15]10005 รพ.สต.บาโงยือแบ็ง'!AU11</f>
        <v>41</v>
      </c>
      <c r="D107" s="62">
        <f>'[15]10005 รพ.สต.บาโงยือแบ็ง'!AV11</f>
        <v>62</v>
      </c>
      <c r="E107" s="60">
        <f>'[15]10006 รพ.สต.อุแตบือราแง'!AT11</f>
        <v>38</v>
      </c>
      <c r="F107" s="61">
        <f>'[15]10006 รพ.สต.อุแตบือราแง'!AU11</f>
        <v>49</v>
      </c>
      <c r="G107" s="62">
        <f>'[15]10006 รพ.สต.อุแตบือราแง'!AV11</f>
        <v>87</v>
      </c>
      <c r="H107" s="60">
        <f>'[15]10007 รพ.สต.ตะโละดือรามัน'!AT11</f>
        <v>40</v>
      </c>
      <c r="I107" s="61">
        <f>'[15]10007 รพ.สต.ตะโละดือรามัน'!AU11</f>
        <v>45</v>
      </c>
      <c r="J107" s="62">
        <f>'[15]10007 รพ.สต.ตะโละดือรามัน'!AV11</f>
        <v>85</v>
      </c>
      <c r="K107" s="60">
        <f>'[15]10008 รพ.สต.ปล่องหอย ม.2'!AT11</f>
        <v>85</v>
      </c>
      <c r="L107" s="61">
        <f>'[15]10008 รพ.สต.ปล่องหอย ม.2'!AU11</f>
        <v>124</v>
      </c>
      <c r="M107" s="62">
        <f>'[15]10008 รพ.สต.ปล่องหอย ม.2'!AV11</f>
        <v>209</v>
      </c>
      <c r="N107" s="60">
        <f>'[15]10009 รพ.สต.บ้านปล่องหอย ม.5'!AT11</f>
        <v>97</v>
      </c>
      <c r="O107" s="61">
        <f>'[15]10009 รพ.สต.บ้านปล่องหอย ม.5'!AU11</f>
        <v>91</v>
      </c>
      <c r="P107" s="62">
        <f>'[15]10009 รพ.สต.บ้านปล่องหอย ม.5'!AV11</f>
        <v>188</v>
      </c>
      <c r="Q107" s="60">
        <f>'[15]14210 รพ.สต.โต๊ะแน'!AT11</f>
        <v>32</v>
      </c>
      <c r="R107" s="61">
        <f>'[15]14210 รพ.สต.โต๊ะแน'!AU11</f>
        <v>26</v>
      </c>
      <c r="S107" s="62">
        <f>'[15]14210 รพ.สต.โต๊ะแน'!AV11</f>
        <v>58</v>
      </c>
      <c r="T107" s="60">
        <f>'[15]99873 PCU กะพ้อ'!AT11</f>
        <v>67</v>
      </c>
      <c r="U107" s="61">
        <f>'[15]99873 PCU กะพ้อ'!AU11</f>
        <v>99</v>
      </c>
      <c r="V107" s="62">
        <f>'[15]99873 PCU กะพ้อ'!AV11</f>
        <v>166</v>
      </c>
      <c r="W107" s="68">
        <f>[15]กะพ้อ!H12</f>
        <v>380</v>
      </c>
      <c r="X107" s="70">
        <f>[15]กะพ้อ!I12</f>
        <v>475</v>
      </c>
      <c r="Y107" s="62">
        <f>[15]กะพ้อ!J12</f>
        <v>855</v>
      </c>
    </row>
    <row r="108" spans="1:25">
      <c r="A108" s="88" t="s">
        <v>411</v>
      </c>
      <c r="B108" s="60">
        <f>'[15]10005 รพ.สต.บาโงยือแบ็ง'!AT12</f>
        <v>25</v>
      </c>
      <c r="C108" s="61">
        <f>'[15]10005 รพ.สต.บาโงยือแบ็ง'!AU12</f>
        <v>29</v>
      </c>
      <c r="D108" s="62">
        <f>'[15]10005 รพ.สต.บาโงยือแบ็ง'!AV12</f>
        <v>54</v>
      </c>
      <c r="E108" s="60">
        <f>'[15]10006 รพ.สต.อุแตบือราแง'!AT12</f>
        <v>33</v>
      </c>
      <c r="F108" s="61">
        <f>'[15]10006 รพ.สต.อุแตบือราแง'!AU12</f>
        <v>50</v>
      </c>
      <c r="G108" s="62">
        <f>'[15]10006 รพ.สต.อุแตบือราแง'!AV12</f>
        <v>83</v>
      </c>
      <c r="H108" s="60">
        <f>'[15]10007 รพ.สต.ตะโละดือรามัน'!AT12</f>
        <v>33</v>
      </c>
      <c r="I108" s="61">
        <f>'[15]10007 รพ.สต.ตะโละดือรามัน'!AU12</f>
        <v>43</v>
      </c>
      <c r="J108" s="62">
        <f>'[15]10007 รพ.สต.ตะโละดือรามัน'!AV12</f>
        <v>76</v>
      </c>
      <c r="K108" s="60">
        <f>'[15]10008 รพ.สต.ปล่องหอย ม.2'!AT12</f>
        <v>92</v>
      </c>
      <c r="L108" s="61">
        <f>'[15]10008 รพ.สต.ปล่องหอย ม.2'!AU12</f>
        <v>112</v>
      </c>
      <c r="M108" s="62">
        <f>'[15]10008 รพ.สต.ปล่องหอย ม.2'!AV12</f>
        <v>204</v>
      </c>
      <c r="N108" s="60">
        <f>'[15]10009 รพ.สต.บ้านปล่องหอย ม.5'!AT12</f>
        <v>72</v>
      </c>
      <c r="O108" s="61">
        <f>'[15]10009 รพ.สต.บ้านปล่องหอย ม.5'!AU12</f>
        <v>99</v>
      </c>
      <c r="P108" s="62">
        <f>'[15]10009 รพ.สต.บ้านปล่องหอย ม.5'!AV12</f>
        <v>171</v>
      </c>
      <c r="Q108" s="60">
        <f>'[15]14210 รพ.สต.โต๊ะแน'!AT12</f>
        <v>24</v>
      </c>
      <c r="R108" s="61">
        <f>'[15]14210 รพ.สต.โต๊ะแน'!AU12</f>
        <v>41</v>
      </c>
      <c r="S108" s="62">
        <f>'[15]14210 รพ.สต.โต๊ะแน'!AV12</f>
        <v>65</v>
      </c>
      <c r="T108" s="60">
        <f>'[15]99873 PCU กะพ้อ'!AT12</f>
        <v>89</v>
      </c>
      <c r="U108" s="61">
        <f>'[15]99873 PCU กะพ้อ'!AU12</f>
        <v>99</v>
      </c>
      <c r="V108" s="62">
        <f>'[15]99873 PCU กะพ้อ'!AV12</f>
        <v>188</v>
      </c>
      <c r="W108" s="68">
        <f>[15]กะพ้อ!H13</f>
        <v>368</v>
      </c>
      <c r="X108" s="70">
        <f>[15]กะพ้อ!I13</f>
        <v>473</v>
      </c>
      <c r="Y108" s="62">
        <f>[15]กะพ้อ!J13</f>
        <v>841</v>
      </c>
    </row>
    <row r="109" spans="1:25">
      <c r="A109" s="88" t="s">
        <v>412</v>
      </c>
      <c r="B109" s="60">
        <f>'[15]10005 รพ.สต.บาโงยือแบ็ง'!AT13</f>
        <v>28</v>
      </c>
      <c r="C109" s="61">
        <f>'[15]10005 รพ.สต.บาโงยือแบ็ง'!AU13</f>
        <v>22</v>
      </c>
      <c r="D109" s="62">
        <f>'[15]10005 รพ.สต.บาโงยือแบ็ง'!AV13</f>
        <v>50</v>
      </c>
      <c r="E109" s="60">
        <f>'[15]10006 รพ.สต.อุแตบือราแง'!AT13</f>
        <v>42</v>
      </c>
      <c r="F109" s="61">
        <f>'[15]10006 รพ.สต.อุแตบือราแง'!AU13</f>
        <v>42</v>
      </c>
      <c r="G109" s="62">
        <f>'[15]10006 รพ.สต.อุแตบือราแง'!AV13</f>
        <v>84</v>
      </c>
      <c r="H109" s="60">
        <f>'[15]10007 รพ.สต.ตะโละดือรามัน'!AT13</f>
        <v>31</v>
      </c>
      <c r="I109" s="61">
        <f>'[15]10007 รพ.สต.ตะโละดือรามัน'!AU13</f>
        <v>38</v>
      </c>
      <c r="J109" s="62">
        <f>'[15]10007 รพ.สต.ตะโละดือรามัน'!AV13</f>
        <v>69</v>
      </c>
      <c r="K109" s="60">
        <f>'[15]10008 รพ.สต.ปล่องหอย ม.2'!AT13</f>
        <v>84</v>
      </c>
      <c r="L109" s="61">
        <f>'[15]10008 รพ.สต.ปล่องหอย ม.2'!AU13</f>
        <v>100</v>
      </c>
      <c r="M109" s="62">
        <f>'[15]10008 รพ.สต.ปล่องหอย ม.2'!AV13</f>
        <v>184</v>
      </c>
      <c r="N109" s="60">
        <f>'[15]10009 รพ.สต.บ้านปล่องหอย ม.5'!AT13</f>
        <v>76</v>
      </c>
      <c r="O109" s="61">
        <f>'[15]10009 รพ.สต.บ้านปล่องหอย ม.5'!AU13</f>
        <v>72</v>
      </c>
      <c r="P109" s="62">
        <f>'[15]10009 รพ.สต.บ้านปล่องหอย ม.5'!AV13</f>
        <v>148</v>
      </c>
      <c r="Q109" s="60">
        <f>'[15]14210 รพ.สต.โต๊ะแน'!AT13</f>
        <v>21</v>
      </c>
      <c r="R109" s="61">
        <f>'[15]14210 รพ.สต.โต๊ะแน'!AU13</f>
        <v>29</v>
      </c>
      <c r="S109" s="62">
        <f>'[15]14210 รพ.สต.โต๊ะแน'!AV13</f>
        <v>50</v>
      </c>
      <c r="T109" s="60">
        <f>'[15]99873 PCU กะพ้อ'!AT13</f>
        <v>67</v>
      </c>
      <c r="U109" s="61">
        <f>'[15]99873 PCU กะพ้อ'!AU13</f>
        <v>91</v>
      </c>
      <c r="V109" s="62">
        <f>'[15]99873 PCU กะพ้อ'!AV13</f>
        <v>158</v>
      </c>
      <c r="W109" s="68">
        <f>[15]กะพ้อ!H14</f>
        <v>349</v>
      </c>
      <c r="X109" s="70">
        <f>[15]กะพ้อ!I14</f>
        <v>394</v>
      </c>
      <c r="Y109" s="62">
        <f>[15]กะพ้อ!J14</f>
        <v>743</v>
      </c>
    </row>
    <row r="110" spans="1:25">
      <c r="A110" s="88" t="s">
        <v>413</v>
      </c>
      <c r="B110" s="60">
        <f>'[15]10005 รพ.สต.บาโงยือแบ็ง'!AT14</f>
        <v>14</v>
      </c>
      <c r="C110" s="61">
        <f>'[15]10005 รพ.สต.บาโงยือแบ็ง'!AU14</f>
        <v>17</v>
      </c>
      <c r="D110" s="62">
        <f>'[15]10005 รพ.สต.บาโงยือแบ็ง'!AV14</f>
        <v>31</v>
      </c>
      <c r="E110" s="60">
        <f>'[15]10006 รพ.สต.อุแตบือราแง'!AT14</f>
        <v>20</v>
      </c>
      <c r="F110" s="61">
        <f>'[15]10006 รพ.สต.อุแตบือราแง'!AU14</f>
        <v>25</v>
      </c>
      <c r="G110" s="62">
        <f>'[15]10006 รพ.สต.อุแตบือราแง'!AV14</f>
        <v>45</v>
      </c>
      <c r="H110" s="60">
        <f>'[15]10007 รพ.สต.ตะโละดือรามัน'!AT14</f>
        <v>21</v>
      </c>
      <c r="I110" s="61">
        <f>'[15]10007 รพ.สต.ตะโละดือรามัน'!AU14</f>
        <v>28</v>
      </c>
      <c r="J110" s="62">
        <f>'[15]10007 รพ.สต.ตะโละดือรามัน'!AV14</f>
        <v>49</v>
      </c>
      <c r="K110" s="60">
        <f>'[15]10008 รพ.สต.ปล่องหอย ม.2'!AT14</f>
        <v>48</v>
      </c>
      <c r="L110" s="61">
        <f>'[15]10008 รพ.สต.ปล่องหอย ม.2'!AU14</f>
        <v>55</v>
      </c>
      <c r="M110" s="62">
        <f>'[15]10008 รพ.สต.ปล่องหอย ม.2'!AV14</f>
        <v>103</v>
      </c>
      <c r="N110" s="60">
        <f>'[15]10009 รพ.สต.บ้านปล่องหอย ม.5'!AT14</f>
        <v>37</v>
      </c>
      <c r="O110" s="61">
        <f>'[15]10009 รพ.สต.บ้านปล่องหอย ม.5'!AU14</f>
        <v>44</v>
      </c>
      <c r="P110" s="62">
        <f>'[15]10009 รพ.สต.บ้านปล่องหอย ม.5'!AV14</f>
        <v>81</v>
      </c>
      <c r="Q110" s="60">
        <f>'[15]14210 รพ.สต.โต๊ะแน'!AT14</f>
        <v>19</v>
      </c>
      <c r="R110" s="61">
        <f>'[15]14210 รพ.สต.โต๊ะแน'!AU14</f>
        <v>17</v>
      </c>
      <c r="S110" s="62">
        <f>'[15]14210 รพ.สต.โต๊ะแน'!AV14</f>
        <v>36</v>
      </c>
      <c r="T110" s="60">
        <f>'[15]99873 PCU กะพ้อ'!AT14</f>
        <v>44</v>
      </c>
      <c r="U110" s="61">
        <f>'[15]99873 PCU กะพ้อ'!AU14</f>
        <v>59</v>
      </c>
      <c r="V110" s="62">
        <f>'[15]99873 PCU กะพ้อ'!AV14</f>
        <v>103</v>
      </c>
      <c r="W110" s="68">
        <f>[15]กะพ้อ!H15</f>
        <v>203</v>
      </c>
      <c r="X110" s="70">
        <f>[15]กะพ้อ!I15</f>
        <v>245</v>
      </c>
      <c r="Y110" s="62">
        <f>[15]กะพ้อ!J15</f>
        <v>448</v>
      </c>
    </row>
    <row r="111" spans="1:25">
      <c r="A111" s="88" t="s">
        <v>414</v>
      </c>
      <c r="B111" s="60">
        <f>'[15]10005 รพ.สต.บาโงยือแบ็ง'!AT15</f>
        <v>13</v>
      </c>
      <c r="C111" s="61">
        <f>'[15]10005 รพ.สต.บาโงยือแบ็ง'!AU15</f>
        <v>23</v>
      </c>
      <c r="D111" s="62">
        <f>'[15]10005 รพ.สต.บาโงยือแบ็ง'!AV15</f>
        <v>36</v>
      </c>
      <c r="E111" s="60">
        <f>'[15]10006 รพ.สต.อุแตบือราแง'!AT15</f>
        <v>22</v>
      </c>
      <c r="F111" s="61">
        <f>'[15]10006 รพ.สต.อุแตบือราแง'!AU15</f>
        <v>24</v>
      </c>
      <c r="G111" s="62">
        <f>'[15]10006 รพ.สต.อุแตบือราแง'!AV15</f>
        <v>46</v>
      </c>
      <c r="H111" s="60">
        <f>'[15]10007 รพ.สต.ตะโละดือรามัน'!AT15</f>
        <v>21</v>
      </c>
      <c r="I111" s="61">
        <f>'[15]10007 รพ.สต.ตะโละดือรามัน'!AU15</f>
        <v>23</v>
      </c>
      <c r="J111" s="62">
        <f>'[15]10007 รพ.สต.ตะโละดือรามัน'!AV15</f>
        <v>44</v>
      </c>
      <c r="K111" s="60">
        <f>'[15]10008 รพ.สต.ปล่องหอย ม.2'!AT15</f>
        <v>52</v>
      </c>
      <c r="L111" s="61">
        <f>'[15]10008 รพ.สต.ปล่องหอย ม.2'!AU15</f>
        <v>51</v>
      </c>
      <c r="M111" s="62">
        <f>'[15]10008 รพ.สต.ปล่องหอย ม.2'!AV15</f>
        <v>103</v>
      </c>
      <c r="N111" s="60">
        <f>'[15]10009 รพ.สต.บ้านปล่องหอย ม.5'!AT15</f>
        <v>44</v>
      </c>
      <c r="O111" s="61">
        <f>'[15]10009 รพ.สต.บ้านปล่องหอย ม.5'!AU15</f>
        <v>53</v>
      </c>
      <c r="P111" s="62">
        <f>'[15]10009 รพ.สต.บ้านปล่องหอย ม.5'!AV15</f>
        <v>97</v>
      </c>
      <c r="Q111" s="60">
        <f>'[15]14210 รพ.สต.โต๊ะแน'!AT15</f>
        <v>14</v>
      </c>
      <c r="R111" s="61">
        <f>'[15]14210 รพ.สต.โต๊ะแน'!AU15</f>
        <v>20</v>
      </c>
      <c r="S111" s="62">
        <f>'[15]14210 รพ.สต.โต๊ะแน'!AV15</f>
        <v>34</v>
      </c>
      <c r="T111" s="60">
        <f>'[15]99873 PCU กะพ้อ'!AT15</f>
        <v>46</v>
      </c>
      <c r="U111" s="61">
        <f>'[15]99873 PCU กะพ้อ'!AU15</f>
        <v>81</v>
      </c>
      <c r="V111" s="62">
        <f>'[15]99873 PCU กะพ้อ'!AV15</f>
        <v>127</v>
      </c>
      <c r="W111" s="68">
        <f>[15]กะพ้อ!H16</f>
        <v>212</v>
      </c>
      <c r="X111" s="70">
        <f>[15]กะพ้อ!I16</f>
        <v>275</v>
      </c>
      <c r="Y111" s="62">
        <f>[15]กะพ้อ!J16</f>
        <v>487</v>
      </c>
    </row>
    <row r="112" spans="1:25">
      <c r="A112" s="88" t="s">
        <v>415</v>
      </c>
      <c r="B112" s="60">
        <f>'[15]10005 รพ.สต.บาโงยือแบ็ง'!AT16</f>
        <v>9</v>
      </c>
      <c r="C112" s="61">
        <f>'[15]10005 รพ.สต.บาโงยือแบ็ง'!AU16</f>
        <v>13</v>
      </c>
      <c r="D112" s="62">
        <f>'[15]10005 รพ.สต.บาโงยือแบ็ง'!AV16</f>
        <v>22</v>
      </c>
      <c r="E112" s="60">
        <f>'[15]10006 รพ.สต.อุแตบือราแง'!AT16</f>
        <v>17</v>
      </c>
      <c r="F112" s="61">
        <f>'[15]10006 รพ.สต.อุแตบือราแง'!AU16</f>
        <v>16</v>
      </c>
      <c r="G112" s="62">
        <f>'[15]10006 รพ.สต.อุแตบือราแง'!AV16</f>
        <v>33</v>
      </c>
      <c r="H112" s="60">
        <f>'[15]10007 รพ.สต.ตะโละดือรามัน'!AT16</f>
        <v>10</v>
      </c>
      <c r="I112" s="61">
        <f>'[15]10007 รพ.สต.ตะโละดือรามัน'!AU16</f>
        <v>12</v>
      </c>
      <c r="J112" s="62">
        <f>'[15]10007 รพ.สต.ตะโละดือรามัน'!AV16</f>
        <v>22</v>
      </c>
      <c r="K112" s="60">
        <f>'[15]10008 รพ.สต.ปล่องหอย ม.2'!AT16</f>
        <v>29</v>
      </c>
      <c r="L112" s="61">
        <f>'[15]10008 รพ.สต.ปล่องหอย ม.2'!AU16</f>
        <v>36</v>
      </c>
      <c r="M112" s="62">
        <f>'[15]10008 รพ.สต.ปล่องหอย ม.2'!AV16</f>
        <v>65</v>
      </c>
      <c r="N112" s="60">
        <f>'[15]10009 รพ.สต.บ้านปล่องหอย ม.5'!AT16</f>
        <v>32</v>
      </c>
      <c r="O112" s="61">
        <f>'[15]10009 รพ.สต.บ้านปล่องหอย ม.5'!AU16</f>
        <v>27</v>
      </c>
      <c r="P112" s="62">
        <f>'[15]10009 รพ.สต.บ้านปล่องหอย ม.5'!AV16</f>
        <v>59</v>
      </c>
      <c r="Q112" s="60">
        <f>'[15]14210 รพ.สต.โต๊ะแน'!AT16</f>
        <v>9</v>
      </c>
      <c r="R112" s="61">
        <f>'[15]14210 รพ.สต.โต๊ะแน'!AU16</f>
        <v>14</v>
      </c>
      <c r="S112" s="62">
        <f>'[15]14210 รพ.สต.โต๊ะแน'!AV16</f>
        <v>23</v>
      </c>
      <c r="T112" s="60">
        <f>'[15]99873 PCU กะพ้อ'!AT16</f>
        <v>30</v>
      </c>
      <c r="U112" s="61">
        <f>'[15]99873 PCU กะพ้อ'!AU16</f>
        <v>31</v>
      </c>
      <c r="V112" s="62">
        <f>'[15]99873 PCU กะพ้อ'!AV16</f>
        <v>61</v>
      </c>
      <c r="W112" s="68">
        <f>[15]กะพ้อ!H17</f>
        <v>136</v>
      </c>
      <c r="X112" s="70">
        <f>[15]กะพ้อ!I17</f>
        <v>149</v>
      </c>
      <c r="Y112" s="62">
        <f>[15]กะพ้อ!J17</f>
        <v>285</v>
      </c>
    </row>
    <row r="113" spans="1:25">
      <c r="A113" s="88" t="s">
        <v>416</v>
      </c>
      <c r="B113" s="60">
        <f>'[15]10005 รพ.สต.บาโงยือแบ็ง'!AT17</f>
        <v>10</v>
      </c>
      <c r="C113" s="61">
        <f>'[15]10005 รพ.สต.บาโงยือแบ็ง'!AU17</f>
        <v>12</v>
      </c>
      <c r="D113" s="62">
        <f>'[15]10005 รพ.สต.บาโงยือแบ็ง'!AV17</f>
        <v>22</v>
      </c>
      <c r="E113" s="60">
        <f>'[15]10006 รพ.สต.อุแตบือราแง'!AT17</f>
        <v>13</v>
      </c>
      <c r="F113" s="61">
        <f>'[15]10006 รพ.สต.อุแตบือราแง'!AU17</f>
        <v>19</v>
      </c>
      <c r="G113" s="62">
        <f>'[15]10006 รพ.สต.อุแตบือราแง'!AV17</f>
        <v>32</v>
      </c>
      <c r="H113" s="60">
        <f>'[15]10007 รพ.สต.ตะโละดือรามัน'!AT17</f>
        <v>9</v>
      </c>
      <c r="I113" s="61">
        <f>'[15]10007 รพ.สต.ตะโละดือรามัน'!AU17</f>
        <v>20</v>
      </c>
      <c r="J113" s="62">
        <f>'[15]10007 รพ.สต.ตะโละดือรามัน'!AV17</f>
        <v>29</v>
      </c>
      <c r="K113" s="60">
        <f>'[15]10008 รพ.สต.ปล่องหอย ม.2'!AT17</f>
        <v>31</v>
      </c>
      <c r="L113" s="61">
        <f>'[15]10008 รพ.สต.ปล่องหอย ม.2'!AU17</f>
        <v>29</v>
      </c>
      <c r="M113" s="62">
        <f>'[15]10008 รพ.สต.ปล่องหอย ม.2'!AV17</f>
        <v>60</v>
      </c>
      <c r="N113" s="60">
        <f>'[15]10009 รพ.สต.บ้านปล่องหอย ม.5'!AT17</f>
        <v>19</v>
      </c>
      <c r="O113" s="61">
        <f>'[15]10009 รพ.สต.บ้านปล่องหอย ม.5'!AU17</f>
        <v>34</v>
      </c>
      <c r="P113" s="62">
        <f>'[15]10009 รพ.สต.บ้านปล่องหอย ม.5'!AV17</f>
        <v>53</v>
      </c>
      <c r="Q113" s="60">
        <f>'[15]14210 รพ.สต.โต๊ะแน'!AT17</f>
        <v>9</v>
      </c>
      <c r="R113" s="61">
        <f>'[15]14210 รพ.สต.โต๊ะแน'!AU17</f>
        <v>16</v>
      </c>
      <c r="S113" s="62">
        <f>'[15]14210 รพ.สต.โต๊ะแน'!AV17</f>
        <v>25</v>
      </c>
      <c r="T113" s="60">
        <f>'[15]99873 PCU กะพ้อ'!AT17</f>
        <v>19</v>
      </c>
      <c r="U113" s="61">
        <f>'[15]99873 PCU กะพ้อ'!AU17</f>
        <v>37</v>
      </c>
      <c r="V113" s="62">
        <f>'[15]99873 PCU กะพ้อ'!AV17</f>
        <v>56</v>
      </c>
      <c r="W113" s="68">
        <f>[15]กะพ้อ!H18</f>
        <v>110</v>
      </c>
      <c r="X113" s="70">
        <f>[15]กะพ้อ!I18</f>
        <v>167</v>
      </c>
      <c r="Y113" s="62">
        <f>[15]กะพ้อ!J18</f>
        <v>277</v>
      </c>
    </row>
    <row r="114" spans="1:25">
      <c r="A114" s="88" t="s">
        <v>417</v>
      </c>
      <c r="B114" s="60">
        <f>'[15]10005 รพ.สต.บาโงยือแบ็ง'!AT18</f>
        <v>11</v>
      </c>
      <c r="C114" s="61">
        <f>'[15]10005 รพ.สต.บาโงยือแบ็ง'!AU18</f>
        <v>16</v>
      </c>
      <c r="D114" s="62">
        <f>'[15]10005 รพ.สต.บาโงยือแบ็ง'!AV18</f>
        <v>27</v>
      </c>
      <c r="E114" s="60">
        <f>'[15]10006 รพ.สต.อุแตบือราแง'!AT18</f>
        <v>19</v>
      </c>
      <c r="F114" s="61">
        <f>'[15]10006 รพ.สต.อุแตบือราแง'!AU18</f>
        <v>33</v>
      </c>
      <c r="G114" s="62">
        <f>'[15]10006 รพ.สต.อุแตบือราแง'!AV18</f>
        <v>52</v>
      </c>
      <c r="H114" s="60">
        <f>'[15]10007 รพ.สต.ตะโละดือรามัน'!AT18</f>
        <v>14</v>
      </c>
      <c r="I114" s="61">
        <f>'[15]10007 รพ.สต.ตะโละดือรามัน'!AU18</f>
        <v>18</v>
      </c>
      <c r="J114" s="62">
        <f>'[15]10007 รพ.สต.ตะโละดือรามัน'!AV18</f>
        <v>32</v>
      </c>
      <c r="K114" s="60">
        <f>'[15]10008 รพ.สต.ปล่องหอย ม.2'!AT18</f>
        <v>32</v>
      </c>
      <c r="L114" s="61">
        <f>'[15]10008 รพ.สต.ปล่องหอย ม.2'!AU18</f>
        <v>57</v>
      </c>
      <c r="M114" s="62">
        <f>'[15]10008 รพ.สต.ปล่องหอย ม.2'!AV18</f>
        <v>89</v>
      </c>
      <c r="N114" s="60">
        <f>'[15]10009 รพ.สต.บ้านปล่องหอย ม.5'!AT18</f>
        <v>25</v>
      </c>
      <c r="O114" s="61">
        <f>'[15]10009 รพ.สต.บ้านปล่องหอย ม.5'!AU18</f>
        <v>42</v>
      </c>
      <c r="P114" s="62">
        <f>'[15]10009 รพ.สต.บ้านปล่องหอย ม.5'!AV18</f>
        <v>67</v>
      </c>
      <c r="Q114" s="60">
        <f>'[15]14210 รพ.สต.โต๊ะแน'!AT18</f>
        <v>12</v>
      </c>
      <c r="R114" s="61">
        <f>'[15]14210 รพ.สต.โต๊ะแน'!AU18</f>
        <v>17</v>
      </c>
      <c r="S114" s="62">
        <f>'[15]14210 รพ.สต.โต๊ะแน'!AV18</f>
        <v>29</v>
      </c>
      <c r="T114" s="60">
        <f>'[15]99873 PCU กะพ้อ'!AT18</f>
        <v>30</v>
      </c>
      <c r="U114" s="61">
        <f>'[15]99873 PCU กะพ้อ'!AU18</f>
        <v>39</v>
      </c>
      <c r="V114" s="62">
        <f>'[15]99873 PCU กะพ้อ'!AV18</f>
        <v>69</v>
      </c>
      <c r="W114" s="68">
        <f>[15]กะพ้อ!H19</f>
        <v>143</v>
      </c>
      <c r="X114" s="70">
        <f>[15]กะพ้อ!I19</f>
        <v>222</v>
      </c>
      <c r="Y114" s="62">
        <f>[15]กะพ้อ!J19</f>
        <v>365</v>
      </c>
    </row>
    <row r="115" spans="1:25">
      <c r="A115" s="87" t="s">
        <v>402</v>
      </c>
      <c r="B115" s="64">
        <f>'[15]10005 รพ.สต.บาโงยือแบ็ง'!AT19</f>
        <v>533</v>
      </c>
      <c r="C115" s="65">
        <f>'[15]10005 รพ.สต.บาโงยือแบ็ง'!AU19</f>
        <v>567</v>
      </c>
      <c r="D115" s="66">
        <f>'[15]10005 รพ.สต.บาโงยือแบ็ง'!AV19</f>
        <v>1100</v>
      </c>
      <c r="E115" s="64">
        <f>'[15]10006 รพ.สต.อุแตบือราแง'!AT19</f>
        <v>879</v>
      </c>
      <c r="F115" s="65">
        <f>'[15]10006 รพ.สต.อุแตบือราแง'!AU19</f>
        <v>899</v>
      </c>
      <c r="G115" s="66">
        <f>'[15]10006 รพ.สต.อุแตบือราแง'!AV19</f>
        <v>1778</v>
      </c>
      <c r="H115" s="64">
        <f>'[15]10007 รพ.สต.ตะโละดือรามัน'!AT19</f>
        <v>678</v>
      </c>
      <c r="I115" s="65">
        <f>'[15]10007 รพ.สต.ตะโละดือรามัน'!AU19</f>
        <v>726</v>
      </c>
      <c r="J115" s="66">
        <f>'[15]10007 รพ.สต.ตะโละดือรามัน'!AV19</f>
        <v>1404</v>
      </c>
      <c r="K115" s="64">
        <f>'[15]10008 รพ.สต.ปล่องหอย ม.2'!AT19</f>
        <v>1808</v>
      </c>
      <c r="L115" s="65">
        <f>'[15]10008 รพ.สต.ปล่องหอย ม.2'!AU19</f>
        <v>1886</v>
      </c>
      <c r="M115" s="66">
        <f>'[15]10008 รพ.สต.ปล่องหอย ม.2'!AV19</f>
        <v>3694</v>
      </c>
      <c r="N115" s="64">
        <f>'[15]10009 รพ.สต.บ้านปล่องหอย ม.5'!AT19</f>
        <v>1498</v>
      </c>
      <c r="O115" s="65">
        <f>'[15]10009 รพ.สต.บ้านปล่องหอย ม.5'!AU19</f>
        <v>1498</v>
      </c>
      <c r="P115" s="66">
        <f>'[15]10009 รพ.สต.บ้านปล่องหอย ม.5'!AV19</f>
        <v>2996</v>
      </c>
      <c r="Q115" s="64">
        <f>'[15]14210 รพ.สต.โต๊ะแน'!AT19</f>
        <v>528</v>
      </c>
      <c r="R115" s="65">
        <f>'[15]14210 รพ.สต.โต๊ะแน'!AU19</f>
        <v>530</v>
      </c>
      <c r="S115" s="66">
        <f>'[15]14210 รพ.สต.โต๊ะแน'!AV19</f>
        <v>1058</v>
      </c>
      <c r="T115" s="64">
        <f>'[15]99873 PCU กะพ้อ'!AT19</f>
        <v>1553</v>
      </c>
      <c r="U115" s="65">
        <f>'[15]99873 PCU กะพ้อ'!AU19</f>
        <v>1829</v>
      </c>
      <c r="V115" s="66">
        <f>'[15]99873 PCU กะพ้อ'!AV19</f>
        <v>3382</v>
      </c>
      <c r="W115" s="67">
        <f>[15]กะพ้อ!H20</f>
        <v>7477</v>
      </c>
      <c r="X115" s="65">
        <f>[15]กะพ้อ!I20</f>
        <v>7935</v>
      </c>
      <c r="Y115" s="66">
        <f>[15]กะพ้อ!J20</f>
        <v>15412</v>
      </c>
    </row>
    <row r="116" spans="1:25">
      <c r="A116" s="89" t="s">
        <v>303</v>
      </c>
      <c r="B116" s="117">
        <f>B115+C115</f>
        <v>1100</v>
      </c>
      <c r="C116" s="118"/>
      <c r="D116" s="119"/>
      <c r="E116" s="117">
        <f>E115+F115</f>
        <v>1778</v>
      </c>
      <c r="F116" s="118"/>
      <c r="G116" s="119"/>
      <c r="H116" s="117">
        <f>H115+I115</f>
        <v>1404</v>
      </c>
      <c r="I116" s="118"/>
      <c r="J116" s="119"/>
      <c r="K116" s="117">
        <f>K115+L115</f>
        <v>3694</v>
      </c>
      <c r="L116" s="118"/>
      <c r="M116" s="119"/>
      <c r="N116" s="117">
        <f>N115+O115</f>
        <v>2996</v>
      </c>
      <c r="O116" s="118"/>
      <c r="P116" s="119"/>
      <c r="Q116" s="117">
        <f>Q115+R115</f>
        <v>1058</v>
      </c>
      <c r="R116" s="118"/>
      <c r="S116" s="119"/>
      <c r="T116" s="117">
        <f>T115+U115</f>
        <v>3382</v>
      </c>
      <c r="U116" s="118"/>
      <c r="V116" s="119"/>
      <c r="W116" s="117">
        <f>W115+X115</f>
        <v>15412</v>
      </c>
      <c r="X116" s="118"/>
      <c r="Y116" s="119"/>
    </row>
  </sheetData>
  <mergeCells count="48">
    <mergeCell ref="B1:Y1"/>
    <mergeCell ref="K2:M2"/>
    <mergeCell ref="B2:D2"/>
    <mergeCell ref="E2:G2"/>
    <mergeCell ref="H2:J2"/>
    <mergeCell ref="N2:P2"/>
    <mergeCell ref="Q2:S2"/>
    <mergeCell ref="T2:V2"/>
    <mergeCell ref="W2:Y3"/>
    <mergeCell ref="B3:D3"/>
    <mergeCell ref="E3:G3"/>
    <mergeCell ref="H3:J3"/>
    <mergeCell ref="K3:M3"/>
    <mergeCell ref="B88:D88"/>
    <mergeCell ref="E88:G88"/>
    <mergeCell ref="H88:J88"/>
    <mergeCell ref="K88:M88"/>
    <mergeCell ref="N88:P88"/>
    <mergeCell ref="Q88:S88"/>
    <mergeCell ref="T88:V88"/>
    <mergeCell ref="W88:Y88"/>
    <mergeCell ref="N3:P3"/>
    <mergeCell ref="Q3:S3"/>
    <mergeCell ref="T3:V3"/>
    <mergeCell ref="B94:Y94"/>
    <mergeCell ref="B95:D95"/>
    <mergeCell ref="E95:G95"/>
    <mergeCell ref="H95:J95"/>
    <mergeCell ref="K95:M95"/>
    <mergeCell ref="N95:P95"/>
    <mergeCell ref="Q95:S95"/>
    <mergeCell ref="T95:V95"/>
    <mergeCell ref="W95:Y96"/>
    <mergeCell ref="Q96:S96"/>
    <mergeCell ref="T96:V96"/>
    <mergeCell ref="Q116:S116"/>
    <mergeCell ref="T116:V116"/>
    <mergeCell ref="W116:Y116"/>
    <mergeCell ref="B96:D96"/>
    <mergeCell ref="E96:G96"/>
    <mergeCell ref="H96:J96"/>
    <mergeCell ref="K96:M96"/>
    <mergeCell ref="N96:P96"/>
    <mergeCell ref="B116:D116"/>
    <mergeCell ref="E116:G116"/>
    <mergeCell ref="H116:J116"/>
    <mergeCell ref="K116:M116"/>
    <mergeCell ref="N116:P116"/>
  </mergeCells>
  <phoneticPr fontId="1" type="noConversion"/>
  <pageMargins left="0.11811023622047245" right="0.11811023622047245" top="0.19685039370078741" bottom="0.19685039370078741" header="0.19685039370078741" footer="0.19685039370078741"/>
  <pageSetup paperSize="9" scale="95" orientation="landscape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116"/>
  <sheetViews>
    <sheetView zoomScaleNormal="100" workbookViewId="0">
      <pane ySplit="1" topLeftCell="A2" activePane="bottomLeft" state="frozen"/>
      <selection activeCell="O12" sqref="O12"/>
      <selection pane="bottomLeft" activeCell="B1" sqref="B1:V1"/>
    </sheetView>
  </sheetViews>
  <sheetFormatPr defaultRowHeight="24"/>
  <cols>
    <col min="1" max="1" width="35" style="51" bestFit="1" customWidth="1"/>
    <col min="2" max="22" width="10.7109375" style="51" customWidth="1"/>
    <col min="23" max="25" width="7.5703125" style="51" customWidth="1"/>
    <col min="26" max="16384" width="9.140625" style="51"/>
  </cols>
  <sheetData>
    <row r="1" spans="1:32" s="58" customFormat="1" ht="27.75">
      <c r="A1" s="56"/>
      <c r="B1" s="108" t="s">
        <v>564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10"/>
      <c r="W1" s="57"/>
      <c r="X1" s="57"/>
      <c r="Y1" s="57"/>
    </row>
    <row r="2" spans="1:32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11" t="s">
        <v>67</v>
      </c>
      <c r="U2" s="112"/>
      <c r="V2" s="113"/>
      <c r="W2" s="50"/>
      <c r="X2" s="50"/>
      <c r="Y2" s="50"/>
    </row>
    <row r="3" spans="1:32">
      <c r="A3" s="59" t="s">
        <v>302</v>
      </c>
      <c r="B3" s="105" t="s">
        <v>566</v>
      </c>
      <c r="C3" s="106"/>
      <c r="D3" s="107"/>
      <c r="E3" s="105" t="s">
        <v>567</v>
      </c>
      <c r="F3" s="106"/>
      <c r="G3" s="107"/>
      <c r="H3" s="105" t="s">
        <v>568</v>
      </c>
      <c r="I3" s="106"/>
      <c r="J3" s="107"/>
      <c r="K3" s="105" t="s">
        <v>569</v>
      </c>
      <c r="L3" s="106"/>
      <c r="M3" s="107"/>
      <c r="N3" s="105" t="s">
        <v>570</v>
      </c>
      <c r="O3" s="106"/>
      <c r="P3" s="107"/>
      <c r="Q3" s="105" t="s">
        <v>571</v>
      </c>
      <c r="R3" s="106"/>
      <c r="S3" s="107"/>
      <c r="T3" s="114"/>
      <c r="U3" s="115"/>
      <c r="V3" s="116"/>
      <c r="W3" s="54"/>
      <c r="X3" s="54"/>
      <c r="Y3" s="54"/>
    </row>
    <row r="4" spans="1:32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3"/>
      <c r="X4" s="63"/>
      <c r="Y4" s="63"/>
    </row>
    <row r="5" spans="1:32">
      <c r="A5" s="91" t="s">
        <v>399</v>
      </c>
      <c r="B5" s="60">
        <f>'[16]10010 รพ.สต.คลองทราย'!AO2</f>
        <v>19</v>
      </c>
      <c r="C5" s="61">
        <f>'[16]10010 รพ.สต.คลองทราย'!AP2</f>
        <v>8</v>
      </c>
      <c r="D5" s="62">
        <f>'[16]10010 รพ.สต.คลองทราย'!AQ2</f>
        <v>27</v>
      </c>
      <c r="E5" s="60">
        <f>'[16]10011 รพ.สต.แม่ลาน'!AO2</f>
        <v>12</v>
      </c>
      <c r="F5" s="61">
        <f>'[16]10011 รพ.สต.แม่ลาน'!AP2</f>
        <v>12</v>
      </c>
      <c r="G5" s="62">
        <f>'[16]10011 รพ.สต.แม่ลาน'!AQ2</f>
        <v>24</v>
      </c>
      <c r="H5" s="60">
        <f>'[16]10012 รพ.สต.ม่วงเตี้ย'!AO2</f>
        <v>28</v>
      </c>
      <c r="I5" s="61">
        <f>'[16]10012 รพ.สต.ม่วงเตี้ย'!AP2</f>
        <v>19</v>
      </c>
      <c r="J5" s="62">
        <f>'[16]10012 รพ.สต.ม่วงเตี้ย'!AQ2</f>
        <v>47</v>
      </c>
      <c r="K5" s="60">
        <f>'[16]10013 รพ.สต.ต้นโหนด'!AO2</f>
        <v>15</v>
      </c>
      <c r="L5" s="61">
        <f>'[16]10013 รพ.สต.ต้นโหนด'!AP2</f>
        <v>19</v>
      </c>
      <c r="M5" s="62">
        <f>'[16]10013 รพ.สต.ต้นโหนด'!AQ2</f>
        <v>34</v>
      </c>
      <c r="N5" s="60">
        <f>'[16]10014 รพ.สต.ป่าไร่'!AO2</f>
        <v>44</v>
      </c>
      <c r="O5" s="61">
        <f>'[16]10014 รพ.สต.ป่าไร่'!AP2</f>
        <v>26</v>
      </c>
      <c r="P5" s="62">
        <f>'[16]10014 รพ.สต.ป่าไร่'!AQ2</f>
        <v>70</v>
      </c>
      <c r="Q5" s="60">
        <f>'[16]99872 PCU แม่ลาน'!AO2</f>
        <v>30</v>
      </c>
      <c r="R5" s="61">
        <f>'[16]99872 PCU แม่ลาน'!AP2</f>
        <v>29</v>
      </c>
      <c r="S5" s="62">
        <f>'[16]99872 PCU แม่ลาน'!AQ2</f>
        <v>59</v>
      </c>
      <c r="T5" s="60">
        <f>[16]อำเภอแม่ลาน!B3</f>
        <v>148</v>
      </c>
      <c r="U5" s="61">
        <f>[16]อำเภอแม่ลาน!C3</f>
        <v>113</v>
      </c>
      <c r="V5" s="62">
        <f>[16]อำเภอแม่ลาน!D3</f>
        <v>261</v>
      </c>
      <c r="W5" s="54"/>
      <c r="X5" s="54"/>
      <c r="Y5" s="54"/>
    </row>
    <row r="6" spans="1:32">
      <c r="A6" s="91" t="s">
        <v>397</v>
      </c>
      <c r="B6" s="60">
        <f>'[16]10010 รพ.สต.คลองทราย'!AO3</f>
        <v>5</v>
      </c>
      <c r="C6" s="61">
        <f>'[16]10010 รพ.สต.คลองทราย'!AP3</f>
        <v>6</v>
      </c>
      <c r="D6" s="62">
        <f>'[16]10010 รพ.สต.คลองทราย'!AQ3</f>
        <v>11</v>
      </c>
      <c r="E6" s="60">
        <f>'[16]10011 รพ.สต.แม่ลาน'!AO3</f>
        <v>6</v>
      </c>
      <c r="F6" s="61">
        <f>'[16]10011 รพ.สต.แม่ลาน'!AP3</f>
        <v>5</v>
      </c>
      <c r="G6" s="62">
        <f>'[16]10011 รพ.สต.แม่ลาน'!AQ3</f>
        <v>11</v>
      </c>
      <c r="H6" s="60">
        <f>'[16]10012 รพ.สต.ม่วงเตี้ย'!AO3</f>
        <v>18</v>
      </c>
      <c r="I6" s="61">
        <f>'[16]10012 รพ.สต.ม่วงเตี้ย'!AP3</f>
        <v>11</v>
      </c>
      <c r="J6" s="62">
        <f>'[16]10012 รพ.สต.ม่วงเตี้ย'!AQ3</f>
        <v>29</v>
      </c>
      <c r="K6" s="60">
        <f>'[16]10013 รพ.สต.ต้นโหนด'!AO3</f>
        <v>16</v>
      </c>
      <c r="L6" s="61">
        <f>'[16]10013 รพ.สต.ต้นโหนด'!AP3</f>
        <v>11</v>
      </c>
      <c r="M6" s="62">
        <f>'[16]10013 รพ.สต.ต้นโหนด'!AQ3</f>
        <v>27</v>
      </c>
      <c r="N6" s="60">
        <f>'[16]10014 รพ.สต.ป่าไร่'!AO3</f>
        <v>20</v>
      </c>
      <c r="O6" s="61">
        <f>'[16]10014 รพ.สต.ป่าไร่'!AP3</f>
        <v>24</v>
      </c>
      <c r="P6" s="62">
        <f>'[16]10014 รพ.สต.ป่าไร่'!AQ3</f>
        <v>44</v>
      </c>
      <c r="Q6" s="60">
        <f>'[16]99872 PCU แม่ลาน'!AO3</f>
        <v>15</v>
      </c>
      <c r="R6" s="61">
        <f>'[16]99872 PCU แม่ลาน'!AP3</f>
        <v>15</v>
      </c>
      <c r="S6" s="62">
        <f>'[16]99872 PCU แม่ลาน'!AQ3</f>
        <v>30</v>
      </c>
      <c r="T6" s="60">
        <f>[16]อำเภอแม่ลาน!B4</f>
        <v>80</v>
      </c>
      <c r="U6" s="61">
        <f>[16]อำเภอแม่ลาน!C4</f>
        <v>72</v>
      </c>
      <c r="V6" s="62">
        <f>[16]อำเภอแม่ลาน!D4</f>
        <v>152</v>
      </c>
      <c r="W6" s="54"/>
      <c r="X6" s="54"/>
      <c r="Y6" s="54"/>
    </row>
    <row r="7" spans="1:32">
      <c r="A7" s="91" t="s">
        <v>318</v>
      </c>
      <c r="B7" s="60">
        <f>'[16]10010 รพ.สต.คลองทราย'!AO4</f>
        <v>7</v>
      </c>
      <c r="C7" s="61">
        <f>'[16]10010 รพ.สต.คลองทราย'!AP4</f>
        <v>6</v>
      </c>
      <c r="D7" s="62">
        <f>'[16]10010 รพ.สต.คลองทราย'!AQ4</f>
        <v>13</v>
      </c>
      <c r="E7" s="60">
        <f>'[16]10011 รพ.สต.แม่ลาน'!AO4</f>
        <v>4</v>
      </c>
      <c r="F7" s="61">
        <f>'[16]10011 รพ.สต.แม่ลาน'!AP4</f>
        <v>4</v>
      </c>
      <c r="G7" s="62">
        <f>'[16]10011 รพ.สต.แม่ลาน'!AQ4</f>
        <v>8</v>
      </c>
      <c r="H7" s="60">
        <f>'[16]10012 รพ.สต.ม่วงเตี้ย'!AO4</f>
        <v>10</v>
      </c>
      <c r="I7" s="61">
        <f>'[16]10012 รพ.สต.ม่วงเตี้ย'!AP4</f>
        <v>15</v>
      </c>
      <c r="J7" s="62">
        <f>'[16]10012 รพ.สต.ม่วงเตี้ย'!AQ4</f>
        <v>25</v>
      </c>
      <c r="K7" s="60">
        <f>'[16]10013 รพ.สต.ต้นโหนด'!AO4</f>
        <v>10</v>
      </c>
      <c r="L7" s="61">
        <f>'[16]10013 รพ.สต.ต้นโหนด'!AP4</f>
        <v>12</v>
      </c>
      <c r="M7" s="62">
        <f>'[16]10013 รพ.สต.ต้นโหนด'!AQ4</f>
        <v>22</v>
      </c>
      <c r="N7" s="60">
        <f>'[16]10014 รพ.สต.ป่าไร่'!AO4</f>
        <v>26</v>
      </c>
      <c r="O7" s="61">
        <f>'[16]10014 รพ.สต.ป่าไร่'!AP4</f>
        <v>14</v>
      </c>
      <c r="P7" s="62">
        <f>'[16]10014 รพ.สต.ป่าไร่'!AQ4</f>
        <v>40</v>
      </c>
      <c r="Q7" s="60">
        <f>'[16]99872 PCU แม่ลาน'!AO4</f>
        <v>14</v>
      </c>
      <c r="R7" s="61">
        <f>'[16]99872 PCU แม่ลาน'!AP4</f>
        <v>21</v>
      </c>
      <c r="S7" s="62">
        <f>'[16]99872 PCU แม่ลาน'!AQ4</f>
        <v>35</v>
      </c>
      <c r="T7" s="60">
        <f>[16]อำเภอแม่ลาน!B5</f>
        <v>71</v>
      </c>
      <c r="U7" s="61">
        <f>[16]อำเภอแม่ลาน!C5</f>
        <v>72</v>
      </c>
      <c r="V7" s="62">
        <f>[16]อำเภอแม่ลาน!D5</f>
        <v>143</v>
      </c>
      <c r="W7" s="54"/>
      <c r="X7" s="54"/>
      <c r="Y7" s="54"/>
    </row>
    <row r="8" spans="1:32">
      <c r="A8" s="92" t="s">
        <v>398</v>
      </c>
      <c r="B8" s="60">
        <f>'[16]10010 รพ.สต.คลองทราย'!AO5</f>
        <v>13</v>
      </c>
      <c r="C8" s="61">
        <f>'[16]10010 รพ.สต.คลองทราย'!AP5</f>
        <v>15</v>
      </c>
      <c r="D8" s="62">
        <f>'[16]10010 รพ.สต.คลองทราย'!AQ5</f>
        <v>28</v>
      </c>
      <c r="E8" s="60">
        <f>'[16]10011 รพ.สต.แม่ลาน'!AO5</f>
        <v>7</v>
      </c>
      <c r="F8" s="61">
        <f>'[16]10011 รพ.สต.แม่ลาน'!AP5</f>
        <v>9</v>
      </c>
      <c r="G8" s="62">
        <f>'[16]10011 รพ.สต.แม่ลาน'!AQ5</f>
        <v>16</v>
      </c>
      <c r="H8" s="60">
        <f>'[16]10012 รพ.สต.ม่วงเตี้ย'!AO5</f>
        <v>17</v>
      </c>
      <c r="I8" s="61">
        <f>'[16]10012 รพ.สต.ม่วงเตี้ย'!AP5</f>
        <v>14</v>
      </c>
      <c r="J8" s="62">
        <f>'[16]10012 รพ.สต.ม่วงเตี้ย'!AQ5</f>
        <v>31</v>
      </c>
      <c r="K8" s="60">
        <f>'[16]10013 รพ.สต.ต้นโหนด'!AO5</f>
        <v>11</v>
      </c>
      <c r="L8" s="61">
        <f>'[16]10013 รพ.สต.ต้นโหนด'!AP5</f>
        <v>14</v>
      </c>
      <c r="M8" s="62">
        <f>'[16]10013 รพ.สต.ต้นโหนด'!AQ5</f>
        <v>25</v>
      </c>
      <c r="N8" s="60">
        <f>'[16]10014 รพ.สต.ป่าไร่'!AO5</f>
        <v>39</v>
      </c>
      <c r="O8" s="61">
        <f>'[16]10014 รพ.สต.ป่าไร่'!AP5</f>
        <v>36</v>
      </c>
      <c r="P8" s="62">
        <f>'[16]10014 รพ.สต.ป่าไร่'!AQ5</f>
        <v>75</v>
      </c>
      <c r="Q8" s="60">
        <f>'[16]99872 PCU แม่ลาน'!AO5</f>
        <v>18</v>
      </c>
      <c r="R8" s="61">
        <f>'[16]99872 PCU แม่ลาน'!AP5</f>
        <v>19</v>
      </c>
      <c r="S8" s="62">
        <f>'[16]99872 PCU แม่ลาน'!AQ5</f>
        <v>37</v>
      </c>
      <c r="T8" s="60">
        <f>[16]อำเภอแม่ลาน!B6</f>
        <v>105</v>
      </c>
      <c r="U8" s="61">
        <f>[16]อำเภอแม่ลาน!C6</f>
        <v>107</v>
      </c>
      <c r="V8" s="62">
        <f>[16]อำเภอแม่ลาน!D6</f>
        <v>212</v>
      </c>
      <c r="W8" s="54"/>
      <c r="X8" s="54"/>
      <c r="Y8" s="54"/>
      <c r="AA8" s="54"/>
      <c r="AB8" s="54"/>
      <c r="AC8" s="54"/>
      <c r="AD8" s="54"/>
      <c r="AF8" s="54"/>
    </row>
    <row r="9" spans="1:32">
      <c r="A9" s="92" t="s">
        <v>319</v>
      </c>
      <c r="B9" s="60">
        <f>'[16]10010 รพ.สต.คลองทราย'!AO6</f>
        <v>4</v>
      </c>
      <c r="C9" s="61">
        <f>'[16]10010 รพ.สต.คลองทราย'!AP6</f>
        <v>9</v>
      </c>
      <c r="D9" s="62">
        <f>'[16]10010 รพ.สต.คลองทราย'!AQ6</f>
        <v>13</v>
      </c>
      <c r="E9" s="60">
        <f>'[16]10011 รพ.สต.แม่ลาน'!AO6</f>
        <v>6</v>
      </c>
      <c r="F9" s="61">
        <f>'[16]10011 รพ.สต.แม่ลาน'!AP6</f>
        <v>13</v>
      </c>
      <c r="G9" s="62">
        <f>'[16]10011 รพ.สต.แม่ลาน'!AQ6</f>
        <v>19</v>
      </c>
      <c r="H9" s="60">
        <f>'[16]10012 รพ.สต.ม่วงเตี้ย'!AO6</f>
        <v>21</v>
      </c>
      <c r="I9" s="61">
        <f>'[16]10012 รพ.สต.ม่วงเตี้ย'!AP6</f>
        <v>20</v>
      </c>
      <c r="J9" s="62">
        <f>'[16]10012 รพ.สต.ม่วงเตี้ย'!AQ6</f>
        <v>41</v>
      </c>
      <c r="K9" s="60">
        <f>'[16]10013 รพ.สต.ต้นโหนด'!AO6</f>
        <v>14</v>
      </c>
      <c r="L9" s="61">
        <f>'[16]10013 รพ.สต.ต้นโหนด'!AP6</f>
        <v>11</v>
      </c>
      <c r="M9" s="62">
        <f>'[16]10013 รพ.สต.ต้นโหนด'!AQ6</f>
        <v>25</v>
      </c>
      <c r="N9" s="60">
        <f>'[16]10014 รพ.สต.ป่าไร่'!AO6</f>
        <v>48</v>
      </c>
      <c r="O9" s="61">
        <f>'[16]10014 รพ.สต.ป่าไร่'!AP6</f>
        <v>15</v>
      </c>
      <c r="P9" s="62">
        <f>'[16]10014 รพ.สต.ป่าไร่'!AQ6</f>
        <v>63</v>
      </c>
      <c r="Q9" s="60">
        <f>'[16]99872 PCU แม่ลาน'!AO6</f>
        <v>21</v>
      </c>
      <c r="R9" s="61">
        <f>'[16]99872 PCU แม่ลาน'!AP6</f>
        <v>21</v>
      </c>
      <c r="S9" s="62">
        <f>'[16]99872 PCU แม่ลาน'!AQ6</f>
        <v>42</v>
      </c>
      <c r="T9" s="60">
        <f>[16]อำเภอแม่ลาน!B7</f>
        <v>114</v>
      </c>
      <c r="U9" s="61">
        <f>[16]อำเภอแม่ลาน!C7</f>
        <v>89</v>
      </c>
      <c r="V9" s="62">
        <f>[16]อำเภอแม่ลาน!D7</f>
        <v>203</v>
      </c>
      <c r="W9" s="54"/>
      <c r="X9" s="54"/>
      <c r="Y9" s="54"/>
    </row>
    <row r="10" spans="1:32">
      <c r="A10" s="92" t="s">
        <v>350</v>
      </c>
      <c r="B10" s="60">
        <f>'[16]10010 รพ.สต.คลองทราย'!AO7</f>
        <v>5</v>
      </c>
      <c r="C10" s="61">
        <f>'[16]10010 รพ.สต.คลองทราย'!AP7</f>
        <v>8</v>
      </c>
      <c r="D10" s="62">
        <f>'[16]10010 รพ.สต.คลองทราย'!AQ7</f>
        <v>13</v>
      </c>
      <c r="E10" s="60">
        <f>'[16]10011 รพ.สต.แม่ลาน'!AO7</f>
        <v>10</v>
      </c>
      <c r="F10" s="61">
        <f>'[16]10011 รพ.สต.แม่ลาน'!AP7</f>
        <v>13</v>
      </c>
      <c r="G10" s="62">
        <f>'[16]10011 รพ.สต.แม่ลาน'!AQ7</f>
        <v>23</v>
      </c>
      <c r="H10" s="60">
        <f>'[16]10012 รพ.สต.ม่วงเตี้ย'!AO7</f>
        <v>20</v>
      </c>
      <c r="I10" s="61">
        <f>'[16]10012 รพ.สต.ม่วงเตี้ย'!AP7</f>
        <v>20</v>
      </c>
      <c r="J10" s="62">
        <f>'[16]10012 รพ.สต.ม่วงเตี้ย'!AQ7</f>
        <v>40</v>
      </c>
      <c r="K10" s="60">
        <f>'[16]10013 รพ.สต.ต้นโหนด'!AO7</f>
        <v>12</v>
      </c>
      <c r="L10" s="61">
        <f>'[16]10013 รพ.สต.ต้นโหนด'!AP7</f>
        <v>12</v>
      </c>
      <c r="M10" s="62">
        <f>'[16]10013 รพ.สต.ต้นโหนด'!AQ7</f>
        <v>24</v>
      </c>
      <c r="N10" s="60">
        <f>'[16]10014 รพ.สต.ป่าไร่'!AO7</f>
        <v>37</v>
      </c>
      <c r="O10" s="61">
        <f>'[16]10014 รพ.สต.ป่าไร่'!AP7</f>
        <v>31</v>
      </c>
      <c r="P10" s="62">
        <f>'[16]10014 รพ.สต.ป่าไร่'!AQ7</f>
        <v>68</v>
      </c>
      <c r="Q10" s="60">
        <f>'[16]99872 PCU แม่ลาน'!AO7</f>
        <v>22</v>
      </c>
      <c r="R10" s="61">
        <f>'[16]99872 PCU แม่ลาน'!AP7</f>
        <v>20</v>
      </c>
      <c r="S10" s="62">
        <f>'[16]99872 PCU แม่ลาน'!AQ7</f>
        <v>42</v>
      </c>
      <c r="T10" s="60">
        <f>[16]อำเภอแม่ลาน!B8</f>
        <v>106</v>
      </c>
      <c r="U10" s="61">
        <f>[16]อำเภอแม่ลาน!C8</f>
        <v>104</v>
      </c>
      <c r="V10" s="62">
        <f>[16]อำเภอแม่ลาน!D8</f>
        <v>210</v>
      </c>
      <c r="W10" s="54"/>
      <c r="X10" s="54"/>
      <c r="Y10" s="54"/>
    </row>
    <row r="11" spans="1:32">
      <c r="A11" s="92" t="s">
        <v>320</v>
      </c>
      <c r="B11" s="60">
        <f>'[16]10010 รพ.สต.คลองทราย'!AO8</f>
        <v>7</v>
      </c>
      <c r="C11" s="61">
        <f>'[16]10010 รพ.สต.คลองทราย'!AP8</f>
        <v>6</v>
      </c>
      <c r="D11" s="62">
        <f>'[16]10010 รพ.สต.คลองทราย'!AQ8</f>
        <v>13</v>
      </c>
      <c r="E11" s="60">
        <f>'[16]10011 รพ.สต.แม่ลาน'!AO8</f>
        <v>8</v>
      </c>
      <c r="F11" s="61">
        <f>'[16]10011 รพ.สต.แม่ลาน'!AP8</f>
        <v>11</v>
      </c>
      <c r="G11" s="62">
        <f>'[16]10011 รพ.สต.แม่ลาน'!AQ8</f>
        <v>19</v>
      </c>
      <c r="H11" s="60">
        <f>'[16]10012 รพ.สต.ม่วงเตี้ย'!AO8</f>
        <v>26</v>
      </c>
      <c r="I11" s="61">
        <f>'[16]10012 รพ.สต.ม่วงเตี้ย'!AP8</f>
        <v>26</v>
      </c>
      <c r="J11" s="62">
        <f>'[16]10012 รพ.สต.ม่วงเตี้ย'!AQ8</f>
        <v>52</v>
      </c>
      <c r="K11" s="60">
        <f>'[16]10013 รพ.สต.ต้นโหนด'!AO8</f>
        <v>15</v>
      </c>
      <c r="L11" s="61">
        <f>'[16]10013 รพ.สต.ต้นโหนด'!AP8</f>
        <v>12</v>
      </c>
      <c r="M11" s="62">
        <f>'[16]10013 รพ.สต.ต้นโหนด'!AQ8</f>
        <v>27</v>
      </c>
      <c r="N11" s="60">
        <f>'[16]10014 รพ.สต.ป่าไร่'!AO8</f>
        <v>32</v>
      </c>
      <c r="O11" s="61">
        <f>'[16]10014 รพ.สต.ป่าไร่'!AP8</f>
        <v>32</v>
      </c>
      <c r="P11" s="62">
        <f>'[16]10014 รพ.สต.ป่าไร่'!AQ8</f>
        <v>64</v>
      </c>
      <c r="Q11" s="60">
        <f>'[16]99872 PCU แม่ลาน'!AO8</f>
        <v>17</v>
      </c>
      <c r="R11" s="61">
        <f>'[16]99872 PCU แม่ลาน'!AP8</f>
        <v>18</v>
      </c>
      <c r="S11" s="62">
        <f>'[16]99872 PCU แม่ลาน'!AQ8</f>
        <v>35</v>
      </c>
      <c r="T11" s="60">
        <f>[16]อำเภอแม่ลาน!B9</f>
        <v>105</v>
      </c>
      <c r="U11" s="61">
        <f>[16]อำเภอแม่ลาน!C9</f>
        <v>105</v>
      </c>
      <c r="V11" s="62">
        <f>[16]อำเภอแม่ลาน!D9</f>
        <v>210</v>
      </c>
      <c r="W11" s="54"/>
      <c r="X11" s="54"/>
      <c r="Y11" s="54"/>
    </row>
    <row r="12" spans="1:32">
      <c r="A12" s="92" t="s">
        <v>321</v>
      </c>
      <c r="B12" s="60">
        <f>'[16]10010 รพ.สต.คลองทราย'!AO9</f>
        <v>7</v>
      </c>
      <c r="C12" s="61">
        <f>'[16]10010 รพ.สต.คลองทราย'!AP9</f>
        <v>3</v>
      </c>
      <c r="D12" s="62">
        <f>'[16]10010 รพ.สต.คลองทราย'!AQ9</f>
        <v>10</v>
      </c>
      <c r="E12" s="60">
        <f>'[16]10011 รพ.สต.แม่ลาน'!AO9</f>
        <v>6</v>
      </c>
      <c r="F12" s="61">
        <f>'[16]10011 รพ.สต.แม่ลาน'!AP9</f>
        <v>8</v>
      </c>
      <c r="G12" s="62">
        <f>'[16]10011 รพ.สต.แม่ลาน'!AQ9</f>
        <v>14</v>
      </c>
      <c r="H12" s="60">
        <f>'[16]10012 รพ.สต.ม่วงเตี้ย'!AO9</f>
        <v>26</v>
      </c>
      <c r="I12" s="61">
        <f>'[16]10012 รพ.สต.ม่วงเตี้ย'!AP9</f>
        <v>28</v>
      </c>
      <c r="J12" s="62">
        <f>'[16]10012 รพ.สต.ม่วงเตี้ย'!AQ9</f>
        <v>54</v>
      </c>
      <c r="K12" s="60">
        <f>'[16]10013 รพ.สต.ต้นโหนด'!AO9</f>
        <v>19</v>
      </c>
      <c r="L12" s="61">
        <f>'[16]10013 รพ.สต.ต้นโหนด'!AP9</f>
        <v>12</v>
      </c>
      <c r="M12" s="62">
        <f>'[16]10013 รพ.สต.ต้นโหนด'!AQ9</f>
        <v>31</v>
      </c>
      <c r="N12" s="60">
        <f>'[16]10014 รพ.สต.ป่าไร่'!AO9</f>
        <v>41</v>
      </c>
      <c r="O12" s="61">
        <f>'[16]10014 รพ.สต.ป่าไร่'!AP9</f>
        <v>41</v>
      </c>
      <c r="P12" s="62">
        <f>'[16]10014 รพ.สต.ป่าไร่'!AQ9</f>
        <v>82</v>
      </c>
      <c r="Q12" s="60">
        <f>'[16]99872 PCU แม่ลาน'!AO9</f>
        <v>35</v>
      </c>
      <c r="R12" s="61">
        <f>'[16]99872 PCU แม่ลาน'!AP9</f>
        <v>29</v>
      </c>
      <c r="S12" s="62">
        <f>'[16]99872 PCU แม่ลาน'!AQ9</f>
        <v>64</v>
      </c>
      <c r="T12" s="60">
        <f>[16]อำเภอแม่ลาน!B10</f>
        <v>134</v>
      </c>
      <c r="U12" s="61">
        <f>[16]อำเภอแม่ลาน!C10</f>
        <v>121</v>
      </c>
      <c r="V12" s="62">
        <f>[16]อำเภอแม่ลาน!D10</f>
        <v>255</v>
      </c>
      <c r="W12" s="54"/>
      <c r="X12" s="54"/>
      <c r="Y12" s="54"/>
    </row>
    <row r="13" spans="1:32">
      <c r="A13" s="92" t="s">
        <v>322</v>
      </c>
      <c r="B13" s="60">
        <f>'[16]10010 รพ.สต.คลองทราย'!AO10</f>
        <v>13</v>
      </c>
      <c r="C13" s="61">
        <f>'[16]10010 รพ.สต.คลองทราย'!AP10</f>
        <v>10</v>
      </c>
      <c r="D13" s="62">
        <f>'[16]10010 รพ.สต.คลองทราย'!AQ10</f>
        <v>23</v>
      </c>
      <c r="E13" s="60">
        <f>'[16]10011 รพ.สต.แม่ลาน'!AO10</f>
        <v>10</v>
      </c>
      <c r="F13" s="61">
        <f>'[16]10011 รพ.สต.แม่ลาน'!AP10</f>
        <v>4</v>
      </c>
      <c r="G13" s="62">
        <f>'[16]10011 รพ.สต.แม่ลาน'!AQ10</f>
        <v>14</v>
      </c>
      <c r="H13" s="60">
        <f>'[16]10012 รพ.สต.ม่วงเตี้ย'!AO10</f>
        <v>25</v>
      </c>
      <c r="I13" s="61">
        <f>'[16]10012 รพ.สต.ม่วงเตี้ย'!AP10</f>
        <v>34</v>
      </c>
      <c r="J13" s="62">
        <f>'[16]10012 รพ.สต.ม่วงเตี้ย'!AQ10</f>
        <v>59</v>
      </c>
      <c r="K13" s="60">
        <f>'[16]10013 รพ.สต.ต้นโหนด'!AO10</f>
        <v>10</v>
      </c>
      <c r="L13" s="61">
        <f>'[16]10013 รพ.สต.ต้นโหนด'!AP10</f>
        <v>14</v>
      </c>
      <c r="M13" s="62">
        <f>'[16]10013 รพ.สต.ต้นโหนด'!AQ10</f>
        <v>24</v>
      </c>
      <c r="N13" s="60">
        <f>'[16]10014 รพ.สต.ป่าไร่'!AO10</f>
        <v>33</v>
      </c>
      <c r="O13" s="61">
        <f>'[16]10014 รพ.สต.ป่าไร่'!AP10</f>
        <v>34</v>
      </c>
      <c r="P13" s="62">
        <f>'[16]10014 รพ.สต.ป่าไร่'!AQ10</f>
        <v>67</v>
      </c>
      <c r="Q13" s="60">
        <f>'[16]99872 PCU แม่ลาน'!AO10</f>
        <v>19</v>
      </c>
      <c r="R13" s="61">
        <f>'[16]99872 PCU แม่ลาน'!AP10</f>
        <v>32</v>
      </c>
      <c r="S13" s="62">
        <f>'[16]99872 PCU แม่ลาน'!AQ10</f>
        <v>51</v>
      </c>
      <c r="T13" s="60">
        <f>[16]อำเภอแม่ลาน!B11</f>
        <v>110</v>
      </c>
      <c r="U13" s="61">
        <f>[16]อำเภอแม่ลาน!C11</f>
        <v>128</v>
      </c>
      <c r="V13" s="62">
        <f>[16]อำเภอแม่ลาน!D11</f>
        <v>238</v>
      </c>
      <c r="W13" s="54"/>
      <c r="X13" s="54"/>
      <c r="Y13" s="54"/>
    </row>
    <row r="14" spans="1:32">
      <c r="A14" s="92" t="s">
        <v>323</v>
      </c>
      <c r="B14" s="60">
        <f>'[16]10010 รพ.สต.คลองทราย'!AO11</f>
        <v>9</v>
      </c>
      <c r="C14" s="61">
        <f>'[16]10010 รพ.สต.คลองทราย'!AP11</f>
        <v>8</v>
      </c>
      <c r="D14" s="62">
        <f>'[16]10010 รพ.สต.คลองทราย'!AQ11</f>
        <v>17</v>
      </c>
      <c r="E14" s="60">
        <f>'[16]10011 รพ.สต.แม่ลาน'!AO11</f>
        <v>9</v>
      </c>
      <c r="F14" s="61">
        <f>'[16]10011 รพ.สต.แม่ลาน'!AP11</f>
        <v>7</v>
      </c>
      <c r="G14" s="62">
        <f>'[16]10011 รพ.สต.แม่ลาน'!AQ11</f>
        <v>16</v>
      </c>
      <c r="H14" s="60">
        <f>'[16]10012 รพ.สต.ม่วงเตี้ย'!AO11</f>
        <v>30</v>
      </c>
      <c r="I14" s="61">
        <f>'[16]10012 รพ.สต.ม่วงเตี้ย'!AP11</f>
        <v>29</v>
      </c>
      <c r="J14" s="62">
        <f>'[16]10012 รพ.สต.ม่วงเตี้ย'!AQ11</f>
        <v>59</v>
      </c>
      <c r="K14" s="60">
        <f>'[16]10013 รพ.สต.ต้นโหนด'!AO11</f>
        <v>16</v>
      </c>
      <c r="L14" s="61">
        <f>'[16]10013 รพ.สต.ต้นโหนด'!AP11</f>
        <v>9</v>
      </c>
      <c r="M14" s="62">
        <f>'[16]10013 รพ.สต.ต้นโหนด'!AQ11</f>
        <v>25</v>
      </c>
      <c r="N14" s="60">
        <f>'[16]10014 รพ.สต.ป่าไร่'!AO11</f>
        <v>34</v>
      </c>
      <c r="O14" s="61">
        <f>'[16]10014 รพ.สต.ป่าไร่'!AP11</f>
        <v>32</v>
      </c>
      <c r="P14" s="62">
        <f>'[16]10014 รพ.สต.ป่าไร่'!AQ11</f>
        <v>66</v>
      </c>
      <c r="Q14" s="60">
        <f>'[16]99872 PCU แม่ลาน'!AO11</f>
        <v>42</v>
      </c>
      <c r="R14" s="61">
        <f>'[16]99872 PCU แม่ลาน'!AP11</f>
        <v>30</v>
      </c>
      <c r="S14" s="62">
        <f>'[16]99872 PCU แม่ลาน'!AQ11</f>
        <v>72</v>
      </c>
      <c r="T14" s="60">
        <f>[16]อำเภอแม่ลาน!B12</f>
        <v>140</v>
      </c>
      <c r="U14" s="61">
        <f>[16]อำเภอแม่ลาน!C12</f>
        <v>115</v>
      </c>
      <c r="V14" s="62">
        <f>[16]อำเภอแม่ลาน!D12</f>
        <v>255</v>
      </c>
      <c r="W14" s="54"/>
      <c r="X14" s="54"/>
      <c r="Y14" s="54"/>
    </row>
    <row r="15" spans="1:32">
      <c r="A15" s="92" t="s">
        <v>324</v>
      </c>
      <c r="B15" s="60">
        <f>'[16]10010 รพ.สต.คลองทราย'!AO12</f>
        <v>4</v>
      </c>
      <c r="C15" s="61">
        <f>'[16]10010 รพ.สต.คลองทราย'!AP12</f>
        <v>5</v>
      </c>
      <c r="D15" s="62">
        <f>'[16]10010 รพ.สต.คลองทราย'!AQ12</f>
        <v>9</v>
      </c>
      <c r="E15" s="60">
        <f>'[16]10011 รพ.สต.แม่ลาน'!AO12</f>
        <v>5</v>
      </c>
      <c r="F15" s="61">
        <f>'[16]10011 รพ.สต.แม่ลาน'!AP12</f>
        <v>5</v>
      </c>
      <c r="G15" s="62">
        <f>'[16]10011 รพ.สต.แม่ลาน'!AQ12</f>
        <v>10</v>
      </c>
      <c r="H15" s="60">
        <f>'[16]10012 รพ.สต.ม่วงเตี้ย'!AO12</f>
        <v>31</v>
      </c>
      <c r="I15" s="61">
        <f>'[16]10012 รพ.สต.ม่วงเตี้ย'!AP12</f>
        <v>39</v>
      </c>
      <c r="J15" s="62">
        <f>'[16]10012 รพ.สต.ม่วงเตี้ย'!AQ12</f>
        <v>70</v>
      </c>
      <c r="K15" s="60">
        <f>'[16]10013 รพ.สต.ต้นโหนด'!AO12</f>
        <v>14</v>
      </c>
      <c r="L15" s="61">
        <f>'[16]10013 รพ.สต.ต้นโหนด'!AP12</f>
        <v>9</v>
      </c>
      <c r="M15" s="62">
        <f>'[16]10013 รพ.สต.ต้นโหนด'!AQ12</f>
        <v>23</v>
      </c>
      <c r="N15" s="60">
        <f>'[16]10014 รพ.สต.ป่าไร่'!AO12</f>
        <v>45</v>
      </c>
      <c r="O15" s="61">
        <f>'[16]10014 รพ.สต.ป่าไร่'!AP12</f>
        <v>46</v>
      </c>
      <c r="P15" s="62">
        <f>'[16]10014 รพ.สต.ป่าไร่'!AQ12</f>
        <v>91</v>
      </c>
      <c r="Q15" s="60">
        <f>'[16]99872 PCU แม่ลาน'!AO12</f>
        <v>33</v>
      </c>
      <c r="R15" s="61">
        <f>'[16]99872 PCU แม่ลาน'!AP12</f>
        <v>30</v>
      </c>
      <c r="S15" s="62">
        <f>'[16]99872 PCU แม่ลาน'!AQ12</f>
        <v>63</v>
      </c>
      <c r="T15" s="60">
        <f>[16]อำเภอแม่ลาน!B13</f>
        <v>132</v>
      </c>
      <c r="U15" s="61">
        <f>[16]อำเภอแม่ลาน!C13</f>
        <v>134</v>
      </c>
      <c r="V15" s="62">
        <f>[16]อำเภอแม่ลาน!D13</f>
        <v>266</v>
      </c>
      <c r="W15" s="54"/>
      <c r="X15" s="54"/>
      <c r="Y15" s="54"/>
    </row>
    <row r="16" spans="1:32">
      <c r="A16" s="92" t="s">
        <v>325</v>
      </c>
      <c r="B16" s="60">
        <f>'[16]10010 รพ.สต.คลองทราย'!AO13</f>
        <v>8</v>
      </c>
      <c r="C16" s="61">
        <f>'[16]10010 รพ.สต.คลองทราย'!AP13</f>
        <v>8</v>
      </c>
      <c r="D16" s="62">
        <f>'[16]10010 รพ.สต.คลองทราย'!AQ13</f>
        <v>16</v>
      </c>
      <c r="E16" s="60">
        <f>'[16]10011 รพ.สต.แม่ลาน'!AO13</f>
        <v>7</v>
      </c>
      <c r="F16" s="61">
        <f>'[16]10011 รพ.สต.แม่ลาน'!AP13</f>
        <v>5</v>
      </c>
      <c r="G16" s="62">
        <f>'[16]10011 รพ.สต.แม่ลาน'!AQ13</f>
        <v>12</v>
      </c>
      <c r="H16" s="60">
        <f>'[16]10012 รพ.สต.ม่วงเตี้ย'!AO13</f>
        <v>30</v>
      </c>
      <c r="I16" s="61">
        <f>'[16]10012 รพ.สต.ม่วงเตี้ย'!AP13</f>
        <v>24</v>
      </c>
      <c r="J16" s="62">
        <f>'[16]10012 รพ.สต.ม่วงเตี้ย'!AQ13</f>
        <v>54</v>
      </c>
      <c r="K16" s="60">
        <f>'[16]10013 รพ.สต.ต้นโหนด'!AO13</f>
        <v>13</v>
      </c>
      <c r="L16" s="61">
        <f>'[16]10013 รพ.สต.ต้นโหนด'!AP13</f>
        <v>9</v>
      </c>
      <c r="M16" s="62">
        <f>'[16]10013 รพ.สต.ต้นโหนด'!AQ13</f>
        <v>22</v>
      </c>
      <c r="N16" s="60">
        <f>'[16]10014 รพ.สต.ป่าไร่'!AO13</f>
        <v>31</v>
      </c>
      <c r="O16" s="61">
        <f>'[16]10014 รพ.สต.ป่าไร่'!AP13</f>
        <v>51</v>
      </c>
      <c r="P16" s="62">
        <f>'[16]10014 รพ.สต.ป่าไร่'!AQ13</f>
        <v>82</v>
      </c>
      <c r="Q16" s="60">
        <f>'[16]99872 PCU แม่ลาน'!AO13</f>
        <v>25</v>
      </c>
      <c r="R16" s="61">
        <f>'[16]99872 PCU แม่ลาน'!AP13</f>
        <v>24</v>
      </c>
      <c r="S16" s="62">
        <f>'[16]99872 PCU แม่ลาน'!AQ13</f>
        <v>49</v>
      </c>
      <c r="T16" s="60">
        <f>[16]อำเภอแม่ลาน!B14</f>
        <v>114</v>
      </c>
      <c r="U16" s="61">
        <f>[16]อำเภอแม่ลาน!C14</f>
        <v>121</v>
      </c>
      <c r="V16" s="62">
        <f>[16]อำเภอแม่ลาน!D14</f>
        <v>235</v>
      </c>
      <c r="W16" s="54"/>
      <c r="X16" s="54"/>
      <c r="Y16" s="54"/>
    </row>
    <row r="17" spans="1:25">
      <c r="A17" s="92" t="s">
        <v>391</v>
      </c>
      <c r="B17" s="60">
        <f>'[16]10010 รพ.สต.คลองทราย'!AO14</f>
        <v>8</v>
      </c>
      <c r="C17" s="61">
        <f>'[16]10010 รพ.สต.คลองทราย'!AP14</f>
        <v>12</v>
      </c>
      <c r="D17" s="62">
        <f>'[16]10010 รพ.สต.คลองทราย'!AQ14</f>
        <v>20</v>
      </c>
      <c r="E17" s="60">
        <f>'[16]10011 รพ.สต.แม่ลาน'!AO14</f>
        <v>5</v>
      </c>
      <c r="F17" s="61">
        <f>'[16]10011 รพ.สต.แม่ลาน'!AP14</f>
        <v>12</v>
      </c>
      <c r="G17" s="62">
        <f>'[16]10011 รพ.สต.แม่ลาน'!AQ14</f>
        <v>17</v>
      </c>
      <c r="H17" s="60">
        <f>'[16]10012 รพ.สต.ม่วงเตี้ย'!AO14</f>
        <v>20</v>
      </c>
      <c r="I17" s="61">
        <f>'[16]10012 รพ.สต.ม่วงเตี้ย'!AP14</f>
        <v>24</v>
      </c>
      <c r="J17" s="62">
        <f>'[16]10012 รพ.สต.ม่วงเตี้ย'!AQ14</f>
        <v>44</v>
      </c>
      <c r="K17" s="60">
        <f>'[16]10013 รพ.สต.ต้นโหนด'!AO14</f>
        <v>10</v>
      </c>
      <c r="L17" s="61">
        <f>'[16]10013 รพ.สต.ต้นโหนด'!AP14</f>
        <v>13</v>
      </c>
      <c r="M17" s="62">
        <f>'[16]10013 รพ.สต.ต้นโหนด'!AQ14</f>
        <v>23</v>
      </c>
      <c r="N17" s="60">
        <f>'[16]10014 รพ.สต.ป่าไร่'!AO14</f>
        <v>30</v>
      </c>
      <c r="O17" s="61">
        <f>'[16]10014 รพ.สต.ป่าไร่'!AP14</f>
        <v>35</v>
      </c>
      <c r="P17" s="62">
        <f>'[16]10014 รพ.สต.ป่าไร่'!AQ14</f>
        <v>65</v>
      </c>
      <c r="Q17" s="60">
        <f>'[16]99872 PCU แม่ลาน'!AO14</f>
        <v>48</v>
      </c>
      <c r="R17" s="61">
        <f>'[16]99872 PCU แม่ลาน'!AP14</f>
        <v>31</v>
      </c>
      <c r="S17" s="62">
        <f>'[16]99872 PCU แม่ลาน'!AQ14</f>
        <v>79</v>
      </c>
      <c r="T17" s="60">
        <f>[16]อำเภอแม่ลาน!B15</f>
        <v>121</v>
      </c>
      <c r="U17" s="61">
        <f>[16]อำเภอแม่ลาน!C15</f>
        <v>127</v>
      </c>
      <c r="V17" s="62">
        <f>[16]อำเภอแม่ลาน!D15</f>
        <v>248</v>
      </c>
      <c r="W17" s="54"/>
      <c r="X17" s="54"/>
      <c r="Y17" s="54"/>
    </row>
    <row r="18" spans="1:25">
      <c r="A18" s="92" t="s">
        <v>392</v>
      </c>
      <c r="B18" s="60">
        <f>'[16]10010 รพ.สต.คลองทราย'!AO15</f>
        <v>14</v>
      </c>
      <c r="C18" s="61">
        <f>'[16]10010 รพ.สต.คลองทราย'!AP15</f>
        <v>8</v>
      </c>
      <c r="D18" s="62">
        <f>'[16]10010 รพ.สต.คลองทราย'!AQ15</f>
        <v>22</v>
      </c>
      <c r="E18" s="60">
        <f>'[16]10011 รพ.สต.แม่ลาน'!AO15</f>
        <v>11</v>
      </c>
      <c r="F18" s="61">
        <f>'[16]10011 รพ.สต.แม่ลาน'!AP15</f>
        <v>7</v>
      </c>
      <c r="G18" s="62">
        <f>'[16]10011 รพ.สต.แม่ลาน'!AQ15</f>
        <v>18</v>
      </c>
      <c r="H18" s="60">
        <f>'[16]10012 รพ.สต.ม่วงเตี้ย'!AO15</f>
        <v>23</v>
      </c>
      <c r="I18" s="61">
        <f>'[16]10012 รพ.สต.ม่วงเตี้ย'!AP15</f>
        <v>20</v>
      </c>
      <c r="J18" s="62">
        <f>'[16]10012 รพ.สต.ม่วงเตี้ย'!AQ15</f>
        <v>43</v>
      </c>
      <c r="K18" s="60">
        <f>'[16]10013 รพ.สต.ต้นโหนด'!AO15</f>
        <v>16</v>
      </c>
      <c r="L18" s="61">
        <f>'[16]10013 รพ.สต.ต้นโหนด'!AP15</f>
        <v>7</v>
      </c>
      <c r="M18" s="62">
        <f>'[16]10013 รพ.สต.ต้นโหนด'!AQ15</f>
        <v>23</v>
      </c>
      <c r="N18" s="60">
        <f>'[16]10014 รพ.สต.ป่าไร่'!AO15</f>
        <v>37</v>
      </c>
      <c r="O18" s="61">
        <f>'[16]10014 รพ.สต.ป่าไร่'!AP15</f>
        <v>38</v>
      </c>
      <c r="P18" s="62">
        <f>'[16]10014 รพ.สต.ป่าไร่'!AQ15</f>
        <v>75</v>
      </c>
      <c r="Q18" s="60">
        <f>'[16]99872 PCU แม่ลาน'!AO15</f>
        <v>27</v>
      </c>
      <c r="R18" s="61">
        <f>'[16]99872 PCU แม่ลาน'!AP15</f>
        <v>19</v>
      </c>
      <c r="S18" s="62">
        <f>'[16]99872 PCU แม่ลาน'!AQ15</f>
        <v>46</v>
      </c>
      <c r="T18" s="60">
        <f>[16]อำเภอแม่ลาน!B16</f>
        <v>128</v>
      </c>
      <c r="U18" s="61">
        <f>[16]อำเภอแม่ลาน!C16</f>
        <v>99</v>
      </c>
      <c r="V18" s="62">
        <f>[16]อำเภอแม่ลาน!D16</f>
        <v>227</v>
      </c>
      <c r="W18" s="54"/>
      <c r="X18" s="54"/>
      <c r="Y18" s="54"/>
    </row>
    <row r="19" spans="1:25">
      <c r="A19" s="92" t="s">
        <v>393</v>
      </c>
      <c r="B19" s="60">
        <f>'[16]10010 รพ.สต.คลองทราย'!AO16</f>
        <v>12</v>
      </c>
      <c r="C19" s="61">
        <f>'[16]10010 รพ.สต.คลองทราย'!AP16</f>
        <v>9</v>
      </c>
      <c r="D19" s="62">
        <f>'[16]10010 รพ.สต.คลองทราย'!AQ16</f>
        <v>21</v>
      </c>
      <c r="E19" s="60">
        <f>'[16]10011 รพ.สต.แม่ลาน'!AO16</f>
        <v>10</v>
      </c>
      <c r="F19" s="61">
        <f>'[16]10011 รพ.สต.แม่ลาน'!AP16</f>
        <v>8</v>
      </c>
      <c r="G19" s="62">
        <f>'[16]10011 รพ.สต.แม่ลาน'!AQ16</f>
        <v>18</v>
      </c>
      <c r="H19" s="60">
        <f>'[16]10012 รพ.สต.ม่วงเตี้ย'!AO16</f>
        <v>26</v>
      </c>
      <c r="I19" s="61">
        <f>'[16]10012 รพ.สต.ม่วงเตี้ย'!AP16</f>
        <v>31</v>
      </c>
      <c r="J19" s="62">
        <f>'[16]10012 รพ.สต.ม่วงเตี้ย'!AQ16</f>
        <v>57</v>
      </c>
      <c r="K19" s="60">
        <f>'[16]10013 รพ.สต.ต้นโหนด'!AO16</f>
        <v>13</v>
      </c>
      <c r="L19" s="61">
        <f>'[16]10013 รพ.สต.ต้นโหนด'!AP16</f>
        <v>9</v>
      </c>
      <c r="M19" s="62">
        <f>'[16]10013 รพ.สต.ต้นโหนด'!AQ16</f>
        <v>22</v>
      </c>
      <c r="N19" s="60">
        <f>'[16]10014 รพ.สต.ป่าไร่'!AO16</f>
        <v>29</v>
      </c>
      <c r="O19" s="61">
        <f>'[16]10014 รพ.สต.ป่าไร่'!AP16</f>
        <v>34</v>
      </c>
      <c r="P19" s="62">
        <f>'[16]10014 รพ.สต.ป่าไร่'!AQ16</f>
        <v>63</v>
      </c>
      <c r="Q19" s="60">
        <f>'[16]99872 PCU แม่ลาน'!AO16</f>
        <v>41</v>
      </c>
      <c r="R19" s="61">
        <f>'[16]99872 PCU แม่ลาน'!AP16</f>
        <v>34</v>
      </c>
      <c r="S19" s="62">
        <f>'[16]99872 PCU แม่ลาน'!AQ16</f>
        <v>75</v>
      </c>
      <c r="T19" s="60">
        <f>[16]อำเภอแม่ลาน!B17</f>
        <v>131</v>
      </c>
      <c r="U19" s="61">
        <f>[16]อำเภอแม่ลาน!C17</f>
        <v>125</v>
      </c>
      <c r="V19" s="62">
        <f>[16]อำเภอแม่ลาน!D17</f>
        <v>256</v>
      </c>
      <c r="W19" s="54"/>
      <c r="X19" s="54"/>
      <c r="Y19" s="54"/>
    </row>
    <row r="20" spans="1:25">
      <c r="A20" s="92" t="s">
        <v>394</v>
      </c>
      <c r="B20" s="60">
        <f>'[16]10010 รพ.สต.คลองทราย'!AO17</f>
        <v>10</v>
      </c>
      <c r="C20" s="61">
        <f>'[16]10010 รพ.สต.คลองทราย'!AP17</f>
        <v>7</v>
      </c>
      <c r="D20" s="62">
        <f>'[16]10010 รพ.สต.คลองทราย'!AQ17</f>
        <v>17</v>
      </c>
      <c r="E20" s="60">
        <f>'[16]10011 รพ.สต.แม่ลาน'!AO17</f>
        <v>8</v>
      </c>
      <c r="F20" s="61">
        <f>'[16]10011 รพ.สต.แม่ลาน'!AP17</f>
        <v>3</v>
      </c>
      <c r="G20" s="62">
        <f>'[16]10011 รพ.สต.แม่ลาน'!AQ17</f>
        <v>11</v>
      </c>
      <c r="H20" s="60">
        <f>'[16]10012 รพ.สต.ม่วงเตี้ย'!AO17</f>
        <v>35</v>
      </c>
      <c r="I20" s="61">
        <f>'[16]10012 รพ.สต.ม่วงเตี้ย'!AP17</f>
        <v>24</v>
      </c>
      <c r="J20" s="62">
        <f>'[16]10012 รพ.สต.ม่วงเตี้ย'!AQ17</f>
        <v>59</v>
      </c>
      <c r="K20" s="60">
        <f>'[16]10013 รพ.สต.ต้นโหนด'!AO17</f>
        <v>13</v>
      </c>
      <c r="L20" s="61">
        <f>'[16]10013 รพ.สต.ต้นโหนด'!AP17</f>
        <v>11</v>
      </c>
      <c r="M20" s="62">
        <f>'[16]10013 รพ.สต.ต้นโหนด'!AQ17</f>
        <v>24</v>
      </c>
      <c r="N20" s="60">
        <f>'[16]10014 รพ.สต.ป่าไร่'!AO17</f>
        <v>34</v>
      </c>
      <c r="O20" s="61">
        <f>'[16]10014 รพ.สต.ป่าไร่'!AP17</f>
        <v>36</v>
      </c>
      <c r="P20" s="62">
        <f>'[16]10014 รพ.สต.ป่าไร่'!AQ17</f>
        <v>70</v>
      </c>
      <c r="Q20" s="60">
        <f>'[16]99872 PCU แม่ลาน'!AO17</f>
        <v>33</v>
      </c>
      <c r="R20" s="61">
        <f>'[16]99872 PCU แม่ลาน'!AP17</f>
        <v>27</v>
      </c>
      <c r="S20" s="62">
        <f>'[16]99872 PCU แม่ลาน'!AQ17</f>
        <v>60</v>
      </c>
      <c r="T20" s="60">
        <f>[16]อำเภอแม่ลาน!B18</f>
        <v>133</v>
      </c>
      <c r="U20" s="61">
        <f>[16]อำเภอแม่ลาน!C18</f>
        <v>108</v>
      </c>
      <c r="V20" s="62">
        <f>[16]อำเภอแม่ลาน!D18</f>
        <v>241</v>
      </c>
      <c r="W20" s="54"/>
      <c r="X20" s="54"/>
      <c r="Y20" s="54"/>
    </row>
    <row r="21" spans="1:25">
      <c r="A21" s="92" t="s">
        <v>395</v>
      </c>
      <c r="B21" s="60">
        <f>'[16]10010 รพ.สต.คลองทราย'!AO18</f>
        <v>12</v>
      </c>
      <c r="C21" s="61">
        <f>'[16]10010 รพ.สต.คลองทราย'!AP18</f>
        <v>7</v>
      </c>
      <c r="D21" s="62">
        <f>'[16]10010 รพ.สต.คลองทราย'!AQ18</f>
        <v>19</v>
      </c>
      <c r="E21" s="60">
        <f>'[16]10011 รพ.สต.แม่ลาน'!AO18</f>
        <v>8</v>
      </c>
      <c r="F21" s="61">
        <f>'[16]10011 รพ.สต.แม่ลาน'!AP18</f>
        <v>10</v>
      </c>
      <c r="G21" s="62">
        <f>'[16]10011 รพ.สต.แม่ลาน'!AQ18</f>
        <v>18</v>
      </c>
      <c r="H21" s="60">
        <f>'[16]10012 รพ.สต.ม่วงเตี้ย'!AO18</f>
        <v>28</v>
      </c>
      <c r="I21" s="61">
        <f>'[16]10012 รพ.สต.ม่วงเตี้ย'!AP18</f>
        <v>21</v>
      </c>
      <c r="J21" s="62">
        <f>'[16]10012 รพ.สต.ม่วงเตี้ย'!AQ18</f>
        <v>49</v>
      </c>
      <c r="K21" s="60">
        <f>'[16]10013 รพ.สต.ต้นโหนด'!AO18</f>
        <v>13</v>
      </c>
      <c r="L21" s="61">
        <f>'[16]10013 รพ.สต.ต้นโหนด'!AP18</f>
        <v>12</v>
      </c>
      <c r="M21" s="62">
        <f>'[16]10013 รพ.สต.ต้นโหนด'!AQ18</f>
        <v>25</v>
      </c>
      <c r="N21" s="60">
        <f>'[16]10014 รพ.สต.ป่าไร่'!AO18</f>
        <v>46</v>
      </c>
      <c r="O21" s="61">
        <f>'[16]10014 รพ.สต.ป่าไร่'!AP18</f>
        <v>37</v>
      </c>
      <c r="P21" s="62">
        <f>'[16]10014 รพ.สต.ป่าไร่'!AQ18</f>
        <v>83</v>
      </c>
      <c r="Q21" s="60">
        <f>'[16]99872 PCU แม่ลาน'!AO18</f>
        <v>34</v>
      </c>
      <c r="R21" s="61">
        <f>'[16]99872 PCU แม่ลาน'!AP18</f>
        <v>38</v>
      </c>
      <c r="S21" s="62">
        <f>'[16]99872 PCU แม่ลาน'!AQ18</f>
        <v>72</v>
      </c>
      <c r="T21" s="60">
        <f>[16]อำเภอแม่ลาน!B19</f>
        <v>141</v>
      </c>
      <c r="U21" s="61">
        <f>[16]อำเภอแม่ลาน!C19</f>
        <v>125</v>
      </c>
      <c r="V21" s="62">
        <f>[16]อำเภอแม่ลาน!D19</f>
        <v>266</v>
      </c>
      <c r="W21" s="54"/>
      <c r="X21" s="54"/>
      <c r="Y21" s="54"/>
    </row>
    <row r="22" spans="1:25">
      <c r="A22" s="92" t="s">
        <v>396</v>
      </c>
      <c r="B22" s="60">
        <f>'[16]10010 รพ.สต.คลองทราย'!AO19</f>
        <v>14</v>
      </c>
      <c r="C22" s="61">
        <f>'[16]10010 รพ.สต.คลองทราย'!AP19</f>
        <v>9</v>
      </c>
      <c r="D22" s="62">
        <f>'[16]10010 รพ.สต.คลองทราย'!AQ19</f>
        <v>23</v>
      </c>
      <c r="E22" s="60">
        <f>'[16]10011 รพ.สต.แม่ลาน'!AO19</f>
        <v>10</v>
      </c>
      <c r="F22" s="61">
        <f>'[16]10011 รพ.สต.แม่ลาน'!AP19</f>
        <v>4</v>
      </c>
      <c r="G22" s="62">
        <f>'[16]10011 รพ.สต.แม่ลาน'!AQ19</f>
        <v>14</v>
      </c>
      <c r="H22" s="60">
        <f>'[16]10012 รพ.สต.ม่วงเตี้ย'!AO19</f>
        <v>29</v>
      </c>
      <c r="I22" s="61">
        <f>'[16]10012 รพ.สต.ม่วงเตี้ย'!AP19</f>
        <v>21</v>
      </c>
      <c r="J22" s="62">
        <f>'[16]10012 รพ.สต.ม่วงเตี้ย'!AQ19</f>
        <v>50</v>
      </c>
      <c r="K22" s="60">
        <f>'[16]10013 รพ.สต.ต้นโหนด'!AO19</f>
        <v>10</v>
      </c>
      <c r="L22" s="61">
        <f>'[16]10013 รพ.สต.ต้นโหนด'!AP19</f>
        <v>17</v>
      </c>
      <c r="M22" s="62">
        <f>'[16]10013 รพ.สต.ต้นโหนด'!AQ19</f>
        <v>27</v>
      </c>
      <c r="N22" s="60">
        <f>'[16]10014 รพ.สต.ป่าไร่'!AO19</f>
        <v>42</v>
      </c>
      <c r="O22" s="61">
        <f>'[16]10014 รพ.สต.ป่าไร่'!AP19</f>
        <v>48</v>
      </c>
      <c r="P22" s="62">
        <f>'[16]10014 รพ.สต.ป่าไร่'!AQ19</f>
        <v>90</v>
      </c>
      <c r="Q22" s="60">
        <f>'[16]99872 PCU แม่ลาน'!AO19</f>
        <v>24</v>
      </c>
      <c r="R22" s="61">
        <f>'[16]99872 PCU แม่ลาน'!AP19</f>
        <v>18</v>
      </c>
      <c r="S22" s="62">
        <f>'[16]99872 PCU แม่ลาน'!AQ19</f>
        <v>42</v>
      </c>
      <c r="T22" s="60">
        <f>[16]อำเภอแม่ลาน!B20</f>
        <v>129</v>
      </c>
      <c r="U22" s="61">
        <f>[16]อำเภอแม่ลาน!C20</f>
        <v>117</v>
      </c>
      <c r="V22" s="62">
        <f>[16]อำเภอแม่ลาน!D20</f>
        <v>246</v>
      </c>
      <c r="W22" s="54"/>
      <c r="X22" s="54"/>
      <c r="Y22" s="54"/>
    </row>
    <row r="23" spans="1:25">
      <c r="A23" s="92" t="s">
        <v>383</v>
      </c>
      <c r="B23" s="60">
        <f>'[16]10010 รพ.สต.คลองทราย'!AO20</f>
        <v>11</v>
      </c>
      <c r="C23" s="61">
        <f>'[16]10010 รพ.สต.คลองทราย'!AP20</f>
        <v>9</v>
      </c>
      <c r="D23" s="62">
        <f>'[16]10010 รพ.สต.คลองทราย'!AQ20</f>
        <v>20</v>
      </c>
      <c r="E23" s="60">
        <f>'[16]10011 รพ.สต.แม่ลาน'!AO20</f>
        <v>4</v>
      </c>
      <c r="F23" s="61">
        <f>'[16]10011 รพ.สต.แม่ลาน'!AP20</f>
        <v>7</v>
      </c>
      <c r="G23" s="62">
        <f>'[16]10011 รพ.สต.แม่ลาน'!AQ20</f>
        <v>11</v>
      </c>
      <c r="H23" s="60">
        <f>'[16]10012 รพ.สต.ม่วงเตี้ย'!AO20</f>
        <v>24</v>
      </c>
      <c r="I23" s="61">
        <f>'[16]10012 รพ.สต.ม่วงเตี้ย'!AP20</f>
        <v>32</v>
      </c>
      <c r="J23" s="62">
        <f>'[16]10012 รพ.สต.ม่วงเตี้ย'!AQ20</f>
        <v>56</v>
      </c>
      <c r="K23" s="60">
        <f>'[16]10013 รพ.สต.ต้นโหนด'!AO20</f>
        <v>14</v>
      </c>
      <c r="L23" s="61">
        <f>'[16]10013 รพ.สต.ต้นโหนด'!AP20</f>
        <v>16</v>
      </c>
      <c r="M23" s="62">
        <f>'[16]10013 รพ.สต.ต้นโหนด'!AQ20</f>
        <v>30</v>
      </c>
      <c r="N23" s="60">
        <f>'[16]10014 รพ.สต.ป่าไร่'!AO20</f>
        <v>42</v>
      </c>
      <c r="O23" s="61">
        <f>'[16]10014 รพ.สต.ป่าไร่'!AP20</f>
        <v>34</v>
      </c>
      <c r="P23" s="62">
        <f>'[16]10014 รพ.สต.ป่าไร่'!AQ20</f>
        <v>76</v>
      </c>
      <c r="Q23" s="60">
        <f>'[16]99872 PCU แม่ลาน'!AO20</f>
        <v>34</v>
      </c>
      <c r="R23" s="61">
        <f>'[16]99872 PCU แม่ลาน'!AP20</f>
        <v>27</v>
      </c>
      <c r="S23" s="62">
        <f>'[16]99872 PCU แม่ลาน'!AQ20</f>
        <v>61</v>
      </c>
      <c r="T23" s="60">
        <f>[16]อำเภอแม่ลาน!B21</f>
        <v>129</v>
      </c>
      <c r="U23" s="61">
        <f>[16]อำเภอแม่ลาน!C21</f>
        <v>125</v>
      </c>
      <c r="V23" s="62">
        <f>[16]อำเภอแม่ลาน!D21</f>
        <v>254</v>
      </c>
      <c r="W23" s="54"/>
      <c r="Y23" s="54"/>
    </row>
    <row r="24" spans="1:25">
      <c r="A24" s="92" t="s">
        <v>384</v>
      </c>
      <c r="B24" s="60">
        <f>'[16]10010 รพ.สต.คลองทราย'!AO21</f>
        <v>12</v>
      </c>
      <c r="C24" s="61">
        <f>'[16]10010 รพ.สต.คลองทราย'!AP21</f>
        <v>9</v>
      </c>
      <c r="D24" s="62">
        <f>'[16]10010 รพ.สต.คลองทราย'!AQ21</f>
        <v>21</v>
      </c>
      <c r="E24" s="60">
        <f>'[16]10011 รพ.สต.แม่ลาน'!AO21</f>
        <v>8</v>
      </c>
      <c r="F24" s="61">
        <f>'[16]10011 รพ.สต.แม่ลาน'!AP21</f>
        <v>5</v>
      </c>
      <c r="G24" s="62">
        <f>'[16]10011 รพ.สต.แม่ลาน'!AQ21</f>
        <v>13</v>
      </c>
      <c r="H24" s="60">
        <f>'[16]10012 รพ.สต.ม่วงเตี้ย'!AO21</f>
        <v>37</v>
      </c>
      <c r="I24" s="61">
        <f>'[16]10012 รพ.สต.ม่วงเตี้ย'!AP21</f>
        <v>32</v>
      </c>
      <c r="J24" s="62">
        <f>'[16]10012 รพ.สต.ม่วงเตี้ย'!AQ21</f>
        <v>69</v>
      </c>
      <c r="K24" s="60">
        <f>'[16]10013 รพ.สต.ต้นโหนด'!AO21</f>
        <v>8</v>
      </c>
      <c r="L24" s="61">
        <f>'[16]10013 รพ.สต.ต้นโหนด'!AP21</f>
        <v>5</v>
      </c>
      <c r="M24" s="62">
        <f>'[16]10013 รพ.สต.ต้นโหนด'!AQ21</f>
        <v>13</v>
      </c>
      <c r="N24" s="60">
        <f>'[16]10014 รพ.สต.ป่าไร่'!AO21</f>
        <v>33</v>
      </c>
      <c r="O24" s="61">
        <f>'[16]10014 รพ.สต.ป่าไร่'!AP21</f>
        <v>57</v>
      </c>
      <c r="P24" s="62">
        <f>'[16]10014 รพ.สต.ป่าไร่'!AQ21</f>
        <v>90</v>
      </c>
      <c r="Q24" s="60">
        <f>'[16]99872 PCU แม่ลาน'!AO21</f>
        <v>27</v>
      </c>
      <c r="R24" s="61">
        <f>'[16]99872 PCU แม่ลาน'!AP21</f>
        <v>30</v>
      </c>
      <c r="S24" s="62">
        <f>'[16]99872 PCU แม่ลาน'!AQ21</f>
        <v>57</v>
      </c>
      <c r="T24" s="60">
        <f>[16]อำเภอแม่ลาน!B22</f>
        <v>125</v>
      </c>
      <c r="U24" s="61">
        <f>[16]อำเภอแม่ลาน!C22</f>
        <v>138</v>
      </c>
      <c r="V24" s="62">
        <f>[16]อำเภอแม่ลาน!D22</f>
        <v>263</v>
      </c>
      <c r="W24" s="54"/>
      <c r="Y24" s="54"/>
    </row>
    <row r="25" spans="1:25">
      <c r="A25" s="92" t="s">
        <v>385</v>
      </c>
      <c r="B25" s="60">
        <f>'[16]10010 รพ.สต.คลองทราย'!AO22</f>
        <v>12</v>
      </c>
      <c r="C25" s="61">
        <f>'[16]10010 รพ.สต.คลองทราย'!AP22</f>
        <v>10</v>
      </c>
      <c r="D25" s="62">
        <f>'[16]10010 รพ.สต.คลองทราย'!AQ22</f>
        <v>22</v>
      </c>
      <c r="E25" s="60">
        <f>'[16]10011 รพ.สต.แม่ลาน'!AO22</f>
        <v>7</v>
      </c>
      <c r="F25" s="61">
        <f>'[16]10011 รพ.สต.แม่ลาน'!AP22</f>
        <v>7</v>
      </c>
      <c r="G25" s="62">
        <f>'[16]10011 รพ.สต.แม่ลาน'!AQ22</f>
        <v>14</v>
      </c>
      <c r="H25" s="60">
        <f>'[16]10012 รพ.สต.ม่วงเตี้ย'!AO22</f>
        <v>30</v>
      </c>
      <c r="I25" s="61">
        <f>'[16]10012 รพ.สต.ม่วงเตี้ย'!AP22</f>
        <v>32</v>
      </c>
      <c r="J25" s="62">
        <f>'[16]10012 รพ.สต.ม่วงเตี้ย'!AQ22</f>
        <v>62</v>
      </c>
      <c r="K25" s="60">
        <f>'[16]10013 รพ.สต.ต้นโหนด'!AO22</f>
        <v>10</v>
      </c>
      <c r="L25" s="61">
        <f>'[16]10013 รพ.สต.ต้นโหนด'!AP22</f>
        <v>16</v>
      </c>
      <c r="M25" s="62">
        <f>'[16]10013 รพ.สต.ต้นโหนด'!AQ22</f>
        <v>26</v>
      </c>
      <c r="N25" s="60">
        <f>'[16]10014 รพ.สต.ป่าไร่'!AO22</f>
        <v>38</v>
      </c>
      <c r="O25" s="61">
        <f>'[16]10014 รพ.สต.ป่าไร่'!AP22</f>
        <v>46</v>
      </c>
      <c r="P25" s="62">
        <f>'[16]10014 รพ.สต.ป่าไร่'!AQ22</f>
        <v>84</v>
      </c>
      <c r="Q25" s="60">
        <f>'[16]99872 PCU แม่ลาน'!AO22</f>
        <v>23</v>
      </c>
      <c r="R25" s="61">
        <f>'[16]99872 PCU แม่ลาน'!AP22</f>
        <v>36</v>
      </c>
      <c r="S25" s="62">
        <f>'[16]99872 PCU แม่ลาน'!AQ22</f>
        <v>59</v>
      </c>
      <c r="T25" s="60">
        <f>[16]อำเภอแม่ลาน!B23</f>
        <v>120</v>
      </c>
      <c r="U25" s="61">
        <f>[16]อำเภอแม่ลาน!C23</f>
        <v>147</v>
      </c>
      <c r="V25" s="62">
        <f>[16]อำเภอแม่ลาน!D23</f>
        <v>267</v>
      </c>
      <c r="W25" s="54"/>
      <c r="X25" s="55"/>
      <c r="Y25" s="54"/>
    </row>
    <row r="26" spans="1:25">
      <c r="A26" s="92" t="s">
        <v>386</v>
      </c>
      <c r="B26" s="60">
        <f>'[16]10010 รพ.สต.คลองทราย'!AO23</f>
        <v>14</v>
      </c>
      <c r="C26" s="61">
        <f>'[16]10010 รพ.สต.คลองทราย'!AP23</f>
        <v>15</v>
      </c>
      <c r="D26" s="62">
        <f>'[16]10010 รพ.สต.คลองทราย'!AQ23</f>
        <v>29</v>
      </c>
      <c r="E26" s="60">
        <f>'[16]10011 รพ.สต.แม่ลาน'!AO23</f>
        <v>11</v>
      </c>
      <c r="F26" s="61">
        <f>'[16]10011 รพ.สต.แม่ลาน'!AP23</f>
        <v>10</v>
      </c>
      <c r="G26" s="62">
        <f>'[16]10011 รพ.สต.แม่ลาน'!AQ23</f>
        <v>21</v>
      </c>
      <c r="H26" s="60">
        <f>'[16]10012 รพ.สต.ม่วงเตี้ย'!AO23</f>
        <v>29</v>
      </c>
      <c r="I26" s="61">
        <f>'[16]10012 รพ.สต.ม่วงเตี้ย'!AP23</f>
        <v>31</v>
      </c>
      <c r="J26" s="62">
        <f>'[16]10012 รพ.สต.ม่วงเตี้ย'!AQ23</f>
        <v>60</v>
      </c>
      <c r="K26" s="60">
        <f>'[16]10013 รพ.สต.ต้นโหนด'!AO23</f>
        <v>21</v>
      </c>
      <c r="L26" s="61">
        <f>'[16]10013 รพ.สต.ต้นโหนด'!AP23</f>
        <v>19</v>
      </c>
      <c r="M26" s="62">
        <f>'[16]10013 รพ.สต.ต้นโหนด'!AQ23</f>
        <v>40</v>
      </c>
      <c r="N26" s="60">
        <f>'[16]10014 รพ.สต.ป่าไร่'!AO23</f>
        <v>60</v>
      </c>
      <c r="O26" s="61">
        <f>'[16]10014 รพ.สต.ป่าไร่'!AP23</f>
        <v>45</v>
      </c>
      <c r="P26" s="62">
        <f>'[16]10014 รพ.สต.ป่าไร่'!AQ23</f>
        <v>105</v>
      </c>
      <c r="Q26" s="60">
        <f>'[16]99872 PCU แม่ลาน'!AO23</f>
        <v>27</v>
      </c>
      <c r="R26" s="61">
        <f>'[16]99872 PCU แม่ลาน'!AP23</f>
        <v>33</v>
      </c>
      <c r="S26" s="62">
        <f>'[16]99872 PCU แม่ลาน'!AQ23</f>
        <v>60</v>
      </c>
      <c r="T26" s="60">
        <f>[16]อำเภอแม่ลาน!B24</f>
        <v>162</v>
      </c>
      <c r="U26" s="61">
        <f>[16]อำเภอแม่ลาน!C24</f>
        <v>153</v>
      </c>
      <c r="V26" s="62">
        <f>[16]อำเภอแม่ลาน!D24</f>
        <v>315</v>
      </c>
      <c r="W26" s="54"/>
      <c r="X26" s="55"/>
      <c r="Y26" s="54"/>
    </row>
    <row r="27" spans="1:25">
      <c r="A27" s="92" t="s">
        <v>387</v>
      </c>
      <c r="B27" s="60">
        <f>'[16]10010 รพ.สต.คลองทราย'!AO24</f>
        <v>16</v>
      </c>
      <c r="C27" s="61">
        <f>'[16]10010 รพ.สต.คลองทราย'!AP24</f>
        <v>16</v>
      </c>
      <c r="D27" s="62">
        <f>'[16]10010 รพ.สต.คลองทราย'!AQ24</f>
        <v>32</v>
      </c>
      <c r="E27" s="60">
        <f>'[16]10011 รพ.สต.แม่ลาน'!AO24</f>
        <v>13</v>
      </c>
      <c r="F27" s="61">
        <f>'[16]10011 รพ.สต.แม่ลาน'!AP24</f>
        <v>7</v>
      </c>
      <c r="G27" s="62">
        <f>'[16]10011 รพ.สต.แม่ลาน'!AQ24</f>
        <v>20</v>
      </c>
      <c r="H27" s="60">
        <f>'[16]10012 รพ.สต.ม่วงเตี้ย'!AO24</f>
        <v>39</v>
      </c>
      <c r="I27" s="61">
        <f>'[16]10012 รพ.สต.ม่วงเตี้ย'!AP24</f>
        <v>29</v>
      </c>
      <c r="J27" s="62">
        <f>'[16]10012 รพ.สต.ม่วงเตี้ย'!AQ24</f>
        <v>68</v>
      </c>
      <c r="K27" s="60">
        <f>'[16]10013 รพ.สต.ต้นโหนด'!AO24</f>
        <v>13</v>
      </c>
      <c r="L27" s="61">
        <f>'[16]10013 รพ.สต.ต้นโหนด'!AP24</f>
        <v>16</v>
      </c>
      <c r="M27" s="62">
        <f>'[16]10013 รพ.สต.ต้นโหนด'!AQ24</f>
        <v>29</v>
      </c>
      <c r="N27" s="60">
        <f>'[16]10014 รพ.สต.ป่าไร่'!AO24</f>
        <v>38</v>
      </c>
      <c r="O27" s="61">
        <f>'[16]10014 รพ.สต.ป่าไร่'!AP24</f>
        <v>49</v>
      </c>
      <c r="P27" s="62">
        <f>'[16]10014 รพ.สต.ป่าไร่'!AQ24</f>
        <v>87</v>
      </c>
      <c r="Q27" s="60">
        <f>'[16]99872 PCU แม่ลาน'!AO24</f>
        <v>29</v>
      </c>
      <c r="R27" s="61">
        <f>'[16]99872 PCU แม่ลาน'!AP24</f>
        <v>33</v>
      </c>
      <c r="S27" s="62">
        <f>'[16]99872 PCU แม่ลาน'!AQ24</f>
        <v>62</v>
      </c>
      <c r="T27" s="60">
        <f>[16]อำเภอแม่ลาน!B25</f>
        <v>148</v>
      </c>
      <c r="U27" s="61">
        <f>[16]อำเภอแม่ลาน!C25</f>
        <v>150</v>
      </c>
      <c r="V27" s="62">
        <f>[16]อำเภอแม่ลาน!D25</f>
        <v>298</v>
      </c>
      <c r="W27" s="54"/>
      <c r="X27" s="55"/>
      <c r="Y27" s="54"/>
    </row>
    <row r="28" spans="1:25">
      <c r="A28" s="92" t="s">
        <v>388</v>
      </c>
      <c r="B28" s="60">
        <f>'[16]10010 รพ.สต.คลองทราย'!AO25</f>
        <v>15</v>
      </c>
      <c r="C28" s="61">
        <f>'[16]10010 รพ.สต.คลองทราย'!AP25</f>
        <v>10</v>
      </c>
      <c r="D28" s="62">
        <f>'[16]10010 รพ.สต.คลองทราย'!AQ25</f>
        <v>25</v>
      </c>
      <c r="E28" s="60">
        <f>'[16]10011 รพ.สต.แม่ลาน'!AO25</f>
        <v>5</v>
      </c>
      <c r="F28" s="61">
        <f>'[16]10011 รพ.สต.แม่ลาน'!AP25</f>
        <v>10</v>
      </c>
      <c r="G28" s="62">
        <f>'[16]10011 รพ.สต.แม่ลาน'!AQ25</f>
        <v>15</v>
      </c>
      <c r="H28" s="60">
        <f>'[16]10012 รพ.สต.ม่วงเตี้ย'!AO25</f>
        <v>30</v>
      </c>
      <c r="I28" s="61">
        <f>'[16]10012 รพ.สต.ม่วงเตี้ย'!AP25</f>
        <v>39</v>
      </c>
      <c r="J28" s="62">
        <f>'[16]10012 รพ.สต.ม่วงเตี้ย'!AQ25</f>
        <v>69</v>
      </c>
      <c r="K28" s="60">
        <f>'[16]10013 รพ.สต.ต้นโหนด'!AO25</f>
        <v>8</v>
      </c>
      <c r="L28" s="61">
        <f>'[16]10013 รพ.สต.ต้นโหนด'!AP25</f>
        <v>21</v>
      </c>
      <c r="M28" s="62">
        <f>'[16]10013 รพ.สต.ต้นโหนด'!AQ25</f>
        <v>29</v>
      </c>
      <c r="N28" s="60">
        <f>'[16]10014 รพ.สต.ป่าไร่'!AO25</f>
        <v>38</v>
      </c>
      <c r="O28" s="61">
        <f>'[16]10014 รพ.สต.ป่าไร่'!AP25</f>
        <v>41</v>
      </c>
      <c r="P28" s="62">
        <f>'[16]10014 รพ.สต.ป่าไร่'!AQ25</f>
        <v>79</v>
      </c>
      <c r="Q28" s="60">
        <f>'[16]99872 PCU แม่ลาน'!AO25</f>
        <v>32</v>
      </c>
      <c r="R28" s="61">
        <f>'[16]99872 PCU แม่ลาน'!AP25</f>
        <v>25</v>
      </c>
      <c r="S28" s="62">
        <f>'[16]99872 PCU แม่ลาน'!AQ25</f>
        <v>57</v>
      </c>
      <c r="T28" s="60">
        <f>[16]อำเภอแม่ลาน!B26</f>
        <v>128</v>
      </c>
      <c r="U28" s="61">
        <f>[16]อำเภอแม่ลาน!C26</f>
        <v>146</v>
      </c>
      <c r="V28" s="62">
        <f>[16]อำเภอแม่ลาน!D26</f>
        <v>274</v>
      </c>
      <c r="W28" s="54"/>
      <c r="Y28" s="54"/>
    </row>
    <row r="29" spans="1:25">
      <c r="A29" s="92" t="s">
        <v>389</v>
      </c>
      <c r="B29" s="60">
        <f>'[16]10010 รพ.สต.คลองทราย'!AO26</f>
        <v>8</v>
      </c>
      <c r="C29" s="61">
        <f>'[16]10010 รพ.สต.คลองทราย'!AP26</f>
        <v>6</v>
      </c>
      <c r="D29" s="62">
        <f>'[16]10010 รพ.สต.คลองทราย'!AQ26</f>
        <v>14</v>
      </c>
      <c r="E29" s="60">
        <f>'[16]10011 รพ.สต.แม่ลาน'!AO26</f>
        <v>6</v>
      </c>
      <c r="F29" s="61">
        <f>'[16]10011 รพ.สต.แม่ลาน'!AP26</f>
        <v>9</v>
      </c>
      <c r="G29" s="62">
        <f>'[16]10011 รพ.สต.แม่ลาน'!AQ26</f>
        <v>15</v>
      </c>
      <c r="H29" s="60">
        <f>'[16]10012 รพ.สต.ม่วงเตี้ย'!AO26</f>
        <v>26</v>
      </c>
      <c r="I29" s="61">
        <f>'[16]10012 รพ.สต.ม่วงเตี้ย'!AP26</f>
        <v>27</v>
      </c>
      <c r="J29" s="62">
        <f>'[16]10012 รพ.สต.ม่วงเตี้ย'!AQ26</f>
        <v>53</v>
      </c>
      <c r="K29" s="60">
        <f>'[16]10013 รพ.สต.ต้นโหนด'!AO26</f>
        <v>13</v>
      </c>
      <c r="L29" s="61">
        <f>'[16]10013 รพ.สต.ต้นโหนด'!AP26</f>
        <v>11</v>
      </c>
      <c r="M29" s="62">
        <f>'[16]10013 รพ.สต.ต้นโหนด'!AQ26</f>
        <v>24</v>
      </c>
      <c r="N29" s="60">
        <f>'[16]10014 รพ.สต.ป่าไร่'!AO26</f>
        <v>39</v>
      </c>
      <c r="O29" s="61">
        <f>'[16]10014 รพ.สต.ป่าไร่'!AP26</f>
        <v>50</v>
      </c>
      <c r="P29" s="62">
        <f>'[16]10014 รพ.สต.ป่าไร่'!AQ26</f>
        <v>89</v>
      </c>
      <c r="Q29" s="60">
        <f>'[16]99872 PCU แม่ลาน'!AO26</f>
        <v>16</v>
      </c>
      <c r="R29" s="61">
        <f>'[16]99872 PCU แม่ลาน'!AP26</f>
        <v>37</v>
      </c>
      <c r="S29" s="62">
        <f>'[16]99872 PCU แม่ลาน'!AQ26</f>
        <v>53</v>
      </c>
      <c r="T29" s="60">
        <f>[16]อำเภอแม่ลาน!B27</f>
        <v>108</v>
      </c>
      <c r="U29" s="61">
        <f>[16]อำเภอแม่ลาน!C27</f>
        <v>140</v>
      </c>
      <c r="V29" s="62">
        <f>[16]อำเภอแม่ลาน!D27</f>
        <v>248</v>
      </c>
      <c r="W29" s="54"/>
      <c r="Y29" s="54"/>
    </row>
    <row r="30" spans="1:25">
      <c r="A30" s="92" t="s">
        <v>390</v>
      </c>
      <c r="B30" s="60">
        <f>'[16]10010 รพ.สต.คลองทราย'!AO27</f>
        <v>11</v>
      </c>
      <c r="C30" s="61">
        <f>'[16]10010 รพ.สต.คลองทราย'!AP27</f>
        <v>16</v>
      </c>
      <c r="D30" s="62">
        <f>'[16]10010 รพ.สต.คลองทราย'!AQ27</f>
        <v>27</v>
      </c>
      <c r="E30" s="60">
        <f>'[16]10011 รพ.สต.แม่ลาน'!AO27</f>
        <v>6</v>
      </c>
      <c r="F30" s="61">
        <f>'[16]10011 รพ.สต.แม่ลาน'!AP27</f>
        <v>4</v>
      </c>
      <c r="G30" s="62">
        <f>'[16]10011 รพ.สต.แม่ลาน'!AQ27</f>
        <v>10</v>
      </c>
      <c r="H30" s="60">
        <f>'[16]10012 รพ.สต.ม่วงเตี้ย'!AO27</f>
        <v>30</v>
      </c>
      <c r="I30" s="61">
        <f>'[16]10012 รพ.สต.ม่วงเตี้ย'!AP27</f>
        <v>37</v>
      </c>
      <c r="J30" s="62">
        <f>'[16]10012 รพ.สต.ม่วงเตี้ย'!AQ27</f>
        <v>67</v>
      </c>
      <c r="K30" s="60">
        <f>'[16]10013 รพ.สต.ต้นโหนด'!AO27</f>
        <v>11</v>
      </c>
      <c r="L30" s="61">
        <f>'[16]10013 รพ.สต.ต้นโหนด'!AP27</f>
        <v>8</v>
      </c>
      <c r="M30" s="62">
        <f>'[16]10013 รพ.สต.ต้นโหนด'!AQ27</f>
        <v>19</v>
      </c>
      <c r="N30" s="60">
        <f>'[16]10014 รพ.สต.ป่าไร่'!AO27</f>
        <v>33</v>
      </c>
      <c r="O30" s="61">
        <f>'[16]10014 รพ.สต.ป่าไร่'!AP27</f>
        <v>41</v>
      </c>
      <c r="P30" s="62">
        <f>'[16]10014 รพ.สต.ป่าไร่'!AQ27</f>
        <v>74</v>
      </c>
      <c r="Q30" s="60">
        <f>'[16]99872 PCU แม่ลาน'!AO27</f>
        <v>27</v>
      </c>
      <c r="R30" s="61">
        <f>'[16]99872 PCU แม่ลาน'!AP27</f>
        <v>24</v>
      </c>
      <c r="S30" s="62">
        <f>'[16]99872 PCU แม่ลาน'!AQ27</f>
        <v>51</v>
      </c>
      <c r="T30" s="60">
        <f>[16]อำเภอแม่ลาน!B28</f>
        <v>118</v>
      </c>
      <c r="U30" s="61">
        <f>[16]อำเภอแม่ลาน!C28</f>
        <v>130</v>
      </c>
      <c r="V30" s="62">
        <f>[16]อำเภอแม่ลาน!D28</f>
        <v>248</v>
      </c>
      <c r="W30" s="54"/>
      <c r="Y30" s="54"/>
    </row>
    <row r="31" spans="1:25">
      <c r="A31" s="92" t="s">
        <v>382</v>
      </c>
      <c r="B31" s="60">
        <f>'[16]10010 รพ.สต.คลองทราย'!AO28</f>
        <v>14</v>
      </c>
      <c r="C31" s="61">
        <f>'[16]10010 รพ.สต.คลองทราย'!AP28</f>
        <v>10</v>
      </c>
      <c r="D31" s="62">
        <f>'[16]10010 รพ.สต.คลองทราย'!AQ28</f>
        <v>24</v>
      </c>
      <c r="E31" s="60">
        <f>'[16]10011 รพ.สต.แม่ลาน'!AO28</f>
        <v>3</v>
      </c>
      <c r="F31" s="61">
        <f>'[16]10011 รพ.สต.แม่ลาน'!AP28</f>
        <v>9</v>
      </c>
      <c r="G31" s="62">
        <f>'[16]10011 รพ.สต.แม่ลาน'!AQ28</f>
        <v>12</v>
      </c>
      <c r="H31" s="60">
        <f>'[16]10012 รพ.สต.ม่วงเตี้ย'!AO28</f>
        <v>20</v>
      </c>
      <c r="I31" s="61">
        <f>'[16]10012 รพ.สต.ม่วงเตี้ย'!AP28</f>
        <v>17</v>
      </c>
      <c r="J31" s="62">
        <f>'[16]10012 รพ.สต.ม่วงเตี้ย'!AQ28</f>
        <v>37</v>
      </c>
      <c r="K31" s="60">
        <f>'[16]10013 รพ.สต.ต้นโหนด'!AO28</f>
        <v>16</v>
      </c>
      <c r="L31" s="61">
        <f>'[16]10013 รพ.สต.ต้นโหนด'!AP28</f>
        <v>13</v>
      </c>
      <c r="M31" s="62">
        <f>'[16]10013 รพ.สต.ต้นโหนด'!AQ28</f>
        <v>29</v>
      </c>
      <c r="N31" s="60">
        <f>'[16]10014 รพ.สต.ป่าไร่'!AO28</f>
        <v>33</v>
      </c>
      <c r="O31" s="61">
        <f>'[16]10014 รพ.สต.ป่าไร่'!AP28</f>
        <v>45</v>
      </c>
      <c r="P31" s="62">
        <f>'[16]10014 รพ.สต.ป่าไร่'!AQ28</f>
        <v>78</v>
      </c>
      <c r="Q31" s="60">
        <f>'[16]99872 PCU แม่ลาน'!AO28</f>
        <v>16</v>
      </c>
      <c r="R31" s="61">
        <f>'[16]99872 PCU แม่ลาน'!AP28</f>
        <v>21</v>
      </c>
      <c r="S31" s="62">
        <f>'[16]99872 PCU แม่ลาน'!AQ28</f>
        <v>37</v>
      </c>
      <c r="T31" s="60">
        <f>[16]อำเภอแม่ลาน!B29</f>
        <v>102</v>
      </c>
      <c r="U31" s="61">
        <f>[16]อำเภอแม่ลาน!C29</f>
        <v>115</v>
      </c>
      <c r="V31" s="62">
        <f>[16]อำเภอแม่ลาน!D29</f>
        <v>217</v>
      </c>
      <c r="W31" s="54"/>
      <c r="Y31" s="54"/>
    </row>
    <row r="32" spans="1:25">
      <c r="A32" s="92" t="s">
        <v>381</v>
      </c>
      <c r="B32" s="60">
        <f>'[16]10010 รพ.สต.คลองทราย'!AO29</f>
        <v>14</v>
      </c>
      <c r="C32" s="61">
        <f>'[16]10010 รพ.สต.คลองทราย'!AP29</f>
        <v>10</v>
      </c>
      <c r="D32" s="62">
        <f>'[16]10010 รพ.สต.คลองทราย'!AQ29</f>
        <v>24</v>
      </c>
      <c r="E32" s="60">
        <f>'[16]10011 รพ.สต.แม่ลาน'!AO29</f>
        <v>7</v>
      </c>
      <c r="F32" s="61">
        <f>'[16]10011 รพ.สต.แม่ลาน'!AP29</f>
        <v>10</v>
      </c>
      <c r="G32" s="62">
        <f>'[16]10011 รพ.สต.แม่ลาน'!AQ29</f>
        <v>17</v>
      </c>
      <c r="H32" s="60">
        <f>'[16]10012 รพ.สต.ม่วงเตี้ย'!AO29</f>
        <v>26</v>
      </c>
      <c r="I32" s="61">
        <f>'[16]10012 รพ.สต.ม่วงเตี้ย'!AP29</f>
        <v>39</v>
      </c>
      <c r="J32" s="62">
        <f>'[16]10012 รพ.สต.ม่วงเตี้ย'!AQ29</f>
        <v>65</v>
      </c>
      <c r="K32" s="60">
        <f>'[16]10013 รพ.สต.ต้นโหนด'!AO29</f>
        <v>14</v>
      </c>
      <c r="L32" s="61">
        <f>'[16]10013 รพ.สต.ต้นโหนด'!AP29</f>
        <v>16</v>
      </c>
      <c r="M32" s="62">
        <f>'[16]10013 รพ.สต.ต้นโหนด'!AQ29</f>
        <v>30</v>
      </c>
      <c r="N32" s="60">
        <f>'[16]10014 รพ.สต.ป่าไร่'!AO29</f>
        <v>34</v>
      </c>
      <c r="O32" s="61">
        <f>'[16]10014 รพ.สต.ป่าไร่'!AP29</f>
        <v>49</v>
      </c>
      <c r="P32" s="62">
        <f>'[16]10014 รพ.สต.ป่าไร่'!AQ29</f>
        <v>83</v>
      </c>
      <c r="Q32" s="60">
        <f>'[16]99872 PCU แม่ลาน'!AO29</f>
        <v>20</v>
      </c>
      <c r="R32" s="61">
        <f>'[16]99872 PCU แม่ลาน'!AP29</f>
        <v>26</v>
      </c>
      <c r="S32" s="62">
        <f>'[16]99872 PCU แม่ลาน'!AQ29</f>
        <v>46</v>
      </c>
      <c r="T32" s="60">
        <f>[16]อำเภอแม่ลาน!B30</f>
        <v>115</v>
      </c>
      <c r="U32" s="61">
        <f>[16]อำเภอแม่ลาน!C30</f>
        <v>150</v>
      </c>
      <c r="V32" s="62">
        <f>[16]อำเภอแม่ลาน!D30</f>
        <v>265</v>
      </c>
      <c r="W32" s="54"/>
      <c r="Y32" s="54"/>
    </row>
    <row r="33" spans="1:25">
      <c r="A33" s="92" t="s">
        <v>380</v>
      </c>
      <c r="B33" s="60">
        <f>'[16]10010 รพ.สต.คลองทราย'!AO30</f>
        <v>12</v>
      </c>
      <c r="C33" s="61">
        <f>'[16]10010 รพ.สต.คลองทราย'!AP30</f>
        <v>6</v>
      </c>
      <c r="D33" s="62">
        <f>'[16]10010 รพ.สต.คลองทราย'!AQ30</f>
        <v>18</v>
      </c>
      <c r="E33" s="60">
        <f>'[16]10011 รพ.สต.แม่ลาน'!AO30</f>
        <v>6</v>
      </c>
      <c r="F33" s="61">
        <f>'[16]10011 รพ.สต.แม่ลาน'!AP30</f>
        <v>14</v>
      </c>
      <c r="G33" s="62">
        <f>'[16]10011 รพ.สต.แม่ลาน'!AQ30</f>
        <v>20</v>
      </c>
      <c r="H33" s="60">
        <f>'[16]10012 รพ.สต.ม่วงเตี้ย'!AO30</f>
        <v>36</v>
      </c>
      <c r="I33" s="61">
        <f>'[16]10012 รพ.สต.ม่วงเตี้ย'!AP30</f>
        <v>42</v>
      </c>
      <c r="J33" s="62">
        <f>'[16]10012 รพ.สต.ม่วงเตี้ย'!AQ30</f>
        <v>78</v>
      </c>
      <c r="K33" s="60">
        <f>'[16]10013 รพ.สต.ต้นโหนด'!AO30</f>
        <v>9</v>
      </c>
      <c r="L33" s="61">
        <f>'[16]10013 รพ.สต.ต้นโหนด'!AP30</f>
        <v>17</v>
      </c>
      <c r="M33" s="62">
        <f>'[16]10013 รพ.สต.ต้นโหนด'!AQ30</f>
        <v>26</v>
      </c>
      <c r="N33" s="60">
        <f>'[16]10014 รพ.สต.ป่าไร่'!AO30</f>
        <v>36</v>
      </c>
      <c r="O33" s="61">
        <f>'[16]10014 รพ.สต.ป่าไร่'!AP30</f>
        <v>49</v>
      </c>
      <c r="P33" s="62">
        <f>'[16]10014 รพ.สต.ป่าไร่'!AQ30</f>
        <v>85</v>
      </c>
      <c r="Q33" s="60">
        <f>'[16]99872 PCU แม่ลาน'!AO30</f>
        <v>22</v>
      </c>
      <c r="R33" s="61">
        <f>'[16]99872 PCU แม่ลาน'!AP30</f>
        <v>27</v>
      </c>
      <c r="S33" s="62">
        <f>'[16]99872 PCU แม่ลาน'!AQ30</f>
        <v>49</v>
      </c>
      <c r="T33" s="60">
        <f>[16]อำเภอแม่ลาน!B31</f>
        <v>121</v>
      </c>
      <c r="U33" s="61">
        <f>[16]อำเภอแม่ลาน!C31</f>
        <v>155</v>
      </c>
      <c r="V33" s="62">
        <f>[16]อำเภอแม่ลาน!D31</f>
        <v>276</v>
      </c>
      <c r="W33" s="54"/>
      <c r="Y33" s="54"/>
    </row>
    <row r="34" spans="1:25">
      <c r="A34" s="92" t="s">
        <v>379</v>
      </c>
      <c r="B34" s="60">
        <f>'[16]10010 รพ.สต.คลองทราย'!AO31</f>
        <v>15</v>
      </c>
      <c r="C34" s="61">
        <f>'[16]10010 รพ.สต.คลองทราย'!AP31</f>
        <v>7</v>
      </c>
      <c r="D34" s="62">
        <f>'[16]10010 รพ.สต.คลองทราย'!AQ31</f>
        <v>22</v>
      </c>
      <c r="E34" s="60">
        <f>'[16]10011 รพ.สต.แม่ลาน'!AO31</f>
        <v>7</v>
      </c>
      <c r="F34" s="61">
        <f>'[16]10011 รพ.สต.แม่ลาน'!AP31</f>
        <v>8</v>
      </c>
      <c r="G34" s="62">
        <f>'[16]10011 รพ.สต.แม่ลาน'!AQ31</f>
        <v>15</v>
      </c>
      <c r="H34" s="60">
        <f>'[16]10012 รพ.สต.ม่วงเตี้ย'!AO31</f>
        <v>24</v>
      </c>
      <c r="I34" s="61">
        <f>'[16]10012 รพ.สต.ม่วงเตี้ย'!AP31</f>
        <v>18</v>
      </c>
      <c r="J34" s="62">
        <f>'[16]10012 รพ.สต.ม่วงเตี้ย'!AQ31</f>
        <v>42</v>
      </c>
      <c r="K34" s="60">
        <f>'[16]10013 รพ.สต.ต้นโหนด'!AO31</f>
        <v>11</v>
      </c>
      <c r="L34" s="61">
        <f>'[16]10013 รพ.สต.ต้นโหนด'!AP31</f>
        <v>12</v>
      </c>
      <c r="M34" s="62">
        <f>'[16]10013 รพ.สต.ต้นโหนด'!AQ31</f>
        <v>23</v>
      </c>
      <c r="N34" s="60">
        <f>'[16]10014 รพ.สต.ป่าไร่'!AO31</f>
        <v>33</v>
      </c>
      <c r="O34" s="61">
        <f>'[16]10014 รพ.สต.ป่าไร่'!AP31</f>
        <v>44</v>
      </c>
      <c r="P34" s="62">
        <f>'[16]10014 รพ.สต.ป่าไร่'!AQ31</f>
        <v>77</v>
      </c>
      <c r="Q34" s="60">
        <f>'[16]99872 PCU แม่ลาน'!AO31</f>
        <v>24</v>
      </c>
      <c r="R34" s="61">
        <f>'[16]99872 PCU แม่ลาน'!AP31</f>
        <v>28</v>
      </c>
      <c r="S34" s="62">
        <f>'[16]99872 PCU แม่ลาน'!AQ31</f>
        <v>52</v>
      </c>
      <c r="T34" s="60">
        <f>[16]อำเภอแม่ลาน!B32</f>
        <v>114</v>
      </c>
      <c r="U34" s="61">
        <f>[16]อำเภอแม่ลาน!C32</f>
        <v>117</v>
      </c>
      <c r="V34" s="62">
        <f>[16]อำเภอแม่ลาน!D32</f>
        <v>231</v>
      </c>
      <c r="W34" s="54"/>
      <c r="Y34" s="54"/>
    </row>
    <row r="35" spans="1:25">
      <c r="A35" s="92" t="s">
        <v>378</v>
      </c>
      <c r="B35" s="60">
        <f>'[16]10010 รพ.สต.คลองทราย'!AO32</f>
        <v>12</v>
      </c>
      <c r="C35" s="61">
        <f>'[16]10010 รพ.สต.คลองทราย'!AP32</f>
        <v>4</v>
      </c>
      <c r="D35" s="62">
        <f>'[16]10010 รพ.สต.คลองทราย'!AQ32</f>
        <v>16</v>
      </c>
      <c r="E35" s="60">
        <f>'[16]10011 รพ.สต.แม่ลาน'!AO32</f>
        <v>11</v>
      </c>
      <c r="F35" s="61">
        <f>'[16]10011 รพ.สต.แม่ลาน'!AP32</f>
        <v>5</v>
      </c>
      <c r="G35" s="62">
        <f>'[16]10011 รพ.สต.แม่ลาน'!AQ32</f>
        <v>16</v>
      </c>
      <c r="H35" s="60">
        <f>'[16]10012 รพ.สต.ม่วงเตี้ย'!AO32</f>
        <v>38</v>
      </c>
      <c r="I35" s="61">
        <f>'[16]10012 รพ.สต.ม่วงเตี้ย'!AP32</f>
        <v>24</v>
      </c>
      <c r="J35" s="62">
        <f>'[16]10012 รพ.สต.ม่วงเตี้ย'!AQ32</f>
        <v>62</v>
      </c>
      <c r="K35" s="60">
        <f>'[16]10013 รพ.สต.ต้นโหนด'!AO32</f>
        <v>6</v>
      </c>
      <c r="L35" s="61">
        <f>'[16]10013 รพ.สต.ต้นโหนด'!AP32</f>
        <v>6</v>
      </c>
      <c r="M35" s="62">
        <f>'[16]10013 รพ.สต.ต้นโหนด'!AQ32</f>
        <v>12</v>
      </c>
      <c r="N35" s="60">
        <f>'[16]10014 รพ.สต.ป่าไร่'!AO32</f>
        <v>32</v>
      </c>
      <c r="O35" s="61">
        <f>'[16]10014 รพ.สต.ป่าไร่'!AP32</f>
        <v>43</v>
      </c>
      <c r="P35" s="62">
        <f>'[16]10014 รพ.สต.ป่าไร่'!AQ32</f>
        <v>75</v>
      </c>
      <c r="Q35" s="60">
        <f>'[16]99872 PCU แม่ลาน'!AO32</f>
        <v>14</v>
      </c>
      <c r="R35" s="61">
        <f>'[16]99872 PCU แม่ลาน'!AP32</f>
        <v>30</v>
      </c>
      <c r="S35" s="62">
        <f>'[16]99872 PCU แม่ลาน'!AQ32</f>
        <v>44</v>
      </c>
      <c r="T35" s="60">
        <f>[16]อำเภอแม่ลาน!B33</f>
        <v>113</v>
      </c>
      <c r="U35" s="61">
        <f>[16]อำเภอแม่ลาน!C33</f>
        <v>112</v>
      </c>
      <c r="V35" s="62">
        <f>[16]อำเภอแม่ลาน!D33</f>
        <v>225</v>
      </c>
      <c r="W35" s="54"/>
      <c r="Y35" s="54"/>
    </row>
    <row r="36" spans="1:25">
      <c r="A36" s="92" t="s">
        <v>377</v>
      </c>
      <c r="B36" s="60">
        <f>'[16]10010 รพ.สต.คลองทราย'!AO33</f>
        <v>4</v>
      </c>
      <c r="C36" s="61">
        <f>'[16]10010 รพ.สต.คลองทราย'!AP33</f>
        <v>1</v>
      </c>
      <c r="D36" s="62">
        <f>'[16]10010 รพ.สต.คลองทราย'!AQ33</f>
        <v>5</v>
      </c>
      <c r="E36" s="60">
        <f>'[16]10011 รพ.สต.แม่ลาน'!AO33</f>
        <v>5</v>
      </c>
      <c r="F36" s="61">
        <f>'[16]10011 รพ.สต.แม่ลาน'!AP33</f>
        <v>4</v>
      </c>
      <c r="G36" s="62">
        <f>'[16]10011 รพ.สต.แม่ลาน'!AQ33</f>
        <v>9</v>
      </c>
      <c r="H36" s="60">
        <f>'[16]10012 รพ.สต.ม่วงเตี้ย'!AO33</f>
        <v>21</v>
      </c>
      <c r="I36" s="61">
        <f>'[16]10012 รพ.สต.ม่วงเตี้ย'!AP33</f>
        <v>19</v>
      </c>
      <c r="J36" s="62">
        <f>'[16]10012 รพ.สต.ม่วงเตี้ย'!AQ33</f>
        <v>40</v>
      </c>
      <c r="K36" s="60">
        <f>'[16]10013 รพ.สต.ต้นโหนด'!AO33</f>
        <v>16</v>
      </c>
      <c r="L36" s="61">
        <f>'[16]10013 รพ.สต.ต้นโหนด'!AP33</f>
        <v>10</v>
      </c>
      <c r="M36" s="62">
        <f>'[16]10013 รพ.สต.ต้นโหนด'!AQ33</f>
        <v>26</v>
      </c>
      <c r="N36" s="60">
        <f>'[16]10014 รพ.สต.ป่าไร่'!AO33</f>
        <v>30</v>
      </c>
      <c r="O36" s="61">
        <f>'[16]10014 รพ.สต.ป่าไร่'!AP33</f>
        <v>41</v>
      </c>
      <c r="P36" s="62">
        <f>'[16]10014 รพ.สต.ป่าไร่'!AQ33</f>
        <v>71</v>
      </c>
      <c r="Q36" s="60">
        <f>'[16]99872 PCU แม่ลาน'!AO33</f>
        <v>21</v>
      </c>
      <c r="R36" s="61">
        <f>'[16]99872 PCU แม่ลาน'!AP33</f>
        <v>27</v>
      </c>
      <c r="S36" s="62">
        <f>'[16]99872 PCU แม่ลาน'!AQ33</f>
        <v>48</v>
      </c>
      <c r="T36" s="60">
        <f>[16]อำเภอแม่ลาน!B34</f>
        <v>97</v>
      </c>
      <c r="U36" s="61">
        <f>[16]อำเภอแม่ลาน!C34</f>
        <v>102</v>
      </c>
      <c r="V36" s="62">
        <f>[16]อำเภอแม่ลาน!D34</f>
        <v>199</v>
      </c>
      <c r="W36" s="54"/>
      <c r="Y36" s="54"/>
    </row>
    <row r="37" spans="1:25">
      <c r="A37" s="92" t="s">
        <v>376</v>
      </c>
      <c r="B37" s="60">
        <f>'[16]10010 รพ.สต.คลองทราย'!AO34</f>
        <v>6</v>
      </c>
      <c r="C37" s="61">
        <f>'[16]10010 รพ.สต.คลองทราย'!AP34</f>
        <v>14</v>
      </c>
      <c r="D37" s="62">
        <f>'[16]10010 รพ.สต.คลองทราย'!AQ34</f>
        <v>20</v>
      </c>
      <c r="E37" s="60">
        <f>'[16]10011 รพ.สต.แม่ลาน'!AO34</f>
        <v>12</v>
      </c>
      <c r="F37" s="61">
        <f>'[16]10011 รพ.สต.แม่ลาน'!AP34</f>
        <v>11</v>
      </c>
      <c r="G37" s="62">
        <f>'[16]10011 รพ.สต.แม่ลาน'!AQ34</f>
        <v>23</v>
      </c>
      <c r="H37" s="60">
        <f>'[16]10012 รพ.สต.ม่วงเตี้ย'!AO34</f>
        <v>24</v>
      </c>
      <c r="I37" s="61">
        <f>'[16]10012 รพ.สต.ม่วงเตี้ย'!AP34</f>
        <v>18</v>
      </c>
      <c r="J37" s="62">
        <f>'[16]10012 รพ.สต.ม่วงเตี้ย'!AQ34</f>
        <v>42</v>
      </c>
      <c r="K37" s="60">
        <f>'[16]10013 รพ.สต.ต้นโหนด'!AO34</f>
        <v>13</v>
      </c>
      <c r="L37" s="61">
        <f>'[16]10013 รพ.สต.ต้นโหนด'!AP34</f>
        <v>9</v>
      </c>
      <c r="M37" s="62">
        <f>'[16]10013 รพ.สต.ต้นโหนด'!AQ34</f>
        <v>22</v>
      </c>
      <c r="N37" s="60">
        <f>'[16]10014 รพ.สต.ป่าไร่'!AO34</f>
        <v>25</v>
      </c>
      <c r="O37" s="61">
        <f>'[16]10014 รพ.สต.ป่าไร่'!AP34</f>
        <v>39</v>
      </c>
      <c r="P37" s="62">
        <f>'[16]10014 รพ.สต.ป่าไร่'!AQ34</f>
        <v>64</v>
      </c>
      <c r="Q37" s="60">
        <f>'[16]99872 PCU แม่ลาน'!AO34</f>
        <v>25</v>
      </c>
      <c r="R37" s="61">
        <f>'[16]99872 PCU แม่ลาน'!AP34</f>
        <v>17</v>
      </c>
      <c r="S37" s="62">
        <f>'[16]99872 PCU แม่ลาน'!AQ34</f>
        <v>42</v>
      </c>
      <c r="T37" s="60">
        <f>[16]อำเภอแม่ลาน!B35</f>
        <v>105</v>
      </c>
      <c r="U37" s="61">
        <f>[16]อำเภอแม่ลาน!C35</f>
        <v>108</v>
      </c>
      <c r="V37" s="62">
        <f>[16]อำเภอแม่ลาน!D35</f>
        <v>213</v>
      </c>
      <c r="W37" s="54"/>
      <c r="Y37" s="54"/>
    </row>
    <row r="38" spans="1:25">
      <c r="A38" s="92" t="s">
        <v>375</v>
      </c>
      <c r="B38" s="60">
        <f>'[16]10010 รพ.สต.คลองทราย'!AO35</f>
        <v>7</v>
      </c>
      <c r="C38" s="61">
        <f>'[16]10010 รพ.สต.คลองทราย'!AP35</f>
        <v>12</v>
      </c>
      <c r="D38" s="62">
        <f>'[16]10010 รพ.สต.คลองทราย'!AQ35</f>
        <v>19</v>
      </c>
      <c r="E38" s="60">
        <f>'[16]10011 รพ.สต.แม่ลาน'!AO35</f>
        <v>12</v>
      </c>
      <c r="F38" s="61">
        <f>'[16]10011 รพ.สต.แม่ลาน'!AP35</f>
        <v>7</v>
      </c>
      <c r="G38" s="62">
        <f>'[16]10011 รพ.สต.แม่ลาน'!AQ35</f>
        <v>19</v>
      </c>
      <c r="H38" s="60">
        <f>'[16]10012 รพ.สต.ม่วงเตี้ย'!AO35</f>
        <v>16</v>
      </c>
      <c r="I38" s="61">
        <f>'[16]10012 รพ.สต.ม่วงเตี้ย'!AP35</f>
        <v>23</v>
      </c>
      <c r="J38" s="62">
        <f>'[16]10012 รพ.สต.ม่วงเตี้ย'!AQ35</f>
        <v>39</v>
      </c>
      <c r="K38" s="60">
        <f>'[16]10013 รพ.สต.ต้นโหนด'!AO35</f>
        <v>15</v>
      </c>
      <c r="L38" s="61">
        <f>'[16]10013 รพ.สต.ต้นโหนด'!AP35</f>
        <v>9</v>
      </c>
      <c r="M38" s="62">
        <f>'[16]10013 รพ.สต.ต้นโหนด'!AQ35</f>
        <v>24</v>
      </c>
      <c r="N38" s="60">
        <f>'[16]10014 รพ.สต.ป่าไร่'!AO35</f>
        <v>28</v>
      </c>
      <c r="O38" s="61">
        <f>'[16]10014 รพ.สต.ป่าไร่'!AP35</f>
        <v>31</v>
      </c>
      <c r="P38" s="62">
        <f>'[16]10014 รพ.สต.ป่าไร่'!AQ35</f>
        <v>59</v>
      </c>
      <c r="Q38" s="60">
        <f>'[16]99872 PCU แม่ลาน'!AO35</f>
        <v>24</v>
      </c>
      <c r="R38" s="61">
        <f>'[16]99872 PCU แม่ลาน'!AP35</f>
        <v>21</v>
      </c>
      <c r="S38" s="62">
        <f>'[16]99872 PCU แม่ลาน'!AQ35</f>
        <v>45</v>
      </c>
      <c r="T38" s="60">
        <f>[16]อำเภอแม่ลาน!B36</f>
        <v>102</v>
      </c>
      <c r="U38" s="61">
        <f>[16]อำเภอแม่ลาน!C36</f>
        <v>103</v>
      </c>
      <c r="V38" s="62">
        <f>[16]อำเภอแม่ลาน!D36</f>
        <v>205</v>
      </c>
      <c r="W38" s="54"/>
      <c r="Y38" s="54"/>
    </row>
    <row r="39" spans="1:25">
      <c r="A39" s="92" t="s">
        <v>374</v>
      </c>
      <c r="B39" s="60">
        <f>'[16]10010 รพ.สต.คลองทราย'!AO36</f>
        <v>14</v>
      </c>
      <c r="C39" s="61">
        <f>'[16]10010 รพ.สต.คลองทราย'!AP36</f>
        <v>8</v>
      </c>
      <c r="D39" s="62">
        <f>'[16]10010 รพ.สต.คลองทราย'!AQ36</f>
        <v>22</v>
      </c>
      <c r="E39" s="60">
        <f>'[16]10011 รพ.สต.แม่ลาน'!AO36</f>
        <v>6</v>
      </c>
      <c r="F39" s="61">
        <f>'[16]10011 รพ.สต.แม่ลาน'!AP36</f>
        <v>10</v>
      </c>
      <c r="G39" s="62">
        <f>'[16]10011 รพ.สต.แม่ลาน'!AQ36</f>
        <v>16</v>
      </c>
      <c r="H39" s="60">
        <f>'[16]10012 รพ.สต.ม่วงเตี้ย'!AO36</f>
        <v>18</v>
      </c>
      <c r="I39" s="61">
        <f>'[16]10012 รพ.สต.ม่วงเตี้ย'!AP36</f>
        <v>24</v>
      </c>
      <c r="J39" s="62">
        <f>'[16]10012 รพ.สต.ม่วงเตี้ย'!AQ36</f>
        <v>42</v>
      </c>
      <c r="K39" s="60">
        <f>'[16]10013 รพ.สต.ต้นโหนด'!AO36</f>
        <v>13</v>
      </c>
      <c r="L39" s="61">
        <f>'[16]10013 รพ.สต.ต้นโหนด'!AP36</f>
        <v>10</v>
      </c>
      <c r="M39" s="62">
        <f>'[16]10013 รพ.สต.ต้นโหนด'!AQ36</f>
        <v>23</v>
      </c>
      <c r="N39" s="60">
        <f>'[16]10014 รพ.สต.ป่าไร่'!AO36</f>
        <v>25</v>
      </c>
      <c r="O39" s="61">
        <f>'[16]10014 รพ.สต.ป่าไร่'!AP36</f>
        <v>36</v>
      </c>
      <c r="P39" s="62">
        <f>'[16]10014 รพ.สต.ป่าไร่'!AQ36</f>
        <v>61</v>
      </c>
      <c r="Q39" s="60">
        <f>'[16]99872 PCU แม่ลาน'!AO36</f>
        <v>15</v>
      </c>
      <c r="R39" s="61">
        <f>'[16]99872 PCU แม่ลาน'!AP36</f>
        <v>30</v>
      </c>
      <c r="S39" s="62">
        <f>'[16]99872 PCU แม่ลาน'!AQ36</f>
        <v>45</v>
      </c>
      <c r="T39" s="60">
        <f>[16]อำเภอแม่ลาน!B37</f>
        <v>91</v>
      </c>
      <c r="U39" s="61">
        <f>[16]อำเภอแม่ลาน!C37</f>
        <v>118</v>
      </c>
      <c r="V39" s="62">
        <f>[16]อำเภอแม่ลาน!D37</f>
        <v>209</v>
      </c>
      <c r="W39" s="54"/>
      <c r="Y39" s="54"/>
    </row>
    <row r="40" spans="1:25">
      <c r="A40" s="92" t="s">
        <v>373</v>
      </c>
      <c r="B40" s="60">
        <f>'[16]10010 รพ.สต.คลองทราย'!AO37</f>
        <v>8</v>
      </c>
      <c r="C40" s="61">
        <f>'[16]10010 รพ.สต.คลองทราย'!AP37</f>
        <v>10</v>
      </c>
      <c r="D40" s="62">
        <f>'[16]10010 รพ.สต.คลองทราย'!AQ37</f>
        <v>18</v>
      </c>
      <c r="E40" s="60">
        <f>'[16]10011 รพ.สต.แม่ลาน'!AO37</f>
        <v>12</v>
      </c>
      <c r="F40" s="61">
        <f>'[16]10011 รพ.สต.แม่ลาน'!AP37</f>
        <v>2</v>
      </c>
      <c r="G40" s="62">
        <f>'[16]10011 รพ.สต.แม่ลาน'!AQ37</f>
        <v>14</v>
      </c>
      <c r="H40" s="60">
        <f>'[16]10012 รพ.สต.ม่วงเตี้ย'!AO37</f>
        <v>17</v>
      </c>
      <c r="I40" s="61">
        <f>'[16]10012 รพ.สต.ม่วงเตี้ย'!AP37</f>
        <v>19</v>
      </c>
      <c r="J40" s="62">
        <f>'[16]10012 รพ.สต.ม่วงเตี้ย'!AQ37</f>
        <v>36</v>
      </c>
      <c r="K40" s="60">
        <f>'[16]10013 รพ.สต.ต้นโหนด'!AO37</f>
        <v>11</v>
      </c>
      <c r="L40" s="61">
        <f>'[16]10013 รพ.สต.ต้นโหนด'!AP37</f>
        <v>15</v>
      </c>
      <c r="M40" s="62">
        <f>'[16]10013 รพ.สต.ต้นโหนด'!AQ37</f>
        <v>26</v>
      </c>
      <c r="N40" s="60">
        <f>'[16]10014 รพ.สต.ป่าไร่'!AO37</f>
        <v>30</v>
      </c>
      <c r="O40" s="61">
        <f>'[16]10014 รพ.สต.ป่าไร่'!AP37</f>
        <v>33</v>
      </c>
      <c r="P40" s="62">
        <f>'[16]10014 รพ.สต.ป่าไร่'!AQ37</f>
        <v>63</v>
      </c>
      <c r="Q40" s="60">
        <f>'[16]99872 PCU แม่ลาน'!AO37</f>
        <v>17</v>
      </c>
      <c r="R40" s="61">
        <f>'[16]99872 PCU แม่ลาน'!AP37</f>
        <v>14</v>
      </c>
      <c r="S40" s="62">
        <f>'[16]99872 PCU แม่ลาน'!AQ37</f>
        <v>31</v>
      </c>
      <c r="T40" s="60">
        <f>[16]อำเภอแม่ลาน!B38</f>
        <v>95</v>
      </c>
      <c r="U40" s="61">
        <f>[16]อำเภอแม่ลาน!C38</f>
        <v>93</v>
      </c>
      <c r="V40" s="62">
        <f>[16]อำเภอแม่ลาน!D38</f>
        <v>188</v>
      </c>
      <c r="W40" s="54"/>
      <c r="Y40" s="54"/>
    </row>
    <row r="41" spans="1:25">
      <c r="A41" s="92" t="s">
        <v>372</v>
      </c>
      <c r="B41" s="60">
        <f>'[16]10010 รพ.สต.คลองทราย'!AO38</f>
        <v>5</v>
      </c>
      <c r="C41" s="61">
        <f>'[16]10010 รพ.สต.คลองทราย'!AP38</f>
        <v>5</v>
      </c>
      <c r="D41" s="62">
        <f>'[16]10010 รพ.สต.คลองทราย'!AQ38</f>
        <v>10</v>
      </c>
      <c r="E41" s="60">
        <f>'[16]10011 รพ.สต.แม่ลาน'!AO38</f>
        <v>10</v>
      </c>
      <c r="F41" s="61">
        <f>'[16]10011 รพ.สต.แม่ลาน'!AP38</f>
        <v>6</v>
      </c>
      <c r="G41" s="62">
        <f>'[16]10011 รพ.สต.แม่ลาน'!AQ38</f>
        <v>16</v>
      </c>
      <c r="H41" s="60">
        <f>'[16]10012 รพ.สต.ม่วงเตี้ย'!AO38</f>
        <v>22</v>
      </c>
      <c r="I41" s="61">
        <f>'[16]10012 รพ.สต.ม่วงเตี้ย'!AP38</f>
        <v>22</v>
      </c>
      <c r="J41" s="62">
        <f>'[16]10012 รพ.สต.ม่วงเตี้ย'!AQ38</f>
        <v>44</v>
      </c>
      <c r="K41" s="60">
        <f>'[16]10013 รพ.สต.ต้นโหนด'!AO38</f>
        <v>13</v>
      </c>
      <c r="L41" s="61">
        <f>'[16]10013 รพ.สต.ต้นโหนด'!AP38</f>
        <v>11</v>
      </c>
      <c r="M41" s="62">
        <f>'[16]10013 รพ.สต.ต้นโหนด'!AQ38</f>
        <v>24</v>
      </c>
      <c r="N41" s="60">
        <f>'[16]10014 รพ.สต.ป่าไร่'!AO38</f>
        <v>23</v>
      </c>
      <c r="O41" s="61">
        <f>'[16]10014 รพ.สต.ป่าไร่'!AP38</f>
        <v>27</v>
      </c>
      <c r="P41" s="62">
        <f>'[16]10014 รพ.สต.ป่าไร่'!AQ38</f>
        <v>50</v>
      </c>
      <c r="Q41" s="60">
        <f>'[16]99872 PCU แม่ลาน'!AO38</f>
        <v>14</v>
      </c>
      <c r="R41" s="61">
        <f>'[16]99872 PCU แม่ลาน'!AP38</f>
        <v>16</v>
      </c>
      <c r="S41" s="62">
        <f>'[16]99872 PCU แม่ลาน'!AQ38</f>
        <v>30</v>
      </c>
      <c r="T41" s="60">
        <f>[16]อำเภอแม่ลาน!B39</f>
        <v>87</v>
      </c>
      <c r="U41" s="61">
        <f>[16]อำเภอแม่ลาน!C39</f>
        <v>87</v>
      </c>
      <c r="V41" s="62">
        <f>[16]อำเภอแม่ลาน!D39</f>
        <v>174</v>
      </c>
      <c r="W41" s="54"/>
      <c r="X41" s="54"/>
      <c r="Y41" s="54"/>
    </row>
    <row r="42" spans="1:25">
      <c r="A42" s="92" t="s">
        <v>371</v>
      </c>
      <c r="B42" s="60">
        <f>'[16]10010 รพ.สต.คลองทราย'!AO39</f>
        <v>9</v>
      </c>
      <c r="C42" s="61">
        <f>'[16]10010 รพ.สต.คลองทราย'!AP39</f>
        <v>10</v>
      </c>
      <c r="D42" s="62">
        <f>'[16]10010 รพ.สต.คลองทราย'!AQ39</f>
        <v>19</v>
      </c>
      <c r="E42" s="60">
        <f>'[16]10011 รพ.สต.แม่ลาน'!AO39</f>
        <v>7</v>
      </c>
      <c r="F42" s="61">
        <f>'[16]10011 รพ.สต.แม่ลาน'!AP39</f>
        <v>5</v>
      </c>
      <c r="G42" s="62">
        <f>'[16]10011 รพ.สต.แม่ลาน'!AQ39</f>
        <v>12</v>
      </c>
      <c r="H42" s="60">
        <f>'[16]10012 รพ.สต.ม่วงเตี้ย'!AO39</f>
        <v>19</v>
      </c>
      <c r="I42" s="61">
        <f>'[16]10012 รพ.สต.ม่วงเตี้ย'!AP39</f>
        <v>18</v>
      </c>
      <c r="J42" s="62">
        <f>'[16]10012 รพ.สต.ม่วงเตี้ย'!AQ39</f>
        <v>37</v>
      </c>
      <c r="K42" s="60">
        <f>'[16]10013 รพ.สต.ต้นโหนด'!AO39</f>
        <v>7</v>
      </c>
      <c r="L42" s="61">
        <f>'[16]10013 รพ.สต.ต้นโหนด'!AP39</f>
        <v>10</v>
      </c>
      <c r="M42" s="62">
        <f>'[16]10013 รพ.สต.ต้นโหนด'!AQ39</f>
        <v>17</v>
      </c>
      <c r="N42" s="60">
        <f>'[16]10014 รพ.สต.ป่าไร่'!AO39</f>
        <v>21</v>
      </c>
      <c r="O42" s="61">
        <f>'[16]10014 รพ.สต.ป่าไร่'!AP39</f>
        <v>26</v>
      </c>
      <c r="P42" s="62">
        <f>'[16]10014 รพ.สต.ป่าไร่'!AQ39</f>
        <v>47</v>
      </c>
      <c r="Q42" s="60">
        <f>'[16]99872 PCU แม่ลาน'!AO39</f>
        <v>11</v>
      </c>
      <c r="R42" s="61">
        <f>'[16]99872 PCU แม่ลาน'!AP39</f>
        <v>24</v>
      </c>
      <c r="S42" s="62">
        <f>'[16]99872 PCU แม่ลาน'!AQ39</f>
        <v>35</v>
      </c>
      <c r="T42" s="60">
        <f>[16]อำเภอแม่ลาน!B40</f>
        <v>74</v>
      </c>
      <c r="U42" s="61">
        <f>[16]อำเภอแม่ลาน!C40</f>
        <v>93</v>
      </c>
      <c r="V42" s="62">
        <f>[16]อำเภอแม่ลาน!D40</f>
        <v>167</v>
      </c>
      <c r="W42" s="54"/>
      <c r="X42" s="54"/>
      <c r="Y42" s="54"/>
    </row>
    <row r="43" spans="1:25">
      <c r="A43" s="92" t="s">
        <v>370</v>
      </c>
      <c r="B43" s="60">
        <f>'[16]10010 รพ.สต.คลองทราย'!AO40</f>
        <v>15</v>
      </c>
      <c r="C43" s="61">
        <f>'[16]10010 รพ.สต.คลองทราย'!AP40</f>
        <v>6</v>
      </c>
      <c r="D43" s="62">
        <f>'[16]10010 รพ.สต.คลองทราย'!AQ40</f>
        <v>21</v>
      </c>
      <c r="E43" s="60">
        <f>'[16]10011 รพ.สต.แม่ลาน'!AO40</f>
        <v>6</v>
      </c>
      <c r="F43" s="61">
        <f>'[16]10011 รพ.สต.แม่ลาน'!AP40</f>
        <v>7</v>
      </c>
      <c r="G43" s="62">
        <f>'[16]10011 รพ.สต.แม่ลาน'!AQ40</f>
        <v>13</v>
      </c>
      <c r="H43" s="60">
        <f>'[16]10012 รพ.สต.ม่วงเตี้ย'!AO40</f>
        <v>16</v>
      </c>
      <c r="I43" s="61">
        <f>'[16]10012 รพ.สต.ม่วงเตี้ย'!AP40</f>
        <v>20</v>
      </c>
      <c r="J43" s="62">
        <f>'[16]10012 รพ.สต.ม่วงเตี้ย'!AQ40</f>
        <v>36</v>
      </c>
      <c r="K43" s="60">
        <f>'[16]10013 รพ.สต.ต้นโหนด'!AO40</f>
        <v>7</v>
      </c>
      <c r="L43" s="61">
        <f>'[16]10013 รพ.สต.ต้นโหนด'!AP40</f>
        <v>12</v>
      </c>
      <c r="M43" s="62">
        <f>'[16]10013 รพ.สต.ต้นโหนด'!AQ40</f>
        <v>19</v>
      </c>
      <c r="N43" s="60">
        <f>'[16]10014 รพ.สต.ป่าไร่'!AO40</f>
        <v>29</v>
      </c>
      <c r="O43" s="61">
        <f>'[16]10014 รพ.สต.ป่าไร่'!AP40</f>
        <v>31</v>
      </c>
      <c r="P43" s="62">
        <f>'[16]10014 รพ.สต.ป่าไร่'!AQ40</f>
        <v>60</v>
      </c>
      <c r="Q43" s="60">
        <f>'[16]99872 PCU แม่ลาน'!AO40</f>
        <v>20</v>
      </c>
      <c r="R43" s="61">
        <f>'[16]99872 PCU แม่ลาน'!AP40</f>
        <v>10</v>
      </c>
      <c r="S43" s="62">
        <f>'[16]99872 PCU แม่ลาน'!AQ40</f>
        <v>30</v>
      </c>
      <c r="T43" s="60">
        <f>[16]อำเภอแม่ลาน!B41</f>
        <v>93</v>
      </c>
      <c r="U43" s="61">
        <f>[16]อำเภอแม่ลาน!C41</f>
        <v>86</v>
      </c>
      <c r="V43" s="62">
        <f>[16]อำเภอแม่ลาน!D41</f>
        <v>179</v>
      </c>
      <c r="W43" s="54"/>
      <c r="X43" s="54"/>
      <c r="Y43" s="54"/>
    </row>
    <row r="44" spans="1:25">
      <c r="A44" s="92" t="s">
        <v>369</v>
      </c>
      <c r="B44" s="60">
        <f>'[16]10010 รพ.สต.คลองทราย'!AO41</f>
        <v>7</v>
      </c>
      <c r="C44" s="61">
        <f>'[16]10010 รพ.สต.คลองทราย'!AP41</f>
        <v>10</v>
      </c>
      <c r="D44" s="62">
        <f>'[16]10010 รพ.สต.คลองทราย'!AQ41</f>
        <v>17</v>
      </c>
      <c r="E44" s="60">
        <f>'[16]10011 รพ.สต.แม่ลาน'!AO41</f>
        <v>8</v>
      </c>
      <c r="F44" s="61">
        <f>'[16]10011 รพ.สต.แม่ลาน'!AP41</f>
        <v>5</v>
      </c>
      <c r="G44" s="62">
        <f>'[16]10011 รพ.สต.แม่ลาน'!AQ41</f>
        <v>13</v>
      </c>
      <c r="H44" s="60">
        <f>'[16]10012 รพ.สต.ม่วงเตี้ย'!AO41</f>
        <v>14</v>
      </c>
      <c r="I44" s="61">
        <f>'[16]10012 รพ.สต.ม่วงเตี้ย'!AP41</f>
        <v>13</v>
      </c>
      <c r="J44" s="62">
        <f>'[16]10012 รพ.สต.ม่วงเตี้ย'!AQ41</f>
        <v>27</v>
      </c>
      <c r="K44" s="60">
        <f>'[16]10013 รพ.สต.ต้นโหนด'!AO41</f>
        <v>10</v>
      </c>
      <c r="L44" s="61">
        <f>'[16]10013 รพ.สต.ต้นโหนด'!AP41</f>
        <v>11</v>
      </c>
      <c r="M44" s="62">
        <f>'[16]10013 รพ.สต.ต้นโหนด'!AQ41</f>
        <v>21</v>
      </c>
      <c r="N44" s="60">
        <f>'[16]10014 รพ.สต.ป่าไร่'!AO41</f>
        <v>30</v>
      </c>
      <c r="O44" s="61">
        <f>'[16]10014 รพ.สต.ป่าไร่'!AP41</f>
        <v>22</v>
      </c>
      <c r="P44" s="62">
        <f>'[16]10014 รพ.สต.ป่าไร่'!AQ41</f>
        <v>52</v>
      </c>
      <c r="Q44" s="60">
        <f>'[16]99872 PCU แม่ลาน'!AO41</f>
        <v>8</v>
      </c>
      <c r="R44" s="61">
        <f>'[16]99872 PCU แม่ลาน'!AP41</f>
        <v>12</v>
      </c>
      <c r="S44" s="62">
        <f>'[16]99872 PCU แม่ลาน'!AQ41</f>
        <v>20</v>
      </c>
      <c r="T44" s="60">
        <f>[16]อำเภอแม่ลาน!B42</f>
        <v>77</v>
      </c>
      <c r="U44" s="61">
        <f>[16]อำเภอแม่ลาน!C42</f>
        <v>73</v>
      </c>
      <c r="V44" s="62">
        <f>[16]อำเภอแม่ลาน!D42</f>
        <v>150</v>
      </c>
      <c r="W44" s="54"/>
      <c r="X44" s="54"/>
      <c r="Y44" s="54"/>
    </row>
    <row r="45" spans="1:25">
      <c r="A45" s="92" t="s">
        <v>368</v>
      </c>
      <c r="B45" s="60">
        <f>'[16]10010 รพ.สต.คลองทราย'!AO42</f>
        <v>7</v>
      </c>
      <c r="C45" s="61">
        <f>'[16]10010 รพ.สต.คลองทราย'!AP42</f>
        <v>6</v>
      </c>
      <c r="D45" s="62">
        <f>'[16]10010 รพ.สต.คลองทราย'!AQ42</f>
        <v>13</v>
      </c>
      <c r="E45" s="60">
        <f>'[16]10011 รพ.สต.แม่ลาน'!AO42</f>
        <v>7</v>
      </c>
      <c r="F45" s="61">
        <f>'[16]10011 รพ.สต.แม่ลาน'!AP42</f>
        <v>7</v>
      </c>
      <c r="G45" s="62">
        <f>'[16]10011 รพ.สต.แม่ลาน'!AQ42</f>
        <v>14</v>
      </c>
      <c r="H45" s="60">
        <f>'[16]10012 รพ.สต.ม่วงเตี้ย'!AO42</f>
        <v>20</v>
      </c>
      <c r="I45" s="61">
        <f>'[16]10012 รพ.สต.ม่วงเตี้ย'!AP42</f>
        <v>11</v>
      </c>
      <c r="J45" s="62">
        <f>'[16]10012 รพ.สต.ม่วงเตี้ย'!AQ42</f>
        <v>31</v>
      </c>
      <c r="K45" s="60">
        <f>'[16]10013 รพ.สต.ต้นโหนด'!AO42</f>
        <v>14</v>
      </c>
      <c r="L45" s="61">
        <f>'[16]10013 รพ.สต.ต้นโหนด'!AP42</f>
        <v>11</v>
      </c>
      <c r="M45" s="62">
        <f>'[16]10013 รพ.สต.ต้นโหนด'!AQ42</f>
        <v>25</v>
      </c>
      <c r="N45" s="60">
        <f>'[16]10014 รพ.สต.ป่าไร่'!AO42</f>
        <v>36</v>
      </c>
      <c r="O45" s="61">
        <f>'[16]10014 รพ.สต.ป่าไร่'!AP42</f>
        <v>36</v>
      </c>
      <c r="P45" s="62">
        <f>'[16]10014 รพ.สต.ป่าไร่'!AQ42</f>
        <v>72</v>
      </c>
      <c r="Q45" s="60">
        <f>'[16]99872 PCU แม่ลาน'!AO42</f>
        <v>18</v>
      </c>
      <c r="R45" s="61">
        <f>'[16]99872 PCU แม่ลาน'!AP42</f>
        <v>17</v>
      </c>
      <c r="S45" s="62">
        <f>'[16]99872 PCU แม่ลาน'!AQ42</f>
        <v>35</v>
      </c>
      <c r="T45" s="60">
        <f>[16]อำเภอแม่ลาน!B43</f>
        <v>102</v>
      </c>
      <c r="U45" s="61">
        <f>[16]อำเภอแม่ลาน!C43</f>
        <v>88</v>
      </c>
      <c r="V45" s="62">
        <f>[16]อำเภอแม่ลาน!D43</f>
        <v>190</v>
      </c>
      <c r="W45" s="54"/>
      <c r="X45" s="54"/>
      <c r="Y45" s="54"/>
    </row>
    <row r="46" spans="1:25">
      <c r="A46" s="92" t="s">
        <v>367</v>
      </c>
      <c r="B46" s="60">
        <f>'[16]10010 รพ.สต.คลองทราย'!AO43</f>
        <v>7</v>
      </c>
      <c r="C46" s="61">
        <f>'[16]10010 รพ.สต.คลองทราย'!AP43</f>
        <v>5</v>
      </c>
      <c r="D46" s="62">
        <f>'[16]10010 รพ.สต.คลองทราย'!AQ43</f>
        <v>12</v>
      </c>
      <c r="E46" s="60">
        <f>'[16]10011 รพ.สต.แม่ลาน'!AO43</f>
        <v>5</v>
      </c>
      <c r="F46" s="61">
        <f>'[16]10011 รพ.สต.แม่ลาน'!AP43</f>
        <v>7</v>
      </c>
      <c r="G46" s="62">
        <f>'[16]10011 รพ.สต.แม่ลาน'!AQ43</f>
        <v>12</v>
      </c>
      <c r="H46" s="60">
        <f>'[16]10012 รพ.สต.ม่วงเตี้ย'!AO43</f>
        <v>11</v>
      </c>
      <c r="I46" s="61">
        <f>'[16]10012 รพ.สต.ม่วงเตี้ย'!AP43</f>
        <v>20</v>
      </c>
      <c r="J46" s="62">
        <f>'[16]10012 รพ.สต.ม่วงเตี้ย'!AQ43</f>
        <v>31</v>
      </c>
      <c r="K46" s="60">
        <f>'[16]10013 รพ.สต.ต้นโหนด'!AO43</f>
        <v>5</v>
      </c>
      <c r="L46" s="61">
        <f>'[16]10013 รพ.สต.ต้นโหนด'!AP43</f>
        <v>12</v>
      </c>
      <c r="M46" s="62">
        <f>'[16]10013 รพ.สต.ต้นโหนด'!AQ43</f>
        <v>17</v>
      </c>
      <c r="N46" s="60">
        <f>'[16]10014 รพ.สต.ป่าไร่'!AO43</f>
        <v>21</v>
      </c>
      <c r="O46" s="61">
        <f>'[16]10014 รพ.สต.ป่าไร่'!AP43</f>
        <v>18</v>
      </c>
      <c r="P46" s="62">
        <f>'[16]10014 รพ.สต.ป่าไร่'!AQ43</f>
        <v>39</v>
      </c>
      <c r="Q46" s="60">
        <f>'[16]99872 PCU แม่ลาน'!AO43</f>
        <v>7</v>
      </c>
      <c r="R46" s="61">
        <f>'[16]99872 PCU แม่ลาน'!AP43</f>
        <v>15</v>
      </c>
      <c r="S46" s="62">
        <f>'[16]99872 PCU แม่ลาน'!AQ43</f>
        <v>22</v>
      </c>
      <c r="T46" s="60">
        <f>[16]อำเภอแม่ลาน!B44</f>
        <v>56</v>
      </c>
      <c r="U46" s="61">
        <f>[16]อำเภอแม่ลาน!C44</f>
        <v>77</v>
      </c>
      <c r="V46" s="62">
        <f>[16]อำเภอแม่ลาน!D44</f>
        <v>133</v>
      </c>
      <c r="W46" s="54"/>
      <c r="X46" s="54"/>
      <c r="Y46" s="54"/>
    </row>
    <row r="47" spans="1:25">
      <c r="A47" s="92" t="s">
        <v>366</v>
      </c>
      <c r="B47" s="60">
        <f>'[16]10010 รพ.สต.คลองทราย'!AO44</f>
        <v>5</v>
      </c>
      <c r="C47" s="61">
        <f>'[16]10010 รพ.สต.คลองทราย'!AP44</f>
        <v>6</v>
      </c>
      <c r="D47" s="62">
        <f>'[16]10010 รพ.สต.คลองทราย'!AQ44</f>
        <v>11</v>
      </c>
      <c r="E47" s="60">
        <f>'[16]10011 รพ.สต.แม่ลาน'!AO44</f>
        <v>5</v>
      </c>
      <c r="F47" s="61">
        <f>'[16]10011 รพ.สต.แม่ลาน'!AP44</f>
        <v>9</v>
      </c>
      <c r="G47" s="62">
        <f>'[16]10011 รพ.สต.แม่ลาน'!AQ44</f>
        <v>14</v>
      </c>
      <c r="H47" s="60">
        <f>'[16]10012 รพ.สต.ม่วงเตี้ย'!AO44</f>
        <v>9</v>
      </c>
      <c r="I47" s="61">
        <f>'[16]10012 รพ.สต.ม่วงเตี้ย'!AP44</f>
        <v>20</v>
      </c>
      <c r="J47" s="62">
        <f>'[16]10012 รพ.สต.ม่วงเตี้ย'!AQ44</f>
        <v>29</v>
      </c>
      <c r="K47" s="60">
        <f>'[16]10013 รพ.สต.ต้นโหนด'!AO44</f>
        <v>7</v>
      </c>
      <c r="L47" s="61">
        <f>'[16]10013 รพ.สต.ต้นโหนด'!AP44</f>
        <v>11</v>
      </c>
      <c r="M47" s="62">
        <f>'[16]10013 รพ.สต.ต้นโหนด'!AQ44</f>
        <v>18</v>
      </c>
      <c r="N47" s="60">
        <f>'[16]10014 รพ.สต.ป่าไร่'!AO44</f>
        <v>17</v>
      </c>
      <c r="O47" s="61">
        <f>'[16]10014 รพ.สต.ป่าไร่'!AP44</f>
        <v>21</v>
      </c>
      <c r="P47" s="62">
        <f>'[16]10014 รพ.สต.ป่าไร่'!AQ44</f>
        <v>38</v>
      </c>
      <c r="Q47" s="60">
        <f>'[16]99872 PCU แม่ลาน'!AO44</f>
        <v>6</v>
      </c>
      <c r="R47" s="61">
        <f>'[16]99872 PCU แม่ลาน'!AP44</f>
        <v>14</v>
      </c>
      <c r="S47" s="62">
        <f>'[16]99872 PCU แม่ลาน'!AQ44</f>
        <v>20</v>
      </c>
      <c r="T47" s="60">
        <f>[16]อำเภอแม่ลาน!B45</f>
        <v>49</v>
      </c>
      <c r="U47" s="61">
        <f>[16]อำเภอแม่ลาน!C45</f>
        <v>81</v>
      </c>
      <c r="V47" s="62">
        <f>[16]อำเภอแม่ลาน!D45</f>
        <v>130</v>
      </c>
      <c r="W47" s="54"/>
      <c r="X47" s="54"/>
      <c r="Y47" s="54"/>
    </row>
    <row r="48" spans="1:25">
      <c r="A48" s="92" t="s">
        <v>365</v>
      </c>
      <c r="B48" s="60">
        <f>'[16]10010 รพ.สต.คลองทราย'!AO45</f>
        <v>8</v>
      </c>
      <c r="C48" s="61">
        <f>'[16]10010 รพ.สต.คลองทราย'!AP45</f>
        <v>9</v>
      </c>
      <c r="D48" s="62">
        <f>'[16]10010 รพ.สต.คลองทราย'!AQ45</f>
        <v>17</v>
      </c>
      <c r="E48" s="60">
        <f>'[16]10011 รพ.สต.แม่ลาน'!AO45</f>
        <v>5</v>
      </c>
      <c r="F48" s="61">
        <f>'[16]10011 รพ.สต.แม่ลาน'!AP45</f>
        <v>8</v>
      </c>
      <c r="G48" s="62">
        <f>'[16]10011 รพ.สต.แม่ลาน'!AQ45</f>
        <v>13</v>
      </c>
      <c r="H48" s="60">
        <f>'[16]10012 รพ.สต.ม่วงเตี้ย'!AO45</f>
        <v>10</v>
      </c>
      <c r="I48" s="61">
        <f>'[16]10012 รพ.สต.ม่วงเตี้ย'!AP45</f>
        <v>17</v>
      </c>
      <c r="J48" s="62">
        <f>'[16]10012 รพ.สต.ม่วงเตี้ย'!AQ45</f>
        <v>27</v>
      </c>
      <c r="K48" s="60">
        <f>'[16]10013 รพ.สต.ต้นโหนด'!AO45</f>
        <v>7</v>
      </c>
      <c r="L48" s="61">
        <f>'[16]10013 รพ.สต.ต้นโหนด'!AP45</f>
        <v>8</v>
      </c>
      <c r="M48" s="62">
        <f>'[16]10013 รพ.สต.ต้นโหนด'!AQ45</f>
        <v>15</v>
      </c>
      <c r="N48" s="60">
        <f>'[16]10014 รพ.สต.ป่าไร่'!AO45</f>
        <v>30</v>
      </c>
      <c r="O48" s="61">
        <f>'[16]10014 รพ.สต.ป่าไร่'!AP45</f>
        <v>20</v>
      </c>
      <c r="P48" s="62">
        <f>'[16]10014 รพ.สต.ป่าไร่'!AQ45</f>
        <v>50</v>
      </c>
      <c r="Q48" s="60">
        <f>'[16]99872 PCU แม่ลาน'!AO45</f>
        <v>11</v>
      </c>
      <c r="R48" s="61">
        <f>'[16]99872 PCU แม่ลาน'!AP45</f>
        <v>7</v>
      </c>
      <c r="S48" s="62">
        <f>'[16]99872 PCU แม่ลาน'!AQ45</f>
        <v>18</v>
      </c>
      <c r="T48" s="60">
        <f>[16]อำเภอแม่ลาน!B46</f>
        <v>71</v>
      </c>
      <c r="U48" s="61">
        <f>[16]อำเภอแม่ลาน!C46</f>
        <v>69</v>
      </c>
      <c r="V48" s="62">
        <f>[16]อำเภอแม่ลาน!D46</f>
        <v>140</v>
      </c>
      <c r="W48" s="54"/>
      <c r="X48" s="54"/>
      <c r="Y48" s="54"/>
    </row>
    <row r="49" spans="1:25">
      <c r="A49" s="92" t="s">
        <v>364</v>
      </c>
      <c r="B49" s="60">
        <f>'[16]10010 รพ.สต.คลองทราย'!AO46</f>
        <v>7</v>
      </c>
      <c r="C49" s="61">
        <f>'[16]10010 รพ.สต.คลองทราย'!AP46</f>
        <v>15</v>
      </c>
      <c r="D49" s="62">
        <f>'[16]10010 รพ.สต.คลองทราย'!AQ46</f>
        <v>22</v>
      </c>
      <c r="E49" s="60">
        <f>'[16]10011 รพ.สต.แม่ลาน'!AO46</f>
        <v>10</v>
      </c>
      <c r="F49" s="61">
        <f>'[16]10011 รพ.สต.แม่ลาน'!AP46</f>
        <v>10</v>
      </c>
      <c r="G49" s="62">
        <f>'[16]10011 รพ.สต.แม่ลาน'!AQ46</f>
        <v>20</v>
      </c>
      <c r="H49" s="60">
        <f>'[16]10012 รพ.สต.ม่วงเตี้ย'!AO46</f>
        <v>13</v>
      </c>
      <c r="I49" s="61">
        <f>'[16]10012 รพ.สต.ม่วงเตี้ย'!AP46</f>
        <v>18</v>
      </c>
      <c r="J49" s="62">
        <f>'[16]10012 รพ.สต.ม่วงเตี้ย'!AQ46</f>
        <v>31</v>
      </c>
      <c r="K49" s="60">
        <f>'[16]10013 รพ.สต.ต้นโหนด'!AO46</f>
        <v>9</v>
      </c>
      <c r="L49" s="61">
        <f>'[16]10013 รพ.สต.ต้นโหนด'!AP46</f>
        <v>11</v>
      </c>
      <c r="M49" s="62">
        <f>'[16]10013 รพ.สต.ต้นโหนด'!AQ46</f>
        <v>20</v>
      </c>
      <c r="N49" s="60">
        <f>'[16]10014 รพ.สต.ป่าไร่'!AO46</f>
        <v>22</v>
      </c>
      <c r="O49" s="61">
        <f>'[16]10014 รพ.สต.ป่าไร่'!AP46</f>
        <v>27</v>
      </c>
      <c r="P49" s="62">
        <f>'[16]10014 รพ.สต.ป่าไร่'!AQ46</f>
        <v>49</v>
      </c>
      <c r="Q49" s="60">
        <f>'[16]99872 PCU แม่ลาน'!AO46</f>
        <v>15</v>
      </c>
      <c r="R49" s="61">
        <f>'[16]99872 PCU แม่ลาน'!AP46</f>
        <v>12</v>
      </c>
      <c r="S49" s="62">
        <f>'[16]99872 PCU แม่ลาน'!AQ46</f>
        <v>27</v>
      </c>
      <c r="T49" s="60">
        <f>[16]อำเภอแม่ลาน!B47</f>
        <v>76</v>
      </c>
      <c r="U49" s="61">
        <f>[16]อำเภอแม่ลาน!C47</f>
        <v>93</v>
      </c>
      <c r="V49" s="62">
        <f>[16]อำเภอแม่ลาน!D47</f>
        <v>169</v>
      </c>
      <c r="W49" s="54"/>
      <c r="X49" s="54"/>
      <c r="Y49" s="54"/>
    </row>
    <row r="50" spans="1:25">
      <c r="A50" s="92" t="s">
        <v>363</v>
      </c>
      <c r="B50" s="60">
        <f>'[16]10010 รพ.สต.คลองทราย'!AO47</f>
        <v>11</v>
      </c>
      <c r="C50" s="61">
        <f>'[16]10010 รพ.สต.คลองทราย'!AP47</f>
        <v>8</v>
      </c>
      <c r="D50" s="62">
        <f>'[16]10010 รพ.สต.คลองทราย'!AQ47</f>
        <v>19</v>
      </c>
      <c r="E50" s="60">
        <f>'[16]10011 รพ.สต.แม่ลาน'!AO47</f>
        <v>8</v>
      </c>
      <c r="F50" s="61">
        <f>'[16]10011 รพ.สต.แม่ลาน'!AP47</f>
        <v>13</v>
      </c>
      <c r="G50" s="62">
        <f>'[16]10011 รพ.สต.แม่ลาน'!AQ47</f>
        <v>21</v>
      </c>
      <c r="H50" s="60">
        <f>'[16]10012 รพ.สต.ม่วงเตี้ย'!AO47</f>
        <v>17</v>
      </c>
      <c r="I50" s="61">
        <f>'[16]10012 รพ.สต.ม่วงเตี้ย'!AP47</f>
        <v>19</v>
      </c>
      <c r="J50" s="62">
        <f>'[16]10012 รพ.สต.ม่วงเตี้ย'!AQ47</f>
        <v>36</v>
      </c>
      <c r="K50" s="60">
        <f>'[16]10013 รพ.สต.ต้นโหนด'!AO47</f>
        <v>8</v>
      </c>
      <c r="L50" s="61">
        <f>'[16]10013 รพ.สต.ต้นโหนด'!AP47</f>
        <v>8</v>
      </c>
      <c r="M50" s="62">
        <f>'[16]10013 รพ.สต.ต้นโหนด'!AQ47</f>
        <v>16</v>
      </c>
      <c r="N50" s="60">
        <f>'[16]10014 รพ.สต.ป่าไร่'!AO47</f>
        <v>20</v>
      </c>
      <c r="O50" s="61">
        <f>'[16]10014 รพ.สต.ป่าไร่'!AP47</f>
        <v>24</v>
      </c>
      <c r="P50" s="62">
        <f>'[16]10014 รพ.สต.ป่าไร่'!AQ47</f>
        <v>44</v>
      </c>
      <c r="Q50" s="60">
        <f>'[16]99872 PCU แม่ลาน'!AO47</f>
        <v>15</v>
      </c>
      <c r="R50" s="61">
        <f>'[16]99872 PCU แม่ลาน'!AP47</f>
        <v>14</v>
      </c>
      <c r="S50" s="62">
        <f>'[16]99872 PCU แม่ลาน'!AQ47</f>
        <v>29</v>
      </c>
      <c r="T50" s="60">
        <f>[16]อำเภอแม่ลาน!B48</f>
        <v>79</v>
      </c>
      <c r="U50" s="61">
        <f>[16]อำเภอแม่ลาน!C48</f>
        <v>86</v>
      </c>
      <c r="V50" s="62">
        <f>[16]อำเภอแม่ลาน!D48</f>
        <v>165</v>
      </c>
      <c r="W50" s="54"/>
      <c r="X50" s="54"/>
      <c r="Y50" s="54"/>
    </row>
    <row r="51" spans="1:25">
      <c r="A51" s="92" t="s">
        <v>362</v>
      </c>
      <c r="B51" s="60">
        <f>'[16]10010 รพ.สต.คลองทราย'!AO48</f>
        <v>11</v>
      </c>
      <c r="C51" s="61">
        <f>'[16]10010 รพ.สต.คลองทราย'!AP48</f>
        <v>14</v>
      </c>
      <c r="D51" s="62">
        <f>'[16]10010 รพ.สต.คลองทราย'!AQ48</f>
        <v>25</v>
      </c>
      <c r="E51" s="60">
        <f>'[16]10011 รพ.สต.แม่ลาน'!AO48</f>
        <v>16</v>
      </c>
      <c r="F51" s="61">
        <f>'[16]10011 รพ.สต.แม่ลาน'!AP48</f>
        <v>5</v>
      </c>
      <c r="G51" s="62">
        <f>'[16]10011 รพ.สต.แม่ลาน'!AQ48</f>
        <v>21</v>
      </c>
      <c r="H51" s="60">
        <f>'[16]10012 รพ.สต.ม่วงเตี้ย'!AO48</f>
        <v>13</v>
      </c>
      <c r="I51" s="61">
        <f>'[16]10012 รพ.สต.ม่วงเตี้ย'!AP48</f>
        <v>16</v>
      </c>
      <c r="J51" s="62">
        <f>'[16]10012 รพ.สต.ม่วงเตี้ย'!AQ48</f>
        <v>29</v>
      </c>
      <c r="K51" s="60">
        <f>'[16]10013 รพ.สต.ต้นโหนด'!AO48</f>
        <v>9</v>
      </c>
      <c r="L51" s="61">
        <f>'[16]10013 รพ.สต.ต้นโหนด'!AP48</f>
        <v>15</v>
      </c>
      <c r="M51" s="62">
        <f>'[16]10013 รพ.สต.ต้นโหนด'!AQ48</f>
        <v>24</v>
      </c>
      <c r="N51" s="60">
        <f>'[16]10014 รพ.สต.ป่าไร่'!AO48</f>
        <v>23</v>
      </c>
      <c r="O51" s="61">
        <f>'[16]10014 รพ.สต.ป่าไร่'!AP48</f>
        <v>25</v>
      </c>
      <c r="P51" s="62">
        <f>'[16]10014 รพ.สต.ป่าไร่'!AQ48</f>
        <v>48</v>
      </c>
      <c r="Q51" s="60">
        <f>'[16]99872 PCU แม่ลาน'!AO48</f>
        <v>9</v>
      </c>
      <c r="R51" s="61">
        <f>'[16]99872 PCU แม่ลาน'!AP48</f>
        <v>10</v>
      </c>
      <c r="S51" s="62">
        <f>'[16]99872 PCU แม่ลาน'!AQ48</f>
        <v>19</v>
      </c>
      <c r="T51" s="60">
        <f>[16]อำเภอแม่ลาน!B49</f>
        <v>81</v>
      </c>
      <c r="U51" s="61">
        <f>[16]อำเภอแม่ลาน!C49</f>
        <v>85</v>
      </c>
      <c r="V51" s="62">
        <f>[16]อำเภอแม่ลาน!D49</f>
        <v>166</v>
      </c>
      <c r="W51" s="54"/>
      <c r="X51" s="54"/>
      <c r="Y51" s="54"/>
    </row>
    <row r="52" spans="1:25">
      <c r="A52" s="92" t="s">
        <v>361</v>
      </c>
      <c r="B52" s="60">
        <f>'[16]10010 รพ.สต.คลองทราย'!AO49</f>
        <v>9</v>
      </c>
      <c r="C52" s="61">
        <f>'[16]10010 รพ.สต.คลองทราย'!AP49</f>
        <v>10</v>
      </c>
      <c r="D52" s="62">
        <f>'[16]10010 รพ.สต.คลองทราย'!AQ49</f>
        <v>19</v>
      </c>
      <c r="E52" s="60">
        <f>'[16]10011 รพ.สต.แม่ลาน'!AO49</f>
        <v>9</v>
      </c>
      <c r="F52" s="61">
        <f>'[16]10011 รพ.สต.แม่ลาน'!AP49</f>
        <v>6</v>
      </c>
      <c r="G52" s="62">
        <f>'[16]10011 รพ.สต.แม่ลาน'!AQ49</f>
        <v>15</v>
      </c>
      <c r="H52" s="60">
        <f>'[16]10012 รพ.สต.ม่วงเตี้ย'!AO49</f>
        <v>19</v>
      </c>
      <c r="I52" s="61">
        <f>'[16]10012 รพ.สต.ม่วงเตี้ย'!AP49</f>
        <v>15</v>
      </c>
      <c r="J52" s="62">
        <f>'[16]10012 รพ.สต.ม่วงเตี้ย'!AQ49</f>
        <v>34</v>
      </c>
      <c r="K52" s="60">
        <f>'[16]10013 รพ.สต.ต้นโหนด'!AO49</f>
        <v>13</v>
      </c>
      <c r="L52" s="61">
        <f>'[16]10013 รพ.สต.ต้นโหนด'!AP49</f>
        <v>16</v>
      </c>
      <c r="M52" s="62">
        <f>'[16]10013 รพ.สต.ต้นโหนด'!AQ49</f>
        <v>29</v>
      </c>
      <c r="N52" s="60">
        <f>'[16]10014 รพ.สต.ป่าไร่'!AO49</f>
        <v>19</v>
      </c>
      <c r="O52" s="61">
        <f>'[16]10014 รพ.สต.ป่าไร่'!AP49</f>
        <v>18</v>
      </c>
      <c r="P52" s="62">
        <f>'[16]10014 รพ.สต.ป่าไร่'!AQ49</f>
        <v>37</v>
      </c>
      <c r="Q52" s="60">
        <f>'[16]99872 PCU แม่ลาน'!AO49</f>
        <v>8</v>
      </c>
      <c r="R52" s="61">
        <f>'[16]99872 PCU แม่ลาน'!AP49</f>
        <v>16</v>
      </c>
      <c r="S52" s="62">
        <f>'[16]99872 PCU แม่ลาน'!AQ49</f>
        <v>24</v>
      </c>
      <c r="T52" s="60">
        <f>[16]อำเภอแม่ลาน!B50</f>
        <v>77</v>
      </c>
      <c r="U52" s="61">
        <f>[16]อำเภอแม่ลาน!C50</f>
        <v>81</v>
      </c>
      <c r="V52" s="62">
        <f>[16]อำเภอแม่ลาน!D50</f>
        <v>158</v>
      </c>
      <c r="W52" s="54"/>
      <c r="X52" s="54"/>
      <c r="Y52" s="54"/>
    </row>
    <row r="53" spans="1:25">
      <c r="A53" s="92" t="s">
        <v>360</v>
      </c>
      <c r="B53" s="60">
        <f>'[16]10010 รพ.สต.คลองทราย'!AO50</f>
        <v>8</v>
      </c>
      <c r="C53" s="61">
        <f>'[16]10010 รพ.สต.คลองทราย'!AP50</f>
        <v>15</v>
      </c>
      <c r="D53" s="62">
        <f>'[16]10010 รพ.สต.คลองทราย'!AQ50</f>
        <v>23</v>
      </c>
      <c r="E53" s="60">
        <f>'[16]10011 รพ.สต.แม่ลาน'!AO50</f>
        <v>9</v>
      </c>
      <c r="F53" s="61">
        <f>'[16]10011 รพ.สต.แม่ลาน'!AP50</f>
        <v>7</v>
      </c>
      <c r="G53" s="62">
        <f>'[16]10011 รพ.สต.แม่ลาน'!AQ50</f>
        <v>16</v>
      </c>
      <c r="H53" s="60">
        <f>'[16]10012 รพ.สต.ม่วงเตี้ย'!AO50</f>
        <v>15</v>
      </c>
      <c r="I53" s="61">
        <f>'[16]10012 รพ.สต.ม่วงเตี้ย'!AP50</f>
        <v>24</v>
      </c>
      <c r="J53" s="62">
        <f>'[16]10012 รพ.สต.ม่วงเตี้ย'!AQ50</f>
        <v>39</v>
      </c>
      <c r="K53" s="60">
        <f>'[16]10013 รพ.สต.ต้นโหนด'!AO50</f>
        <v>5</v>
      </c>
      <c r="L53" s="61">
        <f>'[16]10013 รพ.สต.ต้นโหนด'!AP50</f>
        <v>11</v>
      </c>
      <c r="M53" s="62">
        <f>'[16]10013 รพ.สต.ต้นโหนด'!AQ50</f>
        <v>16</v>
      </c>
      <c r="N53" s="60">
        <f>'[16]10014 รพ.สต.ป่าไร่'!AO50</f>
        <v>16</v>
      </c>
      <c r="O53" s="61">
        <f>'[16]10014 รพ.สต.ป่าไร่'!AP50</f>
        <v>15</v>
      </c>
      <c r="P53" s="62">
        <f>'[16]10014 รพ.สต.ป่าไร่'!AQ50</f>
        <v>31</v>
      </c>
      <c r="Q53" s="60">
        <f>'[16]99872 PCU แม่ลาน'!AO50</f>
        <v>11</v>
      </c>
      <c r="R53" s="61">
        <f>'[16]99872 PCU แม่ลาน'!AP50</f>
        <v>16</v>
      </c>
      <c r="S53" s="62">
        <f>'[16]99872 PCU แม่ลาน'!AQ50</f>
        <v>27</v>
      </c>
      <c r="T53" s="60">
        <f>[16]อำเภอแม่ลาน!B51</f>
        <v>64</v>
      </c>
      <c r="U53" s="61">
        <f>[16]อำเภอแม่ลาน!C51</f>
        <v>88</v>
      </c>
      <c r="V53" s="62">
        <f>[16]อำเภอแม่ลาน!D51</f>
        <v>152</v>
      </c>
      <c r="W53" s="54"/>
      <c r="X53" s="54"/>
      <c r="Y53" s="54"/>
    </row>
    <row r="54" spans="1:25">
      <c r="A54" s="92" t="s">
        <v>359</v>
      </c>
      <c r="B54" s="60">
        <f>'[16]10010 รพ.สต.คลองทราย'!AO51</f>
        <v>15</v>
      </c>
      <c r="C54" s="61">
        <f>'[16]10010 รพ.สต.คลองทราย'!AP51</f>
        <v>8</v>
      </c>
      <c r="D54" s="62">
        <f>'[16]10010 รพ.สต.คลองทราย'!AQ51</f>
        <v>23</v>
      </c>
      <c r="E54" s="60">
        <f>'[16]10011 รพ.สต.แม่ลาน'!AO51</f>
        <v>7</v>
      </c>
      <c r="F54" s="61">
        <f>'[16]10011 รพ.สต.แม่ลาน'!AP51</f>
        <v>16</v>
      </c>
      <c r="G54" s="62">
        <f>'[16]10011 รพ.สต.แม่ลาน'!AQ51</f>
        <v>23</v>
      </c>
      <c r="H54" s="60">
        <f>'[16]10012 รพ.สต.ม่วงเตี้ย'!AO51</f>
        <v>11</v>
      </c>
      <c r="I54" s="61">
        <f>'[16]10012 รพ.สต.ม่วงเตี้ย'!AP51</f>
        <v>17</v>
      </c>
      <c r="J54" s="62">
        <f>'[16]10012 รพ.สต.ม่วงเตี้ย'!AQ51</f>
        <v>28</v>
      </c>
      <c r="K54" s="60">
        <f>'[16]10013 รพ.สต.ต้นโหนด'!AO51</f>
        <v>13</v>
      </c>
      <c r="L54" s="61">
        <f>'[16]10013 รพ.สต.ต้นโหนด'!AP51</f>
        <v>12</v>
      </c>
      <c r="M54" s="62">
        <f>'[16]10013 รพ.สต.ต้นโหนด'!AQ51</f>
        <v>25</v>
      </c>
      <c r="N54" s="60">
        <f>'[16]10014 รพ.สต.ป่าไร่'!AO51</f>
        <v>15</v>
      </c>
      <c r="O54" s="61">
        <f>'[16]10014 รพ.สต.ป่าไร่'!AP51</f>
        <v>19</v>
      </c>
      <c r="P54" s="62">
        <f>'[16]10014 รพ.สต.ป่าไร่'!AQ51</f>
        <v>34</v>
      </c>
      <c r="Q54" s="60">
        <f>'[16]99872 PCU แม่ลาน'!AO51</f>
        <v>15</v>
      </c>
      <c r="R54" s="61">
        <f>'[16]99872 PCU แม่ลาน'!AP51</f>
        <v>18</v>
      </c>
      <c r="S54" s="62">
        <f>'[16]99872 PCU แม่ลาน'!AQ51</f>
        <v>33</v>
      </c>
      <c r="T54" s="60">
        <f>[16]อำเภอแม่ลาน!B52</f>
        <v>76</v>
      </c>
      <c r="U54" s="61">
        <f>[16]อำเภอแม่ลาน!C52</f>
        <v>90</v>
      </c>
      <c r="V54" s="62">
        <f>[16]อำเภอแม่ลาน!D52</f>
        <v>166</v>
      </c>
      <c r="W54" s="54"/>
      <c r="X54" s="54"/>
      <c r="Y54" s="54"/>
    </row>
    <row r="55" spans="1:25">
      <c r="A55" s="92" t="s">
        <v>358</v>
      </c>
      <c r="B55" s="60">
        <f>'[16]10010 รพ.สต.คลองทราย'!AO52</f>
        <v>8</v>
      </c>
      <c r="C55" s="61">
        <f>'[16]10010 รพ.สต.คลองทราย'!AP52</f>
        <v>10</v>
      </c>
      <c r="D55" s="62">
        <f>'[16]10010 รพ.สต.คลองทราย'!AQ52</f>
        <v>18</v>
      </c>
      <c r="E55" s="60">
        <f>'[16]10011 รพ.สต.แม่ลาน'!AO52</f>
        <v>10</v>
      </c>
      <c r="F55" s="61">
        <f>'[16]10011 รพ.สต.แม่ลาน'!AP52</f>
        <v>8</v>
      </c>
      <c r="G55" s="62">
        <f>'[16]10011 รพ.สต.แม่ลาน'!AQ52</f>
        <v>18</v>
      </c>
      <c r="H55" s="60">
        <f>'[16]10012 รพ.สต.ม่วงเตี้ย'!AO52</f>
        <v>13</v>
      </c>
      <c r="I55" s="61">
        <f>'[16]10012 รพ.สต.ม่วงเตี้ย'!AP52</f>
        <v>14</v>
      </c>
      <c r="J55" s="62">
        <f>'[16]10012 รพ.สต.ม่วงเตี้ย'!AQ52</f>
        <v>27</v>
      </c>
      <c r="K55" s="60">
        <f>'[16]10013 รพ.สต.ต้นโหนด'!AO52</f>
        <v>7</v>
      </c>
      <c r="L55" s="61">
        <f>'[16]10013 รพ.สต.ต้นโหนด'!AP52</f>
        <v>11</v>
      </c>
      <c r="M55" s="62">
        <f>'[16]10013 รพ.สต.ต้นโหนด'!AQ52</f>
        <v>18</v>
      </c>
      <c r="N55" s="60">
        <f>'[16]10014 รพ.สต.ป่าไร่'!AO52</f>
        <v>22</v>
      </c>
      <c r="O55" s="61">
        <f>'[16]10014 รพ.สต.ป่าไร่'!AP52</f>
        <v>18</v>
      </c>
      <c r="P55" s="62">
        <f>'[16]10014 รพ.สต.ป่าไร่'!AQ52</f>
        <v>40</v>
      </c>
      <c r="Q55" s="60">
        <f>'[16]99872 PCU แม่ลาน'!AO52</f>
        <v>4</v>
      </c>
      <c r="R55" s="61">
        <f>'[16]99872 PCU แม่ลาน'!AP52</f>
        <v>13</v>
      </c>
      <c r="S55" s="62">
        <f>'[16]99872 PCU แม่ลาน'!AQ52</f>
        <v>17</v>
      </c>
      <c r="T55" s="60">
        <f>[16]อำเภอแม่ลาน!B53</f>
        <v>64</v>
      </c>
      <c r="U55" s="61">
        <f>[16]อำเภอแม่ลาน!C53</f>
        <v>74</v>
      </c>
      <c r="V55" s="62">
        <f>[16]อำเภอแม่ลาน!D53</f>
        <v>138</v>
      </c>
      <c r="W55" s="54"/>
      <c r="X55" s="54"/>
      <c r="Y55" s="54"/>
    </row>
    <row r="56" spans="1:25">
      <c r="A56" s="92" t="s">
        <v>357</v>
      </c>
      <c r="B56" s="60">
        <f>'[16]10010 รพ.สต.คลองทราย'!AO53</f>
        <v>9</v>
      </c>
      <c r="C56" s="61">
        <f>'[16]10010 รพ.สต.คลองทราย'!AP53</f>
        <v>9</v>
      </c>
      <c r="D56" s="62">
        <f>'[16]10010 รพ.สต.คลองทราย'!AQ53</f>
        <v>18</v>
      </c>
      <c r="E56" s="60">
        <f>'[16]10011 รพ.สต.แม่ลาน'!AO53</f>
        <v>14</v>
      </c>
      <c r="F56" s="61">
        <f>'[16]10011 รพ.สต.แม่ลาน'!AP53</f>
        <v>13</v>
      </c>
      <c r="G56" s="62">
        <f>'[16]10011 รพ.สต.แม่ลาน'!AQ53</f>
        <v>27</v>
      </c>
      <c r="H56" s="60">
        <f>'[16]10012 รพ.สต.ม่วงเตี้ย'!AO53</f>
        <v>17</v>
      </c>
      <c r="I56" s="61">
        <f>'[16]10012 รพ.สต.ม่วงเตี้ย'!AP53</f>
        <v>24</v>
      </c>
      <c r="J56" s="62">
        <f>'[16]10012 รพ.สต.ม่วงเตี้ย'!AQ53</f>
        <v>41</v>
      </c>
      <c r="K56" s="60">
        <f>'[16]10013 รพ.สต.ต้นโหนด'!AO53</f>
        <v>13</v>
      </c>
      <c r="L56" s="61">
        <f>'[16]10013 รพ.สต.ต้นโหนด'!AP53</f>
        <v>13</v>
      </c>
      <c r="M56" s="62">
        <f>'[16]10013 รพ.สต.ต้นโหนด'!AQ53</f>
        <v>26</v>
      </c>
      <c r="N56" s="60">
        <f>'[16]10014 รพ.สต.ป่าไร่'!AO53</f>
        <v>19</v>
      </c>
      <c r="O56" s="61">
        <f>'[16]10014 รพ.สต.ป่าไร่'!AP53</f>
        <v>20</v>
      </c>
      <c r="P56" s="62">
        <f>'[16]10014 รพ.สต.ป่าไร่'!AQ53</f>
        <v>39</v>
      </c>
      <c r="Q56" s="60">
        <f>'[16]99872 PCU แม่ลาน'!AO53</f>
        <v>16</v>
      </c>
      <c r="R56" s="61">
        <f>'[16]99872 PCU แม่ลาน'!AP53</f>
        <v>9</v>
      </c>
      <c r="S56" s="62">
        <f>'[16]99872 PCU แม่ลาน'!AQ53</f>
        <v>25</v>
      </c>
      <c r="T56" s="60">
        <f>[16]อำเภอแม่ลาน!B54</f>
        <v>88</v>
      </c>
      <c r="U56" s="61">
        <f>[16]อำเภอแม่ลาน!C54</f>
        <v>88</v>
      </c>
      <c r="V56" s="62">
        <f>[16]อำเภอแม่ลาน!D54</f>
        <v>176</v>
      </c>
      <c r="W56" s="54"/>
      <c r="X56" s="54"/>
      <c r="Y56" s="54"/>
    </row>
    <row r="57" spans="1:25">
      <c r="A57" s="92" t="s">
        <v>356</v>
      </c>
      <c r="B57" s="60">
        <f>'[16]10010 รพ.สต.คลองทราย'!AO54</f>
        <v>12</v>
      </c>
      <c r="C57" s="61">
        <f>'[16]10010 รพ.สต.คลองทราย'!AP54</f>
        <v>7</v>
      </c>
      <c r="D57" s="62">
        <f>'[16]10010 รพ.สต.คลองทราย'!AQ54</f>
        <v>19</v>
      </c>
      <c r="E57" s="60">
        <f>'[16]10011 รพ.สต.แม่ลาน'!AO54</f>
        <v>7</v>
      </c>
      <c r="F57" s="61">
        <f>'[16]10011 รพ.สต.แม่ลาน'!AP54</f>
        <v>8</v>
      </c>
      <c r="G57" s="62">
        <f>'[16]10011 รพ.สต.แม่ลาน'!AQ54</f>
        <v>15</v>
      </c>
      <c r="H57" s="60">
        <f>'[16]10012 รพ.สต.ม่วงเตี้ย'!AO54</f>
        <v>15</v>
      </c>
      <c r="I57" s="61">
        <f>'[16]10012 รพ.สต.ม่วงเตี้ย'!AP54</f>
        <v>14</v>
      </c>
      <c r="J57" s="62">
        <f>'[16]10012 รพ.สต.ม่วงเตี้ย'!AQ54</f>
        <v>29</v>
      </c>
      <c r="K57" s="60">
        <f>'[16]10013 รพ.สต.ต้นโหนด'!AO54</f>
        <v>10</v>
      </c>
      <c r="L57" s="61">
        <f>'[16]10013 รพ.สต.ต้นโหนด'!AP54</f>
        <v>11</v>
      </c>
      <c r="M57" s="62">
        <f>'[16]10013 รพ.สต.ต้นโหนด'!AQ54</f>
        <v>21</v>
      </c>
      <c r="N57" s="60">
        <f>'[16]10014 รพ.สต.ป่าไร่'!AO54</f>
        <v>17</v>
      </c>
      <c r="O57" s="61">
        <f>'[16]10014 รพ.สต.ป่าไร่'!AP54</f>
        <v>21</v>
      </c>
      <c r="P57" s="62">
        <f>'[16]10014 รพ.สต.ป่าไร่'!AQ54</f>
        <v>38</v>
      </c>
      <c r="Q57" s="60">
        <f>'[16]99872 PCU แม่ลาน'!AO54</f>
        <v>13</v>
      </c>
      <c r="R57" s="61">
        <f>'[16]99872 PCU แม่ลาน'!AP54</f>
        <v>17</v>
      </c>
      <c r="S57" s="62">
        <f>'[16]99872 PCU แม่ลาน'!AQ54</f>
        <v>30</v>
      </c>
      <c r="T57" s="60">
        <f>[16]อำเภอแม่ลาน!B55</f>
        <v>74</v>
      </c>
      <c r="U57" s="61">
        <f>[16]อำเภอแม่ลาน!C55</f>
        <v>78</v>
      </c>
      <c r="V57" s="62">
        <f>[16]อำเภอแม่ลาน!D55</f>
        <v>152</v>
      </c>
      <c r="W57" s="54"/>
      <c r="X57" s="54"/>
      <c r="Y57" s="54"/>
    </row>
    <row r="58" spans="1:25">
      <c r="A58" s="92" t="s">
        <v>355</v>
      </c>
      <c r="B58" s="60">
        <f>'[16]10010 รพ.สต.คลองทราย'!AO55</f>
        <v>10</v>
      </c>
      <c r="C58" s="61">
        <f>'[16]10010 รพ.สต.คลองทราย'!AP55</f>
        <v>16</v>
      </c>
      <c r="D58" s="62">
        <f>'[16]10010 รพ.สต.คลองทราย'!AQ55</f>
        <v>26</v>
      </c>
      <c r="E58" s="60">
        <f>'[16]10011 รพ.สต.แม่ลาน'!AO55</f>
        <v>10</v>
      </c>
      <c r="F58" s="61">
        <f>'[16]10011 รพ.สต.แม่ลาน'!AP55</f>
        <v>10</v>
      </c>
      <c r="G58" s="62">
        <f>'[16]10011 รพ.สต.แม่ลาน'!AQ55</f>
        <v>20</v>
      </c>
      <c r="H58" s="60">
        <f>'[16]10012 รพ.สต.ม่วงเตี้ย'!AO55</f>
        <v>19</v>
      </c>
      <c r="I58" s="61">
        <f>'[16]10012 รพ.สต.ม่วงเตี้ย'!AP55</f>
        <v>16</v>
      </c>
      <c r="J58" s="62">
        <f>'[16]10012 รพ.สต.ม่วงเตี้ย'!AQ55</f>
        <v>35</v>
      </c>
      <c r="K58" s="60">
        <f>'[16]10013 รพ.สต.ต้นโหนด'!AO55</f>
        <v>4</v>
      </c>
      <c r="L58" s="61">
        <f>'[16]10013 รพ.สต.ต้นโหนด'!AP55</f>
        <v>6</v>
      </c>
      <c r="M58" s="62">
        <f>'[16]10013 รพ.สต.ต้นโหนด'!AQ55</f>
        <v>10</v>
      </c>
      <c r="N58" s="60">
        <f>'[16]10014 รพ.สต.ป่าไร่'!AO55</f>
        <v>16</v>
      </c>
      <c r="O58" s="61">
        <f>'[16]10014 รพ.สต.ป่าไร่'!AP55</f>
        <v>19</v>
      </c>
      <c r="P58" s="62">
        <f>'[16]10014 รพ.สต.ป่าไร่'!AQ55</f>
        <v>35</v>
      </c>
      <c r="Q58" s="60">
        <f>'[16]99872 PCU แม่ลาน'!AO55</f>
        <v>15</v>
      </c>
      <c r="R58" s="61">
        <f>'[16]99872 PCU แม่ลาน'!AP55</f>
        <v>11</v>
      </c>
      <c r="S58" s="62">
        <f>'[16]99872 PCU แม่ลาน'!AQ55</f>
        <v>26</v>
      </c>
      <c r="T58" s="60">
        <f>[16]อำเภอแม่ลาน!B56</f>
        <v>74</v>
      </c>
      <c r="U58" s="61">
        <f>[16]อำเภอแม่ลาน!C56</f>
        <v>78</v>
      </c>
      <c r="V58" s="62">
        <f>[16]อำเภอแม่ลาน!D56</f>
        <v>152</v>
      </c>
      <c r="W58" s="54"/>
      <c r="X58" s="54"/>
      <c r="Y58" s="54"/>
    </row>
    <row r="59" spans="1:25">
      <c r="A59" s="92" t="s">
        <v>354</v>
      </c>
      <c r="B59" s="60">
        <f>'[16]10010 รพ.สต.คลองทราย'!AO56</f>
        <v>13</v>
      </c>
      <c r="C59" s="61">
        <f>'[16]10010 รพ.สต.คลองทราย'!AP56</f>
        <v>12</v>
      </c>
      <c r="D59" s="62">
        <f>'[16]10010 รพ.สต.คลองทราย'!AQ56</f>
        <v>25</v>
      </c>
      <c r="E59" s="60">
        <f>'[16]10011 รพ.สต.แม่ลาน'!AO56</f>
        <v>8</v>
      </c>
      <c r="F59" s="61">
        <f>'[16]10011 รพ.สต.แม่ลาน'!AP56</f>
        <v>7</v>
      </c>
      <c r="G59" s="62">
        <f>'[16]10011 รพ.สต.แม่ลาน'!AQ56</f>
        <v>15</v>
      </c>
      <c r="H59" s="60">
        <f>'[16]10012 รพ.สต.ม่วงเตี้ย'!AO56</f>
        <v>12</v>
      </c>
      <c r="I59" s="61">
        <f>'[16]10012 รพ.สต.ม่วงเตี้ย'!AP56</f>
        <v>17</v>
      </c>
      <c r="J59" s="62">
        <f>'[16]10012 รพ.สต.ม่วงเตี้ย'!AQ56</f>
        <v>29</v>
      </c>
      <c r="K59" s="60">
        <f>'[16]10013 รพ.สต.ต้นโหนด'!AO56</f>
        <v>15</v>
      </c>
      <c r="L59" s="61">
        <f>'[16]10013 รพ.สต.ต้นโหนด'!AP56</f>
        <v>13</v>
      </c>
      <c r="M59" s="62">
        <f>'[16]10013 รพ.สต.ต้นโหนด'!AQ56</f>
        <v>28</v>
      </c>
      <c r="N59" s="60">
        <f>'[16]10014 รพ.สต.ป่าไร่'!AO56</f>
        <v>37</v>
      </c>
      <c r="O59" s="61">
        <f>'[16]10014 รพ.สต.ป่าไร่'!AP56</f>
        <v>32</v>
      </c>
      <c r="P59" s="62">
        <f>'[16]10014 รพ.สต.ป่าไร่'!AQ56</f>
        <v>69</v>
      </c>
      <c r="Q59" s="60">
        <f>'[16]99872 PCU แม่ลาน'!AO56</f>
        <v>14</v>
      </c>
      <c r="R59" s="61">
        <f>'[16]99872 PCU แม่ลาน'!AP56</f>
        <v>22</v>
      </c>
      <c r="S59" s="62">
        <f>'[16]99872 PCU แม่ลาน'!AQ56</f>
        <v>36</v>
      </c>
      <c r="T59" s="60">
        <f>[16]อำเภอแม่ลาน!B57</f>
        <v>99</v>
      </c>
      <c r="U59" s="61">
        <f>[16]อำเภอแม่ลาน!C57</f>
        <v>103</v>
      </c>
      <c r="V59" s="62">
        <f>[16]อำเภอแม่ลาน!D57</f>
        <v>202</v>
      </c>
      <c r="W59" s="54"/>
      <c r="X59" s="54"/>
      <c r="Y59" s="54"/>
    </row>
    <row r="60" spans="1:25">
      <c r="A60" s="92" t="s">
        <v>353</v>
      </c>
      <c r="B60" s="60">
        <f>'[16]10010 รพ.สต.คลองทราย'!AO57</f>
        <v>8</v>
      </c>
      <c r="C60" s="61">
        <f>'[16]10010 รพ.สต.คลองทราย'!AP57</f>
        <v>13</v>
      </c>
      <c r="D60" s="62">
        <f>'[16]10010 รพ.สต.คลองทราย'!AQ57</f>
        <v>21</v>
      </c>
      <c r="E60" s="60">
        <f>'[16]10011 รพ.สต.แม่ลาน'!AO57</f>
        <v>6</v>
      </c>
      <c r="F60" s="61">
        <f>'[16]10011 รพ.สต.แม่ลาน'!AP57</f>
        <v>9</v>
      </c>
      <c r="G60" s="62">
        <f>'[16]10011 รพ.สต.แม่ลาน'!AQ57</f>
        <v>15</v>
      </c>
      <c r="H60" s="60">
        <f>'[16]10012 รพ.สต.ม่วงเตี้ย'!AO57</f>
        <v>23</v>
      </c>
      <c r="I60" s="61">
        <f>'[16]10012 รพ.สต.ม่วงเตี้ย'!AP57</f>
        <v>30</v>
      </c>
      <c r="J60" s="62">
        <f>'[16]10012 รพ.สต.ม่วงเตี้ย'!AQ57</f>
        <v>53</v>
      </c>
      <c r="K60" s="60">
        <f>'[16]10013 รพ.สต.ต้นโหนด'!AO57</f>
        <v>16</v>
      </c>
      <c r="L60" s="61">
        <f>'[16]10013 รพ.สต.ต้นโหนด'!AP57</f>
        <v>11</v>
      </c>
      <c r="M60" s="62">
        <f>'[16]10013 รพ.สต.ต้นโหนด'!AQ57</f>
        <v>27</v>
      </c>
      <c r="N60" s="60">
        <f>'[16]10014 รพ.สต.ป่าไร่'!AO57</f>
        <v>19</v>
      </c>
      <c r="O60" s="61">
        <f>'[16]10014 รพ.สต.ป่าไร่'!AP57</f>
        <v>14</v>
      </c>
      <c r="P60" s="62">
        <f>'[16]10014 รพ.สต.ป่าไร่'!AQ57</f>
        <v>33</v>
      </c>
      <c r="Q60" s="60">
        <f>'[16]99872 PCU แม่ลาน'!AO57</f>
        <v>13</v>
      </c>
      <c r="R60" s="61">
        <f>'[16]99872 PCU แม่ลาน'!AP57</f>
        <v>23</v>
      </c>
      <c r="S60" s="62">
        <f>'[16]99872 PCU แม่ลาน'!AQ57</f>
        <v>36</v>
      </c>
      <c r="T60" s="60">
        <f>[16]อำเภอแม่ลาน!B58</f>
        <v>85</v>
      </c>
      <c r="U60" s="61">
        <f>[16]อำเภอแม่ลาน!C58</f>
        <v>100</v>
      </c>
      <c r="V60" s="62">
        <f>[16]อำเภอแม่ลาน!D58</f>
        <v>185</v>
      </c>
      <c r="W60" s="54"/>
      <c r="X60" s="54"/>
      <c r="Y60" s="54"/>
    </row>
    <row r="61" spans="1:25">
      <c r="A61" s="92" t="s">
        <v>352</v>
      </c>
      <c r="B61" s="60">
        <f>'[16]10010 รพ.สต.คลองทราย'!AO58</f>
        <v>7</v>
      </c>
      <c r="C61" s="61">
        <f>'[16]10010 รพ.สต.คลองทราย'!AP58</f>
        <v>4</v>
      </c>
      <c r="D61" s="62">
        <f>'[16]10010 รพ.สต.คลองทราย'!AQ58</f>
        <v>11</v>
      </c>
      <c r="E61" s="60">
        <f>'[16]10011 รพ.สต.แม่ลาน'!AO58</f>
        <v>13</v>
      </c>
      <c r="F61" s="61">
        <f>'[16]10011 รพ.สต.แม่ลาน'!AP58</f>
        <v>8</v>
      </c>
      <c r="G61" s="62">
        <f>'[16]10011 รพ.สต.แม่ลาน'!AQ58</f>
        <v>21</v>
      </c>
      <c r="H61" s="60">
        <f>'[16]10012 รพ.สต.ม่วงเตี้ย'!AO58</f>
        <v>11</v>
      </c>
      <c r="I61" s="61">
        <f>'[16]10012 รพ.สต.ม่วงเตี้ย'!AP58</f>
        <v>9</v>
      </c>
      <c r="J61" s="62">
        <f>'[16]10012 รพ.สต.ม่วงเตี้ย'!AQ58</f>
        <v>20</v>
      </c>
      <c r="K61" s="60">
        <f>'[16]10013 รพ.สต.ต้นโหนด'!AO58</f>
        <v>8</v>
      </c>
      <c r="L61" s="61">
        <f>'[16]10013 รพ.สต.ต้นโหนด'!AP58</f>
        <v>14</v>
      </c>
      <c r="M61" s="62">
        <f>'[16]10013 รพ.สต.ต้นโหนด'!AQ58</f>
        <v>22</v>
      </c>
      <c r="N61" s="60">
        <f>'[16]10014 รพ.สต.ป่าไร่'!AO58</f>
        <v>5</v>
      </c>
      <c r="O61" s="61">
        <f>'[16]10014 รพ.สต.ป่าไร่'!AP58</f>
        <v>14</v>
      </c>
      <c r="P61" s="62">
        <f>'[16]10014 รพ.สต.ป่าไร่'!AQ58</f>
        <v>19</v>
      </c>
      <c r="Q61" s="60">
        <f>'[16]99872 PCU แม่ลาน'!AO58</f>
        <v>7</v>
      </c>
      <c r="R61" s="61">
        <f>'[16]99872 PCU แม่ลาน'!AP58</f>
        <v>10</v>
      </c>
      <c r="S61" s="62">
        <f>'[16]99872 PCU แม่ลาน'!AQ58</f>
        <v>17</v>
      </c>
      <c r="T61" s="60">
        <f>[16]อำเภอแม่ลาน!B59</f>
        <v>51</v>
      </c>
      <c r="U61" s="61">
        <f>[16]อำเภอแม่ลาน!C59</f>
        <v>59</v>
      </c>
      <c r="V61" s="62">
        <f>[16]อำเภอแม่ลาน!D59</f>
        <v>110</v>
      </c>
      <c r="W61" s="54"/>
      <c r="X61" s="54"/>
      <c r="Y61" s="54"/>
    </row>
    <row r="62" spans="1:25">
      <c r="A62" s="92" t="s">
        <v>351</v>
      </c>
      <c r="B62" s="60">
        <f>'[16]10010 รพ.สต.คลองทราย'!AO59</f>
        <v>9</v>
      </c>
      <c r="C62" s="61">
        <f>'[16]10010 รพ.สต.คลองทราย'!AP59</f>
        <v>7</v>
      </c>
      <c r="D62" s="62">
        <f>'[16]10010 รพ.สต.คลองทราย'!AQ59</f>
        <v>16</v>
      </c>
      <c r="E62" s="60">
        <f>'[16]10011 รพ.สต.แม่ลาน'!AO59</f>
        <v>6</v>
      </c>
      <c r="F62" s="61">
        <f>'[16]10011 รพ.สต.แม่ลาน'!AP59</f>
        <v>16</v>
      </c>
      <c r="G62" s="62">
        <f>'[16]10011 รพ.สต.แม่ลาน'!AQ59</f>
        <v>22</v>
      </c>
      <c r="H62" s="60">
        <f>'[16]10012 รพ.สต.ม่วงเตี้ย'!AO59</f>
        <v>8</v>
      </c>
      <c r="I62" s="61">
        <f>'[16]10012 รพ.สต.ม่วงเตี้ย'!AP59</f>
        <v>13</v>
      </c>
      <c r="J62" s="62">
        <f>'[16]10012 รพ.สต.ม่วงเตี้ย'!AQ59</f>
        <v>21</v>
      </c>
      <c r="K62" s="60">
        <f>'[16]10013 รพ.สต.ต้นโหนด'!AO59</f>
        <v>9</v>
      </c>
      <c r="L62" s="61">
        <f>'[16]10013 รพ.สต.ต้นโหนด'!AP59</f>
        <v>17</v>
      </c>
      <c r="M62" s="62">
        <f>'[16]10013 รพ.สต.ต้นโหนด'!AQ59</f>
        <v>26</v>
      </c>
      <c r="N62" s="60">
        <f>'[16]10014 รพ.สต.ป่าไร่'!AO59</f>
        <v>16</v>
      </c>
      <c r="O62" s="61">
        <f>'[16]10014 รพ.สต.ป่าไร่'!AP59</f>
        <v>11</v>
      </c>
      <c r="P62" s="62">
        <f>'[16]10014 รพ.สต.ป่าไร่'!AQ59</f>
        <v>27</v>
      </c>
      <c r="Q62" s="60">
        <f>'[16]99872 PCU แม่ลาน'!AO59</f>
        <v>3</v>
      </c>
      <c r="R62" s="61">
        <f>'[16]99872 PCU แม่ลาน'!AP59</f>
        <v>4</v>
      </c>
      <c r="S62" s="62">
        <f>'[16]99872 PCU แม่ลาน'!AQ59</f>
        <v>7</v>
      </c>
      <c r="T62" s="60">
        <f>[16]อำเภอแม่ลาน!B60</f>
        <v>51</v>
      </c>
      <c r="U62" s="61">
        <f>[16]อำเภอแม่ลาน!C60</f>
        <v>68</v>
      </c>
      <c r="V62" s="62">
        <f>[16]อำเภอแม่ลาน!D60</f>
        <v>119</v>
      </c>
      <c r="W62" s="54"/>
      <c r="X62" s="54"/>
      <c r="Y62" s="54"/>
    </row>
    <row r="63" spans="1:25">
      <c r="A63" s="92" t="s">
        <v>348</v>
      </c>
      <c r="B63" s="60">
        <f>'[16]10010 รพ.สต.คลองทราย'!AO60</f>
        <v>7</v>
      </c>
      <c r="C63" s="61">
        <f>'[16]10010 รพ.สต.คลองทราย'!AP60</f>
        <v>7</v>
      </c>
      <c r="D63" s="62">
        <f>'[16]10010 รพ.สต.คลองทราย'!AQ60</f>
        <v>14</v>
      </c>
      <c r="E63" s="60">
        <f>'[16]10011 รพ.สต.แม่ลาน'!AO60</f>
        <v>7</v>
      </c>
      <c r="F63" s="61">
        <f>'[16]10011 รพ.สต.แม่ลาน'!AP60</f>
        <v>7</v>
      </c>
      <c r="G63" s="62">
        <f>'[16]10011 รพ.สต.แม่ลาน'!AQ60</f>
        <v>14</v>
      </c>
      <c r="H63" s="60">
        <f>'[16]10012 รพ.สต.ม่วงเตี้ย'!AO60</f>
        <v>10</v>
      </c>
      <c r="I63" s="61">
        <f>'[16]10012 รพ.สต.ม่วงเตี้ย'!AP60</f>
        <v>10</v>
      </c>
      <c r="J63" s="62">
        <f>'[16]10012 รพ.สต.ม่วงเตี้ย'!AQ60</f>
        <v>20</v>
      </c>
      <c r="K63" s="60">
        <f>'[16]10013 รพ.สต.ต้นโหนด'!AO60</f>
        <v>4</v>
      </c>
      <c r="L63" s="61">
        <f>'[16]10013 รพ.สต.ต้นโหนด'!AP60</f>
        <v>13</v>
      </c>
      <c r="M63" s="62">
        <f>'[16]10013 รพ.สต.ต้นโหนด'!AQ60</f>
        <v>17</v>
      </c>
      <c r="N63" s="60">
        <f>'[16]10014 รพ.สต.ป่าไร่'!AO60</f>
        <v>10</v>
      </c>
      <c r="O63" s="61">
        <f>'[16]10014 รพ.สต.ป่าไร่'!AP60</f>
        <v>10</v>
      </c>
      <c r="P63" s="62">
        <f>'[16]10014 รพ.สต.ป่าไร่'!AQ60</f>
        <v>20</v>
      </c>
      <c r="Q63" s="60">
        <f>'[16]99872 PCU แม่ลาน'!AO60</f>
        <v>7</v>
      </c>
      <c r="R63" s="61">
        <f>'[16]99872 PCU แม่ลาน'!AP60</f>
        <v>5</v>
      </c>
      <c r="S63" s="62">
        <f>'[16]99872 PCU แม่ลาน'!AQ60</f>
        <v>12</v>
      </c>
      <c r="T63" s="60">
        <f>[16]อำเภอแม่ลาน!B61</f>
        <v>45</v>
      </c>
      <c r="U63" s="61">
        <f>[16]อำเภอแม่ลาน!C61</f>
        <v>52</v>
      </c>
      <c r="V63" s="62">
        <f>[16]อำเภอแม่ลาน!D61</f>
        <v>97</v>
      </c>
      <c r="W63" s="54"/>
      <c r="X63" s="54"/>
      <c r="Y63" s="54"/>
    </row>
    <row r="64" spans="1:25">
      <c r="A64" s="92" t="s">
        <v>347</v>
      </c>
      <c r="B64" s="60">
        <f>'[16]10010 รพ.สต.คลองทราย'!AO61</f>
        <v>14</v>
      </c>
      <c r="C64" s="61">
        <f>'[16]10010 รพ.สต.คลองทราย'!AP61</f>
        <v>15</v>
      </c>
      <c r="D64" s="62">
        <f>'[16]10010 รพ.สต.คลองทราย'!AQ61</f>
        <v>29</v>
      </c>
      <c r="E64" s="60">
        <f>'[16]10011 รพ.สต.แม่ลาน'!AO61</f>
        <v>6</v>
      </c>
      <c r="F64" s="61">
        <f>'[16]10011 รพ.สต.แม่ลาน'!AP61</f>
        <v>6</v>
      </c>
      <c r="G64" s="62">
        <f>'[16]10011 รพ.สต.แม่ลาน'!AQ61</f>
        <v>12</v>
      </c>
      <c r="H64" s="60">
        <f>'[16]10012 รพ.สต.ม่วงเตี้ย'!AO61</f>
        <v>15</v>
      </c>
      <c r="I64" s="61">
        <f>'[16]10012 รพ.สต.ม่วงเตี้ย'!AP61</f>
        <v>12</v>
      </c>
      <c r="J64" s="62">
        <f>'[16]10012 รพ.สต.ม่วงเตี้ย'!AQ61</f>
        <v>27</v>
      </c>
      <c r="K64" s="60">
        <f>'[16]10013 รพ.สต.ต้นโหนด'!AO61</f>
        <v>11</v>
      </c>
      <c r="L64" s="61">
        <f>'[16]10013 รพ.สต.ต้นโหนด'!AP61</f>
        <v>12</v>
      </c>
      <c r="M64" s="62">
        <f>'[16]10013 รพ.สต.ต้นโหนด'!AQ61</f>
        <v>23</v>
      </c>
      <c r="N64" s="60">
        <f>'[16]10014 รพ.สต.ป่าไร่'!AO61</f>
        <v>10</v>
      </c>
      <c r="O64" s="61">
        <f>'[16]10014 รพ.สต.ป่าไร่'!AP61</f>
        <v>18</v>
      </c>
      <c r="P64" s="62">
        <f>'[16]10014 รพ.สต.ป่าไร่'!AQ61</f>
        <v>28</v>
      </c>
      <c r="Q64" s="60">
        <f>'[16]99872 PCU แม่ลาน'!AO61</f>
        <v>6</v>
      </c>
      <c r="R64" s="61">
        <f>'[16]99872 PCU แม่ลาน'!AP61</f>
        <v>7</v>
      </c>
      <c r="S64" s="62">
        <f>'[16]99872 PCU แม่ลาน'!AQ61</f>
        <v>13</v>
      </c>
      <c r="T64" s="60">
        <f>[16]อำเภอแม่ลาน!B62</f>
        <v>62</v>
      </c>
      <c r="U64" s="61">
        <f>[16]อำเภอแม่ลาน!C62</f>
        <v>70</v>
      </c>
      <c r="V64" s="62">
        <f>[16]อำเภอแม่ลาน!D62</f>
        <v>132</v>
      </c>
      <c r="W64" s="54"/>
      <c r="X64" s="54"/>
      <c r="Y64" s="54"/>
    </row>
    <row r="65" spans="1:25">
      <c r="A65" s="92" t="s">
        <v>346</v>
      </c>
      <c r="B65" s="60">
        <f>'[16]10010 รพ.สต.คลองทราย'!AO62</f>
        <v>8</v>
      </c>
      <c r="C65" s="61">
        <f>'[16]10010 รพ.สต.คลองทราย'!AP62</f>
        <v>5</v>
      </c>
      <c r="D65" s="62">
        <f>'[16]10010 รพ.สต.คลองทราย'!AQ62</f>
        <v>13</v>
      </c>
      <c r="E65" s="60">
        <f>'[16]10011 รพ.สต.แม่ลาน'!AO62</f>
        <v>4</v>
      </c>
      <c r="F65" s="61">
        <f>'[16]10011 รพ.สต.แม่ลาน'!AP62</f>
        <v>12</v>
      </c>
      <c r="G65" s="62">
        <f>'[16]10011 รพ.สต.แม่ลาน'!AQ62</f>
        <v>16</v>
      </c>
      <c r="H65" s="60">
        <f>'[16]10012 รพ.สต.ม่วงเตี้ย'!AO62</f>
        <v>11</v>
      </c>
      <c r="I65" s="61">
        <f>'[16]10012 รพ.สต.ม่วงเตี้ย'!AP62</f>
        <v>4</v>
      </c>
      <c r="J65" s="62">
        <f>'[16]10012 รพ.สต.ม่วงเตี้ย'!AQ62</f>
        <v>15</v>
      </c>
      <c r="K65" s="60">
        <f>'[16]10013 รพ.สต.ต้นโหนด'!AO62</f>
        <v>10</v>
      </c>
      <c r="L65" s="61">
        <f>'[16]10013 รพ.สต.ต้นโหนด'!AP62</f>
        <v>10</v>
      </c>
      <c r="M65" s="62">
        <f>'[16]10013 รพ.สต.ต้นโหนด'!AQ62</f>
        <v>20</v>
      </c>
      <c r="N65" s="60">
        <f>'[16]10014 รพ.สต.ป่าไร่'!AO62</f>
        <v>10</v>
      </c>
      <c r="O65" s="61">
        <f>'[16]10014 รพ.สต.ป่าไร่'!AP62</f>
        <v>15</v>
      </c>
      <c r="P65" s="62">
        <f>'[16]10014 รพ.สต.ป่าไร่'!AQ62</f>
        <v>25</v>
      </c>
      <c r="Q65" s="60">
        <f>'[16]99872 PCU แม่ลาน'!AO62</f>
        <v>5</v>
      </c>
      <c r="R65" s="61">
        <f>'[16]99872 PCU แม่ลาน'!AP62</f>
        <v>6</v>
      </c>
      <c r="S65" s="62">
        <f>'[16]99872 PCU แม่ลาน'!AQ62</f>
        <v>11</v>
      </c>
      <c r="T65" s="60">
        <f>[16]อำเภอแม่ลาน!B63</f>
        <v>48</v>
      </c>
      <c r="U65" s="61">
        <f>[16]อำเภอแม่ลาน!C63</f>
        <v>52</v>
      </c>
      <c r="V65" s="62">
        <f>[16]อำเภอแม่ลาน!D63</f>
        <v>100</v>
      </c>
      <c r="W65" s="54"/>
      <c r="X65" s="54"/>
      <c r="Y65" s="54"/>
    </row>
    <row r="66" spans="1:25">
      <c r="A66" s="92" t="s">
        <v>345</v>
      </c>
      <c r="B66" s="60">
        <f>'[16]10010 รพ.สต.คลองทราย'!AO63</f>
        <v>7</v>
      </c>
      <c r="C66" s="61">
        <f>'[16]10010 รพ.สต.คลองทราย'!AP63</f>
        <v>12</v>
      </c>
      <c r="D66" s="62">
        <f>'[16]10010 รพ.สต.คลองทราย'!AQ63</f>
        <v>19</v>
      </c>
      <c r="E66" s="60">
        <f>'[16]10011 รพ.สต.แม่ลาน'!AO63</f>
        <v>8</v>
      </c>
      <c r="F66" s="61">
        <f>'[16]10011 รพ.สต.แม่ลาน'!AP63</f>
        <v>10</v>
      </c>
      <c r="G66" s="62">
        <f>'[16]10011 รพ.สต.แม่ลาน'!AQ63</f>
        <v>18</v>
      </c>
      <c r="H66" s="60">
        <f>'[16]10012 รพ.สต.ม่วงเตี้ย'!AO63</f>
        <v>7</v>
      </c>
      <c r="I66" s="61">
        <f>'[16]10012 รพ.สต.ม่วงเตี้ย'!AP63</f>
        <v>10</v>
      </c>
      <c r="J66" s="62">
        <f>'[16]10012 รพ.สต.ม่วงเตี้ย'!AQ63</f>
        <v>17</v>
      </c>
      <c r="K66" s="60">
        <f>'[16]10013 รพ.สต.ต้นโหนด'!AO63</f>
        <v>9</v>
      </c>
      <c r="L66" s="61">
        <f>'[16]10013 รพ.สต.ต้นโหนด'!AP63</f>
        <v>11</v>
      </c>
      <c r="M66" s="62">
        <f>'[16]10013 รพ.สต.ต้นโหนด'!AQ63</f>
        <v>20</v>
      </c>
      <c r="N66" s="60">
        <f>'[16]10014 รพ.สต.ป่าไร่'!AO63</f>
        <v>4</v>
      </c>
      <c r="O66" s="61">
        <f>'[16]10014 รพ.สต.ป่าไร่'!AP63</f>
        <v>15</v>
      </c>
      <c r="P66" s="62">
        <f>'[16]10014 รพ.สต.ป่าไร่'!AQ63</f>
        <v>19</v>
      </c>
      <c r="Q66" s="60">
        <f>'[16]99872 PCU แม่ลาน'!AO63</f>
        <v>8</v>
      </c>
      <c r="R66" s="61">
        <f>'[16]99872 PCU แม่ลาน'!AP63</f>
        <v>10</v>
      </c>
      <c r="S66" s="62">
        <f>'[16]99872 PCU แม่ลาน'!AQ63</f>
        <v>18</v>
      </c>
      <c r="T66" s="60">
        <f>[16]อำเภอแม่ลาน!B64</f>
        <v>43</v>
      </c>
      <c r="U66" s="61">
        <f>[16]อำเภอแม่ลาน!C64</f>
        <v>68</v>
      </c>
      <c r="V66" s="62">
        <f>[16]อำเภอแม่ลาน!D64</f>
        <v>111</v>
      </c>
      <c r="W66" s="54"/>
      <c r="X66" s="54"/>
      <c r="Y66" s="54"/>
    </row>
    <row r="67" spans="1:25">
      <c r="A67" s="92" t="s">
        <v>344</v>
      </c>
      <c r="B67" s="60">
        <f>'[16]10010 รพ.สต.คลองทราย'!AO64</f>
        <v>4</v>
      </c>
      <c r="C67" s="61">
        <f>'[16]10010 รพ.สต.คลองทราย'!AP64</f>
        <v>7</v>
      </c>
      <c r="D67" s="62">
        <f>'[16]10010 รพ.สต.คลองทราย'!AQ64</f>
        <v>11</v>
      </c>
      <c r="E67" s="60">
        <f>'[16]10011 รพ.สต.แม่ลาน'!AO64</f>
        <v>8</v>
      </c>
      <c r="F67" s="61">
        <f>'[16]10011 รพ.สต.แม่ลาน'!AP64</f>
        <v>6</v>
      </c>
      <c r="G67" s="62">
        <f>'[16]10011 รพ.สต.แม่ลาน'!AQ64</f>
        <v>14</v>
      </c>
      <c r="H67" s="60">
        <f>'[16]10012 รพ.สต.ม่วงเตี้ย'!AO64</f>
        <v>8</v>
      </c>
      <c r="I67" s="61">
        <f>'[16]10012 รพ.สต.ม่วงเตี้ย'!AP64</f>
        <v>11</v>
      </c>
      <c r="J67" s="62">
        <f>'[16]10012 รพ.สต.ม่วงเตี้ย'!AQ64</f>
        <v>19</v>
      </c>
      <c r="K67" s="60">
        <f>'[16]10013 รพ.สต.ต้นโหนด'!AO64</f>
        <v>6</v>
      </c>
      <c r="L67" s="61">
        <f>'[16]10013 รพ.สต.ต้นโหนด'!AP64</f>
        <v>13</v>
      </c>
      <c r="M67" s="62">
        <f>'[16]10013 รพ.สต.ต้นโหนด'!AQ64</f>
        <v>19</v>
      </c>
      <c r="N67" s="60">
        <f>'[16]10014 รพ.สต.ป่าไร่'!AO64</f>
        <v>8</v>
      </c>
      <c r="O67" s="61">
        <f>'[16]10014 รพ.สต.ป่าไร่'!AP64</f>
        <v>17</v>
      </c>
      <c r="P67" s="62">
        <f>'[16]10014 รพ.สต.ป่าไร่'!AQ64</f>
        <v>25</v>
      </c>
      <c r="Q67" s="60">
        <f>'[16]99872 PCU แม่ลาน'!AO64</f>
        <v>3</v>
      </c>
      <c r="R67" s="61">
        <f>'[16]99872 PCU แม่ลาน'!AP64</f>
        <v>12</v>
      </c>
      <c r="S67" s="62">
        <f>'[16]99872 PCU แม่ลาน'!AQ64</f>
        <v>15</v>
      </c>
      <c r="T67" s="60">
        <f>[16]อำเภอแม่ลาน!B65</f>
        <v>37</v>
      </c>
      <c r="U67" s="61">
        <f>[16]อำเภอแม่ลาน!C65</f>
        <v>66</v>
      </c>
      <c r="V67" s="62">
        <f>[16]อำเภอแม่ลาน!D65</f>
        <v>103</v>
      </c>
      <c r="W67" s="54"/>
      <c r="X67" s="54"/>
      <c r="Y67" s="54"/>
    </row>
    <row r="68" spans="1:25">
      <c r="A68" s="92" t="s">
        <v>343</v>
      </c>
      <c r="B68" s="60">
        <f>'[16]10010 รพ.สต.คลองทราย'!AO65</f>
        <v>10</v>
      </c>
      <c r="C68" s="61">
        <f>'[16]10010 รพ.สต.คลองทราย'!AP65</f>
        <v>6</v>
      </c>
      <c r="D68" s="62">
        <f>'[16]10010 รพ.สต.คลองทราย'!AQ65</f>
        <v>16</v>
      </c>
      <c r="E68" s="60">
        <f>'[16]10011 รพ.สต.แม่ลาน'!AO65</f>
        <v>10</v>
      </c>
      <c r="F68" s="61">
        <f>'[16]10011 รพ.สต.แม่ลาน'!AP65</f>
        <v>10</v>
      </c>
      <c r="G68" s="62">
        <f>'[16]10011 รพ.สต.แม่ลาน'!AQ65</f>
        <v>20</v>
      </c>
      <c r="H68" s="60">
        <f>'[16]10012 รพ.สต.ม่วงเตี้ย'!AO65</f>
        <v>4</v>
      </c>
      <c r="I68" s="61">
        <f>'[16]10012 รพ.สต.ม่วงเตี้ย'!AP65</f>
        <v>9</v>
      </c>
      <c r="J68" s="62">
        <f>'[16]10012 รพ.สต.ม่วงเตี้ย'!AQ65</f>
        <v>13</v>
      </c>
      <c r="K68" s="60">
        <f>'[16]10013 รพ.สต.ต้นโหนด'!AO65</f>
        <v>10</v>
      </c>
      <c r="L68" s="61">
        <f>'[16]10013 รพ.สต.ต้นโหนด'!AP65</f>
        <v>13</v>
      </c>
      <c r="M68" s="62">
        <f>'[16]10013 รพ.สต.ต้นโหนด'!AQ65</f>
        <v>23</v>
      </c>
      <c r="N68" s="60">
        <f>'[16]10014 รพ.สต.ป่าไร่'!AO65</f>
        <v>9</v>
      </c>
      <c r="O68" s="61">
        <f>'[16]10014 รพ.สต.ป่าไร่'!AP65</f>
        <v>18</v>
      </c>
      <c r="P68" s="62">
        <f>'[16]10014 รพ.สต.ป่าไร่'!AQ65</f>
        <v>27</v>
      </c>
      <c r="Q68" s="60">
        <f>'[16]99872 PCU แม่ลาน'!AO65</f>
        <v>10</v>
      </c>
      <c r="R68" s="61">
        <f>'[16]99872 PCU แม่ลาน'!AP65</f>
        <v>11</v>
      </c>
      <c r="S68" s="62">
        <f>'[16]99872 PCU แม่ลาน'!AQ65</f>
        <v>21</v>
      </c>
      <c r="T68" s="60">
        <f>[16]อำเภอแม่ลาน!B66</f>
        <v>53</v>
      </c>
      <c r="U68" s="61">
        <f>[16]อำเภอแม่ลาน!C66</f>
        <v>67</v>
      </c>
      <c r="V68" s="62">
        <f>[16]อำเภอแม่ลาน!D66</f>
        <v>120</v>
      </c>
      <c r="W68" s="54"/>
      <c r="X68" s="54"/>
      <c r="Y68" s="54"/>
    </row>
    <row r="69" spans="1:25">
      <c r="A69" s="92" t="s">
        <v>342</v>
      </c>
      <c r="B69" s="60">
        <f>'[16]10010 รพ.สต.คลองทราย'!AO66</f>
        <v>5</v>
      </c>
      <c r="C69" s="61">
        <f>'[16]10010 รพ.สต.คลองทราย'!AP66</f>
        <v>8</v>
      </c>
      <c r="D69" s="62">
        <f>'[16]10010 รพ.สต.คลองทราย'!AQ66</f>
        <v>13</v>
      </c>
      <c r="E69" s="60">
        <f>'[16]10011 รพ.สต.แม่ลาน'!AO66</f>
        <v>5</v>
      </c>
      <c r="F69" s="61">
        <f>'[16]10011 รพ.สต.แม่ลาน'!AP66</f>
        <v>12</v>
      </c>
      <c r="G69" s="62">
        <f>'[16]10011 รพ.สต.แม่ลาน'!AQ66</f>
        <v>17</v>
      </c>
      <c r="H69" s="60">
        <f>'[16]10012 รพ.สต.ม่วงเตี้ย'!AO66</f>
        <v>11</v>
      </c>
      <c r="I69" s="61">
        <f>'[16]10012 รพ.สต.ม่วงเตี้ย'!AP66</f>
        <v>8</v>
      </c>
      <c r="J69" s="62">
        <f>'[16]10012 รพ.สต.ม่วงเตี้ย'!AQ66</f>
        <v>19</v>
      </c>
      <c r="K69" s="60">
        <f>'[16]10013 รพ.สต.ต้นโหนด'!AO66</f>
        <v>8</v>
      </c>
      <c r="L69" s="61">
        <f>'[16]10013 รพ.สต.ต้นโหนด'!AP66</f>
        <v>11</v>
      </c>
      <c r="M69" s="62">
        <f>'[16]10013 รพ.สต.ต้นโหนด'!AQ66</f>
        <v>19</v>
      </c>
      <c r="N69" s="60">
        <f>'[16]10014 รพ.สต.ป่าไร่'!AO66</f>
        <v>8</v>
      </c>
      <c r="O69" s="61">
        <f>'[16]10014 รพ.สต.ป่าไร่'!AP66</f>
        <v>15</v>
      </c>
      <c r="P69" s="62">
        <f>'[16]10014 รพ.สต.ป่าไร่'!AQ66</f>
        <v>23</v>
      </c>
      <c r="Q69" s="60">
        <f>'[16]99872 PCU แม่ลาน'!AO66</f>
        <v>4</v>
      </c>
      <c r="R69" s="61">
        <f>'[16]99872 PCU แม่ลาน'!AP66</f>
        <v>11</v>
      </c>
      <c r="S69" s="62">
        <f>'[16]99872 PCU แม่ลาน'!AQ66</f>
        <v>15</v>
      </c>
      <c r="T69" s="60">
        <f>[16]อำเภอแม่ลาน!B67</f>
        <v>41</v>
      </c>
      <c r="U69" s="61">
        <f>[16]อำเภอแม่ลาน!C67</f>
        <v>65</v>
      </c>
      <c r="V69" s="62">
        <f>[16]อำเภอแม่ลาน!D67</f>
        <v>106</v>
      </c>
      <c r="W69" s="54"/>
      <c r="X69" s="54"/>
      <c r="Y69" s="54"/>
    </row>
    <row r="70" spans="1:25">
      <c r="A70" s="92" t="s">
        <v>341</v>
      </c>
      <c r="B70" s="60">
        <f>'[16]10010 รพ.สต.คลองทราย'!AO67</f>
        <v>5</v>
      </c>
      <c r="C70" s="61">
        <f>'[16]10010 รพ.สต.คลองทราย'!AP67</f>
        <v>7</v>
      </c>
      <c r="D70" s="62">
        <f>'[16]10010 รพ.สต.คลองทราย'!AQ67</f>
        <v>12</v>
      </c>
      <c r="E70" s="60">
        <f>'[16]10011 รพ.สต.แม่ลาน'!AO67</f>
        <v>3</v>
      </c>
      <c r="F70" s="61">
        <f>'[16]10011 รพ.สต.แม่ลาน'!AP67</f>
        <v>6</v>
      </c>
      <c r="G70" s="62">
        <f>'[16]10011 รพ.สต.แม่ลาน'!AQ67</f>
        <v>9</v>
      </c>
      <c r="H70" s="60">
        <f>'[16]10012 รพ.สต.ม่วงเตี้ย'!AO67</f>
        <v>6</v>
      </c>
      <c r="I70" s="61">
        <f>'[16]10012 รพ.สต.ม่วงเตี้ย'!AP67</f>
        <v>7</v>
      </c>
      <c r="J70" s="62">
        <f>'[16]10012 รพ.สต.ม่วงเตี้ย'!AQ67</f>
        <v>13</v>
      </c>
      <c r="K70" s="60">
        <f>'[16]10013 รพ.สต.ต้นโหนด'!AO67</f>
        <v>8</v>
      </c>
      <c r="L70" s="61">
        <f>'[16]10013 รพ.สต.ต้นโหนด'!AP67</f>
        <v>12</v>
      </c>
      <c r="M70" s="62">
        <f>'[16]10013 รพ.สต.ต้นโหนด'!AQ67</f>
        <v>20</v>
      </c>
      <c r="N70" s="60">
        <f>'[16]10014 รพ.สต.ป่าไร่'!AO67</f>
        <v>10</v>
      </c>
      <c r="O70" s="61">
        <f>'[16]10014 รพ.สต.ป่าไร่'!AP67</f>
        <v>19</v>
      </c>
      <c r="P70" s="62">
        <f>'[16]10014 รพ.สต.ป่าไร่'!AQ67</f>
        <v>29</v>
      </c>
      <c r="Q70" s="60">
        <f>'[16]99872 PCU แม่ลาน'!AO67</f>
        <v>8</v>
      </c>
      <c r="R70" s="61">
        <f>'[16]99872 PCU แม่ลาน'!AP67</f>
        <v>6</v>
      </c>
      <c r="S70" s="62">
        <f>'[16]99872 PCU แม่ลาน'!AQ67</f>
        <v>14</v>
      </c>
      <c r="T70" s="60">
        <f>[16]อำเภอแม่ลาน!B68</f>
        <v>40</v>
      </c>
      <c r="U70" s="61">
        <f>[16]อำเภอแม่ลาน!C68</f>
        <v>57</v>
      </c>
      <c r="V70" s="62">
        <f>[16]อำเภอแม่ลาน!D68</f>
        <v>97</v>
      </c>
      <c r="W70" s="54"/>
      <c r="X70" s="54"/>
      <c r="Y70" s="54"/>
    </row>
    <row r="71" spans="1:25">
      <c r="A71" s="92" t="s">
        <v>340</v>
      </c>
      <c r="B71" s="60">
        <f>'[16]10010 รพ.สต.คลองทราย'!AO68</f>
        <v>4</v>
      </c>
      <c r="C71" s="61">
        <f>'[16]10010 รพ.สต.คลองทราย'!AP68</f>
        <v>9</v>
      </c>
      <c r="D71" s="62">
        <f>'[16]10010 รพ.สต.คลองทราย'!AQ68</f>
        <v>13</v>
      </c>
      <c r="E71" s="60">
        <f>'[16]10011 รพ.สต.แม่ลาน'!AO68</f>
        <v>1</v>
      </c>
      <c r="F71" s="61">
        <f>'[16]10011 รพ.สต.แม่ลาน'!AP68</f>
        <v>3</v>
      </c>
      <c r="G71" s="62">
        <f>'[16]10011 รพ.สต.แม่ลาน'!AQ68</f>
        <v>4</v>
      </c>
      <c r="H71" s="60">
        <f>'[16]10012 รพ.สต.ม่วงเตี้ย'!AO68</f>
        <v>6</v>
      </c>
      <c r="I71" s="61">
        <f>'[16]10012 รพ.สต.ม่วงเตี้ย'!AP68</f>
        <v>4</v>
      </c>
      <c r="J71" s="62">
        <f>'[16]10012 รพ.สต.ม่วงเตี้ย'!AQ68</f>
        <v>10</v>
      </c>
      <c r="K71" s="60">
        <f>'[16]10013 รพ.สต.ต้นโหนด'!AO68</f>
        <v>5</v>
      </c>
      <c r="L71" s="61">
        <f>'[16]10013 รพ.สต.ต้นโหนด'!AP68</f>
        <v>4</v>
      </c>
      <c r="M71" s="62">
        <f>'[16]10013 รพ.สต.ต้นโหนด'!AQ68</f>
        <v>9</v>
      </c>
      <c r="N71" s="60">
        <f>'[16]10014 รพ.สต.ป่าไร่'!AO68</f>
        <v>6</v>
      </c>
      <c r="O71" s="61">
        <f>'[16]10014 รพ.สต.ป่าไร่'!AP68</f>
        <v>15</v>
      </c>
      <c r="P71" s="62">
        <f>'[16]10014 รพ.สต.ป่าไร่'!AQ68</f>
        <v>21</v>
      </c>
      <c r="Q71" s="60">
        <f>'[16]99872 PCU แม่ลาน'!AO68</f>
        <v>5</v>
      </c>
      <c r="R71" s="61">
        <f>'[16]99872 PCU แม่ลาน'!AP68</f>
        <v>13</v>
      </c>
      <c r="S71" s="62">
        <f>'[16]99872 PCU แม่ลาน'!AQ68</f>
        <v>18</v>
      </c>
      <c r="T71" s="60">
        <f>[16]อำเภอแม่ลาน!B69</f>
        <v>27</v>
      </c>
      <c r="U71" s="61">
        <f>[16]อำเภอแม่ลาน!C69</f>
        <v>48</v>
      </c>
      <c r="V71" s="62">
        <f>[16]อำเภอแม่ลาน!D69</f>
        <v>75</v>
      </c>
      <c r="W71" s="54"/>
      <c r="X71" s="54"/>
      <c r="Y71" s="54"/>
    </row>
    <row r="72" spans="1:25">
      <c r="A72" s="92" t="s">
        <v>339</v>
      </c>
      <c r="B72" s="60">
        <f>'[16]10010 รพ.สต.คลองทราย'!AO69</f>
        <v>8</v>
      </c>
      <c r="C72" s="61">
        <f>'[16]10010 รพ.สต.คลองทราย'!AP69</f>
        <v>3</v>
      </c>
      <c r="D72" s="62">
        <f>'[16]10010 รพ.สต.คลองทราย'!AQ69</f>
        <v>11</v>
      </c>
      <c r="E72" s="60">
        <f>'[16]10011 รพ.สต.แม่ลาน'!AO69</f>
        <v>8</v>
      </c>
      <c r="F72" s="61">
        <f>'[16]10011 รพ.สต.แม่ลาน'!AP69</f>
        <v>9</v>
      </c>
      <c r="G72" s="62">
        <f>'[16]10011 รพ.สต.แม่ลาน'!AQ69</f>
        <v>17</v>
      </c>
      <c r="H72" s="60">
        <f>'[16]10012 รพ.สต.ม่วงเตี้ย'!AO69</f>
        <v>7</v>
      </c>
      <c r="I72" s="61">
        <f>'[16]10012 รพ.สต.ม่วงเตี้ย'!AP69</f>
        <v>14</v>
      </c>
      <c r="J72" s="62">
        <f>'[16]10012 รพ.สต.ม่วงเตี้ย'!AQ69</f>
        <v>21</v>
      </c>
      <c r="K72" s="60">
        <f>'[16]10013 รพ.สต.ต้นโหนด'!AO69</f>
        <v>10</v>
      </c>
      <c r="L72" s="61">
        <f>'[16]10013 รพ.สต.ต้นโหนด'!AP69</f>
        <v>7</v>
      </c>
      <c r="M72" s="62">
        <f>'[16]10013 รพ.สต.ต้นโหนด'!AQ69</f>
        <v>17</v>
      </c>
      <c r="N72" s="60">
        <f>'[16]10014 รพ.สต.ป่าไร่'!AO69</f>
        <v>9</v>
      </c>
      <c r="O72" s="61">
        <f>'[16]10014 รพ.สต.ป่าไร่'!AP69</f>
        <v>6</v>
      </c>
      <c r="P72" s="62">
        <f>'[16]10014 รพ.สต.ป่าไร่'!AQ69</f>
        <v>15</v>
      </c>
      <c r="Q72" s="60">
        <f>'[16]99872 PCU แม่ลาน'!AO69</f>
        <v>11</v>
      </c>
      <c r="R72" s="61">
        <f>'[16]99872 PCU แม่ลาน'!AP69</f>
        <v>9</v>
      </c>
      <c r="S72" s="62">
        <f>'[16]99872 PCU แม่ลาน'!AQ69</f>
        <v>20</v>
      </c>
      <c r="T72" s="60">
        <f>[16]อำเภอแม่ลาน!B70</f>
        <v>53</v>
      </c>
      <c r="U72" s="61">
        <f>[16]อำเภอแม่ลาน!C70</f>
        <v>48</v>
      </c>
      <c r="V72" s="62">
        <f>[16]อำเภอแม่ลาน!D70</f>
        <v>101</v>
      </c>
      <c r="W72" s="54"/>
      <c r="X72" s="54"/>
      <c r="Y72" s="54"/>
    </row>
    <row r="73" spans="1:25">
      <c r="A73" s="92" t="s">
        <v>338</v>
      </c>
      <c r="B73" s="60">
        <f>'[16]10010 รพ.สต.คลองทราย'!AO70</f>
        <v>5</v>
      </c>
      <c r="C73" s="61">
        <f>'[16]10010 รพ.สต.คลองทราย'!AP70</f>
        <v>7</v>
      </c>
      <c r="D73" s="62">
        <f>'[16]10010 รพ.สต.คลองทราย'!AQ70</f>
        <v>12</v>
      </c>
      <c r="E73" s="60">
        <f>'[16]10011 รพ.สต.แม่ลาน'!AO70</f>
        <v>6</v>
      </c>
      <c r="F73" s="61">
        <f>'[16]10011 รพ.สต.แม่ลาน'!AP70</f>
        <v>9</v>
      </c>
      <c r="G73" s="62">
        <f>'[16]10011 รพ.สต.แม่ลาน'!AQ70</f>
        <v>15</v>
      </c>
      <c r="H73" s="60">
        <f>'[16]10012 รพ.สต.ม่วงเตี้ย'!AO70</f>
        <v>8</v>
      </c>
      <c r="I73" s="61">
        <f>'[16]10012 รพ.สต.ม่วงเตี้ย'!AP70</f>
        <v>10</v>
      </c>
      <c r="J73" s="62">
        <f>'[16]10012 รพ.สต.ม่วงเตี้ย'!AQ70</f>
        <v>18</v>
      </c>
      <c r="K73" s="60">
        <f>'[16]10013 รพ.สต.ต้นโหนด'!AO70</f>
        <v>7</v>
      </c>
      <c r="L73" s="61">
        <f>'[16]10013 รพ.สต.ต้นโหนด'!AP70</f>
        <v>8</v>
      </c>
      <c r="M73" s="62">
        <f>'[16]10013 รพ.สต.ต้นโหนด'!AQ70</f>
        <v>15</v>
      </c>
      <c r="N73" s="60">
        <f>'[16]10014 รพ.สต.ป่าไร่'!AO70</f>
        <v>13</v>
      </c>
      <c r="O73" s="61">
        <f>'[16]10014 รพ.สต.ป่าไร่'!AP70</f>
        <v>7</v>
      </c>
      <c r="P73" s="62">
        <f>'[16]10014 รพ.สต.ป่าไร่'!AQ70</f>
        <v>20</v>
      </c>
      <c r="Q73" s="60">
        <f>'[16]99872 PCU แม่ลาน'!AO70</f>
        <v>3</v>
      </c>
      <c r="R73" s="61">
        <f>'[16]99872 PCU แม่ลาน'!AP70</f>
        <v>10</v>
      </c>
      <c r="S73" s="62">
        <f>'[16]99872 PCU แม่ลาน'!AQ70</f>
        <v>13</v>
      </c>
      <c r="T73" s="60">
        <f>[16]อำเภอแม่ลาน!B71</f>
        <v>42</v>
      </c>
      <c r="U73" s="61">
        <f>[16]อำเภอแม่ลาน!C71</f>
        <v>51</v>
      </c>
      <c r="V73" s="62">
        <f>[16]อำเภอแม่ลาน!D71</f>
        <v>93</v>
      </c>
      <c r="W73" s="54"/>
      <c r="X73" s="54"/>
      <c r="Y73" s="54"/>
    </row>
    <row r="74" spans="1:25">
      <c r="A74" s="92" t="s">
        <v>337</v>
      </c>
      <c r="B74" s="60">
        <f>'[16]10010 รพ.สต.คลองทราย'!AO71</f>
        <v>2</v>
      </c>
      <c r="C74" s="61">
        <f>'[16]10010 รพ.สต.คลองทราย'!AP71</f>
        <v>10</v>
      </c>
      <c r="D74" s="62">
        <f>'[16]10010 รพ.สต.คลองทราย'!AQ71</f>
        <v>12</v>
      </c>
      <c r="E74" s="60">
        <f>'[16]10011 รพ.สต.แม่ลาน'!AO71</f>
        <v>7</v>
      </c>
      <c r="F74" s="61">
        <f>'[16]10011 รพ.สต.แม่ลาน'!AP71</f>
        <v>4</v>
      </c>
      <c r="G74" s="62">
        <f>'[16]10011 รพ.สต.แม่ลาน'!AQ71</f>
        <v>11</v>
      </c>
      <c r="H74" s="60">
        <f>'[16]10012 รพ.สต.ม่วงเตี้ย'!AO71</f>
        <v>6</v>
      </c>
      <c r="I74" s="61">
        <f>'[16]10012 รพ.สต.ม่วงเตี้ย'!AP71</f>
        <v>15</v>
      </c>
      <c r="J74" s="62">
        <f>'[16]10012 รพ.สต.ม่วงเตี้ย'!AQ71</f>
        <v>21</v>
      </c>
      <c r="K74" s="60">
        <f>'[16]10013 รพ.สต.ต้นโหนด'!AO71</f>
        <v>4</v>
      </c>
      <c r="L74" s="61">
        <f>'[16]10013 รพ.สต.ต้นโหนด'!AP71</f>
        <v>6</v>
      </c>
      <c r="M74" s="62">
        <f>'[16]10013 รพ.สต.ต้นโหนด'!AQ71</f>
        <v>10</v>
      </c>
      <c r="N74" s="60">
        <f>'[16]10014 รพ.สต.ป่าไร่'!AO71</f>
        <v>7</v>
      </c>
      <c r="O74" s="61">
        <f>'[16]10014 รพ.สต.ป่าไร่'!AP71</f>
        <v>10</v>
      </c>
      <c r="P74" s="62">
        <f>'[16]10014 รพ.สต.ป่าไร่'!AQ71</f>
        <v>17</v>
      </c>
      <c r="Q74" s="60">
        <f>'[16]99872 PCU แม่ลาน'!AO71</f>
        <v>3</v>
      </c>
      <c r="R74" s="61">
        <f>'[16]99872 PCU แม่ลาน'!AP71</f>
        <v>10</v>
      </c>
      <c r="S74" s="62">
        <f>'[16]99872 PCU แม่ลาน'!AQ71</f>
        <v>13</v>
      </c>
      <c r="T74" s="60">
        <f>[16]อำเภอแม่ลาน!B72</f>
        <v>29</v>
      </c>
      <c r="U74" s="61">
        <f>[16]อำเภอแม่ลาน!C72</f>
        <v>55</v>
      </c>
      <c r="V74" s="62">
        <f>[16]อำเภอแม่ลาน!D72</f>
        <v>84</v>
      </c>
      <c r="W74" s="54"/>
      <c r="X74" s="54"/>
      <c r="Y74" s="54"/>
    </row>
    <row r="75" spans="1:25">
      <c r="A75" s="92" t="s">
        <v>336</v>
      </c>
      <c r="B75" s="60">
        <f>'[16]10010 รพ.สต.คลองทราย'!AO72</f>
        <v>3</v>
      </c>
      <c r="C75" s="61">
        <f>'[16]10010 รพ.สต.คลองทราย'!AP72</f>
        <v>3</v>
      </c>
      <c r="D75" s="62">
        <f>'[16]10010 รพ.สต.คลองทราย'!AQ72</f>
        <v>6</v>
      </c>
      <c r="E75" s="60">
        <f>'[16]10011 รพ.สต.แม่ลาน'!AO72</f>
        <v>2</v>
      </c>
      <c r="F75" s="61">
        <f>'[16]10011 รพ.สต.แม่ลาน'!AP72</f>
        <v>3</v>
      </c>
      <c r="G75" s="62">
        <f>'[16]10011 รพ.สต.แม่ลาน'!AQ72</f>
        <v>5</v>
      </c>
      <c r="H75" s="60">
        <f>'[16]10012 รพ.สต.ม่วงเตี้ย'!AO72</f>
        <v>6</v>
      </c>
      <c r="I75" s="61">
        <f>'[16]10012 รพ.สต.ม่วงเตี้ย'!AP72</f>
        <v>10</v>
      </c>
      <c r="J75" s="62">
        <f>'[16]10012 รพ.สต.ม่วงเตี้ย'!AQ72</f>
        <v>16</v>
      </c>
      <c r="K75" s="60">
        <f>'[16]10013 รพ.สต.ต้นโหนด'!AO72</f>
        <v>2</v>
      </c>
      <c r="L75" s="61">
        <f>'[16]10013 รพ.สต.ต้นโหนด'!AP72</f>
        <v>4</v>
      </c>
      <c r="M75" s="62">
        <f>'[16]10013 รพ.สต.ต้นโหนด'!AQ72</f>
        <v>6</v>
      </c>
      <c r="N75" s="60">
        <f>'[16]10014 รพ.สต.ป่าไร่'!AO72</f>
        <v>4</v>
      </c>
      <c r="O75" s="61">
        <f>'[16]10014 รพ.สต.ป่าไร่'!AP72</f>
        <v>6</v>
      </c>
      <c r="P75" s="62">
        <f>'[16]10014 รพ.สต.ป่าไร่'!AQ72</f>
        <v>10</v>
      </c>
      <c r="Q75" s="60">
        <f>'[16]99872 PCU แม่ลาน'!AO72</f>
        <v>8</v>
      </c>
      <c r="R75" s="61">
        <f>'[16]99872 PCU แม่ลาน'!AP72</f>
        <v>7</v>
      </c>
      <c r="S75" s="62">
        <f>'[16]99872 PCU แม่ลาน'!AQ72</f>
        <v>15</v>
      </c>
      <c r="T75" s="60">
        <f>[16]อำเภอแม่ลาน!B73</f>
        <v>25</v>
      </c>
      <c r="U75" s="61">
        <f>[16]อำเภอแม่ลาน!C73</f>
        <v>33</v>
      </c>
      <c r="V75" s="62">
        <f>[16]อำเภอแม่ลาน!D73</f>
        <v>58</v>
      </c>
      <c r="W75" s="54"/>
      <c r="X75" s="54"/>
      <c r="Y75" s="54"/>
    </row>
    <row r="76" spans="1:25">
      <c r="A76" s="92" t="s">
        <v>335</v>
      </c>
      <c r="B76" s="60">
        <f>'[16]10010 รพ.สต.คลองทราย'!AO73</f>
        <v>2</v>
      </c>
      <c r="C76" s="61">
        <f>'[16]10010 รพ.สต.คลองทราย'!AP73</f>
        <v>5</v>
      </c>
      <c r="D76" s="62">
        <f>'[16]10010 รพ.สต.คลองทราย'!AQ73</f>
        <v>7</v>
      </c>
      <c r="E76" s="60">
        <f>'[16]10011 รพ.สต.แม่ลาน'!AO73</f>
        <v>7</v>
      </c>
      <c r="F76" s="61">
        <f>'[16]10011 รพ.สต.แม่ลาน'!AP73</f>
        <v>3</v>
      </c>
      <c r="G76" s="62">
        <f>'[16]10011 รพ.สต.แม่ลาน'!AQ73</f>
        <v>10</v>
      </c>
      <c r="H76" s="60">
        <f>'[16]10012 รพ.สต.ม่วงเตี้ย'!AO73</f>
        <v>5</v>
      </c>
      <c r="I76" s="61">
        <f>'[16]10012 รพ.สต.ม่วงเตี้ย'!AP73</f>
        <v>6</v>
      </c>
      <c r="J76" s="62">
        <f>'[16]10012 รพ.สต.ม่วงเตี้ย'!AQ73</f>
        <v>11</v>
      </c>
      <c r="K76" s="60">
        <f>'[16]10013 รพ.สต.ต้นโหนด'!AO73</f>
        <v>6</v>
      </c>
      <c r="L76" s="61">
        <f>'[16]10013 รพ.สต.ต้นโหนด'!AP73</f>
        <v>4</v>
      </c>
      <c r="M76" s="62">
        <f>'[16]10013 รพ.สต.ต้นโหนด'!AQ73</f>
        <v>10</v>
      </c>
      <c r="N76" s="60">
        <f>'[16]10014 รพ.สต.ป่าไร่'!AO73</f>
        <v>4</v>
      </c>
      <c r="O76" s="61">
        <f>'[16]10014 รพ.สต.ป่าไร่'!AP73</f>
        <v>5</v>
      </c>
      <c r="P76" s="62">
        <f>'[16]10014 รพ.สต.ป่าไร่'!AQ73</f>
        <v>9</v>
      </c>
      <c r="Q76" s="60">
        <f>'[16]99872 PCU แม่ลาน'!AO73</f>
        <v>3</v>
      </c>
      <c r="R76" s="61">
        <f>'[16]99872 PCU แม่ลาน'!AP73</f>
        <v>5</v>
      </c>
      <c r="S76" s="62">
        <f>'[16]99872 PCU แม่ลาน'!AQ73</f>
        <v>8</v>
      </c>
      <c r="T76" s="60">
        <f>[16]อำเภอแม่ลาน!B74</f>
        <v>27</v>
      </c>
      <c r="U76" s="61">
        <f>[16]อำเภอแม่ลาน!C74</f>
        <v>28</v>
      </c>
      <c r="V76" s="62">
        <f>[16]อำเภอแม่ลาน!D74</f>
        <v>55</v>
      </c>
      <c r="W76" s="54"/>
      <c r="X76" s="54"/>
      <c r="Y76" s="54"/>
    </row>
    <row r="77" spans="1:25">
      <c r="A77" s="92" t="s">
        <v>334</v>
      </c>
      <c r="B77" s="60">
        <f>'[16]10010 รพ.สต.คลองทราย'!AO74</f>
        <v>3</v>
      </c>
      <c r="C77" s="61">
        <f>'[16]10010 รพ.สต.คลองทราย'!AP74</f>
        <v>3</v>
      </c>
      <c r="D77" s="62">
        <f>'[16]10010 รพ.สต.คลองทราย'!AQ74</f>
        <v>6</v>
      </c>
      <c r="E77" s="60">
        <f>'[16]10011 รพ.สต.แม่ลาน'!AO74</f>
        <v>6</v>
      </c>
      <c r="F77" s="61">
        <f>'[16]10011 รพ.สต.แม่ลาน'!AP74</f>
        <v>6</v>
      </c>
      <c r="G77" s="62">
        <f>'[16]10011 รพ.สต.แม่ลาน'!AQ74</f>
        <v>12</v>
      </c>
      <c r="H77" s="60">
        <f>'[16]10012 รพ.สต.ม่วงเตี้ย'!AO74</f>
        <v>4</v>
      </c>
      <c r="I77" s="61">
        <f>'[16]10012 รพ.สต.ม่วงเตี้ย'!AP74</f>
        <v>3</v>
      </c>
      <c r="J77" s="62">
        <f>'[16]10012 รพ.สต.ม่วงเตี้ย'!AQ74</f>
        <v>7</v>
      </c>
      <c r="K77" s="60">
        <f>'[16]10013 รพ.สต.ต้นโหนด'!AO74</f>
        <v>7</v>
      </c>
      <c r="L77" s="61">
        <f>'[16]10013 รพ.สต.ต้นโหนด'!AP74</f>
        <v>8</v>
      </c>
      <c r="M77" s="62">
        <f>'[16]10013 รพ.สต.ต้นโหนด'!AQ74</f>
        <v>15</v>
      </c>
      <c r="N77" s="60">
        <f>'[16]10014 รพ.สต.ป่าไร่'!AO74</f>
        <v>6</v>
      </c>
      <c r="O77" s="61">
        <f>'[16]10014 รพ.สต.ป่าไร่'!AP74</f>
        <v>7</v>
      </c>
      <c r="P77" s="62">
        <f>'[16]10014 รพ.สต.ป่าไร่'!AQ74</f>
        <v>13</v>
      </c>
      <c r="Q77" s="60">
        <f>'[16]99872 PCU แม่ลาน'!AO74</f>
        <v>1</v>
      </c>
      <c r="R77" s="61">
        <f>'[16]99872 PCU แม่ลาน'!AP74</f>
        <v>3</v>
      </c>
      <c r="S77" s="62">
        <f>'[16]99872 PCU แม่ลาน'!AQ74</f>
        <v>4</v>
      </c>
      <c r="T77" s="60">
        <f>[16]อำเภอแม่ลาน!B75</f>
        <v>27</v>
      </c>
      <c r="U77" s="61">
        <f>[16]อำเภอแม่ลาน!C75</f>
        <v>30</v>
      </c>
      <c r="V77" s="62">
        <f>[16]อำเภอแม่ลาน!D75</f>
        <v>57</v>
      </c>
      <c r="W77" s="54"/>
      <c r="X77" s="54"/>
      <c r="Y77" s="54"/>
    </row>
    <row r="78" spans="1:25">
      <c r="A78" s="92" t="s">
        <v>333</v>
      </c>
      <c r="B78" s="60">
        <f>'[16]10010 รพ.สต.คลองทราย'!AO75</f>
        <v>4</v>
      </c>
      <c r="C78" s="61">
        <f>'[16]10010 รพ.สต.คลองทราย'!AP75</f>
        <v>7</v>
      </c>
      <c r="D78" s="62">
        <f>'[16]10010 รพ.สต.คลองทราย'!AQ75</f>
        <v>11</v>
      </c>
      <c r="E78" s="60">
        <f>'[16]10011 รพ.สต.แม่ลาน'!AO75</f>
        <v>3</v>
      </c>
      <c r="F78" s="61">
        <f>'[16]10011 รพ.สต.แม่ลาน'!AP75</f>
        <v>6</v>
      </c>
      <c r="G78" s="62">
        <f>'[16]10011 รพ.สต.แม่ลาน'!AQ75</f>
        <v>9</v>
      </c>
      <c r="H78" s="60">
        <f>'[16]10012 รพ.สต.ม่วงเตี้ย'!AO75</f>
        <v>4</v>
      </c>
      <c r="I78" s="61">
        <f>'[16]10012 รพ.สต.ม่วงเตี้ย'!AP75</f>
        <v>6</v>
      </c>
      <c r="J78" s="62">
        <f>'[16]10012 รพ.สต.ม่วงเตี้ย'!AQ75</f>
        <v>10</v>
      </c>
      <c r="K78" s="60">
        <f>'[16]10013 รพ.สต.ต้นโหนด'!AO75</f>
        <v>3</v>
      </c>
      <c r="L78" s="61">
        <f>'[16]10013 รพ.สต.ต้นโหนด'!AP75</f>
        <v>8</v>
      </c>
      <c r="M78" s="62">
        <f>'[16]10013 รพ.สต.ต้นโหนด'!AQ75</f>
        <v>11</v>
      </c>
      <c r="N78" s="60">
        <f>'[16]10014 รพ.สต.ป่าไร่'!AO75</f>
        <v>5</v>
      </c>
      <c r="O78" s="61">
        <f>'[16]10014 รพ.สต.ป่าไร่'!AP75</f>
        <v>4</v>
      </c>
      <c r="P78" s="62">
        <f>'[16]10014 รพ.สต.ป่าไร่'!AQ75</f>
        <v>9</v>
      </c>
      <c r="Q78" s="60">
        <f>'[16]99872 PCU แม่ลาน'!AO75</f>
        <v>5</v>
      </c>
      <c r="R78" s="61">
        <f>'[16]99872 PCU แม่ลาน'!AP75</f>
        <v>14</v>
      </c>
      <c r="S78" s="62">
        <f>'[16]99872 PCU แม่ลาน'!AQ75</f>
        <v>19</v>
      </c>
      <c r="T78" s="60">
        <f>[16]อำเภอแม่ลาน!B76</f>
        <v>24</v>
      </c>
      <c r="U78" s="61">
        <f>[16]อำเภอแม่ลาน!C76</f>
        <v>45</v>
      </c>
      <c r="V78" s="62">
        <f>[16]อำเภอแม่ลาน!D76</f>
        <v>69</v>
      </c>
      <c r="W78" s="54"/>
      <c r="X78" s="54"/>
      <c r="Y78" s="54"/>
    </row>
    <row r="79" spans="1:25">
      <c r="A79" s="92" t="s">
        <v>332</v>
      </c>
      <c r="B79" s="60">
        <f>'[16]10010 รพ.สต.คลองทราย'!AO76</f>
        <v>7</v>
      </c>
      <c r="C79" s="61">
        <f>'[16]10010 รพ.สต.คลองทราย'!AP76</f>
        <v>9</v>
      </c>
      <c r="D79" s="62">
        <f>'[16]10010 รพ.สต.คลองทราย'!AQ76</f>
        <v>16</v>
      </c>
      <c r="E79" s="60">
        <f>'[16]10011 รพ.สต.แม่ลาน'!AO76</f>
        <v>3</v>
      </c>
      <c r="F79" s="61">
        <f>'[16]10011 รพ.สต.แม่ลาน'!AP76</f>
        <v>4</v>
      </c>
      <c r="G79" s="62">
        <f>'[16]10011 รพ.สต.แม่ลาน'!AQ76</f>
        <v>7</v>
      </c>
      <c r="H79" s="60">
        <f>'[16]10012 รพ.สต.ม่วงเตี้ย'!AO76</f>
        <v>2</v>
      </c>
      <c r="I79" s="61">
        <f>'[16]10012 รพ.สต.ม่วงเตี้ย'!AP76</f>
        <v>5</v>
      </c>
      <c r="J79" s="62">
        <f>'[16]10012 รพ.สต.ม่วงเตี้ย'!AQ76</f>
        <v>7</v>
      </c>
      <c r="K79" s="60">
        <f>'[16]10013 รพ.สต.ต้นโหนด'!AO76</f>
        <v>2</v>
      </c>
      <c r="L79" s="61">
        <f>'[16]10013 รพ.สต.ต้นโหนด'!AP76</f>
        <v>8</v>
      </c>
      <c r="M79" s="62">
        <f>'[16]10013 รพ.สต.ต้นโหนด'!AQ76</f>
        <v>10</v>
      </c>
      <c r="N79" s="60">
        <f>'[16]10014 รพ.สต.ป่าไร่'!AO76</f>
        <v>4</v>
      </c>
      <c r="O79" s="61">
        <f>'[16]10014 รพ.สต.ป่าไร่'!AP76</f>
        <v>4</v>
      </c>
      <c r="P79" s="62">
        <f>'[16]10014 รพ.สต.ป่าไร่'!AQ76</f>
        <v>8</v>
      </c>
      <c r="Q79" s="60">
        <f>'[16]99872 PCU แม่ลาน'!AO76</f>
        <v>6</v>
      </c>
      <c r="R79" s="61">
        <f>'[16]99872 PCU แม่ลาน'!AP76</f>
        <v>4</v>
      </c>
      <c r="S79" s="62">
        <f>'[16]99872 PCU แม่ลาน'!AQ76</f>
        <v>10</v>
      </c>
      <c r="T79" s="60">
        <f>[16]อำเภอแม่ลาน!B77</f>
        <v>24</v>
      </c>
      <c r="U79" s="61">
        <f>[16]อำเภอแม่ลาน!C77</f>
        <v>34</v>
      </c>
      <c r="V79" s="62">
        <f>[16]อำเภอแม่ลาน!D77</f>
        <v>58</v>
      </c>
      <c r="W79" s="54"/>
      <c r="X79" s="54"/>
      <c r="Y79" s="54"/>
    </row>
    <row r="80" spans="1:25">
      <c r="A80" s="92" t="s">
        <v>331</v>
      </c>
      <c r="B80" s="60">
        <f>'[16]10010 รพ.สต.คลองทราย'!AO77</f>
        <v>4</v>
      </c>
      <c r="C80" s="61">
        <f>'[16]10010 รพ.สต.คลองทราย'!AP77</f>
        <v>7</v>
      </c>
      <c r="D80" s="62">
        <f>'[16]10010 รพ.สต.คลองทราย'!AQ77</f>
        <v>11</v>
      </c>
      <c r="E80" s="60">
        <f>'[16]10011 รพ.สต.แม่ลาน'!AO77</f>
        <v>6</v>
      </c>
      <c r="F80" s="61">
        <f>'[16]10011 รพ.สต.แม่ลาน'!AP77</f>
        <v>5</v>
      </c>
      <c r="G80" s="62">
        <f>'[16]10011 รพ.สต.แม่ลาน'!AQ77</f>
        <v>11</v>
      </c>
      <c r="H80" s="60">
        <f>'[16]10012 รพ.สต.ม่วงเตี้ย'!AO77</f>
        <v>5</v>
      </c>
      <c r="I80" s="61">
        <f>'[16]10012 รพ.สต.ม่วงเตี้ย'!AP77</f>
        <v>3</v>
      </c>
      <c r="J80" s="62">
        <f>'[16]10012 รพ.สต.ม่วงเตี้ย'!AQ77</f>
        <v>8</v>
      </c>
      <c r="K80" s="60">
        <f>'[16]10013 รพ.สต.ต้นโหนด'!AO77</f>
        <v>1</v>
      </c>
      <c r="L80" s="61">
        <f>'[16]10013 รพ.สต.ต้นโหนด'!AP77</f>
        <v>13</v>
      </c>
      <c r="M80" s="62">
        <f>'[16]10013 รพ.สต.ต้นโหนด'!AQ77</f>
        <v>14</v>
      </c>
      <c r="N80" s="60">
        <f>'[16]10014 รพ.สต.ป่าไร่'!AO77</f>
        <v>9</v>
      </c>
      <c r="O80" s="61">
        <f>'[16]10014 รพ.สต.ป่าไร่'!AP77</f>
        <v>4</v>
      </c>
      <c r="P80" s="62">
        <f>'[16]10014 รพ.สต.ป่าไร่'!AQ77</f>
        <v>13</v>
      </c>
      <c r="Q80" s="60">
        <f>'[16]99872 PCU แม่ลาน'!AO77</f>
        <v>5</v>
      </c>
      <c r="R80" s="61">
        <f>'[16]99872 PCU แม่ลาน'!AP77</f>
        <v>5</v>
      </c>
      <c r="S80" s="62">
        <f>'[16]99872 PCU แม่ลาน'!AQ77</f>
        <v>10</v>
      </c>
      <c r="T80" s="60">
        <f>[16]อำเภอแม่ลาน!B78</f>
        <v>30</v>
      </c>
      <c r="U80" s="61">
        <f>[16]อำเภอแม่ลาน!C78</f>
        <v>37</v>
      </c>
      <c r="V80" s="62">
        <f>[16]อำเภอแม่ลาน!D78</f>
        <v>67</v>
      </c>
      <c r="W80" s="54"/>
      <c r="X80" s="54"/>
      <c r="Y80" s="54"/>
    </row>
    <row r="81" spans="1:25">
      <c r="A81" s="92" t="s">
        <v>330</v>
      </c>
      <c r="B81" s="60">
        <f>'[16]10010 รพ.สต.คลองทราย'!AO78</f>
        <v>3</v>
      </c>
      <c r="C81" s="61">
        <f>'[16]10010 รพ.สต.คลองทราย'!AP78</f>
        <v>11</v>
      </c>
      <c r="D81" s="62">
        <f>'[16]10010 รพ.สต.คลองทราย'!AQ78</f>
        <v>14</v>
      </c>
      <c r="E81" s="60">
        <f>'[16]10011 รพ.สต.แม่ลาน'!AO78</f>
        <v>2</v>
      </c>
      <c r="F81" s="61">
        <f>'[16]10011 รพ.สต.แม่ลาน'!AP78</f>
        <v>5</v>
      </c>
      <c r="G81" s="62">
        <f>'[16]10011 รพ.สต.แม่ลาน'!AQ78</f>
        <v>7</v>
      </c>
      <c r="H81" s="60">
        <f>'[16]10012 รพ.สต.ม่วงเตี้ย'!AO78</f>
        <v>2</v>
      </c>
      <c r="I81" s="61">
        <f>'[16]10012 รพ.สต.ม่วงเตี้ย'!AP78</f>
        <v>3</v>
      </c>
      <c r="J81" s="62">
        <f>'[16]10012 รพ.สต.ม่วงเตี้ย'!AQ78</f>
        <v>5</v>
      </c>
      <c r="K81" s="60">
        <f>'[16]10013 รพ.สต.ต้นโหนด'!AO78</f>
        <v>6</v>
      </c>
      <c r="L81" s="61">
        <f>'[16]10013 รพ.สต.ต้นโหนด'!AP78</f>
        <v>3</v>
      </c>
      <c r="M81" s="62">
        <f>'[16]10013 รพ.สต.ต้นโหนด'!AQ78</f>
        <v>9</v>
      </c>
      <c r="N81" s="60">
        <f>'[16]10014 รพ.สต.ป่าไร่'!AO78</f>
        <v>4</v>
      </c>
      <c r="O81" s="61">
        <f>'[16]10014 รพ.สต.ป่าไร่'!AP78</f>
        <v>9</v>
      </c>
      <c r="P81" s="62">
        <f>'[16]10014 รพ.สต.ป่าไร่'!AQ78</f>
        <v>13</v>
      </c>
      <c r="Q81" s="60">
        <f>'[16]99872 PCU แม่ลาน'!AO78</f>
        <v>1</v>
      </c>
      <c r="R81" s="61">
        <f>'[16]99872 PCU แม่ลาน'!AP78</f>
        <v>10</v>
      </c>
      <c r="S81" s="62">
        <f>'[16]99872 PCU แม่ลาน'!AQ78</f>
        <v>11</v>
      </c>
      <c r="T81" s="60">
        <f>[16]อำเภอแม่ลาน!B79</f>
        <v>18</v>
      </c>
      <c r="U81" s="61">
        <f>[16]อำเภอแม่ลาน!C79</f>
        <v>41</v>
      </c>
      <c r="V81" s="62">
        <f>[16]อำเภอแม่ลาน!D79</f>
        <v>59</v>
      </c>
      <c r="W81" s="54"/>
      <c r="X81" s="54"/>
      <c r="Y81" s="54"/>
    </row>
    <row r="82" spans="1:25">
      <c r="A82" s="92" t="s">
        <v>329</v>
      </c>
      <c r="B82" s="60">
        <f>'[16]10010 รพ.สต.คลองทราย'!AO79</f>
        <v>6</v>
      </c>
      <c r="C82" s="61">
        <f>'[16]10010 รพ.สต.คลองทราย'!AP79</f>
        <v>2</v>
      </c>
      <c r="D82" s="62">
        <f>'[16]10010 รพ.สต.คลองทราย'!AQ79</f>
        <v>8</v>
      </c>
      <c r="E82" s="60">
        <f>'[16]10011 รพ.สต.แม่ลาน'!AO79</f>
        <v>5</v>
      </c>
      <c r="F82" s="61">
        <f>'[16]10011 รพ.สต.แม่ลาน'!AP79</f>
        <v>3</v>
      </c>
      <c r="G82" s="62">
        <f>'[16]10011 รพ.สต.แม่ลาน'!AQ79</f>
        <v>8</v>
      </c>
      <c r="H82" s="60">
        <f>'[16]10012 รพ.สต.ม่วงเตี้ย'!AO79</f>
        <v>4</v>
      </c>
      <c r="I82" s="61">
        <f>'[16]10012 รพ.สต.ม่วงเตี้ย'!AP79</f>
        <v>3</v>
      </c>
      <c r="J82" s="62">
        <f>'[16]10012 รพ.สต.ม่วงเตี้ย'!AQ79</f>
        <v>7</v>
      </c>
      <c r="K82" s="60">
        <f>'[16]10013 รพ.สต.ต้นโหนด'!AO79</f>
        <v>4</v>
      </c>
      <c r="L82" s="61">
        <f>'[16]10013 รพ.สต.ต้นโหนด'!AP79</f>
        <v>12</v>
      </c>
      <c r="M82" s="62">
        <f>'[16]10013 รพ.สต.ต้นโหนด'!AQ79</f>
        <v>16</v>
      </c>
      <c r="N82" s="60">
        <f>'[16]10014 รพ.สต.ป่าไร่'!AO79</f>
        <v>2</v>
      </c>
      <c r="O82" s="61">
        <f>'[16]10014 รพ.สต.ป่าไร่'!AP79</f>
        <v>4</v>
      </c>
      <c r="P82" s="62">
        <f>'[16]10014 รพ.สต.ป่าไร่'!AQ79</f>
        <v>6</v>
      </c>
      <c r="Q82" s="60">
        <f>'[16]99872 PCU แม่ลาน'!AO79</f>
        <v>5</v>
      </c>
      <c r="R82" s="61">
        <f>'[16]99872 PCU แม่ลาน'!AP79</f>
        <v>7</v>
      </c>
      <c r="S82" s="62">
        <f>'[16]99872 PCU แม่ลาน'!AQ79</f>
        <v>12</v>
      </c>
      <c r="T82" s="60">
        <f>[16]อำเภอแม่ลาน!B80</f>
        <v>26</v>
      </c>
      <c r="U82" s="61">
        <f>[16]อำเภอแม่ลาน!C80</f>
        <v>31</v>
      </c>
      <c r="V82" s="62">
        <f>[16]อำเภอแม่ลาน!D80</f>
        <v>57</v>
      </c>
      <c r="W82" s="54"/>
      <c r="X82" s="54"/>
      <c r="Y82" s="54"/>
    </row>
    <row r="83" spans="1:25">
      <c r="A83" s="92" t="s">
        <v>328</v>
      </c>
      <c r="B83" s="60">
        <f>'[16]10010 รพ.สต.คลองทราย'!AO80</f>
        <v>1</v>
      </c>
      <c r="C83" s="61">
        <f>'[16]10010 รพ.สต.คลองทราย'!AP80</f>
        <v>7</v>
      </c>
      <c r="D83" s="62">
        <f>'[16]10010 รพ.สต.คลองทราย'!AQ80</f>
        <v>8</v>
      </c>
      <c r="E83" s="60">
        <f>'[16]10011 รพ.สต.แม่ลาน'!AO80</f>
        <v>4</v>
      </c>
      <c r="F83" s="61">
        <f>'[16]10011 รพ.สต.แม่ลาน'!AP80</f>
        <v>3</v>
      </c>
      <c r="G83" s="62">
        <f>'[16]10011 รพ.สต.แม่ลาน'!AQ80</f>
        <v>7</v>
      </c>
      <c r="H83" s="60">
        <f>'[16]10012 รพ.สต.ม่วงเตี้ย'!AO80</f>
        <v>1</v>
      </c>
      <c r="I83" s="61">
        <f>'[16]10012 รพ.สต.ม่วงเตี้ย'!AP80</f>
        <v>5</v>
      </c>
      <c r="J83" s="62">
        <f>'[16]10012 รพ.สต.ม่วงเตี้ย'!AQ80</f>
        <v>6</v>
      </c>
      <c r="K83" s="60">
        <f>'[16]10013 รพ.สต.ต้นโหนด'!AO80</f>
        <v>2</v>
      </c>
      <c r="L83" s="61">
        <f>'[16]10013 รพ.สต.ต้นโหนด'!AP80</f>
        <v>5</v>
      </c>
      <c r="M83" s="62">
        <f>'[16]10013 รพ.สต.ต้นโหนด'!AQ80</f>
        <v>7</v>
      </c>
      <c r="N83" s="60">
        <f>'[16]10014 รพ.สต.ป่าไร่'!AO80</f>
        <v>6</v>
      </c>
      <c r="O83" s="61">
        <f>'[16]10014 รพ.สต.ป่าไร่'!AP80</f>
        <v>6</v>
      </c>
      <c r="P83" s="62">
        <f>'[16]10014 รพ.สต.ป่าไร่'!AQ80</f>
        <v>12</v>
      </c>
      <c r="Q83" s="60">
        <f>'[16]99872 PCU แม่ลาน'!AO80</f>
        <v>7</v>
      </c>
      <c r="R83" s="61">
        <f>'[16]99872 PCU แม่ลาน'!AP80</f>
        <v>5</v>
      </c>
      <c r="S83" s="62">
        <f>'[16]99872 PCU แม่ลาน'!AQ80</f>
        <v>12</v>
      </c>
      <c r="T83" s="60">
        <f>[16]อำเภอแม่ลาน!B81</f>
        <v>21</v>
      </c>
      <c r="U83" s="61">
        <f>[16]อำเภอแม่ลาน!C81</f>
        <v>31</v>
      </c>
      <c r="V83" s="62">
        <f>[16]อำเภอแม่ลาน!D81</f>
        <v>52</v>
      </c>
      <c r="W83" s="54"/>
      <c r="X83" s="54"/>
      <c r="Y83" s="54"/>
    </row>
    <row r="84" spans="1:25">
      <c r="A84" s="92" t="s">
        <v>349</v>
      </c>
      <c r="B84" s="60">
        <f>'[16]10010 รพ.สต.คลองทราย'!AO81</f>
        <v>3</v>
      </c>
      <c r="C84" s="61">
        <f>'[16]10010 รพ.สต.คลองทราย'!AP81</f>
        <v>2</v>
      </c>
      <c r="D84" s="62">
        <f>'[16]10010 รพ.สต.คลองทราย'!AQ81</f>
        <v>5</v>
      </c>
      <c r="E84" s="60">
        <f>'[16]10011 รพ.สต.แม่ลาน'!AO81</f>
        <v>2</v>
      </c>
      <c r="F84" s="61">
        <f>'[16]10011 รพ.สต.แม่ลาน'!AP81</f>
        <v>4</v>
      </c>
      <c r="G84" s="62">
        <f>'[16]10011 รพ.สต.แม่ลาน'!AQ81</f>
        <v>6</v>
      </c>
      <c r="H84" s="60">
        <f>'[16]10012 รพ.สต.ม่วงเตี้ย'!AO81</f>
        <v>3</v>
      </c>
      <c r="I84" s="61">
        <f>'[16]10012 รพ.สต.ม่วงเตี้ย'!AP81</f>
        <v>8</v>
      </c>
      <c r="J84" s="62">
        <f>'[16]10012 รพ.สต.ม่วงเตี้ย'!AQ81</f>
        <v>11</v>
      </c>
      <c r="K84" s="60">
        <f>'[16]10013 รพ.สต.ต้นโหนด'!AO81</f>
        <v>4</v>
      </c>
      <c r="L84" s="61">
        <f>'[16]10013 รพ.สต.ต้นโหนด'!AP81</f>
        <v>7</v>
      </c>
      <c r="M84" s="62">
        <f>'[16]10013 รพ.สต.ต้นโหนด'!AQ81</f>
        <v>11</v>
      </c>
      <c r="N84" s="60">
        <f>'[16]10014 รพ.สต.ป่าไร่'!AO81</f>
        <v>4</v>
      </c>
      <c r="O84" s="61">
        <f>'[16]10014 รพ.สต.ป่าไร่'!AP81</f>
        <v>4</v>
      </c>
      <c r="P84" s="62">
        <f>'[16]10014 รพ.สต.ป่าไร่'!AQ81</f>
        <v>8</v>
      </c>
      <c r="Q84" s="60">
        <f>'[16]99872 PCU แม่ลาน'!AO81</f>
        <v>4</v>
      </c>
      <c r="R84" s="61">
        <f>'[16]99872 PCU แม่ลาน'!AP81</f>
        <v>5</v>
      </c>
      <c r="S84" s="62">
        <f>'[16]99872 PCU แม่ลาน'!AQ81</f>
        <v>9</v>
      </c>
      <c r="T84" s="60">
        <f>[16]อำเภอแม่ลาน!B82</f>
        <v>20</v>
      </c>
      <c r="U84" s="61">
        <f>[16]อำเภอแม่ลาน!C82</f>
        <v>30</v>
      </c>
      <c r="V84" s="62">
        <f>[16]อำเภอแม่ลาน!D82</f>
        <v>50</v>
      </c>
      <c r="W84" s="54"/>
      <c r="X84" s="54"/>
      <c r="Y84" s="54"/>
    </row>
    <row r="85" spans="1:25">
      <c r="A85" s="92" t="s">
        <v>327</v>
      </c>
      <c r="B85" s="60">
        <f>'[16]10010 รพ.สต.คลองทราย'!AO82</f>
        <v>0</v>
      </c>
      <c r="C85" s="61">
        <f>'[16]10010 รพ.สต.คลองทราย'!AP82</f>
        <v>7</v>
      </c>
      <c r="D85" s="62">
        <f>'[16]10010 รพ.สต.คลองทราย'!AQ82</f>
        <v>7</v>
      </c>
      <c r="E85" s="60">
        <f>'[16]10011 รพ.สต.แม่ลาน'!AO82</f>
        <v>0</v>
      </c>
      <c r="F85" s="61">
        <f>'[16]10011 รพ.สต.แม่ลาน'!AP82</f>
        <v>7</v>
      </c>
      <c r="G85" s="62">
        <f>'[16]10011 รพ.สต.แม่ลาน'!AQ82</f>
        <v>7</v>
      </c>
      <c r="H85" s="60">
        <f>'[16]10012 รพ.สต.ม่วงเตี้ย'!AO82</f>
        <v>6</v>
      </c>
      <c r="I85" s="61">
        <f>'[16]10012 รพ.สต.ม่วงเตี้ย'!AP82</f>
        <v>4</v>
      </c>
      <c r="J85" s="62">
        <f>'[16]10012 รพ.สต.ม่วงเตี้ย'!AQ82</f>
        <v>10</v>
      </c>
      <c r="K85" s="60">
        <f>'[16]10013 รพ.สต.ต้นโหนด'!AO82</f>
        <v>5</v>
      </c>
      <c r="L85" s="61">
        <f>'[16]10013 รพ.สต.ต้นโหนด'!AP82</f>
        <v>4</v>
      </c>
      <c r="M85" s="62">
        <f>'[16]10013 รพ.สต.ต้นโหนด'!AQ82</f>
        <v>9</v>
      </c>
      <c r="N85" s="60">
        <f>'[16]10014 รพ.สต.ป่าไร่'!AO82</f>
        <v>6</v>
      </c>
      <c r="O85" s="61">
        <f>'[16]10014 รพ.สต.ป่าไร่'!AP82</f>
        <v>4</v>
      </c>
      <c r="P85" s="62">
        <f>'[16]10014 รพ.สต.ป่าไร่'!AQ82</f>
        <v>10</v>
      </c>
      <c r="Q85" s="60">
        <f>'[16]99872 PCU แม่ลาน'!AO82</f>
        <v>1</v>
      </c>
      <c r="R85" s="61">
        <f>'[16]99872 PCU แม่ลาน'!AP82</f>
        <v>1</v>
      </c>
      <c r="S85" s="62">
        <f>'[16]99872 PCU แม่ลาน'!AQ82</f>
        <v>2</v>
      </c>
      <c r="T85" s="60">
        <f>[16]อำเภอแม่ลาน!B83</f>
        <v>18</v>
      </c>
      <c r="U85" s="61">
        <f>[16]อำเภอแม่ลาน!C83</f>
        <v>27</v>
      </c>
      <c r="V85" s="62">
        <f>[16]อำเภอแม่ลาน!D83</f>
        <v>45</v>
      </c>
      <c r="W85" s="54"/>
      <c r="X85" s="54"/>
      <c r="Y85" s="54"/>
    </row>
    <row r="86" spans="1:25">
      <c r="A86" s="92" t="s">
        <v>326</v>
      </c>
      <c r="B86" s="60">
        <f>'[16]10010 รพ.สต.คลองทราย'!AO83</f>
        <v>11</v>
      </c>
      <c r="C86" s="61">
        <f>'[16]10010 รพ.สต.คลองทราย'!AP83</f>
        <v>34</v>
      </c>
      <c r="D86" s="62">
        <f>'[16]10010 รพ.สต.คลองทราย'!AQ83</f>
        <v>45</v>
      </c>
      <c r="E86" s="60">
        <f>'[16]10011 รพ.สต.แม่ลาน'!AO83</f>
        <v>16</v>
      </c>
      <c r="F86" s="61">
        <f>'[16]10011 รพ.สต.แม่ลาน'!AP83</f>
        <v>22</v>
      </c>
      <c r="G86" s="62">
        <f>'[16]10011 รพ.สต.แม่ลาน'!AQ83</f>
        <v>38</v>
      </c>
      <c r="H86" s="60">
        <f>'[16]10012 รพ.สต.ม่วงเตี้ย'!AO83</f>
        <v>24</v>
      </c>
      <c r="I86" s="61">
        <f>'[16]10012 รพ.สต.ม่วงเตี้ย'!AP83</f>
        <v>26</v>
      </c>
      <c r="J86" s="62">
        <f>'[16]10012 รพ.สต.ม่วงเตี้ย'!AQ83</f>
        <v>50</v>
      </c>
      <c r="K86" s="60">
        <f>'[16]10013 รพ.สต.ต้นโหนด'!AO83</f>
        <v>19</v>
      </c>
      <c r="L86" s="61">
        <f>'[16]10013 รพ.สต.ต้นโหนด'!AP83</f>
        <v>30</v>
      </c>
      <c r="M86" s="62">
        <f>'[16]10013 รพ.สต.ต้นโหนด'!AQ83</f>
        <v>49</v>
      </c>
      <c r="N86" s="60">
        <f>'[16]10014 รพ.สต.ป่าไร่'!AO83</f>
        <v>16</v>
      </c>
      <c r="O86" s="61">
        <f>'[16]10014 รพ.สต.ป่าไร่'!AP83</f>
        <v>26</v>
      </c>
      <c r="P86" s="62">
        <f>'[16]10014 รพ.สต.ป่าไร่'!AQ83</f>
        <v>42</v>
      </c>
      <c r="Q86" s="60">
        <f>'[16]99872 PCU แม่ลาน'!AO83</f>
        <v>24</v>
      </c>
      <c r="R86" s="61">
        <f>'[16]99872 PCU แม่ลาน'!AP83</f>
        <v>32</v>
      </c>
      <c r="S86" s="62">
        <f>'[16]99872 PCU แม่ลาน'!AQ83</f>
        <v>56</v>
      </c>
      <c r="T86" s="60">
        <f>[16]อำเภอแม่ลาน!B84</f>
        <v>110</v>
      </c>
      <c r="U86" s="61">
        <f>[16]อำเภอแม่ลาน!C84</f>
        <v>170</v>
      </c>
      <c r="V86" s="62">
        <f>[16]อำเภอแม่ลาน!D84</f>
        <v>280</v>
      </c>
      <c r="W86" s="54"/>
      <c r="X86" s="54"/>
      <c r="Y86" s="54"/>
    </row>
    <row r="87" spans="1:25">
      <c r="A87" s="90" t="s">
        <v>402</v>
      </c>
      <c r="B87" s="64">
        <f>'[16]10010 รพ.สต.คลองทราย'!AO84</f>
        <v>702</v>
      </c>
      <c r="C87" s="65">
        <f>'[16]10010 รพ.สต.คลองทราย'!AP84</f>
        <v>715</v>
      </c>
      <c r="D87" s="66">
        <f>'[16]10010 รพ.สต.คลองทราย'!AQ84</f>
        <v>1417</v>
      </c>
      <c r="E87" s="64">
        <f>'[16]10011 รพ.สต.แม่ลาน'!AO84</f>
        <v>598</v>
      </c>
      <c r="F87" s="65">
        <f>'[16]10011 รพ.สต.แม่ลาน'!AP84</f>
        <v>634</v>
      </c>
      <c r="G87" s="66">
        <f>'[16]10011 รพ.สต.แม่ลาน'!AQ84</f>
        <v>1232</v>
      </c>
      <c r="H87" s="64">
        <f>'[16]10012 รพ.สต.ม่วงเตี้ย'!AO84</f>
        <v>1420</v>
      </c>
      <c r="I87" s="65">
        <f>'[16]10012 รพ.สต.ม่วงเตี้ย'!AP84</f>
        <v>1505</v>
      </c>
      <c r="J87" s="66">
        <f>'[16]10012 รพ.สต.ม่วงเตี้ย'!AQ84</f>
        <v>2925</v>
      </c>
      <c r="K87" s="64">
        <f>'[16]10013 รพ.สต.ต้นโหนด'!AO84</f>
        <v>824</v>
      </c>
      <c r="L87" s="65">
        <f>'[16]10013 รพ.สต.ต้นโหนด'!AP84</f>
        <v>923</v>
      </c>
      <c r="M87" s="66">
        <f>'[16]10013 รพ.สต.ต้นโหนด'!AQ84</f>
        <v>1747</v>
      </c>
      <c r="N87" s="64">
        <f>'[16]10014 รพ.สต.ป่าไร่'!AO84</f>
        <v>1922</v>
      </c>
      <c r="O87" s="65">
        <f>'[16]10014 รพ.สต.ป่าไร่'!AP84</f>
        <v>2109</v>
      </c>
      <c r="P87" s="66">
        <f>'[16]10014 รพ.สต.ป่าไร่'!AQ84</f>
        <v>4031</v>
      </c>
      <c r="Q87" s="64">
        <f>'[16]99872 PCU แม่ลาน'!AO84</f>
        <v>1307</v>
      </c>
      <c r="R87" s="65">
        <f>'[16]99872 PCU แม่ลาน'!AP84</f>
        <v>1459</v>
      </c>
      <c r="S87" s="66">
        <f>'[16]99872 PCU แม่ลาน'!AQ84</f>
        <v>2766</v>
      </c>
      <c r="T87" s="64">
        <f>[16]อำเภอแม่ลาน!B85</f>
        <v>6773</v>
      </c>
      <c r="U87" s="65">
        <f>[16]อำเภอแม่ลาน!C85</f>
        <v>7345</v>
      </c>
      <c r="V87" s="66">
        <f>[16]อำเภอแม่ลาน!D85</f>
        <v>14118</v>
      </c>
    </row>
    <row r="88" spans="1:25">
      <c r="A88" s="93" t="s">
        <v>303</v>
      </c>
      <c r="B88" s="117">
        <f>B87+C87</f>
        <v>1417</v>
      </c>
      <c r="C88" s="118"/>
      <c r="D88" s="119"/>
      <c r="E88" s="117">
        <f>E87+F87</f>
        <v>1232</v>
      </c>
      <c r="F88" s="118"/>
      <c r="G88" s="119"/>
      <c r="H88" s="117">
        <f>H87+I87</f>
        <v>2925</v>
      </c>
      <c r="I88" s="118"/>
      <c r="J88" s="119"/>
      <c r="K88" s="117">
        <f>K87+L87</f>
        <v>1747</v>
      </c>
      <c r="L88" s="118"/>
      <c r="M88" s="119"/>
      <c r="N88" s="117">
        <f>N87+O87</f>
        <v>4031</v>
      </c>
      <c r="O88" s="118"/>
      <c r="P88" s="119"/>
      <c r="Q88" s="117">
        <f>Q87+R87</f>
        <v>2766</v>
      </c>
      <c r="R88" s="118"/>
      <c r="S88" s="119"/>
      <c r="T88" s="117">
        <f>T87+U87</f>
        <v>14118</v>
      </c>
      <c r="U88" s="118"/>
      <c r="V88" s="119"/>
      <c r="W88" s="54"/>
      <c r="X88" s="54"/>
      <c r="Y88" s="54"/>
    </row>
    <row r="89" spans="1:25">
      <c r="E89" s="51" t="s">
        <v>241</v>
      </c>
    </row>
    <row r="94" spans="1:25" ht="27.75">
      <c r="A94" s="56"/>
      <c r="B94" s="108" t="s">
        <v>565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10"/>
    </row>
    <row r="95" spans="1:25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11" t="s">
        <v>67</v>
      </c>
      <c r="U95" s="112"/>
      <c r="V95" s="113"/>
    </row>
    <row r="96" spans="1:25">
      <c r="A96" s="59" t="s">
        <v>302</v>
      </c>
      <c r="B96" s="105" t="s">
        <v>566</v>
      </c>
      <c r="C96" s="106"/>
      <c r="D96" s="107"/>
      <c r="E96" s="105" t="s">
        <v>567</v>
      </c>
      <c r="F96" s="106"/>
      <c r="G96" s="107"/>
      <c r="H96" s="105" t="s">
        <v>568</v>
      </c>
      <c r="I96" s="106"/>
      <c r="J96" s="107"/>
      <c r="K96" s="105" t="s">
        <v>569</v>
      </c>
      <c r="L96" s="106"/>
      <c r="M96" s="107"/>
      <c r="N96" s="105" t="s">
        <v>570</v>
      </c>
      <c r="O96" s="106"/>
      <c r="P96" s="107"/>
      <c r="Q96" s="105" t="s">
        <v>571</v>
      </c>
      <c r="R96" s="106"/>
      <c r="S96" s="107"/>
      <c r="T96" s="114"/>
      <c r="U96" s="115"/>
      <c r="V96" s="116"/>
    </row>
    <row r="97" spans="1:22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7" t="s">
        <v>15</v>
      </c>
      <c r="U97" s="69" t="s">
        <v>16</v>
      </c>
      <c r="V97" s="66" t="s">
        <v>0</v>
      </c>
    </row>
    <row r="98" spans="1:22">
      <c r="A98" s="88" t="s">
        <v>403</v>
      </c>
      <c r="B98" s="60">
        <f>'[16]10010 รพ.สต.คลองทราย'!AT2</f>
        <v>48</v>
      </c>
      <c r="C98" s="61">
        <f>'[16]10010 รพ.สต.คลองทราย'!AU2</f>
        <v>44</v>
      </c>
      <c r="D98" s="62">
        <f>'[16]10010 รพ.สต.คลองทราย'!AV2</f>
        <v>92</v>
      </c>
      <c r="E98" s="60">
        <f>'[16]10011 รพ.สต.แม่ลาน'!AT2</f>
        <v>35</v>
      </c>
      <c r="F98" s="61">
        <f>'[16]10011 รพ.สต.แม่ลาน'!AU2</f>
        <v>43</v>
      </c>
      <c r="G98" s="62">
        <f>'[16]10011 รพ.สต.แม่ลาน'!AV2</f>
        <v>78</v>
      </c>
      <c r="H98" s="60">
        <f>'[16]10012 รพ.สต.ม่วงเตี้ย'!AT2</f>
        <v>94</v>
      </c>
      <c r="I98" s="61">
        <f>'[16]10012 รพ.สต.ม่วงเตี้ย'!AU2</f>
        <v>79</v>
      </c>
      <c r="J98" s="62">
        <f>'[16]10012 รพ.สต.ม่วงเตี้ย'!AV2</f>
        <v>173</v>
      </c>
      <c r="K98" s="60">
        <f>'[16]10013 รพ.สต.ต้นโหนด'!AT2</f>
        <v>66</v>
      </c>
      <c r="L98" s="61">
        <f>'[16]10013 รพ.สต.ต้นโหนด'!AU2</f>
        <v>67</v>
      </c>
      <c r="M98" s="62">
        <f>'[16]10013 รพ.สต.ต้นโหนด'!AV2</f>
        <v>133</v>
      </c>
      <c r="N98" s="60">
        <f>'[16]10014 รพ.สต.ป่าไร่'!AT2</f>
        <v>177</v>
      </c>
      <c r="O98" s="61">
        <f>'[16]10014 รพ.สต.ป่าไร่'!AU2</f>
        <v>115</v>
      </c>
      <c r="P98" s="62">
        <f>'[16]10014 รพ.สต.ป่าไร่'!AV2</f>
        <v>292</v>
      </c>
      <c r="Q98" s="60">
        <f>'[16]99872 PCU แม่ลาน'!AT2</f>
        <v>98</v>
      </c>
      <c r="R98" s="61">
        <f>'[16]99872 PCU แม่ลาน'!AU2</f>
        <v>105</v>
      </c>
      <c r="S98" s="62">
        <f>'[16]99872 PCU แม่ลาน'!AV2</f>
        <v>203</v>
      </c>
      <c r="T98" s="68">
        <f>[16]อำเภอแม่ลาน!H3</f>
        <v>518</v>
      </c>
      <c r="U98" s="70">
        <f>[16]อำเภอแม่ลาน!I3</f>
        <v>453</v>
      </c>
      <c r="V98" s="62">
        <f>[16]อำเภอแม่ลาน!J3</f>
        <v>971</v>
      </c>
    </row>
    <row r="99" spans="1:22">
      <c r="A99" s="88" t="s">
        <v>404</v>
      </c>
      <c r="B99" s="60">
        <f>'[16]10010 รพ.สต.คลองทราย'!AT3</f>
        <v>41</v>
      </c>
      <c r="C99" s="61">
        <f>'[16]10010 รพ.สต.คลองทราย'!AU3</f>
        <v>35</v>
      </c>
      <c r="D99" s="62">
        <f>'[16]10010 รพ.สต.คลองทราย'!AV3</f>
        <v>76</v>
      </c>
      <c r="E99" s="60">
        <f>'[16]10011 รพ.สต.แม่ลาน'!AT3</f>
        <v>43</v>
      </c>
      <c r="F99" s="61">
        <f>'[16]10011 รพ.สต.แม่ลาน'!AU3</f>
        <v>43</v>
      </c>
      <c r="G99" s="62">
        <f>'[16]10011 รพ.สต.แม่ลาน'!AV3</f>
        <v>86</v>
      </c>
      <c r="H99" s="60">
        <f>'[16]10012 รพ.สต.ม่วงเตี้ย'!AT3</f>
        <v>127</v>
      </c>
      <c r="I99" s="61">
        <f>'[16]10012 รพ.สต.ม่วงเตี้ย'!AU3</f>
        <v>137</v>
      </c>
      <c r="J99" s="62">
        <f>'[16]10012 รพ.สต.ม่วงเตี้ย'!AV3</f>
        <v>264</v>
      </c>
      <c r="K99" s="60">
        <f>'[16]10013 รพ.สต.ต้นโหนด'!AT3</f>
        <v>72</v>
      </c>
      <c r="L99" s="61">
        <f>'[16]10013 รพ.สต.ต้นโหนด'!AU3</f>
        <v>59</v>
      </c>
      <c r="M99" s="62">
        <f>'[16]10013 รพ.สต.ต้นโหนด'!AV3</f>
        <v>131</v>
      </c>
      <c r="N99" s="60">
        <f>'[16]10014 รพ.สต.ป่าไร่'!AT3</f>
        <v>177</v>
      </c>
      <c r="O99" s="61">
        <f>'[16]10014 รพ.สต.ป่าไร่'!AU3</f>
        <v>170</v>
      </c>
      <c r="P99" s="62">
        <f>'[16]10014 รพ.สต.ป่าไร่'!AV3</f>
        <v>347</v>
      </c>
      <c r="Q99" s="60">
        <f>'[16]99872 PCU แม่ลาน'!AT3</f>
        <v>135</v>
      </c>
      <c r="R99" s="61">
        <f>'[16]99872 PCU แม่ลาน'!AU3</f>
        <v>129</v>
      </c>
      <c r="S99" s="62">
        <f>'[16]99872 PCU แม่ลาน'!AV3</f>
        <v>264</v>
      </c>
      <c r="T99" s="68">
        <f>[16]อำเภอแม่ลาน!H4</f>
        <v>595</v>
      </c>
      <c r="U99" s="70">
        <f>[16]อำเภอแม่ลาน!I4</f>
        <v>573</v>
      </c>
      <c r="V99" s="62">
        <f>[16]อำเภอแม่ลาน!J4</f>
        <v>1168</v>
      </c>
    </row>
    <row r="100" spans="1:22">
      <c r="A100" s="88" t="s">
        <v>209</v>
      </c>
      <c r="B100" s="60">
        <f>'[16]10010 รพ.สต.คลองทราย'!AT4</f>
        <v>46</v>
      </c>
      <c r="C100" s="61">
        <f>'[16]10010 รพ.สต.คลองทราย'!AU4</f>
        <v>42</v>
      </c>
      <c r="D100" s="62">
        <f>'[16]10010 รพ.สต.คลองทราย'!AV4</f>
        <v>88</v>
      </c>
      <c r="E100" s="60">
        <f>'[16]10011 รพ.สต.แม่ลาน'!AT4</f>
        <v>38</v>
      </c>
      <c r="F100" s="61">
        <f>'[16]10011 รพ.สต.แม่ลาน'!AU4</f>
        <v>37</v>
      </c>
      <c r="G100" s="62">
        <f>'[16]10011 รพ.สต.แม่ลาน'!AV4</f>
        <v>75</v>
      </c>
      <c r="H100" s="60">
        <f>'[16]10012 รพ.สต.ม่วงเตี้ย'!AT4</f>
        <v>130</v>
      </c>
      <c r="I100" s="61">
        <f>'[16]10012 รพ.สต.ม่วงเตี้ย'!AU4</f>
        <v>138</v>
      </c>
      <c r="J100" s="62">
        <f>'[16]10012 รพ.สต.ม่วงเตี้ย'!AV4</f>
        <v>268</v>
      </c>
      <c r="K100" s="60">
        <f>'[16]10013 รพ.สต.ต้นโหนด'!AT4</f>
        <v>66</v>
      </c>
      <c r="L100" s="61">
        <f>'[16]10013 รพ.สต.ต้นโหนด'!AU4</f>
        <v>47</v>
      </c>
      <c r="M100" s="62">
        <f>'[16]10013 รพ.สต.ต้นโหนด'!AV4</f>
        <v>113</v>
      </c>
      <c r="N100" s="60">
        <f>'[16]10014 รพ.สต.ป่าไร่'!AT4</f>
        <v>172</v>
      </c>
      <c r="O100" s="61">
        <f>'[16]10014 รพ.สต.ป่าไร่'!AU4</f>
        <v>204</v>
      </c>
      <c r="P100" s="62">
        <f>'[16]10014 รพ.สต.ป่าไร่'!AV4</f>
        <v>376</v>
      </c>
      <c r="Q100" s="60">
        <f>'[16]99872 PCU แม่ลาน'!AT4</f>
        <v>174</v>
      </c>
      <c r="R100" s="61">
        <f>'[16]99872 PCU แม่ลาน'!AU4</f>
        <v>138</v>
      </c>
      <c r="S100" s="62">
        <f>'[16]99872 PCU แม่ลาน'!AV4</f>
        <v>312</v>
      </c>
      <c r="T100" s="68">
        <f>[16]อำเภอแม่ลาน!H5</f>
        <v>626</v>
      </c>
      <c r="U100" s="70">
        <f>[16]อำเภอแม่ลาน!I5</f>
        <v>606</v>
      </c>
      <c r="V100" s="62">
        <f>[16]อำเภอแม่ลาน!J5</f>
        <v>1232</v>
      </c>
    </row>
    <row r="101" spans="1:22">
      <c r="A101" s="88" t="s">
        <v>405</v>
      </c>
      <c r="B101" s="60">
        <f>'[16]10010 รพ.สต.คลองทราย'!AT5</f>
        <v>59</v>
      </c>
      <c r="C101" s="61">
        <f>'[16]10010 รพ.สต.คลองทราย'!AU5</f>
        <v>41</v>
      </c>
      <c r="D101" s="62">
        <f>'[16]10010 รพ.สต.คลองทราย'!AV5</f>
        <v>100</v>
      </c>
      <c r="E101" s="60">
        <f>'[16]10011 รพ.สต.แม่ลาน'!AT5</f>
        <v>38</v>
      </c>
      <c r="F101" s="61">
        <f>'[16]10011 รพ.สต.แม่ลาน'!AU5</f>
        <v>29</v>
      </c>
      <c r="G101" s="62">
        <f>'[16]10011 รพ.สต.แม่ลาน'!AV5</f>
        <v>67</v>
      </c>
      <c r="H101" s="60">
        <f>'[16]10012 รพ.สต.ม่วงเตี้ย'!AT5</f>
        <v>153</v>
      </c>
      <c r="I101" s="61">
        <f>'[16]10012 รพ.สต.ม่วงเตี้ย'!AU5</f>
        <v>130</v>
      </c>
      <c r="J101" s="62">
        <f>'[16]10012 รพ.สต.ม่วงเตี้ย'!AV5</f>
        <v>283</v>
      </c>
      <c r="K101" s="60">
        <f>'[16]10013 รพ.สต.ต้นโหนด'!AT5</f>
        <v>58</v>
      </c>
      <c r="L101" s="61">
        <f>'[16]10013 รพ.สต.ต้นโหนด'!AU5</f>
        <v>61</v>
      </c>
      <c r="M101" s="62">
        <f>'[16]10013 รพ.สต.ต้นโหนด'!AV5</f>
        <v>119</v>
      </c>
      <c r="N101" s="60">
        <f>'[16]10014 รพ.สต.ป่าไร่'!AT5</f>
        <v>197</v>
      </c>
      <c r="O101" s="61">
        <f>'[16]10014 รพ.สต.ป่าไร่'!AU5</f>
        <v>212</v>
      </c>
      <c r="P101" s="62">
        <f>'[16]10014 รพ.สต.ป่าไร่'!AV5</f>
        <v>409</v>
      </c>
      <c r="Q101" s="60">
        <f>'[16]99872 PCU แม่ลาน'!AT5</f>
        <v>152</v>
      </c>
      <c r="R101" s="61">
        <f>'[16]99872 PCU แม่ลาน'!AU5</f>
        <v>140</v>
      </c>
      <c r="S101" s="62">
        <f>'[16]99872 PCU แม่ลาน'!AV5</f>
        <v>292</v>
      </c>
      <c r="T101" s="68">
        <f>[16]อำเภอแม่ลาน!H6</f>
        <v>657</v>
      </c>
      <c r="U101" s="70">
        <f>[16]อำเภอแม่ลาน!I6</f>
        <v>613</v>
      </c>
      <c r="V101" s="62">
        <f>[16]อำเภอแม่ลาน!J6</f>
        <v>1270</v>
      </c>
    </row>
    <row r="102" spans="1:22">
      <c r="A102" s="88" t="s">
        <v>406</v>
      </c>
      <c r="B102" s="60">
        <f>'[16]10010 รพ.สต.คลองทราย'!AT6</f>
        <v>65</v>
      </c>
      <c r="C102" s="61">
        <f>'[16]10010 รพ.สต.คลองทราย'!AU6</f>
        <v>57</v>
      </c>
      <c r="D102" s="62">
        <f>'[16]10010 รพ.สต.คลองทราย'!AV6</f>
        <v>122</v>
      </c>
      <c r="E102" s="60">
        <f>'[16]10011 รพ.สต.แม่ลาน'!AT6</f>
        <v>42</v>
      </c>
      <c r="F102" s="61">
        <f>'[16]10011 รพ.สต.แม่ลาน'!AU6</f>
        <v>43</v>
      </c>
      <c r="G102" s="62">
        <f>'[16]10011 รพ.สต.แม่ลาน'!AV6</f>
        <v>85</v>
      </c>
      <c r="H102" s="60">
        <f>'[16]10012 รพ.สต.ม่วงเตี้ย'!AT6</f>
        <v>154</v>
      </c>
      <c r="I102" s="61">
        <f>'[16]10012 รพ.สต.ม่วงเตี้ย'!AU6</f>
        <v>158</v>
      </c>
      <c r="J102" s="62">
        <f>'[16]10012 รพ.สต.ม่วงเตี้ย'!AV6</f>
        <v>312</v>
      </c>
      <c r="K102" s="60">
        <f>'[16]10013 รพ.สต.ต้นโหนด'!AT6</f>
        <v>65</v>
      </c>
      <c r="L102" s="61">
        <f>'[16]10013 รพ.สต.ต้นโหนด'!AU6</f>
        <v>83</v>
      </c>
      <c r="M102" s="62">
        <f>'[16]10013 รพ.สต.ต้นโหนด'!AV6</f>
        <v>148</v>
      </c>
      <c r="N102" s="60">
        <f>'[16]10014 รพ.สต.ป่าไร่'!AT6</f>
        <v>213</v>
      </c>
      <c r="O102" s="61">
        <f>'[16]10014 รพ.สต.ป่าไร่'!AU6</f>
        <v>231</v>
      </c>
      <c r="P102" s="62">
        <f>'[16]10014 รพ.สต.ป่าไร่'!AV6</f>
        <v>444</v>
      </c>
      <c r="Q102" s="60">
        <f>'[16]99872 PCU แม่ลาน'!AT6</f>
        <v>127</v>
      </c>
      <c r="R102" s="61">
        <f>'[16]99872 PCU แม่ลาน'!AU6</f>
        <v>164</v>
      </c>
      <c r="S102" s="62">
        <f>'[16]99872 PCU แม่ลาน'!AV6</f>
        <v>291</v>
      </c>
      <c r="T102" s="68">
        <f>[16]อำเภอแม่ลาน!H7</f>
        <v>666</v>
      </c>
      <c r="U102" s="70">
        <f>[16]อำเภอแม่ลาน!I7</f>
        <v>736</v>
      </c>
      <c r="V102" s="62">
        <f>[16]อำเภอแม่ลาน!J7</f>
        <v>1402</v>
      </c>
    </row>
    <row r="103" spans="1:22">
      <c r="A103" s="88" t="s">
        <v>407</v>
      </c>
      <c r="B103" s="60">
        <f>'[16]10010 รพ.สต.คลองทราย'!AT7</f>
        <v>66</v>
      </c>
      <c r="C103" s="61">
        <f>'[16]10010 รพ.สต.คลองทราย'!AU7</f>
        <v>49</v>
      </c>
      <c r="D103" s="62">
        <f>'[16]10010 รพ.สต.คลองทราย'!AV7</f>
        <v>115</v>
      </c>
      <c r="E103" s="60">
        <f>'[16]10011 รพ.สต.แม่ลาน'!AT7</f>
        <v>29</v>
      </c>
      <c r="F103" s="61">
        <f>'[16]10011 รพ.สต.แม่ลาน'!AU7</f>
        <v>45</v>
      </c>
      <c r="G103" s="62">
        <f>'[16]10011 รพ.สต.แม่ลาน'!AV7</f>
        <v>74</v>
      </c>
      <c r="H103" s="60">
        <f>'[16]10012 รพ.สต.ม่วงเตี้ย'!AT7</f>
        <v>136</v>
      </c>
      <c r="I103" s="61">
        <f>'[16]10012 รพ.สต.ม่วงเตี้ย'!AU7</f>
        <v>153</v>
      </c>
      <c r="J103" s="62">
        <f>'[16]10012 รพ.สต.ม่วงเตี้ย'!AV7</f>
        <v>289</v>
      </c>
      <c r="K103" s="60">
        <f>'[16]10013 รพ.สต.ต้นโหนด'!AT7</f>
        <v>61</v>
      </c>
      <c r="L103" s="61">
        <f>'[16]10013 รพ.สต.ต้นโหนด'!AU7</f>
        <v>66</v>
      </c>
      <c r="M103" s="62">
        <f>'[16]10013 รพ.สต.ต้นโหนด'!AV7</f>
        <v>127</v>
      </c>
      <c r="N103" s="60">
        <f>'[16]10014 รพ.สต.ป่าไร่'!AT7</f>
        <v>169</v>
      </c>
      <c r="O103" s="61">
        <f>'[16]10014 รพ.สต.ป่าไร่'!AU7</f>
        <v>228</v>
      </c>
      <c r="P103" s="62">
        <f>'[16]10014 รพ.สต.ป่าไร่'!AV7</f>
        <v>397</v>
      </c>
      <c r="Q103" s="60">
        <f>'[16]99872 PCU แม่ลาน'!AT7</f>
        <v>109</v>
      </c>
      <c r="R103" s="61">
        <f>'[16]99872 PCU แม่ลาน'!AU7</f>
        <v>126</v>
      </c>
      <c r="S103" s="62">
        <f>'[16]99872 PCU แม่ลาน'!AV7</f>
        <v>235</v>
      </c>
      <c r="T103" s="68">
        <f>[16]อำเภอแม่ลาน!H8</f>
        <v>570</v>
      </c>
      <c r="U103" s="70">
        <f>[16]อำเภอแม่ลาน!I8</f>
        <v>667</v>
      </c>
      <c r="V103" s="62">
        <f>[16]อำเภอแม่ลาน!J8</f>
        <v>1237</v>
      </c>
    </row>
    <row r="104" spans="1:22">
      <c r="A104" s="88" t="s">
        <v>408</v>
      </c>
      <c r="B104" s="60">
        <f>'[16]10010 รพ.สต.คลองทราย'!AT8</f>
        <v>43</v>
      </c>
      <c r="C104" s="61">
        <f>'[16]10010 รพ.สต.คลองทราย'!AU8</f>
        <v>39</v>
      </c>
      <c r="D104" s="62">
        <f>'[16]10010 รพ.สต.คลองทราย'!AV8</f>
        <v>82</v>
      </c>
      <c r="E104" s="60">
        <f>'[16]10011 รพ.สต.แม่ลาน'!AT8</f>
        <v>46</v>
      </c>
      <c r="F104" s="61">
        <f>'[16]10011 รพ.สต.แม่ลาน'!AU8</f>
        <v>37</v>
      </c>
      <c r="G104" s="62">
        <f>'[16]10011 รพ.สต.แม่ลาน'!AV8</f>
        <v>83</v>
      </c>
      <c r="H104" s="60">
        <f>'[16]10012 รพ.สต.ม่วงเตี้ย'!AT8</f>
        <v>117</v>
      </c>
      <c r="I104" s="61">
        <f>'[16]10012 รพ.สต.ม่วงเตี้ย'!AU8</f>
        <v>108</v>
      </c>
      <c r="J104" s="62">
        <f>'[16]10012 รพ.สต.ม่วงเตี้ย'!AV8</f>
        <v>225</v>
      </c>
      <c r="K104" s="60">
        <f>'[16]10013 รพ.สต.ต้นโหนด'!AT8</f>
        <v>63</v>
      </c>
      <c r="L104" s="61">
        <f>'[16]10013 รพ.สต.ต้นโหนด'!AU8</f>
        <v>44</v>
      </c>
      <c r="M104" s="62">
        <f>'[16]10013 รพ.สต.ต้นโหนด'!AV8</f>
        <v>107</v>
      </c>
      <c r="N104" s="60">
        <f>'[16]10014 รพ.สต.ป่าไร่'!AT8</f>
        <v>140</v>
      </c>
      <c r="O104" s="61">
        <f>'[16]10014 รพ.สต.ป่าไร่'!AU8</f>
        <v>190</v>
      </c>
      <c r="P104" s="62">
        <f>'[16]10014 รพ.สต.ป่าไร่'!AV8</f>
        <v>330</v>
      </c>
      <c r="Q104" s="60">
        <f>'[16]99872 PCU แม่ลาน'!AT8</f>
        <v>99</v>
      </c>
      <c r="R104" s="61">
        <f>'[16]99872 PCU แม่ลาน'!AU8</f>
        <v>125</v>
      </c>
      <c r="S104" s="62">
        <f>'[16]99872 PCU แม่ลาน'!AV8</f>
        <v>224</v>
      </c>
      <c r="T104" s="68">
        <f>[16]อำเภอแม่ลาน!H9</f>
        <v>508</v>
      </c>
      <c r="U104" s="70">
        <f>[16]อำเภอแม่ลาน!I9</f>
        <v>543</v>
      </c>
      <c r="V104" s="62">
        <f>[16]อำเภอแม่ลาน!J9</f>
        <v>1051</v>
      </c>
    </row>
    <row r="105" spans="1:22">
      <c r="A105" s="88" t="s">
        <v>409</v>
      </c>
      <c r="B105" s="60">
        <f>'[16]10010 รพ.สต.คลองทราย'!AT9</f>
        <v>44</v>
      </c>
      <c r="C105" s="61">
        <f>'[16]10010 รพ.สต.คลองทราย'!AU9</f>
        <v>41</v>
      </c>
      <c r="D105" s="62">
        <f>'[16]10010 รพ.สต.คลองทราย'!AV9</f>
        <v>85</v>
      </c>
      <c r="E105" s="60">
        <f>'[16]10011 รพ.สต.แม่ลาน'!AT9</f>
        <v>43</v>
      </c>
      <c r="F105" s="61">
        <f>'[16]10011 รพ.สต.แม่ลาน'!AU9</f>
        <v>25</v>
      </c>
      <c r="G105" s="62">
        <f>'[16]10011 รพ.สต.แม่ลาน'!AV9</f>
        <v>68</v>
      </c>
      <c r="H105" s="60">
        <f>'[16]10012 รพ.สต.ม่วงเตี้ย'!AT9</f>
        <v>88</v>
      </c>
      <c r="I105" s="61">
        <f>'[16]10012 รพ.สต.ม่วงเตี้ย'!AU9</f>
        <v>92</v>
      </c>
      <c r="J105" s="62">
        <f>'[16]10012 รพ.สต.ม่วงเตี้ย'!AV9</f>
        <v>180</v>
      </c>
      <c r="K105" s="60">
        <f>'[16]10013 รพ.สต.ต้นโหนด'!AT9</f>
        <v>48</v>
      </c>
      <c r="L105" s="61">
        <f>'[16]10013 รพ.สต.ต้นโหนด'!AU9</f>
        <v>59</v>
      </c>
      <c r="M105" s="62">
        <f>'[16]10013 รพ.สต.ต้นโหนด'!AV9</f>
        <v>107</v>
      </c>
      <c r="N105" s="60">
        <f>'[16]10014 รพ.สต.ป่าไร่'!AT9</f>
        <v>133</v>
      </c>
      <c r="O105" s="61">
        <f>'[16]10014 รพ.สต.ป่าไร่'!AU9</f>
        <v>139</v>
      </c>
      <c r="P105" s="62">
        <f>'[16]10014 รพ.สต.ป่าไร่'!AV9</f>
        <v>272</v>
      </c>
      <c r="Q105" s="60">
        <f>'[16]99872 PCU แม่ลาน'!AT9</f>
        <v>70</v>
      </c>
      <c r="R105" s="61">
        <f>'[16]99872 PCU แม่ลาน'!AU9</f>
        <v>76</v>
      </c>
      <c r="S105" s="62">
        <f>'[16]99872 PCU แม่ลาน'!AV9</f>
        <v>146</v>
      </c>
      <c r="T105" s="68">
        <f>[16]อำเภอแม่ลาน!H10</f>
        <v>426</v>
      </c>
      <c r="U105" s="70">
        <f>[16]อำเภอแม่ลาน!I10</f>
        <v>432</v>
      </c>
      <c r="V105" s="62">
        <f>[16]อำเภอแม่ลาน!J10</f>
        <v>858</v>
      </c>
    </row>
    <row r="106" spans="1:22">
      <c r="A106" s="88" t="s">
        <v>215</v>
      </c>
      <c r="B106" s="60">
        <f>'[16]10010 รพ.สต.คลองทราย'!AT10</f>
        <v>34</v>
      </c>
      <c r="C106" s="61">
        <f>'[16]10010 รพ.สต.คลองทราย'!AU10</f>
        <v>41</v>
      </c>
      <c r="D106" s="62">
        <f>'[16]10010 รพ.สต.คลองทราย'!AV10</f>
        <v>75</v>
      </c>
      <c r="E106" s="60">
        <f>'[16]10011 รพ.สต.แม่ลาน'!AT10</f>
        <v>32</v>
      </c>
      <c r="F106" s="61">
        <f>'[16]10011 รพ.สต.แม่ลาน'!AU10</f>
        <v>41</v>
      </c>
      <c r="G106" s="62">
        <f>'[16]10011 รพ.สต.แม่ลาน'!AV10</f>
        <v>73</v>
      </c>
      <c r="H106" s="60">
        <f>'[16]10012 รพ.สต.ม่วงเตี้ย'!AT10</f>
        <v>63</v>
      </c>
      <c r="I106" s="61">
        <f>'[16]10012 รพ.สต.ม่วงเตี้ย'!AU10</f>
        <v>86</v>
      </c>
      <c r="J106" s="62">
        <f>'[16]10012 รพ.สต.ม่วงเตี้ย'!AV10</f>
        <v>149</v>
      </c>
      <c r="K106" s="60">
        <f>'[16]10013 รพ.สต.ต้นโหนด'!AT10</f>
        <v>42</v>
      </c>
      <c r="L106" s="61">
        <f>'[16]10013 รพ.สต.ต้นโหนด'!AU10</f>
        <v>53</v>
      </c>
      <c r="M106" s="62">
        <f>'[16]10013 รพ.สต.ต้นโหนด'!AV10</f>
        <v>95</v>
      </c>
      <c r="N106" s="60">
        <f>'[16]10014 รพ.สต.ป่าไร่'!AT10</f>
        <v>126</v>
      </c>
      <c r="O106" s="61">
        <f>'[16]10014 รพ.สต.ป่าไร่'!AU10</f>
        <v>122</v>
      </c>
      <c r="P106" s="62">
        <f>'[16]10014 รพ.สต.ป่าไร่'!AV10</f>
        <v>248</v>
      </c>
      <c r="Q106" s="60">
        <f>'[16]99872 PCU แม่ลาน'!AT10</f>
        <v>57</v>
      </c>
      <c r="R106" s="61">
        <f>'[16]99872 PCU แม่ลาน'!AU10</f>
        <v>65</v>
      </c>
      <c r="S106" s="62">
        <f>'[16]99872 PCU แม่ลาน'!AV10</f>
        <v>122</v>
      </c>
      <c r="T106" s="68">
        <f>[16]อำเภอแม่ลาน!H11</f>
        <v>354</v>
      </c>
      <c r="U106" s="70">
        <f>[16]อำเภอแม่ลาน!I11</f>
        <v>408</v>
      </c>
      <c r="V106" s="62">
        <f>[16]อำเภอแม่ลาน!J11</f>
        <v>762</v>
      </c>
    </row>
    <row r="107" spans="1:22">
      <c r="A107" s="88" t="s">
        <v>410</v>
      </c>
      <c r="B107" s="60">
        <f>'[16]10010 รพ.สต.คลองทราย'!AT11</f>
        <v>54</v>
      </c>
      <c r="C107" s="61">
        <f>'[16]10010 รพ.สต.คลองทราย'!AU11</f>
        <v>55</v>
      </c>
      <c r="D107" s="62">
        <f>'[16]10010 รพ.สต.คลองทราย'!AV11</f>
        <v>109</v>
      </c>
      <c r="E107" s="60">
        <f>'[16]10011 รพ.สต.แม่ลาน'!AT11</f>
        <v>49</v>
      </c>
      <c r="F107" s="61">
        <f>'[16]10011 รพ.สต.แม่ลาน'!AU11</f>
        <v>47</v>
      </c>
      <c r="G107" s="62">
        <f>'[16]10011 รพ.สต.แม่ลาน'!AV11</f>
        <v>96</v>
      </c>
      <c r="H107" s="60">
        <f>'[16]10012 รพ.สต.ม่วงเตี้ย'!AT11</f>
        <v>75</v>
      </c>
      <c r="I107" s="61">
        <f>'[16]10012 รพ.สต.ม่วงเตี้ย'!AU11</f>
        <v>91</v>
      </c>
      <c r="J107" s="62">
        <f>'[16]10012 รพ.สต.ม่วงเตี้ย'!AV11</f>
        <v>166</v>
      </c>
      <c r="K107" s="60">
        <f>'[16]10013 รพ.สต.ต้นโหนด'!AT11</f>
        <v>48</v>
      </c>
      <c r="L107" s="61">
        <f>'[16]10013 รพ.สต.ต้นโหนด'!AU11</f>
        <v>62</v>
      </c>
      <c r="M107" s="62">
        <f>'[16]10013 รพ.สต.ต้นโหนด'!AV11</f>
        <v>110</v>
      </c>
      <c r="N107" s="60">
        <f>'[16]10014 รพ.สต.ป่าไร่'!AT11</f>
        <v>93</v>
      </c>
      <c r="O107" s="61">
        <f>'[16]10014 รพ.สต.ป่าไร่'!AU11</f>
        <v>101</v>
      </c>
      <c r="P107" s="62">
        <f>'[16]10014 รพ.สต.ป่าไร่'!AV11</f>
        <v>194</v>
      </c>
      <c r="Q107" s="60">
        <f>'[16]99872 PCU แม่ลาน'!AT11</f>
        <v>58</v>
      </c>
      <c r="R107" s="61">
        <f>'[16]99872 PCU แม่ลาน'!AU11</f>
        <v>74</v>
      </c>
      <c r="S107" s="62">
        <f>'[16]99872 PCU แม่ลาน'!AV11</f>
        <v>132</v>
      </c>
      <c r="T107" s="68">
        <f>[16]อำเภอแม่ลาน!H12</f>
        <v>377</v>
      </c>
      <c r="U107" s="70">
        <f>[16]อำเภอแม่ลาน!I12</f>
        <v>430</v>
      </c>
      <c r="V107" s="62">
        <f>[16]อำเภอแม่ลาน!J12</f>
        <v>807</v>
      </c>
    </row>
    <row r="108" spans="1:22">
      <c r="A108" s="88" t="s">
        <v>411</v>
      </c>
      <c r="B108" s="60">
        <f>'[16]10010 รพ.สต.คลองทราย'!AT12</f>
        <v>52</v>
      </c>
      <c r="C108" s="61">
        <f>'[16]10010 รพ.สต.คลองทราย'!AU12</f>
        <v>54</v>
      </c>
      <c r="D108" s="62">
        <f>'[16]10010 รพ.สต.คลองทราย'!AV12</f>
        <v>106</v>
      </c>
      <c r="E108" s="60">
        <f>'[16]10011 รพ.สต.แม่ลาน'!AT12</f>
        <v>49</v>
      </c>
      <c r="F108" s="61">
        <f>'[16]10011 รพ.สต.แม่ลาน'!AU12</f>
        <v>46</v>
      </c>
      <c r="G108" s="62">
        <f>'[16]10011 รพ.สต.แม่ลาน'!AV12</f>
        <v>95</v>
      </c>
      <c r="H108" s="60">
        <f>'[16]10012 รพ.สต.ม่วงเตี้ย'!AT12</f>
        <v>76</v>
      </c>
      <c r="I108" s="61">
        <f>'[16]10012 รพ.สต.ม่วงเตี้ย'!AU12</f>
        <v>85</v>
      </c>
      <c r="J108" s="62">
        <f>'[16]10012 รพ.สต.ม่วงเตี้ย'!AV12</f>
        <v>161</v>
      </c>
      <c r="K108" s="60">
        <f>'[16]10013 รพ.สต.ต้นโหนด'!AT12</f>
        <v>49</v>
      </c>
      <c r="L108" s="61">
        <f>'[16]10013 รพ.สต.ต้นโหนด'!AU12</f>
        <v>54</v>
      </c>
      <c r="M108" s="62">
        <f>'[16]10013 รพ.สต.ต้นโหนด'!AV12</f>
        <v>103</v>
      </c>
      <c r="N108" s="60">
        <f>'[16]10014 รพ.สต.ป่าไร่'!AT12</f>
        <v>111</v>
      </c>
      <c r="O108" s="61">
        <f>'[16]10014 รพ.สต.ป่าไร่'!AU12</f>
        <v>110</v>
      </c>
      <c r="P108" s="62">
        <f>'[16]10014 รพ.สต.ป่าไร่'!AV12</f>
        <v>221</v>
      </c>
      <c r="Q108" s="60">
        <f>'[16]99872 PCU แม่ลาน'!AT12</f>
        <v>62</v>
      </c>
      <c r="R108" s="61">
        <f>'[16]99872 PCU แม่ลาน'!AU12</f>
        <v>72</v>
      </c>
      <c r="S108" s="62">
        <f>'[16]99872 PCU แม่ลาน'!AV12</f>
        <v>134</v>
      </c>
      <c r="T108" s="68">
        <f>[16]อำเภอแม่ลาน!H13</f>
        <v>399</v>
      </c>
      <c r="U108" s="70">
        <f>[16]อำเภอแม่ลาน!I13</f>
        <v>421</v>
      </c>
      <c r="V108" s="62">
        <f>[16]อำเภอแม่ลาน!J13</f>
        <v>820</v>
      </c>
    </row>
    <row r="109" spans="1:22">
      <c r="A109" s="88" t="s">
        <v>412</v>
      </c>
      <c r="B109" s="60">
        <f>'[16]10010 รพ.สต.คลองทราย'!AT13</f>
        <v>45</v>
      </c>
      <c r="C109" s="61">
        <f>'[16]10010 รพ.สต.คลองทราย'!AU13</f>
        <v>46</v>
      </c>
      <c r="D109" s="62">
        <f>'[16]10010 รพ.สต.คลองทราย'!AV13</f>
        <v>91</v>
      </c>
      <c r="E109" s="60">
        <f>'[16]10011 รพ.สต.แม่ลาน'!AT13</f>
        <v>38</v>
      </c>
      <c r="F109" s="61">
        <f>'[16]10011 รพ.สต.แม่ลาน'!AU13</f>
        <v>46</v>
      </c>
      <c r="G109" s="62">
        <f>'[16]10011 รพ.สต.แม่ลาน'!AV13</f>
        <v>84</v>
      </c>
      <c r="H109" s="60">
        <f>'[16]10012 รพ.สต.ม่วงเตี้ย'!AT13</f>
        <v>67</v>
      </c>
      <c r="I109" s="61">
        <f>'[16]10012 รพ.สต.ม่วงเตี้ย'!AU13</f>
        <v>74</v>
      </c>
      <c r="J109" s="62">
        <f>'[16]10012 รพ.สต.ม่วงเตี้ย'!AV13</f>
        <v>141</v>
      </c>
      <c r="K109" s="60">
        <f>'[16]10013 รพ.สต.ต้นโหนด'!AT13</f>
        <v>48</v>
      </c>
      <c r="L109" s="61">
        <f>'[16]10013 รพ.สต.ต้นโหนด'!AU13</f>
        <v>67</v>
      </c>
      <c r="M109" s="62">
        <f>'[16]10013 รพ.สต.ต้นโหนด'!AV13</f>
        <v>115</v>
      </c>
      <c r="N109" s="60">
        <f>'[16]10014 รพ.สต.ป่าไร่'!AT13</f>
        <v>60</v>
      </c>
      <c r="O109" s="61">
        <f>'[16]10014 รพ.สต.ป่าไร่'!AU13</f>
        <v>67</v>
      </c>
      <c r="P109" s="62">
        <f>'[16]10014 รพ.สต.ป่าไร่'!AV13</f>
        <v>127</v>
      </c>
      <c r="Q109" s="60">
        <f>'[16]99872 PCU แม่ลาน'!AT13</f>
        <v>36</v>
      </c>
      <c r="R109" s="61">
        <f>'[16]99872 PCU แม่ลาน'!AU13</f>
        <v>49</v>
      </c>
      <c r="S109" s="62">
        <f>'[16]99872 PCU แม่ลาน'!AV13</f>
        <v>85</v>
      </c>
      <c r="T109" s="68">
        <f>[16]อำเภอแม่ลาน!H14</f>
        <v>294</v>
      </c>
      <c r="U109" s="70">
        <f>[16]อำเภอแม่ลาน!I14</f>
        <v>349</v>
      </c>
      <c r="V109" s="62">
        <f>[16]อำเภอแม่ลาน!J14</f>
        <v>643</v>
      </c>
    </row>
    <row r="110" spans="1:22">
      <c r="A110" s="88" t="s">
        <v>413</v>
      </c>
      <c r="B110" s="60">
        <f>'[16]10010 รพ.สต.คลองทราย'!AT14</f>
        <v>34</v>
      </c>
      <c r="C110" s="61">
        <f>'[16]10010 รพ.สต.คลองทราย'!AU14</f>
        <v>38</v>
      </c>
      <c r="D110" s="62">
        <f>'[16]10010 รพ.สต.คลองทราย'!AV14</f>
        <v>72</v>
      </c>
      <c r="E110" s="60">
        <f>'[16]10011 รพ.สต.แม่ลาน'!AT14</f>
        <v>35</v>
      </c>
      <c r="F110" s="61">
        <f>'[16]10011 รพ.สต.แม่ลาน'!AU14</f>
        <v>50</v>
      </c>
      <c r="G110" s="62">
        <f>'[16]10011 รพ.สต.แม่ลาน'!AV14</f>
        <v>85</v>
      </c>
      <c r="H110" s="60">
        <f>'[16]10012 รพ.สต.ม่วงเตี้ย'!AT14</f>
        <v>41</v>
      </c>
      <c r="I110" s="61">
        <f>'[16]10012 รพ.สต.ม่วงเตี้ย'!AU14</f>
        <v>42</v>
      </c>
      <c r="J110" s="62">
        <f>'[16]10012 รพ.สต.ม่วงเตี้ย'!AV14</f>
        <v>83</v>
      </c>
      <c r="K110" s="60">
        <f>'[16]10013 รพ.สต.ต้นโหนด'!AT14</f>
        <v>43</v>
      </c>
      <c r="L110" s="61">
        <f>'[16]10013 รพ.สต.ต้นโหนด'!AU14</f>
        <v>58</v>
      </c>
      <c r="M110" s="62">
        <f>'[16]10013 รพ.สต.ต้นโหนด'!AV14</f>
        <v>101</v>
      </c>
      <c r="N110" s="60">
        <f>'[16]10014 รพ.สต.ป่าไร่'!AT14</f>
        <v>39</v>
      </c>
      <c r="O110" s="61">
        <f>'[16]10014 รพ.สต.ป่าไร่'!AU14</f>
        <v>80</v>
      </c>
      <c r="P110" s="62">
        <f>'[16]10014 รพ.สต.ป่าไร่'!AV14</f>
        <v>119</v>
      </c>
      <c r="Q110" s="60">
        <f>'[16]99872 PCU แม่ลาน'!AT14</f>
        <v>30</v>
      </c>
      <c r="R110" s="61">
        <f>'[16]99872 PCU แม่ลาน'!AU14</f>
        <v>50</v>
      </c>
      <c r="S110" s="62">
        <f>'[16]99872 PCU แม่ลาน'!AV14</f>
        <v>80</v>
      </c>
      <c r="T110" s="68">
        <f>[16]อำเภอแม่ลาน!H15</f>
        <v>222</v>
      </c>
      <c r="U110" s="70">
        <f>[16]อำเภอแม่ลาน!I15</f>
        <v>318</v>
      </c>
      <c r="V110" s="62">
        <f>[16]อำเภอแม่ลาน!J15</f>
        <v>540</v>
      </c>
    </row>
    <row r="111" spans="1:22">
      <c r="A111" s="88" t="s">
        <v>414</v>
      </c>
      <c r="B111" s="60">
        <f>'[16]10010 รพ.สต.คลองทราย'!AT15</f>
        <v>24</v>
      </c>
      <c r="C111" s="61">
        <f>'[16]10010 รพ.สต.คลองทราย'!AU15</f>
        <v>36</v>
      </c>
      <c r="D111" s="62">
        <f>'[16]10010 รพ.สต.คลองทราย'!AV15</f>
        <v>60</v>
      </c>
      <c r="E111" s="60">
        <f>'[16]10011 รพ.สต.แม่ลาน'!AT15</f>
        <v>25</v>
      </c>
      <c r="F111" s="61">
        <f>'[16]10011 รพ.สต.แม่ลาน'!AU15</f>
        <v>31</v>
      </c>
      <c r="G111" s="62">
        <f>'[16]10011 รพ.สต.แม่ลาน'!AV15</f>
        <v>56</v>
      </c>
      <c r="H111" s="60">
        <f>'[16]10012 รพ.สต.ม่วงเตี้ย'!AT15</f>
        <v>33</v>
      </c>
      <c r="I111" s="61">
        <f>'[16]10012 รพ.สต.ม่วงเตี้ย'!AU15</f>
        <v>50</v>
      </c>
      <c r="J111" s="62">
        <f>'[16]10012 รพ.สต.ม่วงเตี้ย'!AV15</f>
        <v>83</v>
      </c>
      <c r="K111" s="60">
        <f>'[16]10013 รพ.สต.ต้นโหนด'!AT15</f>
        <v>34</v>
      </c>
      <c r="L111" s="61">
        <f>'[16]10013 รพ.สต.ต้นโหนด'!AU15</f>
        <v>37</v>
      </c>
      <c r="M111" s="62">
        <f>'[16]10013 รพ.สต.ต้นโหนด'!AV15</f>
        <v>71</v>
      </c>
      <c r="N111" s="60">
        <f>'[16]10014 รพ.สต.ป่าไร่'!AT15</f>
        <v>45</v>
      </c>
      <c r="O111" s="61">
        <f>'[16]10014 รพ.สต.ป่าไร่'!AU15</f>
        <v>57</v>
      </c>
      <c r="P111" s="62">
        <f>'[16]10014 รพ.สต.ป่าไร่'!AV15</f>
        <v>102</v>
      </c>
      <c r="Q111" s="60">
        <f>'[16]99872 PCU แม่ลาน'!AT15</f>
        <v>30</v>
      </c>
      <c r="R111" s="61">
        <f>'[16]99872 PCU แม่ลาน'!AU15</f>
        <v>48</v>
      </c>
      <c r="S111" s="62">
        <f>'[16]99872 PCU แม่ลาน'!AV15</f>
        <v>78</v>
      </c>
      <c r="T111" s="68">
        <f>[16]อำเภอแม่ลาน!H16</f>
        <v>191</v>
      </c>
      <c r="U111" s="70">
        <f>[16]อำเภอแม่ลาน!I16</f>
        <v>259</v>
      </c>
      <c r="V111" s="62">
        <f>[16]อำเภอแม่ลาน!J16</f>
        <v>450</v>
      </c>
    </row>
    <row r="112" spans="1:22">
      <c r="A112" s="88" t="s">
        <v>415</v>
      </c>
      <c r="B112" s="60">
        <f>'[16]10010 รพ.สต.คลองทราย'!AT16</f>
        <v>19</v>
      </c>
      <c r="C112" s="61">
        <f>'[16]10010 รพ.สต.คลองทราย'!AU16</f>
        <v>27</v>
      </c>
      <c r="D112" s="62">
        <f>'[16]10010 รพ.สต.คลองทราย'!AV16</f>
        <v>46</v>
      </c>
      <c r="E112" s="60">
        <f>'[16]10011 รพ.สต.แม่ลาน'!AT16</f>
        <v>21</v>
      </c>
      <c r="F112" s="61">
        <f>'[16]10011 รพ.สต.แม่ลาน'!AU16</f>
        <v>22</v>
      </c>
      <c r="G112" s="62">
        <f>'[16]10011 รพ.สต.แม่ลาน'!AV16</f>
        <v>43</v>
      </c>
      <c r="H112" s="60">
        <f>'[16]10012 รพ.สต.ม่วงเตี้ย'!AT16</f>
        <v>21</v>
      </c>
      <c r="I112" s="61">
        <f>'[16]10012 รพ.สต.ม่วงเตี้ย'!AU16</f>
        <v>30</v>
      </c>
      <c r="J112" s="62">
        <f>'[16]10012 รพ.สต.ม่วงเตี้ย'!AV16</f>
        <v>51</v>
      </c>
      <c r="K112" s="60">
        <f>'[16]10013 รพ.สต.ต้นโหนด'!AT16</f>
        <v>20</v>
      </c>
      <c r="L112" s="61">
        <f>'[16]10013 รพ.สต.ต้นโหนด'!AU16</f>
        <v>32</v>
      </c>
      <c r="M112" s="62">
        <f>'[16]10013 รพ.สต.ต้นโหนด'!AV16</f>
        <v>52</v>
      </c>
      <c r="N112" s="60">
        <f>'[16]10014 รพ.สต.ป่าไร่'!AT16</f>
        <v>23</v>
      </c>
      <c r="O112" s="61">
        <f>'[16]10014 รพ.สต.ป่าไร่'!AU16</f>
        <v>26</v>
      </c>
      <c r="P112" s="62">
        <f>'[16]10014 รพ.สต.ป่าไร่'!AV16</f>
        <v>49</v>
      </c>
      <c r="Q112" s="60">
        <f>'[16]99872 PCU แม่ลาน'!AT16</f>
        <v>23</v>
      </c>
      <c r="R112" s="61">
        <f>'[16]99872 PCU แม่ลาน'!AU16</f>
        <v>33</v>
      </c>
      <c r="S112" s="62">
        <f>'[16]99872 PCU แม่ลาน'!AV16</f>
        <v>56</v>
      </c>
      <c r="T112" s="68">
        <f>[16]อำเภอแม่ลาน!H17</f>
        <v>127</v>
      </c>
      <c r="U112" s="70">
        <f>[16]อำเภอแม่ลาน!I17</f>
        <v>170</v>
      </c>
      <c r="V112" s="62">
        <f>[16]อำเภอแม่ลาน!J17</f>
        <v>297</v>
      </c>
    </row>
    <row r="113" spans="1:22">
      <c r="A113" s="88" t="s">
        <v>416</v>
      </c>
      <c r="B113" s="60">
        <f>'[16]10010 รพ.สต.คลองทราย'!AT17</f>
        <v>17</v>
      </c>
      <c r="C113" s="61">
        <f>'[16]10010 รพ.สต.คลองทราย'!AU17</f>
        <v>29</v>
      </c>
      <c r="D113" s="62">
        <f>'[16]10010 รพ.สต.คลองทราย'!AV17</f>
        <v>46</v>
      </c>
      <c r="E113" s="60">
        <f>'[16]10011 รพ.สต.แม่ลาน'!AT17</f>
        <v>19</v>
      </c>
      <c r="F113" s="61">
        <f>'[16]10011 รพ.สต.แม่ลาน'!AU17</f>
        <v>20</v>
      </c>
      <c r="G113" s="62">
        <f>'[16]10011 รพ.สต.แม่ลาน'!AV17</f>
        <v>39</v>
      </c>
      <c r="H113" s="60">
        <f>'[16]10012 รพ.สต.ม่วงเตี้ย'!AT17</f>
        <v>15</v>
      </c>
      <c r="I113" s="61">
        <f>'[16]10012 รพ.สต.ม่วงเตี้ย'!AU17</f>
        <v>22</v>
      </c>
      <c r="J113" s="62">
        <f>'[16]10012 รพ.สต.ม่วงเตี้ย'!AV17</f>
        <v>37</v>
      </c>
      <c r="K113" s="60">
        <f>'[16]10013 รพ.สต.ต้นโหนด'!AT17</f>
        <v>17</v>
      </c>
      <c r="L113" s="61">
        <f>'[16]10013 รพ.สต.ต้นโหนด'!AU17</f>
        <v>40</v>
      </c>
      <c r="M113" s="62">
        <f>'[16]10013 รพ.สต.ต้นโหนด'!AV17</f>
        <v>57</v>
      </c>
      <c r="N113" s="60">
        <f>'[16]10014 รพ.สต.ป่าไร่'!AT17</f>
        <v>25</v>
      </c>
      <c r="O113" s="61">
        <f>'[16]10014 รพ.สต.ป่าไร่'!AU17</f>
        <v>27</v>
      </c>
      <c r="P113" s="62">
        <f>'[16]10014 รพ.สต.ป่าไร่'!AV17</f>
        <v>52</v>
      </c>
      <c r="Q113" s="60">
        <f>'[16]99872 PCU แม่ลาน'!AT17</f>
        <v>22</v>
      </c>
      <c r="R113" s="61">
        <f>'[16]99872 PCU แม่ลาน'!AU17</f>
        <v>32</v>
      </c>
      <c r="S113" s="62">
        <f>'[16]99872 PCU แม่ลาน'!AV17</f>
        <v>54</v>
      </c>
      <c r="T113" s="68">
        <f>[16]อำเภอแม่ลาน!H18</f>
        <v>115</v>
      </c>
      <c r="U113" s="70">
        <f>[16]อำเภอแม่ลาน!I18</f>
        <v>170</v>
      </c>
      <c r="V113" s="62">
        <f>[16]อำเภอแม่ลาน!J18</f>
        <v>285</v>
      </c>
    </row>
    <row r="114" spans="1:22">
      <c r="A114" s="88" t="s">
        <v>417</v>
      </c>
      <c r="B114" s="60">
        <f>'[16]10010 รพ.สต.คลองทราย'!AT18</f>
        <v>11</v>
      </c>
      <c r="C114" s="61">
        <f>'[16]10010 รพ.สต.คลองทราย'!AU18</f>
        <v>41</v>
      </c>
      <c r="D114" s="62">
        <f>'[16]10010 รพ.สต.คลองทราย'!AV18</f>
        <v>52</v>
      </c>
      <c r="E114" s="60">
        <f>'[16]10011 รพ.สต.แม่ลาน'!AT18</f>
        <v>16</v>
      </c>
      <c r="F114" s="61">
        <f>'[16]10011 รพ.สต.แม่ลาน'!AU18</f>
        <v>29</v>
      </c>
      <c r="G114" s="62">
        <f>'[16]10011 รพ.สต.แม่ลาน'!AV18</f>
        <v>45</v>
      </c>
      <c r="H114" s="60">
        <f>'[16]10012 รพ.สต.ม่วงเตี้ย'!AT18</f>
        <v>30</v>
      </c>
      <c r="I114" s="61">
        <f>'[16]10012 รพ.สต.ม่วงเตี้ย'!AU18</f>
        <v>30</v>
      </c>
      <c r="J114" s="62">
        <f>'[16]10012 รพ.สต.ม่วงเตี้ย'!AV18</f>
        <v>60</v>
      </c>
      <c r="K114" s="60">
        <f>'[16]10013 รพ.สต.ต้นโหนด'!AT18</f>
        <v>24</v>
      </c>
      <c r="L114" s="61">
        <f>'[16]10013 รพ.สต.ต้นโหนด'!AU18</f>
        <v>34</v>
      </c>
      <c r="M114" s="62">
        <f>'[16]10013 รพ.สต.ต้นโหนด'!AV18</f>
        <v>58</v>
      </c>
      <c r="N114" s="60">
        <f>'[16]10014 รพ.สต.ป่าไร่'!AT18</f>
        <v>22</v>
      </c>
      <c r="O114" s="61">
        <f>'[16]10014 รพ.สต.ป่าไร่'!AU18</f>
        <v>30</v>
      </c>
      <c r="P114" s="62">
        <f>'[16]10014 รพ.สต.ป่าไร่'!AV18</f>
        <v>52</v>
      </c>
      <c r="Q114" s="60">
        <f>'[16]99872 PCU แม่ลาน'!AT18</f>
        <v>25</v>
      </c>
      <c r="R114" s="61">
        <f>'[16]99872 PCU แม่ลาน'!AU18</f>
        <v>33</v>
      </c>
      <c r="S114" s="62">
        <f>'[16]99872 PCU แม่ลาน'!AV18</f>
        <v>58</v>
      </c>
      <c r="T114" s="68">
        <f>[16]อำเภอแม่ลาน!H19</f>
        <v>128</v>
      </c>
      <c r="U114" s="70">
        <f>[16]อำเภอแม่ลาน!I19</f>
        <v>197</v>
      </c>
      <c r="V114" s="62">
        <f>[16]อำเภอแม่ลาน!J19</f>
        <v>325</v>
      </c>
    </row>
    <row r="115" spans="1:22">
      <c r="A115" s="87" t="s">
        <v>402</v>
      </c>
      <c r="B115" s="64">
        <f>'[16]10010 รพ.สต.คลองทราย'!AT19</f>
        <v>702</v>
      </c>
      <c r="C115" s="65">
        <f>'[16]10010 รพ.สต.คลองทราย'!AU19</f>
        <v>715</v>
      </c>
      <c r="D115" s="66">
        <f>'[16]10010 รพ.สต.คลองทราย'!AV19</f>
        <v>1417</v>
      </c>
      <c r="E115" s="64">
        <f>'[16]10011 รพ.สต.แม่ลาน'!AT19</f>
        <v>598</v>
      </c>
      <c r="F115" s="65">
        <f>'[16]10011 รพ.สต.แม่ลาน'!AU19</f>
        <v>634</v>
      </c>
      <c r="G115" s="66">
        <f>'[16]10011 รพ.สต.แม่ลาน'!AV19</f>
        <v>1232</v>
      </c>
      <c r="H115" s="64">
        <f>'[16]10012 รพ.สต.ม่วงเตี้ย'!AT19</f>
        <v>1420</v>
      </c>
      <c r="I115" s="65">
        <f>'[16]10012 รพ.สต.ม่วงเตี้ย'!AU19</f>
        <v>1505</v>
      </c>
      <c r="J115" s="66">
        <f>'[16]10012 รพ.สต.ม่วงเตี้ย'!AV19</f>
        <v>2925</v>
      </c>
      <c r="K115" s="64">
        <f>'[16]10013 รพ.สต.ต้นโหนด'!AT19</f>
        <v>824</v>
      </c>
      <c r="L115" s="65">
        <f>'[16]10013 รพ.สต.ต้นโหนด'!AU19</f>
        <v>923</v>
      </c>
      <c r="M115" s="66">
        <f>'[16]10013 รพ.สต.ต้นโหนด'!AV19</f>
        <v>1747</v>
      </c>
      <c r="N115" s="64">
        <f>'[16]10014 รพ.สต.ป่าไร่'!AT19</f>
        <v>1922</v>
      </c>
      <c r="O115" s="65">
        <f>'[16]10014 รพ.สต.ป่าไร่'!AU19</f>
        <v>2109</v>
      </c>
      <c r="P115" s="66">
        <f>'[16]10014 รพ.สต.ป่าไร่'!AV19</f>
        <v>4031</v>
      </c>
      <c r="Q115" s="64">
        <f>'[16]99872 PCU แม่ลาน'!AT19</f>
        <v>1307</v>
      </c>
      <c r="R115" s="65">
        <f>'[16]99872 PCU แม่ลาน'!AU19</f>
        <v>1459</v>
      </c>
      <c r="S115" s="66">
        <f>'[16]99872 PCU แม่ลาน'!AV19</f>
        <v>2766</v>
      </c>
      <c r="T115" s="67">
        <f>[16]อำเภอแม่ลาน!H20</f>
        <v>6773</v>
      </c>
      <c r="U115" s="65">
        <f>[16]อำเภอแม่ลาน!I20</f>
        <v>7345</v>
      </c>
      <c r="V115" s="66">
        <f>[16]อำเภอแม่ลาน!J20</f>
        <v>14118</v>
      </c>
    </row>
    <row r="116" spans="1:22">
      <c r="A116" s="89" t="s">
        <v>303</v>
      </c>
      <c r="B116" s="117">
        <f>B115+C115</f>
        <v>1417</v>
      </c>
      <c r="C116" s="118"/>
      <c r="D116" s="119"/>
      <c r="E116" s="117">
        <f>E115+F115</f>
        <v>1232</v>
      </c>
      <c r="F116" s="118"/>
      <c r="G116" s="119"/>
      <c r="H116" s="117">
        <f>H115+I115</f>
        <v>2925</v>
      </c>
      <c r="I116" s="118"/>
      <c r="J116" s="119"/>
      <c r="K116" s="117">
        <f>K115+L115</f>
        <v>1747</v>
      </c>
      <c r="L116" s="118"/>
      <c r="M116" s="119"/>
      <c r="N116" s="117">
        <f>N115+O115</f>
        <v>4031</v>
      </c>
      <c r="O116" s="118"/>
      <c r="P116" s="119"/>
      <c r="Q116" s="117">
        <f>Q115+R115</f>
        <v>2766</v>
      </c>
      <c r="R116" s="118"/>
      <c r="S116" s="119"/>
      <c r="T116" s="117">
        <f>T115+U115</f>
        <v>14118</v>
      </c>
      <c r="U116" s="118"/>
      <c r="V116" s="119"/>
    </row>
  </sheetData>
  <mergeCells count="42">
    <mergeCell ref="E3:G3"/>
    <mergeCell ref="B3:D3"/>
    <mergeCell ref="B1:V1"/>
    <mergeCell ref="B2:D2"/>
    <mergeCell ref="E2:G2"/>
    <mergeCell ref="H2:J2"/>
    <mergeCell ref="K2:M2"/>
    <mergeCell ref="N2:P2"/>
    <mergeCell ref="Q3:S3"/>
    <mergeCell ref="Q2:S2"/>
    <mergeCell ref="H3:J3"/>
    <mergeCell ref="K3:M3"/>
    <mergeCell ref="N3:P3"/>
    <mergeCell ref="T2:V3"/>
    <mergeCell ref="Q88:S88"/>
    <mergeCell ref="T88:V88"/>
    <mergeCell ref="B94:V94"/>
    <mergeCell ref="B95:D95"/>
    <mergeCell ref="E95:G95"/>
    <mergeCell ref="H95:J95"/>
    <mergeCell ref="K95:M95"/>
    <mergeCell ref="N95:P95"/>
    <mergeCell ref="Q95:S95"/>
    <mergeCell ref="B88:D88"/>
    <mergeCell ref="E88:G88"/>
    <mergeCell ref="H88:J88"/>
    <mergeCell ref="K88:M88"/>
    <mergeCell ref="N88:P88"/>
    <mergeCell ref="T95:V96"/>
    <mergeCell ref="Q96:S96"/>
    <mergeCell ref="Q116:S116"/>
    <mergeCell ref="T116:V116"/>
    <mergeCell ref="B96:D96"/>
    <mergeCell ref="E96:G96"/>
    <mergeCell ref="H96:J96"/>
    <mergeCell ref="K96:M96"/>
    <mergeCell ref="N96:P96"/>
    <mergeCell ref="B116:D116"/>
    <mergeCell ref="E116:G116"/>
    <mergeCell ref="H116:J116"/>
    <mergeCell ref="K116:M116"/>
    <mergeCell ref="N116:P116"/>
  </mergeCells>
  <phoneticPr fontId="1" type="noConversion"/>
  <pageMargins left="0.11811023622047245" right="0.11811023622047245" top="0.19685039370078741" bottom="0.19685039370078741" header="0.27559055118110237" footer="0.27559055118110237"/>
  <pageSetup paperSize="9" scale="95" orientation="landscape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"/>
  <sheetViews>
    <sheetView workbookViewId="0">
      <selection activeCell="H69" sqref="H69"/>
    </sheetView>
  </sheetViews>
  <sheetFormatPr defaultRowHeight="21.95" customHeight="1"/>
  <cols>
    <col min="1" max="1" width="5.85546875" style="1" bestFit="1" customWidth="1"/>
    <col min="2" max="2" width="11.42578125" style="1" customWidth="1"/>
    <col min="3" max="3" width="7.42578125" style="1" customWidth="1"/>
    <col min="4" max="4" width="11.85546875" style="1" customWidth="1"/>
    <col min="5" max="5" width="12.28515625" style="1" customWidth="1"/>
    <col min="6" max="6" width="13.28515625" style="1" customWidth="1"/>
    <col min="7" max="7" width="12.140625" style="1" customWidth="1"/>
    <col min="8" max="8" width="14.42578125" style="1" customWidth="1"/>
    <col min="9" max="9" width="15.7109375" style="1" customWidth="1"/>
    <col min="10" max="16384" width="9.140625" style="1"/>
  </cols>
  <sheetData>
    <row r="1" spans="1:9" ht="21.95" customHeight="1">
      <c r="A1" s="126" t="s">
        <v>240</v>
      </c>
      <c r="B1" s="126"/>
      <c r="C1" s="126"/>
      <c r="D1" s="126"/>
      <c r="E1" s="126"/>
      <c r="F1" s="126"/>
      <c r="G1" s="126"/>
      <c r="H1" s="126"/>
      <c r="I1" s="126"/>
    </row>
    <row r="3" spans="1:9" ht="48" customHeight="1">
      <c r="A3" s="130" t="s">
        <v>202</v>
      </c>
      <c r="B3" s="130" t="s">
        <v>1</v>
      </c>
      <c r="C3" s="130" t="s">
        <v>203</v>
      </c>
      <c r="D3" s="127" t="s">
        <v>287</v>
      </c>
      <c r="E3" s="128"/>
      <c r="F3" s="129"/>
      <c r="G3" s="127" t="s">
        <v>300</v>
      </c>
      <c r="H3" s="128"/>
      <c r="I3" s="129"/>
    </row>
    <row r="4" spans="1:9" ht="42.75" customHeight="1">
      <c r="A4" s="131"/>
      <c r="B4" s="131"/>
      <c r="C4" s="131"/>
      <c r="D4" s="23" t="s">
        <v>288</v>
      </c>
      <c r="E4" s="23" t="s">
        <v>225</v>
      </c>
      <c r="F4" s="23" t="s">
        <v>289</v>
      </c>
      <c r="G4" s="30" t="s">
        <v>228</v>
      </c>
      <c r="H4" s="30" t="s">
        <v>226</v>
      </c>
      <c r="I4" s="30" t="s">
        <v>227</v>
      </c>
    </row>
    <row r="5" spans="1:9" ht="21.95" customHeight="1">
      <c r="A5" s="24">
        <v>1</v>
      </c>
      <c r="B5" s="24" t="s">
        <v>3</v>
      </c>
      <c r="C5" s="24" t="s">
        <v>188</v>
      </c>
      <c r="D5" s="24">
        <v>54543</v>
      </c>
      <c r="E5" s="24">
        <v>64107</v>
      </c>
      <c r="F5" s="24">
        <f>D5-E5</f>
        <v>-9564</v>
      </c>
      <c r="G5" s="24">
        <v>54543</v>
      </c>
      <c r="H5" s="23">
        <v>62780</v>
      </c>
      <c r="I5" s="24">
        <f>G5-H5</f>
        <v>-8237</v>
      </c>
    </row>
    <row r="6" spans="1:9" ht="21.95" customHeight="1">
      <c r="A6" s="24"/>
      <c r="B6" s="24"/>
      <c r="C6" s="24" t="s">
        <v>189</v>
      </c>
      <c r="D6" s="24">
        <v>64725</v>
      </c>
      <c r="E6" s="24">
        <v>68809</v>
      </c>
      <c r="F6" s="24">
        <f t="shared" ref="F6:F43" si="0">D6-E6</f>
        <v>-4084</v>
      </c>
      <c r="G6" s="24">
        <v>64725</v>
      </c>
      <c r="H6" s="23">
        <v>65232</v>
      </c>
      <c r="I6" s="24">
        <f t="shared" ref="I6:I43" si="1">G6-H6</f>
        <v>-507</v>
      </c>
    </row>
    <row r="7" spans="1:9" ht="21.95" customHeight="1">
      <c r="A7" s="25"/>
      <c r="B7" s="25"/>
      <c r="C7" s="25" t="s">
        <v>0</v>
      </c>
      <c r="D7" s="25">
        <v>119268</v>
      </c>
      <c r="E7" s="25">
        <v>132916</v>
      </c>
      <c r="F7" s="25">
        <f t="shared" si="0"/>
        <v>-13648</v>
      </c>
      <c r="G7" s="25">
        <v>119268</v>
      </c>
      <c r="H7" s="25">
        <f>H5+H6</f>
        <v>128012</v>
      </c>
      <c r="I7" s="25">
        <f t="shared" si="1"/>
        <v>-8744</v>
      </c>
    </row>
    <row r="8" spans="1:9" ht="21.95" customHeight="1">
      <c r="A8" s="24">
        <v>2</v>
      </c>
      <c r="B8" s="24" t="s">
        <v>4</v>
      </c>
      <c r="C8" s="24" t="s">
        <v>188</v>
      </c>
      <c r="D8" s="24">
        <v>30547</v>
      </c>
      <c r="E8" s="24">
        <v>32229</v>
      </c>
      <c r="F8" s="24">
        <f t="shared" si="0"/>
        <v>-1682</v>
      </c>
      <c r="G8" s="24">
        <v>30547</v>
      </c>
      <c r="H8" s="23">
        <v>32683</v>
      </c>
      <c r="I8" s="24">
        <f t="shared" si="1"/>
        <v>-2136</v>
      </c>
    </row>
    <row r="9" spans="1:9" ht="21.95" customHeight="1">
      <c r="A9" s="24"/>
      <c r="B9" s="24"/>
      <c r="C9" s="24" t="s">
        <v>189</v>
      </c>
      <c r="D9" s="24">
        <v>32204</v>
      </c>
      <c r="E9" s="24">
        <v>34028</v>
      </c>
      <c r="F9" s="24">
        <f t="shared" si="0"/>
        <v>-1824</v>
      </c>
      <c r="G9" s="24">
        <v>32204</v>
      </c>
      <c r="H9" s="23">
        <v>34348</v>
      </c>
      <c r="I9" s="24">
        <f t="shared" si="1"/>
        <v>-2144</v>
      </c>
    </row>
    <row r="10" spans="1:9" ht="21.95" customHeight="1">
      <c r="A10" s="25"/>
      <c r="B10" s="25"/>
      <c r="C10" s="25" t="s">
        <v>0</v>
      </c>
      <c r="D10" s="25">
        <v>62751</v>
      </c>
      <c r="E10" s="25">
        <v>66257</v>
      </c>
      <c r="F10" s="25">
        <f t="shared" si="0"/>
        <v>-3506</v>
      </c>
      <c r="G10" s="25">
        <v>62751</v>
      </c>
      <c r="H10" s="25">
        <f>H8+H9</f>
        <v>67031</v>
      </c>
      <c r="I10" s="25">
        <f t="shared" si="1"/>
        <v>-4280</v>
      </c>
    </row>
    <row r="11" spans="1:9" ht="21.95" customHeight="1">
      <c r="A11" s="24">
        <v>3</v>
      </c>
      <c r="B11" s="24" t="s">
        <v>5</v>
      </c>
      <c r="C11" s="24" t="s">
        <v>188</v>
      </c>
      <c r="D11" s="24">
        <v>33079</v>
      </c>
      <c r="E11" s="24">
        <v>31592</v>
      </c>
      <c r="F11" s="24">
        <f t="shared" si="0"/>
        <v>1487</v>
      </c>
      <c r="G11" s="24">
        <v>33079</v>
      </c>
      <c r="H11" s="23">
        <v>39685</v>
      </c>
      <c r="I11" s="24">
        <f t="shared" si="1"/>
        <v>-6606</v>
      </c>
    </row>
    <row r="12" spans="1:9" ht="21.95" customHeight="1">
      <c r="A12" s="24"/>
      <c r="B12" s="24"/>
      <c r="C12" s="24" t="s">
        <v>189</v>
      </c>
      <c r="D12" s="24">
        <v>33584</v>
      </c>
      <c r="E12" s="24">
        <v>31789</v>
      </c>
      <c r="F12" s="24">
        <f t="shared" si="0"/>
        <v>1795</v>
      </c>
      <c r="G12" s="24">
        <v>33584</v>
      </c>
      <c r="H12" s="23">
        <v>37181</v>
      </c>
      <c r="I12" s="24">
        <f t="shared" si="1"/>
        <v>-3597</v>
      </c>
    </row>
    <row r="13" spans="1:9" ht="21.95" customHeight="1">
      <c r="A13" s="25"/>
      <c r="B13" s="25"/>
      <c r="C13" s="25" t="s">
        <v>0</v>
      </c>
      <c r="D13" s="25">
        <v>66663</v>
      </c>
      <c r="E13" s="25">
        <v>63381</v>
      </c>
      <c r="F13" s="25">
        <f t="shared" si="0"/>
        <v>3282</v>
      </c>
      <c r="G13" s="25">
        <v>66663</v>
      </c>
      <c r="H13" s="25">
        <f>H11+H12</f>
        <v>76866</v>
      </c>
      <c r="I13" s="25">
        <f t="shared" si="1"/>
        <v>-10203</v>
      </c>
    </row>
    <row r="14" spans="1:9" ht="21.95" customHeight="1">
      <c r="A14" s="24">
        <v>4</v>
      </c>
      <c r="B14" s="24" t="s">
        <v>6</v>
      </c>
      <c r="C14" s="24" t="s">
        <v>188</v>
      </c>
      <c r="D14" s="24">
        <v>20756</v>
      </c>
      <c r="E14" s="24">
        <v>22729</v>
      </c>
      <c r="F14" s="24">
        <f t="shared" si="0"/>
        <v>-1973</v>
      </c>
      <c r="G14" s="24">
        <v>20756</v>
      </c>
      <c r="H14" s="23">
        <v>22451</v>
      </c>
      <c r="I14" s="24">
        <f t="shared" si="1"/>
        <v>-1695</v>
      </c>
    </row>
    <row r="15" spans="1:9" ht="21.95" customHeight="1">
      <c r="A15" s="24"/>
      <c r="B15" s="24"/>
      <c r="C15" s="24" t="s">
        <v>189</v>
      </c>
      <c r="D15" s="24">
        <v>20803</v>
      </c>
      <c r="E15" s="24">
        <v>23482</v>
      </c>
      <c r="F15" s="24">
        <f t="shared" si="0"/>
        <v>-2679</v>
      </c>
      <c r="G15" s="24">
        <v>20803</v>
      </c>
      <c r="H15" s="23">
        <v>23170</v>
      </c>
      <c r="I15" s="24">
        <f t="shared" si="1"/>
        <v>-2367</v>
      </c>
    </row>
    <row r="16" spans="1:9" ht="21.95" customHeight="1">
      <c r="A16" s="25"/>
      <c r="B16" s="25"/>
      <c r="C16" s="25" t="s">
        <v>0</v>
      </c>
      <c r="D16" s="25">
        <v>41559</v>
      </c>
      <c r="E16" s="25">
        <v>46211</v>
      </c>
      <c r="F16" s="25">
        <f t="shared" si="0"/>
        <v>-4652</v>
      </c>
      <c r="G16" s="25">
        <v>41559</v>
      </c>
      <c r="H16" s="25">
        <f>H14+H15</f>
        <v>45621</v>
      </c>
      <c r="I16" s="25">
        <f t="shared" si="1"/>
        <v>-4062</v>
      </c>
    </row>
    <row r="17" spans="1:9" ht="21.95" customHeight="1">
      <c r="A17" s="24">
        <v>5</v>
      </c>
      <c r="B17" s="24" t="s">
        <v>7</v>
      </c>
      <c r="C17" s="24" t="s">
        <v>188</v>
      </c>
      <c r="D17" s="24">
        <v>25662</v>
      </c>
      <c r="E17" s="24">
        <v>28490</v>
      </c>
      <c r="F17" s="24">
        <f t="shared" si="0"/>
        <v>-2828</v>
      </c>
      <c r="G17" s="24">
        <v>25662</v>
      </c>
      <c r="H17" s="23">
        <v>28855</v>
      </c>
      <c r="I17" s="24">
        <f t="shared" si="1"/>
        <v>-3193</v>
      </c>
    </row>
    <row r="18" spans="1:9" ht="21.95" customHeight="1">
      <c r="A18" s="24"/>
      <c r="B18" s="24"/>
      <c r="C18" s="24" t="s">
        <v>189</v>
      </c>
      <c r="D18" s="24">
        <v>26849</v>
      </c>
      <c r="E18" s="24">
        <v>29715</v>
      </c>
      <c r="F18" s="24">
        <f t="shared" si="0"/>
        <v>-2866</v>
      </c>
      <c r="G18" s="24">
        <v>26849</v>
      </c>
      <c r="H18" s="23">
        <v>29767</v>
      </c>
      <c r="I18" s="24">
        <f t="shared" si="1"/>
        <v>-2918</v>
      </c>
    </row>
    <row r="19" spans="1:9" ht="21.95" customHeight="1">
      <c r="A19" s="25"/>
      <c r="B19" s="25"/>
      <c r="C19" s="25" t="s">
        <v>0</v>
      </c>
      <c r="D19" s="25">
        <v>52511</v>
      </c>
      <c r="E19" s="25">
        <v>58205</v>
      </c>
      <c r="F19" s="25">
        <f t="shared" si="0"/>
        <v>-5694</v>
      </c>
      <c r="G19" s="25">
        <v>52511</v>
      </c>
      <c r="H19" s="25">
        <f>H17+H18</f>
        <v>58622</v>
      </c>
      <c r="I19" s="25">
        <f t="shared" si="1"/>
        <v>-6111</v>
      </c>
    </row>
    <row r="20" spans="1:9" ht="21.95" customHeight="1">
      <c r="A20" s="24">
        <v>6</v>
      </c>
      <c r="B20" s="24" t="s">
        <v>8</v>
      </c>
      <c r="C20" s="24" t="s">
        <v>188</v>
      </c>
      <c r="D20" s="24">
        <v>9941</v>
      </c>
      <c r="E20" s="24">
        <v>10392</v>
      </c>
      <c r="F20" s="24">
        <f t="shared" si="0"/>
        <v>-451</v>
      </c>
      <c r="G20" s="24">
        <v>9941</v>
      </c>
      <c r="H20" s="23">
        <v>11261</v>
      </c>
      <c r="I20" s="24">
        <f t="shared" si="1"/>
        <v>-1320</v>
      </c>
    </row>
    <row r="21" spans="1:9" ht="21.95" customHeight="1">
      <c r="A21" s="24"/>
      <c r="B21" s="24"/>
      <c r="C21" s="24" t="s">
        <v>189</v>
      </c>
      <c r="D21" s="24">
        <v>10523</v>
      </c>
      <c r="E21" s="24">
        <v>10987</v>
      </c>
      <c r="F21" s="24">
        <f t="shared" si="0"/>
        <v>-464</v>
      </c>
      <c r="G21" s="24">
        <v>10523</v>
      </c>
      <c r="H21" s="23">
        <v>11732</v>
      </c>
      <c r="I21" s="24">
        <f t="shared" si="1"/>
        <v>-1209</v>
      </c>
    </row>
    <row r="22" spans="1:9" ht="21.95" customHeight="1">
      <c r="A22" s="25"/>
      <c r="B22" s="25"/>
      <c r="C22" s="25" t="s">
        <v>0</v>
      </c>
      <c r="D22" s="25">
        <v>20464</v>
      </c>
      <c r="E22" s="25">
        <v>21379</v>
      </c>
      <c r="F22" s="25">
        <f t="shared" si="0"/>
        <v>-915</v>
      </c>
      <c r="G22" s="25">
        <v>20464</v>
      </c>
      <c r="H22" s="25">
        <f>H20+H21</f>
        <v>22993</v>
      </c>
      <c r="I22" s="25">
        <f t="shared" si="1"/>
        <v>-2529</v>
      </c>
    </row>
    <row r="23" spans="1:9" ht="21.95" customHeight="1">
      <c r="A23" s="24">
        <v>7</v>
      </c>
      <c r="B23" s="24" t="s">
        <v>9</v>
      </c>
      <c r="C23" s="24" t="s">
        <v>188</v>
      </c>
      <c r="D23" s="24">
        <v>30813</v>
      </c>
      <c r="E23" s="24">
        <v>39315</v>
      </c>
      <c r="F23" s="24">
        <f t="shared" si="0"/>
        <v>-8502</v>
      </c>
      <c r="G23" s="24">
        <v>30813</v>
      </c>
      <c r="H23" s="23">
        <v>33440</v>
      </c>
      <c r="I23" s="24">
        <f t="shared" si="1"/>
        <v>-2627</v>
      </c>
    </row>
    <row r="24" spans="1:9" ht="21.95" customHeight="1">
      <c r="A24" s="24"/>
      <c r="B24" s="24"/>
      <c r="C24" s="24" t="s">
        <v>189</v>
      </c>
      <c r="D24" s="24">
        <v>31529</v>
      </c>
      <c r="E24" s="24">
        <v>39888</v>
      </c>
      <c r="F24" s="24">
        <f t="shared" si="0"/>
        <v>-8359</v>
      </c>
      <c r="G24" s="24">
        <v>31529</v>
      </c>
      <c r="H24" s="23">
        <v>34674</v>
      </c>
      <c r="I24" s="24">
        <f t="shared" si="1"/>
        <v>-3145</v>
      </c>
    </row>
    <row r="25" spans="1:9" ht="21.95" customHeight="1">
      <c r="A25" s="25"/>
      <c r="B25" s="25"/>
      <c r="C25" s="25" t="s">
        <v>0</v>
      </c>
      <c r="D25" s="25">
        <v>62342</v>
      </c>
      <c r="E25" s="25">
        <v>79203</v>
      </c>
      <c r="F25" s="25">
        <f t="shared" si="0"/>
        <v>-16861</v>
      </c>
      <c r="G25" s="25">
        <v>62342</v>
      </c>
      <c r="H25" s="25">
        <f>H23+H24</f>
        <v>68114</v>
      </c>
      <c r="I25" s="25">
        <f t="shared" si="1"/>
        <v>-5772</v>
      </c>
    </row>
    <row r="26" spans="1:9" ht="21.95" customHeight="1">
      <c r="A26" s="24">
        <v>8</v>
      </c>
      <c r="B26" s="24" t="s">
        <v>10</v>
      </c>
      <c r="C26" s="24" t="s">
        <v>188</v>
      </c>
      <c r="D26" s="24">
        <v>5744</v>
      </c>
      <c r="E26" s="24">
        <v>6174</v>
      </c>
      <c r="F26" s="24">
        <f t="shared" si="0"/>
        <v>-430</v>
      </c>
      <c r="G26" s="24">
        <v>5744</v>
      </c>
      <c r="H26" s="23">
        <v>6064</v>
      </c>
      <c r="I26" s="24">
        <f t="shared" si="1"/>
        <v>-320</v>
      </c>
    </row>
    <row r="27" spans="1:9" ht="21.95" customHeight="1">
      <c r="A27" s="24"/>
      <c r="B27" s="24"/>
      <c r="C27" s="24" t="s">
        <v>189</v>
      </c>
      <c r="D27" s="24">
        <v>5996</v>
      </c>
      <c r="E27" s="24">
        <v>6401</v>
      </c>
      <c r="F27" s="24">
        <f t="shared" si="0"/>
        <v>-405</v>
      </c>
      <c r="G27" s="24">
        <v>5996</v>
      </c>
      <c r="H27" s="23">
        <v>6272</v>
      </c>
      <c r="I27" s="24">
        <f t="shared" si="1"/>
        <v>-276</v>
      </c>
    </row>
    <row r="28" spans="1:9" ht="21.95" customHeight="1">
      <c r="A28" s="25"/>
      <c r="B28" s="25"/>
      <c r="C28" s="25" t="s">
        <v>0</v>
      </c>
      <c r="D28" s="25">
        <v>11740</v>
      </c>
      <c r="E28" s="25">
        <v>12575</v>
      </c>
      <c r="F28" s="25">
        <f t="shared" si="0"/>
        <v>-835</v>
      </c>
      <c r="G28" s="25">
        <v>11740</v>
      </c>
      <c r="H28" s="25">
        <f>H26+H27</f>
        <v>12336</v>
      </c>
      <c r="I28" s="25">
        <f t="shared" si="1"/>
        <v>-596</v>
      </c>
    </row>
    <row r="29" spans="1:9" ht="21.95" customHeight="1">
      <c r="A29" s="24">
        <v>9</v>
      </c>
      <c r="B29" s="24" t="s">
        <v>11</v>
      </c>
      <c r="C29" s="24" t="s">
        <v>188</v>
      </c>
      <c r="D29" s="24">
        <v>38992</v>
      </c>
      <c r="E29" s="24">
        <v>42854</v>
      </c>
      <c r="F29" s="24">
        <f t="shared" si="0"/>
        <v>-3862</v>
      </c>
      <c r="G29" s="24">
        <v>38992</v>
      </c>
      <c r="H29" s="23">
        <v>42220</v>
      </c>
      <c r="I29" s="24">
        <f t="shared" si="1"/>
        <v>-3228</v>
      </c>
    </row>
    <row r="30" spans="1:9" ht="21.95" customHeight="1">
      <c r="A30" s="24"/>
      <c r="B30" s="24"/>
      <c r="C30" s="24" t="s">
        <v>189</v>
      </c>
      <c r="D30" s="24">
        <v>40118</v>
      </c>
      <c r="E30" s="24">
        <v>44211</v>
      </c>
      <c r="F30" s="24">
        <f t="shared" si="0"/>
        <v>-4093</v>
      </c>
      <c r="G30" s="24">
        <v>40118</v>
      </c>
      <c r="H30" s="23">
        <v>42854</v>
      </c>
      <c r="I30" s="24">
        <f t="shared" si="1"/>
        <v>-2736</v>
      </c>
    </row>
    <row r="31" spans="1:9" ht="21.95" customHeight="1">
      <c r="A31" s="25"/>
      <c r="B31" s="25"/>
      <c r="C31" s="25" t="s">
        <v>0</v>
      </c>
      <c r="D31" s="25">
        <v>79110</v>
      </c>
      <c r="E31" s="25">
        <v>87065</v>
      </c>
      <c r="F31" s="25">
        <f t="shared" si="0"/>
        <v>-7955</v>
      </c>
      <c r="G31" s="25">
        <v>79110</v>
      </c>
      <c r="H31" s="25">
        <f>H29+H30</f>
        <v>85074</v>
      </c>
      <c r="I31" s="25">
        <f t="shared" si="1"/>
        <v>-5964</v>
      </c>
    </row>
    <row r="32" spans="1:9" ht="21.95" customHeight="1">
      <c r="A32" s="24">
        <v>10</v>
      </c>
      <c r="B32" s="24" t="s">
        <v>12</v>
      </c>
      <c r="C32" s="24" t="s">
        <v>188</v>
      </c>
      <c r="D32" s="24">
        <v>43443</v>
      </c>
      <c r="E32" s="24">
        <v>44871</v>
      </c>
      <c r="F32" s="24">
        <f t="shared" si="0"/>
        <v>-1428</v>
      </c>
      <c r="G32" s="24">
        <v>43443</v>
      </c>
      <c r="H32" s="23">
        <v>45272</v>
      </c>
      <c r="I32" s="24">
        <f t="shared" si="1"/>
        <v>-1829</v>
      </c>
    </row>
    <row r="33" spans="1:9" ht="21.95" customHeight="1">
      <c r="A33" s="24"/>
      <c r="B33" s="24"/>
      <c r="C33" s="24" t="s">
        <v>189</v>
      </c>
      <c r="D33" s="24">
        <v>44881</v>
      </c>
      <c r="E33" s="24">
        <v>47043</v>
      </c>
      <c r="F33" s="24">
        <f t="shared" si="0"/>
        <v>-2162</v>
      </c>
      <c r="G33" s="24">
        <v>44881</v>
      </c>
      <c r="H33" s="23">
        <v>45473</v>
      </c>
      <c r="I33" s="24">
        <f t="shared" si="1"/>
        <v>-592</v>
      </c>
    </row>
    <row r="34" spans="1:9" ht="21.95" customHeight="1">
      <c r="A34" s="25"/>
      <c r="B34" s="25"/>
      <c r="C34" s="25" t="s">
        <v>0</v>
      </c>
      <c r="D34" s="25">
        <v>88324</v>
      </c>
      <c r="E34" s="25">
        <v>91914</v>
      </c>
      <c r="F34" s="25">
        <f t="shared" si="0"/>
        <v>-3590</v>
      </c>
      <c r="G34" s="25">
        <v>88324</v>
      </c>
      <c r="H34" s="25">
        <f>H32+H33</f>
        <v>90745</v>
      </c>
      <c r="I34" s="25">
        <f t="shared" si="1"/>
        <v>-2421</v>
      </c>
    </row>
    <row r="35" spans="1:9" ht="21.95" customHeight="1">
      <c r="A35" s="24">
        <v>11</v>
      </c>
      <c r="B35" s="24" t="s">
        <v>13</v>
      </c>
      <c r="C35" s="24" t="s">
        <v>188</v>
      </c>
      <c r="D35" s="24">
        <v>8183</v>
      </c>
      <c r="E35" s="24">
        <v>8001</v>
      </c>
      <c r="F35" s="24">
        <f t="shared" si="0"/>
        <v>182</v>
      </c>
      <c r="G35" s="24">
        <v>8183</v>
      </c>
      <c r="H35" s="23">
        <v>8838</v>
      </c>
      <c r="I35" s="24">
        <f t="shared" si="1"/>
        <v>-655</v>
      </c>
    </row>
    <row r="36" spans="1:9" ht="21.95" customHeight="1">
      <c r="A36" s="24"/>
      <c r="B36" s="24"/>
      <c r="C36" s="24" t="s">
        <v>189</v>
      </c>
      <c r="D36" s="24">
        <v>8039</v>
      </c>
      <c r="E36" s="24">
        <v>8308</v>
      </c>
      <c r="F36" s="24">
        <f t="shared" si="0"/>
        <v>-269</v>
      </c>
      <c r="G36" s="24">
        <v>8039</v>
      </c>
      <c r="H36" s="23">
        <v>8982</v>
      </c>
      <c r="I36" s="24">
        <f t="shared" si="1"/>
        <v>-943</v>
      </c>
    </row>
    <row r="37" spans="1:9" ht="21.95" customHeight="1">
      <c r="A37" s="25"/>
      <c r="B37" s="25"/>
      <c r="C37" s="25" t="s">
        <v>0</v>
      </c>
      <c r="D37" s="25">
        <v>16222</v>
      </c>
      <c r="E37" s="25">
        <v>16309</v>
      </c>
      <c r="F37" s="25">
        <f t="shared" si="0"/>
        <v>-87</v>
      </c>
      <c r="G37" s="25">
        <v>16222</v>
      </c>
      <c r="H37" s="25">
        <f>H35+H36</f>
        <v>17820</v>
      </c>
      <c r="I37" s="25">
        <f t="shared" si="1"/>
        <v>-1598</v>
      </c>
    </row>
    <row r="38" spans="1:9" ht="21.95" customHeight="1">
      <c r="A38" s="24">
        <v>12</v>
      </c>
      <c r="B38" s="24" t="s">
        <v>14</v>
      </c>
      <c r="C38" s="24" t="s">
        <v>188</v>
      </c>
      <c r="D38" s="24">
        <v>7279</v>
      </c>
      <c r="E38" s="24">
        <v>7612</v>
      </c>
      <c r="F38" s="24">
        <f t="shared" si="0"/>
        <v>-333</v>
      </c>
      <c r="G38" s="24">
        <v>7279</v>
      </c>
      <c r="H38" s="23">
        <v>7994</v>
      </c>
      <c r="I38" s="24">
        <f t="shared" si="1"/>
        <v>-715</v>
      </c>
    </row>
    <row r="39" spans="1:9" ht="21.95" customHeight="1">
      <c r="A39" s="24"/>
      <c r="B39" s="24"/>
      <c r="C39" s="24" t="s">
        <v>189</v>
      </c>
      <c r="D39" s="24">
        <v>7849</v>
      </c>
      <c r="E39" s="24">
        <v>8207</v>
      </c>
      <c r="F39" s="24">
        <f t="shared" si="0"/>
        <v>-358</v>
      </c>
      <c r="G39" s="24">
        <v>7849</v>
      </c>
      <c r="H39" s="23">
        <v>8296</v>
      </c>
      <c r="I39" s="24">
        <f t="shared" si="1"/>
        <v>-447</v>
      </c>
    </row>
    <row r="40" spans="1:9" ht="21.95" customHeight="1">
      <c r="A40" s="25"/>
      <c r="B40" s="25"/>
      <c r="C40" s="25" t="s">
        <v>0</v>
      </c>
      <c r="D40" s="25">
        <v>15128</v>
      </c>
      <c r="E40" s="25">
        <v>15819</v>
      </c>
      <c r="F40" s="25">
        <f t="shared" si="0"/>
        <v>-691</v>
      </c>
      <c r="G40" s="25">
        <v>15128</v>
      </c>
      <c r="H40" s="25">
        <f>H38+H39</f>
        <v>16290</v>
      </c>
      <c r="I40" s="25">
        <f t="shared" si="1"/>
        <v>-1162</v>
      </c>
    </row>
    <row r="41" spans="1:9" ht="21.95" customHeight="1">
      <c r="A41" s="24">
        <v>13</v>
      </c>
      <c r="B41" s="24" t="s">
        <v>195</v>
      </c>
      <c r="C41" s="24" t="s">
        <v>188</v>
      </c>
      <c r="D41" s="24">
        <v>308982</v>
      </c>
      <c r="E41" s="24">
        <v>338366</v>
      </c>
      <c r="F41" s="24">
        <f t="shared" si="0"/>
        <v>-29384</v>
      </c>
      <c r="G41" s="24">
        <v>308982</v>
      </c>
      <c r="H41" s="24">
        <v>341543</v>
      </c>
      <c r="I41" s="24">
        <f t="shared" si="1"/>
        <v>-32561</v>
      </c>
    </row>
    <row r="42" spans="1:9" ht="21.95" customHeight="1">
      <c r="A42" s="24"/>
      <c r="B42" s="24"/>
      <c r="C42" s="24" t="s">
        <v>189</v>
      </c>
      <c r="D42" s="24">
        <v>327100</v>
      </c>
      <c r="E42" s="24">
        <v>352868</v>
      </c>
      <c r="F42" s="24">
        <f t="shared" si="0"/>
        <v>-25768</v>
      </c>
      <c r="G42" s="24">
        <v>327100</v>
      </c>
      <c r="H42" s="24">
        <v>347931</v>
      </c>
      <c r="I42" s="24">
        <f t="shared" si="1"/>
        <v>-20831</v>
      </c>
    </row>
    <row r="43" spans="1:9" ht="21.95" customHeight="1">
      <c r="A43" s="29"/>
      <c r="B43" s="29"/>
      <c r="C43" s="29" t="s">
        <v>0</v>
      </c>
      <c r="D43" s="29">
        <v>636082</v>
      </c>
      <c r="E43" s="29">
        <v>691234</v>
      </c>
      <c r="F43" s="29">
        <f t="shared" si="0"/>
        <v>-55152</v>
      </c>
      <c r="G43" s="29">
        <v>636082</v>
      </c>
      <c r="H43" s="29">
        <f>H7+H10+H13+H16+H19+H22+H25+H28+H31+H34+H37+H40</f>
        <v>689524</v>
      </c>
      <c r="I43" s="29">
        <f t="shared" si="1"/>
        <v>-53442</v>
      </c>
    </row>
    <row r="44" spans="1:9" ht="21.95" customHeight="1">
      <c r="A44" s="1" t="s">
        <v>290</v>
      </c>
      <c r="H44" s="28"/>
    </row>
  </sheetData>
  <mergeCells count="6">
    <mergeCell ref="A1:I1"/>
    <mergeCell ref="D3:F3"/>
    <mergeCell ref="C3:C4"/>
    <mergeCell ref="B3:B4"/>
    <mergeCell ref="A3:A4"/>
    <mergeCell ref="G3:I3"/>
  </mergeCells>
  <pageMargins left="0.19685039370078741" right="0.19685039370078741" top="0.11811023622047245" bottom="0.11811023622047245" header="0" footer="0"/>
  <pageSetup paperSize="9" scale="95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0"/>
  <sheetViews>
    <sheetView workbookViewId="0">
      <selection activeCell="I14" sqref="I14"/>
    </sheetView>
  </sheetViews>
  <sheetFormatPr defaultRowHeight="20.25"/>
  <cols>
    <col min="1" max="1" width="9.140625" style="1"/>
    <col min="2" max="2" width="9.42578125" style="1" bestFit="1" customWidth="1"/>
    <col min="3" max="3" width="11.28515625" style="1" customWidth="1"/>
    <col min="4" max="4" width="9.42578125" style="1" bestFit="1" customWidth="1"/>
    <col min="5" max="5" width="9.140625" style="1"/>
    <col min="6" max="6" width="9.42578125" style="1" bestFit="1" customWidth="1"/>
    <col min="7" max="16384" width="9.140625" style="1"/>
  </cols>
  <sheetData>
    <row r="1" spans="1:6">
      <c r="A1" s="24" t="s">
        <v>170</v>
      </c>
      <c r="B1" s="24" t="s">
        <v>15</v>
      </c>
      <c r="C1" s="24"/>
      <c r="D1" s="24" t="s">
        <v>16</v>
      </c>
      <c r="E1" s="24"/>
      <c r="F1" s="24" t="s">
        <v>0</v>
      </c>
    </row>
    <row r="2" spans="1:6">
      <c r="A2" s="24" t="s">
        <v>197</v>
      </c>
      <c r="B2" s="24">
        <v>4858</v>
      </c>
      <c r="C2" s="26">
        <f>SUM(B2/F19)*100</f>
        <v>0.71846475115504516</v>
      </c>
      <c r="D2" s="24">
        <v>4611</v>
      </c>
      <c r="E2" s="26">
        <f>D2/$F$19*100</f>
        <v>0.68193515182707154</v>
      </c>
      <c r="F2" s="24">
        <v>9469</v>
      </c>
    </row>
    <row r="3" spans="1:6">
      <c r="A3" s="24" t="s">
        <v>198</v>
      </c>
      <c r="B3" s="24">
        <v>27738</v>
      </c>
      <c r="C3" s="26">
        <f>(B3/$F$19)*100</f>
        <v>4.1022592152199762</v>
      </c>
      <c r="D3" s="24">
        <v>26107</v>
      </c>
      <c r="E3" s="26">
        <f>D3/$F$19*100</f>
        <v>3.8610455451635994</v>
      </c>
      <c r="F3" s="24">
        <v>53845</v>
      </c>
    </row>
    <row r="4" spans="1:6">
      <c r="A4" s="24" t="s">
        <v>172</v>
      </c>
      <c r="B4" s="24">
        <v>30896</v>
      </c>
      <c r="C4" s="26">
        <f t="shared" ref="C4:C18" si="0">(B4/$F$19)*100</f>
        <v>4.5693056714051616</v>
      </c>
      <c r="D4" s="24">
        <v>29179</v>
      </c>
      <c r="E4" s="26">
        <f>D4/$F$19*100</f>
        <v>4.3153731934856037</v>
      </c>
      <c r="F4" s="24">
        <v>60075</v>
      </c>
    </row>
    <row r="5" spans="1:6">
      <c r="A5" s="24" t="s">
        <v>173</v>
      </c>
      <c r="B5" s="24">
        <v>33605</v>
      </c>
      <c r="C5" s="26">
        <f t="shared" si="0"/>
        <v>4.9699481190953669</v>
      </c>
      <c r="D5" s="24">
        <v>31667</v>
      </c>
      <c r="E5" s="26">
        <f>D5/$F$19*100</f>
        <v>4.6833312628297277</v>
      </c>
      <c r="F5" s="24">
        <v>65272</v>
      </c>
    </row>
    <row r="6" spans="1:6">
      <c r="A6" s="24" t="s">
        <v>174</v>
      </c>
      <c r="B6" s="24">
        <v>32879</v>
      </c>
      <c r="C6" s="26">
        <f t="shared" si="0"/>
        <v>4.8625777178317691</v>
      </c>
      <c r="D6" s="24">
        <v>32118</v>
      </c>
      <c r="E6" s="26">
        <f>D6/$F$19*100</f>
        <v>4.7500310575540849</v>
      </c>
      <c r="F6" s="24">
        <v>64997</v>
      </c>
    </row>
    <row r="7" spans="1:6">
      <c r="A7" s="24" t="s">
        <v>175</v>
      </c>
      <c r="B7" s="24">
        <v>30350</v>
      </c>
      <c r="C7" s="26">
        <f t="shared" si="0"/>
        <v>4.4885560307854311</v>
      </c>
      <c r="D7" s="24">
        <v>29663</v>
      </c>
      <c r="E7" s="26">
        <f t="shared" ref="E7:E18" si="1">D7/$F$19*100</f>
        <v>4.3869534609946701</v>
      </c>
      <c r="F7" s="24">
        <v>60013</v>
      </c>
    </row>
    <row r="8" spans="1:6">
      <c r="A8" s="24" t="s">
        <v>176</v>
      </c>
      <c r="B8" s="24">
        <v>27516</v>
      </c>
      <c r="C8" s="26">
        <f t="shared" si="0"/>
        <v>4.0694269437592068</v>
      </c>
      <c r="D8" s="24">
        <v>27401</v>
      </c>
      <c r="E8" s="26">
        <f t="shared" si="1"/>
        <v>4.0524192355700688</v>
      </c>
      <c r="F8" s="24">
        <v>54917</v>
      </c>
    </row>
    <row r="9" spans="1:6">
      <c r="A9" s="24" t="s">
        <v>177</v>
      </c>
      <c r="B9" s="24">
        <v>24399</v>
      </c>
      <c r="C9" s="26">
        <f t="shared" si="0"/>
        <v>3.6084441052762344</v>
      </c>
      <c r="D9" s="24">
        <v>25300</v>
      </c>
      <c r="E9" s="26">
        <f t="shared" si="1"/>
        <v>3.7416958016102604</v>
      </c>
      <c r="F9" s="24">
        <v>49699</v>
      </c>
    </row>
    <row r="10" spans="1:6">
      <c r="A10" s="24" t="s">
        <v>178</v>
      </c>
      <c r="B10" s="24">
        <v>22893</v>
      </c>
      <c r="C10" s="26">
        <f t="shared" si="0"/>
        <v>3.3857170745558767</v>
      </c>
      <c r="D10" s="24">
        <v>23621</v>
      </c>
      <c r="E10" s="26">
        <f t="shared" si="1"/>
        <v>3.4933832620488521</v>
      </c>
      <c r="F10" s="24">
        <v>46514</v>
      </c>
    </row>
    <row r="11" spans="1:6">
      <c r="A11" s="24" t="s">
        <v>179</v>
      </c>
      <c r="B11" s="24">
        <v>22016</v>
      </c>
      <c r="C11" s="26">
        <f t="shared" si="0"/>
        <v>3.2560148129743673</v>
      </c>
      <c r="D11" s="24">
        <v>22788</v>
      </c>
      <c r="E11" s="26">
        <f t="shared" si="1"/>
        <v>3.370188297513621</v>
      </c>
      <c r="F11" s="24">
        <v>44804</v>
      </c>
    </row>
    <row r="12" spans="1:6">
      <c r="A12" s="24" t="s">
        <v>180</v>
      </c>
      <c r="B12" s="24">
        <v>19462</v>
      </c>
      <c r="C12" s="26">
        <f t="shared" si="0"/>
        <v>2.8782957980608255</v>
      </c>
      <c r="D12" s="24">
        <v>21276</v>
      </c>
      <c r="E12" s="26">
        <f t="shared" si="1"/>
        <v>3.1465739081051347</v>
      </c>
      <c r="F12" s="24">
        <v>40738</v>
      </c>
    </row>
    <row r="13" spans="1:6">
      <c r="A13" s="24" t="s">
        <v>181</v>
      </c>
      <c r="B13" s="24">
        <v>14677</v>
      </c>
      <c r="C13" s="26">
        <f t="shared" si="0"/>
        <v>2.1706272442780157</v>
      </c>
      <c r="D13" s="24">
        <v>15995</v>
      </c>
      <c r="E13" s="26">
        <f t="shared" si="1"/>
        <v>2.3655503694370004</v>
      </c>
      <c r="F13" s="24">
        <v>30672</v>
      </c>
    </row>
    <row r="14" spans="1:6">
      <c r="A14" s="24" t="s">
        <v>182</v>
      </c>
      <c r="B14" s="24">
        <v>12130</v>
      </c>
      <c r="C14" s="26">
        <f t="shared" si="0"/>
        <v>1.7939434811672907</v>
      </c>
      <c r="D14" s="24">
        <v>13728</v>
      </c>
      <c r="E14" s="26">
        <f t="shared" si="1"/>
        <v>2.0302766784389585</v>
      </c>
      <c r="F14" s="24">
        <v>25858</v>
      </c>
    </row>
    <row r="15" spans="1:6">
      <c r="A15" s="24" t="s">
        <v>183</v>
      </c>
      <c r="B15" s="24">
        <v>9883</v>
      </c>
      <c r="C15" s="26">
        <f t="shared" si="0"/>
        <v>1.4616276524630121</v>
      </c>
      <c r="D15" s="24">
        <v>10943</v>
      </c>
      <c r="E15" s="26">
        <f t="shared" si="1"/>
        <v>1.6183943540324537</v>
      </c>
      <c r="F15" s="24">
        <v>20826</v>
      </c>
    </row>
    <row r="16" spans="1:6">
      <c r="A16" s="24" t="s">
        <v>184</v>
      </c>
      <c r="B16" s="24">
        <v>6743</v>
      </c>
      <c r="C16" s="26">
        <f t="shared" si="0"/>
        <v>0.99724327234221277</v>
      </c>
      <c r="D16" s="24">
        <v>7891</v>
      </c>
      <c r="E16" s="26">
        <f t="shared" si="1"/>
        <v>1.1670245680042122</v>
      </c>
      <c r="F16" s="24">
        <v>14634</v>
      </c>
    </row>
    <row r="17" spans="1:6">
      <c r="A17" s="24" t="s">
        <v>185</v>
      </c>
      <c r="B17" s="24">
        <v>6548</v>
      </c>
      <c r="C17" s="26">
        <f t="shared" si="0"/>
        <v>0.96840411497802303</v>
      </c>
      <c r="D17" s="24">
        <v>8206</v>
      </c>
      <c r="E17" s="26">
        <f t="shared" si="1"/>
        <v>1.2136108991309802</v>
      </c>
      <c r="F17" s="24">
        <v>14754</v>
      </c>
    </row>
    <row r="18" spans="1:6">
      <c r="A18" s="24" t="s">
        <v>186</v>
      </c>
      <c r="B18" s="24">
        <v>11718</v>
      </c>
      <c r="C18" s="26">
        <f t="shared" si="0"/>
        <v>1.7330115179157719</v>
      </c>
      <c r="D18" s="24">
        <v>16828</v>
      </c>
      <c r="E18" s="26">
        <f t="shared" si="1"/>
        <v>2.4887453339722319</v>
      </c>
      <c r="F18" s="24">
        <v>28546</v>
      </c>
    </row>
    <row r="19" spans="1:6">
      <c r="A19" s="23" t="s">
        <v>0</v>
      </c>
      <c r="B19" s="24">
        <v>333453</v>
      </c>
      <c r="C19" s="26">
        <f>(B19/$B$19)*100</f>
        <v>100</v>
      </c>
      <c r="D19" s="24">
        <v>342711</v>
      </c>
      <c r="E19" s="26">
        <f>D19/$D$19*100</f>
        <v>100</v>
      </c>
      <c r="F19" s="24">
        <v>676164</v>
      </c>
    </row>
    <row r="22" spans="1:6">
      <c r="A22" s="1" t="s">
        <v>204</v>
      </c>
    </row>
    <row r="23" spans="1:6">
      <c r="A23" s="1" t="s">
        <v>205</v>
      </c>
      <c r="B23" s="1" t="s">
        <v>206</v>
      </c>
      <c r="E23" s="1" t="s">
        <v>205</v>
      </c>
      <c r="F23" s="1" t="s">
        <v>206</v>
      </c>
    </row>
    <row r="24" spans="1:6" ht="24">
      <c r="A24" s="26">
        <v>4.1810081950877427</v>
      </c>
      <c r="B24" s="26">
        <v>4.0891524849741741</v>
      </c>
      <c r="D24" s="27" t="s">
        <v>207</v>
      </c>
      <c r="E24" s="26">
        <v>3.8610455451635994</v>
      </c>
      <c r="F24" s="26">
        <v>4.1022592152199762</v>
      </c>
    </row>
    <row r="25" spans="1:6" ht="24">
      <c r="A25" s="26">
        <v>3.9998441599697911</v>
      </c>
      <c r="B25" s="26">
        <v>3.8949518319445091</v>
      </c>
      <c r="D25" s="27" t="s">
        <v>208</v>
      </c>
      <c r="E25" s="26">
        <v>4.3153731934856037</v>
      </c>
      <c r="F25" s="26">
        <v>4.5693056714051616</v>
      </c>
    </row>
    <row r="26" spans="1:6" ht="24">
      <c r="A26" s="26">
        <v>3.9180281441100711</v>
      </c>
      <c r="B26" s="26">
        <v>3.9100862964167282</v>
      </c>
      <c r="D26" s="27" t="s">
        <v>209</v>
      </c>
      <c r="E26" s="26">
        <v>4.6833312628297277</v>
      </c>
      <c r="F26" s="26">
        <v>4.9699481190953669</v>
      </c>
    </row>
    <row r="27" spans="1:6" ht="24">
      <c r="A27" s="26">
        <v>4.1612284989458317</v>
      </c>
      <c r="B27" s="26">
        <v>4.0419509373627971</v>
      </c>
      <c r="D27" s="27" t="s">
        <v>210</v>
      </c>
      <c r="E27" s="26">
        <v>4.7500310575540849</v>
      </c>
      <c r="F27" s="26">
        <v>4.8625777178317691</v>
      </c>
    </row>
    <row r="28" spans="1:6" ht="24">
      <c r="A28" s="26">
        <v>4.5900882743863427</v>
      </c>
      <c r="B28" s="26">
        <v>4.4252574732037564</v>
      </c>
      <c r="D28" s="27" t="s">
        <v>211</v>
      </c>
      <c r="E28" s="26">
        <v>4.3869534609946701</v>
      </c>
      <c r="F28" s="26">
        <v>4.4885560307854311</v>
      </c>
    </row>
    <row r="29" spans="1:6" ht="24">
      <c r="A29" s="26">
        <v>4.1908980431586969</v>
      </c>
      <c r="B29" s="26">
        <v>3.9960980053974597</v>
      </c>
      <c r="D29" s="27" t="s">
        <v>212</v>
      </c>
      <c r="E29" s="26">
        <v>4.0524192355700688</v>
      </c>
      <c r="F29" s="26">
        <v>4.0694269437592068</v>
      </c>
    </row>
    <row r="30" spans="1:6" ht="24">
      <c r="A30" s="26">
        <v>3.5675379223227361</v>
      </c>
      <c r="B30" s="26">
        <v>3.6355680893562758</v>
      </c>
      <c r="D30" s="27" t="s">
        <v>213</v>
      </c>
      <c r="E30" s="26">
        <v>3.7416958016102604</v>
      </c>
      <c r="F30" s="26">
        <v>3.6084441052762344</v>
      </c>
    </row>
    <row r="31" spans="1:6" ht="24">
      <c r="A31" s="26">
        <v>3.209405545207844</v>
      </c>
      <c r="B31" s="26">
        <v>3.4578505164448692</v>
      </c>
      <c r="D31" s="27" t="s">
        <v>214</v>
      </c>
      <c r="E31" s="26">
        <v>3.4933832620488521</v>
      </c>
      <c r="F31" s="26">
        <v>3.3857170745558767</v>
      </c>
    </row>
    <row r="32" spans="1:6" ht="24">
      <c r="A32" s="26">
        <v>3.0451741287568312</v>
      </c>
      <c r="B32" s="26">
        <v>3.2079070833789114</v>
      </c>
      <c r="D32" s="27" t="s">
        <v>215</v>
      </c>
      <c r="E32" s="26">
        <v>3.370188297513621</v>
      </c>
      <c r="F32" s="26">
        <v>3.2560148129743673</v>
      </c>
    </row>
    <row r="33" spans="1:6" ht="24">
      <c r="A33" s="26">
        <v>3.1538126113544442</v>
      </c>
      <c r="B33" s="26">
        <v>3.376184346768043</v>
      </c>
      <c r="D33" s="27" t="s">
        <v>216</v>
      </c>
      <c r="E33" s="26">
        <v>3.1465739081051347</v>
      </c>
      <c r="F33" s="26">
        <v>2.8782957980608255</v>
      </c>
    </row>
    <row r="34" spans="1:6" ht="24">
      <c r="A34" s="26">
        <v>2.8896337909136269</v>
      </c>
      <c r="B34" s="26">
        <v>2.9693519602128413</v>
      </c>
      <c r="D34" s="27" t="s">
        <v>217</v>
      </c>
      <c r="E34" s="26">
        <v>2.3655503694370004</v>
      </c>
      <c r="F34" s="26">
        <v>2.1706272442780157</v>
      </c>
    </row>
    <row r="35" spans="1:6" ht="24">
      <c r="A35" s="26">
        <v>2.4044318507052509</v>
      </c>
      <c r="B35" s="26">
        <v>2.557574649622163</v>
      </c>
      <c r="D35" s="27" t="s">
        <v>218</v>
      </c>
      <c r="E35" s="26">
        <v>2.0302766784389585</v>
      </c>
      <c r="F35" s="26">
        <v>1.7939434811672907</v>
      </c>
    </row>
    <row r="36" spans="1:6" ht="24">
      <c r="A36" s="26">
        <v>1.9429056073940101</v>
      </c>
      <c r="B36" s="26">
        <v>2.239001664791092</v>
      </c>
      <c r="D36" s="27" t="s">
        <v>219</v>
      </c>
      <c r="E36" s="26">
        <v>1.6183943540324537</v>
      </c>
      <c r="F36" s="26">
        <v>1.4616276524630121</v>
      </c>
    </row>
    <row r="37" spans="1:6" ht="24">
      <c r="A37" s="26">
        <v>1.328686103714537</v>
      </c>
      <c r="B37" s="26">
        <v>1.575782459305523</v>
      </c>
      <c r="D37" s="27" t="s">
        <v>220</v>
      </c>
      <c r="E37" s="26">
        <v>1.1670245680042122</v>
      </c>
      <c r="F37" s="26">
        <v>0.99724327234221277</v>
      </c>
    </row>
    <row r="38" spans="1:6" ht="24">
      <c r="A38" s="26">
        <v>1.1625066868859117</v>
      </c>
      <c r="B38" s="26">
        <v>1.2820839408347333</v>
      </c>
      <c r="D38" s="27" t="s">
        <v>221</v>
      </c>
      <c r="E38" s="26">
        <v>1.2136108991309802</v>
      </c>
      <c r="F38" s="26">
        <v>0.96840411497802303</v>
      </c>
    </row>
    <row r="39" spans="1:6" ht="24">
      <c r="A39" s="26">
        <v>1.644861549619316</v>
      </c>
      <c r="B39" s="26">
        <v>1.9511471474531392</v>
      </c>
      <c r="D39" s="27" t="s">
        <v>222</v>
      </c>
      <c r="E39" s="26">
        <v>2.4887453339722319</v>
      </c>
      <c r="F39" s="26">
        <v>1.7330115179157719</v>
      </c>
    </row>
    <row r="40" spans="1:6">
      <c r="A40" s="26">
        <v>49.390051112532987</v>
      </c>
      <c r="B40" s="26">
        <v>50.609948887467013</v>
      </c>
      <c r="F40" s="26">
        <v>3.5141384243056746</v>
      </c>
    </row>
  </sheetData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252"/>
  <sheetViews>
    <sheetView workbookViewId="0">
      <selection activeCell="I15" sqref="I15"/>
    </sheetView>
  </sheetViews>
  <sheetFormatPr defaultRowHeight="21" customHeight="1"/>
  <cols>
    <col min="1" max="1" width="6.7109375" style="1" customWidth="1"/>
    <col min="2" max="2" width="4.7109375" style="1" customWidth="1"/>
    <col min="3" max="3" width="9.85546875" style="1" customWidth="1"/>
    <col min="4" max="4" width="9.140625" style="1" customWidth="1"/>
    <col min="5" max="5" width="8.85546875" style="1" customWidth="1"/>
    <col min="6" max="6" width="7.28515625" style="1" customWidth="1"/>
    <col min="7" max="7" width="4.7109375" style="1" customWidth="1"/>
    <col min="8" max="9" width="8.28515625" style="1" customWidth="1"/>
    <col min="10" max="11" width="7.42578125" style="1" customWidth="1"/>
    <col min="12" max="12" width="5.7109375" style="1" customWidth="1"/>
    <col min="13" max="14" width="8.28515625" style="1" customWidth="1"/>
    <col min="15" max="16" width="7.140625" style="1" customWidth="1"/>
    <col min="17" max="17" width="6.140625" style="1" customWidth="1"/>
    <col min="18" max="19" width="8.42578125" style="1" customWidth="1"/>
    <col min="20" max="20" width="7.5703125" style="1" customWidth="1"/>
    <col min="21" max="21" width="6.85546875" style="1" customWidth="1"/>
    <col min="22" max="22" width="4.85546875" style="1" customWidth="1"/>
    <col min="23" max="23" width="9.140625" style="1" customWidth="1"/>
    <col min="24" max="24" width="8.28515625" style="1" customWidth="1"/>
    <col min="25" max="25" width="7.42578125" style="1" customWidth="1"/>
    <col min="26" max="26" width="8.85546875" style="1" customWidth="1"/>
    <col min="27" max="27" width="5.28515625" style="1" customWidth="1"/>
    <col min="28" max="28" width="10" style="1" customWidth="1"/>
    <col min="29" max="29" width="8.28515625" style="1" customWidth="1"/>
    <col min="30" max="30" width="6.85546875" style="1" customWidth="1"/>
    <col min="31" max="31" width="7.42578125" style="1" customWidth="1"/>
    <col min="32" max="32" width="5" style="1" customWidth="1"/>
    <col min="33" max="33" width="8.28515625" style="1" customWidth="1"/>
    <col min="34" max="34" width="8.5703125" style="1" customWidth="1"/>
    <col min="35" max="35" width="8" style="1" customWidth="1"/>
    <col min="36" max="36" width="7.7109375" style="1" customWidth="1"/>
    <col min="37" max="37" width="5.28515625" style="1" customWidth="1"/>
    <col min="38" max="39" width="8.140625" style="1" customWidth="1"/>
    <col min="40" max="40" width="6.5703125" style="1" customWidth="1"/>
    <col min="41" max="41" width="7.140625" style="1" customWidth="1"/>
    <col min="42" max="42" width="5.7109375" style="1" customWidth="1"/>
    <col min="43" max="44" width="8.42578125" style="1" customWidth="1"/>
    <col min="45" max="45" width="9.5703125" style="1" customWidth="1"/>
    <col min="46" max="46" width="9.140625" style="1" customWidth="1"/>
    <col min="47" max="47" width="5.42578125" style="1" customWidth="1"/>
    <col min="48" max="50" width="8.7109375" style="1" customWidth="1"/>
    <col min="51" max="51" width="9.140625" style="1" customWidth="1"/>
    <col min="52" max="52" width="5.28515625" style="2" customWidth="1"/>
    <col min="53" max="54" width="8.140625" style="1" customWidth="1"/>
    <col min="55" max="55" width="7.42578125" style="1" customWidth="1"/>
    <col min="56" max="56" width="8" style="1" customWidth="1"/>
    <col min="57" max="57" width="5.42578125" style="1" customWidth="1"/>
    <col min="58" max="58" width="8" style="1" customWidth="1"/>
    <col min="59" max="59" width="8.28515625" style="1" customWidth="1"/>
    <col min="60" max="60" width="6.85546875" style="1" customWidth="1"/>
    <col min="61" max="61" width="8.42578125" style="1" customWidth="1"/>
    <col min="62" max="62" width="6.85546875" style="1" customWidth="1"/>
    <col min="63" max="63" width="9.7109375" style="1" customWidth="1"/>
    <col min="64" max="16384" width="9.140625" style="1"/>
  </cols>
  <sheetData>
    <row r="1" spans="1:65" ht="21" customHeight="1">
      <c r="A1" s="1" t="s">
        <v>239</v>
      </c>
    </row>
    <row r="2" spans="1:65" ht="47.25" customHeight="1">
      <c r="A2" s="3" t="s">
        <v>48</v>
      </c>
      <c r="B2" s="4"/>
      <c r="C2" s="4">
        <v>57</v>
      </c>
      <c r="D2" s="4">
        <v>56</v>
      </c>
      <c r="E2" s="4" t="s">
        <v>242</v>
      </c>
      <c r="F2" s="3" t="s">
        <v>49</v>
      </c>
      <c r="G2" s="4"/>
      <c r="H2" s="4">
        <v>57</v>
      </c>
      <c r="I2" s="4">
        <v>56</v>
      </c>
      <c r="J2" s="4"/>
      <c r="K2" s="3" t="s">
        <v>50</v>
      </c>
      <c r="L2" s="4"/>
      <c r="M2" s="4">
        <v>57</v>
      </c>
      <c r="N2" s="4">
        <v>56</v>
      </c>
      <c r="O2" s="4"/>
      <c r="P2" s="3" t="s">
        <v>200</v>
      </c>
      <c r="Q2" s="4"/>
      <c r="R2" s="4">
        <v>57</v>
      </c>
      <c r="S2" s="4">
        <v>56</v>
      </c>
      <c r="T2" s="4"/>
      <c r="U2" s="3" t="s">
        <v>52</v>
      </c>
      <c r="V2" s="5"/>
      <c r="W2" s="4">
        <v>57</v>
      </c>
      <c r="X2" s="4">
        <v>56</v>
      </c>
      <c r="Y2" s="4"/>
      <c r="Z2" s="3" t="s">
        <v>194</v>
      </c>
      <c r="AA2" s="5"/>
      <c r="AB2" s="4">
        <v>57</v>
      </c>
      <c r="AC2" s="4">
        <v>56</v>
      </c>
      <c r="AD2" s="4"/>
      <c r="AE2" s="3" t="s">
        <v>190</v>
      </c>
      <c r="AF2" s="4" t="s">
        <v>187</v>
      </c>
      <c r="AG2" s="4">
        <v>57</v>
      </c>
      <c r="AH2" s="4">
        <v>56</v>
      </c>
      <c r="AI2" s="4"/>
      <c r="AJ2" s="3" t="s">
        <v>191</v>
      </c>
      <c r="AK2" s="4"/>
      <c r="AL2" s="4">
        <v>57</v>
      </c>
      <c r="AM2" s="4">
        <v>56</v>
      </c>
      <c r="AN2" s="4"/>
      <c r="AO2" s="3" t="s">
        <v>192</v>
      </c>
      <c r="AP2" s="4"/>
      <c r="AQ2" s="4">
        <v>57</v>
      </c>
      <c r="AR2" s="4">
        <v>56</v>
      </c>
      <c r="AS2" s="4"/>
      <c r="AT2" s="3" t="s">
        <v>193</v>
      </c>
      <c r="AU2" s="4"/>
      <c r="AV2" s="4">
        <v>57</v>
      </c>
      <c r="AW2" s="4">
        <v>56</v>
      </c>
      <c r="AX2" s="4"/>
      <c r="AY2" s="3" t="s">
        <v>64</v>
      </c>
      <c r="AZ2" s="4"/>
      <c r="BA2" s="4">
        <v>57</v>
      </c>
      <c r="BB2" s="4">
        <v>56</v>
      </c>
      <c r="BC2" s="4"/>
      <c r="BD2" s="3" t="s">
        <v>66</v>
      </c>
      <c r="BE2" s="4"/>
      <c r="BF2" s="4">
        <v>57</v>
      </c>
      <c r="BG2" s="4">
        <v>56</v>
      </c>
      <c r="BH2" s="4"/>
      <c r="BI2" s="3" t="s">
        <v>2</v>
      </c>
      <c r="BJ2" s="4"/>
      <c r="BK2" s="4">
        <v>57</v>
      </c>
      <c r="BL2" s="23">
        <v>56</v>
      </c>
      <c r="BM2" s="23"/>
    </row>
    <row r="3" spans="1:65" ht="21" customHeight="1">
      <c r="A3" s="133" t="s">
        <v>108</v>
      </c>
      <c r="B3" s="6" t="s">
        <v>188</v>
      </c>
      <c r="C3" s="6">
        <v>3442</v>
      </c>
      <c r="D3" s="6">
        <v>3444</v>
      </c>
      <c r="E3" s="6">
        <f>C3-D3</f>
        <v>-2</v>
      </c>
      <c r="F3" s="133" t="s">
        <v>121</v>
      </c>
      <c r="G3" s="6" t="s">
        <v>188</v>
      </c>
      <c r="H3" s="6">
        <v>1460</v>
      </c>
      <c r="I3" s="6">
        <v>1240</v>
      </c>
      <c r="J3" s="6">
        <f>H3-I3</f>
        <v>220</v>
      </c>
      <c r="K3" s="133" t="s">
        <v>134</v>
      </c>
      <c r="L3" s="6" t="s">
        <v>188</v>
      </c>
      <c r="M3" s="6">
        <v>1548</v>
      </c>
      <c r="N3" s="6">
        <v>1468</v>
      </c>
      <c r="O3" s="6">
        <f t="shared" ref="O3:O53" si="0">M3-N3</f>
        <v>80</v>
      </c>
      <c r="P3" s="133" t="s">
        <v>6</v>
      </c>
      <c r="Q3" s="6" t="s">
        <v>188</v>
      </c>
      <c r="R3" s="6">
        <v>3805</v>
      </c>
      <c r="S3" s="6">
        <v>3722</v>
      </c>
      <c r="T3" s="6">
        <f t="shared" ref="T3:T50" si="1">R3-S3</f>
        <v>83</v>
      </c>
      <c r="U3" s="133" t="s">
        <v>35</v>
      </c>
      <c r="V3" s="6" t="s">
        <v>188</v>
      </c>
      <c r="W3" s="6">
        <v>1997</v>
      </c>
      <c r="X3" s="6">
        <v>1641</v>
      </c>
      <c r="Y3" s="6">
        <f t="shared" ref="Y3:Y44" si="2">W3-X3</f>
        <v>356</v>
      </c>
      <c r="Z3" s="133" t="s">
        <v>53</v>
      </c>
      <c r="AA3" s="6" t="s">
        <v>188</v>
      </c>
      <c r="AB3" s="6">
        <v>1537</v>
      </c>
      <c r="AC3" s="6">
        <v>1569</v>
      </c>
      <c r="AD3" s="6">
        <f t="shared" ref="AD3:AD17" si="3">AB3-AC3</f>
        <v>-32</v>
      </c>
      <c r="AE3" s="133" t="s">
        <v>150</v>
      </c>
      <c r="AF3" s="6" t="s">
        <v>188</v>
      </c>
      <c r="AG3" s="6">
        <v>3331</v>
      </c>
      <c r="AH3" s="6">
        <v>3158</v>
      </c>
      <c r="AI3" s="6">
        <f t="shared" ref="AI3:AI50" si="4">AG3-AH3</f>
        <v>173</v>
      </c>
      <c r="AJ3" s="133" t="s">
        <v>163</v>
      </c>
      <c r="AK3" s="6" t="s">
        <v>188</v>
      </c>
      <c r="AL3" s="6">
        <v>318</v>
      </c>
      <c r="AM3" s="6">
        <v>287</v>
      </c>
      <c r="AN3" s="6">
        <f>AL3-AM3</f>
        <v>31</v>
      </c>
      <c r="AO3" s="133" t="s">
        <v>73</v>
      </c>
      <c r="AP3" s="6" t="s">
        <v>188</v>
      </c>
      <c r="AQ3" s="6">
        <v>2532</v>
      </c>
      <c r="AR3" s="6">
        <v>2338</v>
      </c>
      <c r="AS3" s="6">
        <f t="shared" ref="AS3:AS62" si="5">AQ3-AR3</f>
        <v>194</v>
      </c>
      <c r="AT3" s="133" t="s">
        <v>93</v>
      </c>
      <c r="AU3" s="6" t="s">
        <v>188</v>
      </c>
      <c r="AV3" s="6">
        <v>4590</v>
      </c>
      <c r="AW3" s="6">
        <v>3693</v>
      </c>
      <c r="AX3" s="6">
        <f t="shared" ref="AX3:AX53" si="6">AV3-AW3</f>
        <v>897</v>
      </c>
      <c r="AY3" s="133" t="s">
        <v>58</v>
      </c>
      <c r="AZ3" s="6" t="s">
        <v>188</v>
      </c>
      <c r="BA3" s="6">
        <v>1823</v>
      </c>
      <c r="BB3" s="6">
        <v>2184</v>
      </c>
      <c r="BC3" s="6">
        <f t="shared" ref="BC3:BC26" si="7">BA3-BB3</f>
        <v>-361</v>
      </c>
      <c r="BD3" s="133" t="s">
        <v>68</v>
      </c>
      <c r="BE3" s="6" t="s">
        <v>188</v>
      </c>
      <c r="BF3" s="6">
        <v>758</v>
      </c>
      <c r="BG3" s="6">
        <v>721</v>
      </c>
      <c r="BH3" s="6">
        <f t="shared" ref="BH3:BH23" si="8">BF3-BG3</f>
        <v>37</v>
      </c>
      <c r="BI3" s="133" t="s">
        <v>48</v>
      </c>
      <c r="BJ3" s="6" t="s">
        <v>188</v>
      </c>
      <c r="BK3" s="6">
        <v>67914</v>
      </c>
      <c r="BL3" s="24">
        <v>61813</v>
      </c>
      <c r="BM3" s="6">
        <f t="shared" ref="BM3:BM41" si="9">BK3-BL3</f>
        <v>6101</v>
      </c>
    </row>
    <row r="4" spans="1:65" ht="21" customHeight="1">
      <c r="A4" s="134"/>
      <c r="B4" s="6" t="s">
        <v>189</v>
      </c>
      <c r="C4" s="6">
        <v>3535</v>
      </c>
      <c r="D4" s="6">
        <v>3564</v>
      </c>
      <c r="E4" s="6">
        <f t="shared" ref="E4:E44" si="10">C4-D4</f>
        <v>-29</v>
      </c>
      <c r="F4" s="134"/>
      <c r="G4" s="6" t="s">
        <v>189</v>
      </c>
      <c r="H4" s="6">
        <v>1600</v>
      </c>
      <c r="I4" s="6">
        <v>1376</v>
      </c>
      <c r="J4" s="6">
        <f t="shared" ref="J4:J44" si="11">H4-I4</f>
        <v>224</v>
      </c>
      <c r="K4" s="134"/>
      <c r="L4" s="6" t="s">
        <v>189</v>
      </c>
      <c r="M4" s="6">
        <v>1639</v>
      </c>
      <c r="N4" s="6">
        <v>1540</v>
      </c>
      <c r="O4" s="6">
        <f t="shared" si="0"/>
        <v>99</v>
      </c>
      <c r="P4" s="134"/>
      <c r="Q4" s="6" t="s">
        <v>189</v>
      </c>
      <c r="R4" s="6">
        <v>3679</v>
      </c>
      <c r="S4" s="6">
        <v>3607</v>
      </c>
      <c r="T4" s="6">
        <f t="shared" si="1"/>
        <v>72</v>
      </c>
      <c r="U4" s="133"/>
      <c r="V4" s="6" t="s">
        <v>189</v>
      </c>
      <c r="W4" s="6">
        <v>2143</v>
      </c>
      <c r="X4" s="6">
        <v>1800</v>
      </c>
      <c r="Y4" s="6">
        <f t="shared" si="2"/>
        <v>343</v>
      </c>
      <c r="Z4" s="133"/>
      <c r="AA4" s="6" t="s">
        <v>189</v>
      </c>
      <c r="AB4" s="6">
        <v>1570</v>
      </c>
      <c r="AC4" s="6">
        <v>1632</v>
      </c>
      <c r="AD4" s="6">
        <f t="shared" si="3"/>
        <v>-62</v>
      </c>
      <c r="AE4" s="133"/>
      <c r="AF4" s="6" t="s">
        <v>189</v>
      </c>
      <c r="AG4" s="6">
        <v>3439</v>
      </c>
      <c r="AH4" s="6">
        <v>3272</v>
      </c>
      <c r="AI4" s="6">
        <f t="shared" si="4"/>
        <v>167</v>
      </c>
      <c r="AJ4" s="133"/>
      <c r="AK4" s="6" t="s">
        <v>189</v>
      </c>
      <c r="AL4" s="6">
        <v>323</v>
      </c>
      <c r="AM4" s="6">
        <v>317</v>
      </c>
      <c r="AN4" s="6">
        <f t="shared" ref="AN4:AN23" si="12">AL4-AM4</f>
        <v>6</v>
      </c>
      <c r="AO4" s="134"/>
      <c r="AP4" s="6" t="s">
        <v>189</v>
      </c>
      <c r="AQ4" s="6">
        <v>2636</v>
      </c>
      <c r="AR4" s="6">
        <v>2396</v>
      </c>
      <c r="AS4" s="6">
        <f t="shared" si="5"/>
        <v>240</v>
      </c>
      <c r="AT4" s="133"/>
      <c r="AU4" s="6" t="s">
        <v>189</v>
      </c>
      <c r="AV4" s="6">
        <v>4568</v>
      </c>
      <c r="AW4" s="6">
        <v>3944</v>
      </c>
      <c r="AX4" s="6">
        <f t="shared" si="6"/>
        <v>624</v>
      </c>
      <c r="AY4" s="133"/>
      <c r="AZ4" s="6" t="s">
        <v>189</v>
      </c>
      <c r="BA4" s="6">
        <v>1848</v>
      </c>
      <c r="BB4" s="6">
        <v>2208</v>
      </c>
      <c r="BC4" s="6">
        <f t="shared" si="7"/>
        <v>-360</v>
      </c>
      <c r="BD4" s="133"/>
      <c r="BE4" s="6" t="s">
        <v>189</v>
      </c>
      <c r="BF4" s="6">
        <v>793</v>
      </c>
      <c r="BG4" s="6">
        <v>699</v>
      </c>
      <c r="BH4" s="6">
        <f t="shared" si="8"/>
        <v>94</v>
      </c>
      <c r="BI4" s="134"/>
      <c r="BJ4" s="6" t="s">
        <v>189</v>
      </c>
      <c r="BK4" s="6">
        <v>72535</v>
      </c>
      <c r="BL4" s="24">
        <v>65225</v>
      </c>
      <c r="BM4" s="6">
        <f t="shared" si="9"/>
        <v>7310</v>
      </c>
    </row>
    <row r="5" spans="1:65" ht="21" customHeight="1">
      <c r="A5" s="134"/>
      <c r="B5" s="6" t="s">
        <v>0</v>
      </c>
      <c r="C5" s="6">
        <v>6977</v>
      </c>
      <c r="D5" s="6">
        <v>7008</v>
      </c>
      <c r="E5" s="6">
        <f t="shared" si="10"/>
        <v>-31</v>
      </c>
      <c r="F5" s="134"/>
      <c r="G5" s="6" t="s">
        <v>0</v>
      </c>
      <c r="H5" s="6">
        <v>3060</v>
      </c>
      <c r="I5" s="6">
        <v>2616</v>
      </c>
      <c r="J5" s="6">
        <f t="shared" si="11"/>
        <v>444</v>
      </c>
      <c r="K5" s="134"/>
      <c r="L5" s="6" t="s">
        <v>0</v>
      </c>
      <c r="M5" s="6">
        <v>3187</v>
      </c>
      <c r="N5" s="6">
        <v>3008</v>
      </c>
      <c r="O5" s="6">
        <f t="shared" si="0"/>
        <v>179</v>
      </c>
      <c r="P5" s="134"/>
      <c r="Q5" s="6" t="s">
        <v>0</v>
      </c>
      <c r="R5" s="6">
        <v>7484</v>
      </c>
      <c r="S5" s="6">
        <v>7329</v>
      </c>
      <c r="T5" s="6">
        <f t="shared" si="1"/>
        <v>155</v>
      </c>
      <c r="U5" s="133"/>
      <c r="V5" s="6" t="s">
        <v>0</v>
      </c>
      <c r="W5" s="6">
        <v>4140</v>
      </c>
      <c r="X5" s="6">
        <v>3441</v>
      </c>
      <c r="Y5" s="6">
        <f t="shared" si="2"/>
        <v>699</v>
      </c>
      <c r="Z5" s="133"/>
      <c r="AA5" s="6" t="s">
        <v>0</v>
      </c>
      <c r="AB5" s="6">
        <v>3107</v>
      </c>
      <c r="AC5" s="6">
        <v>3201</v>
      </c>
      <c r="AD5" s="6">
        <f t="shared" si="3"/>
        <v>-94</v>
      </c>
      <c r="AE5" s="133"/>
      <c r="AF5" s="6" t="s">
        <v>0</v>
      </c>
      <c r="AG5" s="6">
        <v>6770</v>
      </c>
      <c r="AH5" s="6">
        <v>6501</v>
      </c>
      <c r="AI5" s="6">
        <f t="shared" si="4"/>
        <v>269</v>
      </c>
      <c r="AJ5" s="133"/>
      <c r="AK5" s="6" t="s">
        <v>0</v>
      </c>
      <c r="AL5" s="6">
        <v>641</v>
      </c>
      <c r="AM5" s="6">
        <v>604</v>
      </c>
      <c r="AN5" s="6">
        <f t="shared" si="12"/>
        <v>37</v>
      </c>
      <c r="AO5" s="134"/>
      <c r="AP5" s="6" t="s">
        <v>0</v>
      </c>
      <c r="AQ5" s="6">
        <v>5168</v>
      </c>
      <c r="AR5" s="6">
        <v>4734</v>
      </c>
      <c r="AS5" s="6">
        <f t="shared" si="5"/>
        <v>434</v>
      </c>
      <c r="AT5" s="133"/>
      <c r="AU5" s="6" t="s">
        <v>0</v>
      </c>
      <c r="AV5" s="6">
        <v>9158</v>
      </c>
      <c r="AW5" s="6">
        <v>7637</v>
      </c>
      <c r="AX5" s="6">
        <f t="shared" si="6"/>
        <v>1521</v>
      </c>
      <c r="AY5" s="133"/>
      <c r="AZ5" s="6" t="s">
        <v>0</v>
      </c>
      <c r="BA5" s="6">
        <v>3671</v>
      </c>
      <c r="BB5" s="6">
        <v>4392</v>
      </c>
      <c r="BC5" s="6">
        <f t="shared" si="7"/>
        <v>-721</v>
      </c>
      <c r="BD5" s="133"/>
      <c r="BE5" s="6" t="s">
        <v>0</v>
      </c>
      <c r="BF5" s="6">
        <v>1551</v>
      </c>
      <c r="BG5" s="6">
        <v>1420</v>
      </c>
      <c r="BH5" s="6">
        <f t="shared" si="8"/>
        <v>131</v>
      </c>
      <c r="BI5" s="134"/>
      <c r="BJ5" s="6" t="s">
        <v>0</v>
      </c>
      <c r="BK5" s="6">
        <v>140449</v>
      </c>
      <c r="BL5" s="24">
        <v>127038</v>
      </c>
      <c r="BM5" s="6">
        <f t="shared" si="9"/>
        <v>13411</v>
      </c>
    </row>
    <row r="6" spans="1:65" ht="21" customHeight="1">
      <c r="A6" s="133" t="s">
        <v>109</v>
      </c>
      <c r="B6" s="6" t="s">
        <v>188</v>
      </c>
      <c r="C6" s="6">
        <v>3198</v>
      </c>
      <c r="D6" s="6">
        <v>3063</v>
      </c>
      <c r="E6" s="6">
        <f t="shared" si="10"/>
        <v>135</v>
      </c>
      <c r="F6" s="133" t="s">
        <v>122</v>
      </c>
      <c r="G6" s="6" t="s">
        <v>188</v>
      </c>
      <c r="H6" s="6">
        <v>1777</v>
      </c>
      <c r="I6" s="6">
        <v>1691</v>
      </c>
      <c r="J6" s="6">
        <f t="shared" si="11"/>
        <v>86</v>
      </c>
      <c r="K6" s="133" t="s">
        <v>135</v>
      </c>
      <c r="L6" s="6" t="s">
        <v>188</v>
      </c>
      <c r="M6" s="6">
        <v>1837</v>
      </c>
      <c r="N6" s="6">
        <v>1419</v>
      </c>
      <c r="O6" s="6">
        <f t="shared" si="0"/>
        <v>418</v>
      </c>
      <c r="P6" s="133" t="s">
        <v>20</v>
      </c>
      <c r="Q6" s="6" t="s">
        <v>188</v>
      </c>
      <c r="R6" s="6">
        <v>1868</v>
      </c>
      <c r="S6" s="6">
        <v>1430</v>
      </c>
      <c r="T6" s="6">
        <f t="shared" si="1"/>
        <v>438</v>
      </c>
      <c r="U6" s="133" t="s">
        <v>36</v>
      </c>
      <c r="V6" s="6" t="s">
        <v>188</v>
      </c>
      <c r="W6" s="6">
        <v>1537</v>
      </c>
      <c r="X6" s="6">
        <v>1670</v>
      </c>
      <c r="Y6" s="6">
        <f t="shared" si="2"/>
        <v>-133</v>
      </c>
      <c r="Z6" s="133" t="s">
        <v>54</v>
      </c>
      <c r="AA6" s="6" t="s">
        <v>188</v>
      </c>
      <c r="AB6" s="6">
        <v>4065</v>
      </c>
      <c r="AC6" s="6">
        <v>3884</v>
      </c>
      <c r="AD6" s="6">
        <f t="shared" si="3"/>
        <v>181</v>
      </c>
      <c r="AE6" s="133" t="s">
        <v>169</v>
      </c>
      <c r="AF6" s="6" t="s">
        <v>188</v>
      </c>
      <c r="AG6" s="6">
        <v>2479</v>
      </c>
      <c r="AH6" s="6">
        <v>2437</v>
      </c>
      <c r="AI6" s="6">
        <f t="shared" si="4"/>
        <v>42</v>
      </c>
      <c r="AJ6" s="133" t="s">
        <v>164</v>
      </c>
      <c r="AK6" s="6" t="s">
        <v>188</v>
      </c>
      <c r="AL6" s="6">
        <v>635</v>
      </c>
      <c r="AM6" s="6">
        <v>496</v>
      </c>
      <c r="AN6" s="6">
        <f t="shared" si="12"/>
        <v>139</v>
      </c>
      <c r="AO6" s="133" t="s">
        <v>74</v>
      </c>
      <c r="AP6" s="6" t="s">
        <v>188</v>
      </c>
      <c r="AQ6" s="6">
        <v>1688</v>
      </c>
      <c r="AR6" s="6">
        <v>1443</v>
      </c>
      <c r="AS6" s="6">
        <f t="shared" si="5"/>
        <v>245</v>
      </c>
      <c r="AT6" s="133" t="s">
        <v>94</v>
      </c>
      <c r="AU6" s="6" t="s">
        <v>188</v>
      </c>
      <c r="AV6" s="6">
        <v>2492</v>
      </c>
      <c r="AW6" s="6">
        <v>2067</v>
      </c>
      <c r="AX6" s="6">
        <f t="shared" si="6"/>
        <v>425</v>
      </c>
      <c r="AY6" s="133" t="s">
        <v>59</v>
      </c>
      <c r="AZ6" s="6" t="s">
        <v>188</v>
      </c>
      <c r="BA6" s="6">
        <v>1952</v>
      </c>
      <c r="BB6" s="6">
        <v>1837</v>
      </c>
      <c r="BC6" s="6">
        <f t="shared" si="7"/>
        <v>115</v>
      </c>
      <c r="BD6" s="133" t="s">
        <v>69</v>
      </c>
      <c r="BE6" s="6" t="s">
        <v>188</v>
      </c>
      <c r="BF6" s="6">
        <v>809</v>
      </c>
      <c r="BG6" s="6">
        <v>748</v>
      </c>
      <c r="BH6" s="6">
        <f t="shared" si="8"/>
        <v>61</v>
      </c>
      <c r="BI6" s="133" t="s">
        <v>49</v>
      </c>
      <c r="BJ6" s="6" t="s">
        <v>188</v>
      </c>
      <c r="BK6" s="6">
        <v>35640</v>
      </c>
      <c r="BL6" s="24">
        <v>32159</v>
      </c>
      <c r="BM6" s="6">
        <f t="shared" si="9"/>
        <v>3481</v>
      </c>
    </row>
    <row r="7" spans="1:65" ht="21" customHeight="1">
      <c r="A7" s="134"/>
      <c r="B7" s="6" t="s">
        <v>189</v>
      </c>
      <c r="C7" s="6">
        <v>3247</v>
      </c>
      <c r="D7" s="6">
        <v>3145</v>
      </c>
      <c r="E7" s="6">
        <f t="shared" si="10"/>
        <v>102</v>
      </c>
      <c r="F7" s="134"/>
      <c r="G7" s="6" t="s">
        <v>189</v>
      </c>
      <c r="H7" s="6">
        <v>1662</v>
      </c>
      <c r="I7" s="6">
        <v>1599</v>
      </c>
      <c r="J7" s="6">
        <f t="shared" si="11"/>
        <v>63</v>
      </c>
      <c r="K7" s="134"/>
      <c r="L7" s="6" t="s">
        <v>189</v>
      </c>
      <c r="M7" s="6">
        <v>1814</v>
      </c>
      <c r="N7" s="6">
        <v>1453</v>
      </c>
      <c r="O7" s="6">
        <f t="shared" si="0"/>
        <v>361</v>
      </c>
      <c r="P7" s="134"/>
      <c r="Q7" s="6" t="s">
        <v>189</v>
      </c>
      <c r="R7" s="7">
        <v>1841</v>
      </c>
      <c r="S7" s="7">
        <v>1321</v>
      </c>
      <c r="T7" s="6">
        <f t="shared" si="1"/>
        <v>520</v>
      </c>
      <c r="U7" s="134"/>
      <c r="V7" s="6" t="s">
        <v>189</v>
      </c>
      <c r="W7" s="6">
        <v>1583</v>
      </c>
      <c r="X7" s="6">
        <v>1787</v>
      </c>
      <c r="Y7" s="6">
        <f t="shared" si="2"/>
        <v>-204</v>
      </c>
      <c r="Z7" s="133"/>
      <c r="AA7" s="6" t="s">
        <v>189</v>
      </c>
      <c r="AB7" s="6">
        <v>4256</v>
      </c>
      <c r="AC7" s="6">
        <v>4123</v>
      </c>
      <c r="AD7" s="6">
        <f t="shared" si="3"/>
        <v>133</v>
      </c>
      <c r="AE7" s="133"/>
      <c r="AF7" s="6" t="s">
        <v>189</v>
      </c>
      <c r="AG7" s="6">
        <v>2593</v>
      </c>
      <c r="AH7" s="6">
        <v>2539</v>
      </c>
      <c r="AI7" s="6">
        <f t="shared" si="4"/>
        <v>54</v>
      </c>
      <c r="AJ7" s="134"/>
      <c r="AK7" s="6" t="s">
        <v>189</v>
      </c>
      <c r="AL7" s="7">
        <v>647</v>
      </c>
      <c r="AM7" s="7">
        <v>544</v>
      </c>
      <c r="AN7" s="6">
        <f t="shared" si="12"/>
        <v>103</v>
      </c>
      <c r="AO7" s="134"/>
      <c r="AP7" s="6" t="s">
        <v>189</v>
      </c>
      <c r="AQ7" s="6">
        <v>2161</v>
      </c>
      <c r="AR7" s="6">
        <v>1496</v>
      </c>
      <c r="AS7" s="6">
        <f t="shared" si="5"/>
        <v>665</v>
      </c>
      <c r="AT7" s="133"/>
      <c r="AU7" s="6" t="s">
        <v>189</v>
      </c>
      <c r="AV7" s="6">
        <v>2665</v>
      </c>
      <c r="AW7" s="6">
        <v>2133</v>
      </c>
      <c r="AX7" s="6">
        <f t="shared" si="6"/>
        <v>532</v>
      </c>
      <c r="AY7" s="134"/>
      <c r="AZ7" s="6" t="s">
        <v>189</v>
      </c>
      <c r="BA7" s="6">
        <v>1898</v>
      </c>
      <c r="BB7" s="6">
        <v>1797</v>
      </c>
      <c r="BC7" s="6">
        <f t="shared" si="7"/>
        <v>101</v>
      </c>
      <c r="BD7" s="134"/>
      <c r="BE7" s="6" t="s">
        <v>189</v>
      </c>
      <c r="BF7" s="6">
        <v>836</v>
      </c>
      <c r="BG7" s="6">
        <v>729</v>
      </c>
      <c r="BH7" s="6">
        <f t="shared" si="8"/>
        <v>107</v>
      </c>
      <c r="BI7" s="134"/>
      <c r="BJ7" s="6" t="s">
        <v>189</v>
      </c>
      <c r="BK7" s="6">
        <v>37453</v>
      </c>
      <c r="BL7" s="24">
        <v>34024</v>
      </c>
      <c r="BM7" s="6">
        <f t="shared" si="9"/>
        <v>3429</v>
      </c>
    </row>
    <row r="8" spans="1:65" ht="21" customHeight="1">
      <c r="A8" s="134"/>
      <c r="B8" s="6" t="s">
        <v>0</v>
      </c>
      <c r="C8" s="6">
        <v>6445</v>
      </c>
      <c r="D8" s="6">
        <v>6208</v>
      </c>
      <c r="E8" s="6">
        <f t="shared" si="10"/>
        <v>237</v>
      </c>
      <c r="F8" s="134"/>
      <c r="G8" s="6" t="s">
        <v>0</v>
      </c>
      <c r="H8" s="6">
        <v>3439</v>
      </c>
      <c r="I8" s="6">
        <v>3290</v>
      </c>
      <c r="J8" s="6">
        <f t="shared" si="11"/>
        <v>149</v>
      </c>
      <c r="K8" s="134"/>
      <c r="L8" s="6" t="s">
        <v>0</v>
      </c>
      <c r="M8" s="6">
        <v>3651</v>
      </c>
      <c r="N8" s="6">
        <v>2872</v>
      </c>
      <c r="O8" s="6">
        <f t="shared" si="0"/>
        <v>779</v>
      </c>
      <c r="P8" s="134"/>
      <c r="Q8" s="6" t="s">
        <v>0</v>
      </c>
      <c r="R8" s="7">
        <v>3709</v>
      </c>
      <c r="S8" s="7">
        <v>2751</v>
      </c>
      <c r="T8" s="6">
        <f t="shared" si="1"/>
        <v>958</v>
      </c>
      <c r="U8" s="134"/>
      <c r="V8" s="6" t="s">
        <v>0</v>
      </c>
      <c r="W8" s="6">
        <v>3120</v>
      </c>
      <c r="X8" s="6">
        <v>3457</v>
      </c>
      <c r="Y8" s="6">
        <f t="shared" si="2"/>
        <v>-337</v>
      </c>
      <c r="Z8" s="133"/>
      <c r="AA8" s="6" t="s">
        <v>0</v>
      </c>
      <c r="AB8" s="6">
        <v>8321</v>
      </c>
      <c r="AC8" s="6">
        <v>8007</v>
      </c>
      <c r="AD8" s="6">
        <f t="shared" si="3"/>
        <v>314</v>
      </c>
      <c r="AE8" s="133"/>
      <c r="AF8" s="6" t="s">
        <v>0</v>
      </c>
      <c r="AG8" s="6">
        <v>5072</v>
      </c>
      <c r="AH8" s="6">
        <v>5047</v>
      </c>
      <c r="AI8" s="6">
        <f t="shared" si="4"/>
        <v>25</v>
      </c>
      <c r="AJ8" s="134"/>
      <c r="AK8" s="6" t="s">
        <v>0</v>
      </c>
      <c r="AL8" s="7">
        <v>1282</v>
      </c>
      <c r="AM8" s="7">
        <v>1040</v>
      </c>
      <c r="AN8" s="6">
        <f t="shared" si="12"/>
        <v>242</v>
      </c>
      <c r="AO8" s="134"/>
      <c r="AP8" s="6" t="s">
        <v>0</v>
      </c>
      <c r="AQ8" s="6">
        <v>3849</v>
      </c>
      <c r="AR8" s="6">
        <v>2939</v>
      </c>
      <c r="AS8" s="6">
        <f t="shared" si="5"/>
        <v>910</v>
      </c>
      <c r="AT8" s="133"/>
      <c r="AU8" s="6" t="s">
        <v>0</v>
      </c>
      <c r="AV8" s="6">
        <v>2260</v>
      </c>
      <c r="AW8" s="6">
        <v>2148</v>
      </c>
      <c r="AX8" s="6">
        <f t="shared" si="6"/>
        <v>112</v>
      </c>
      <c r="AY8" s="134"/>
      <c r="AZ8" s="6" t="s">
        <v>0</v>
      </c>
      <c r="BA8" s="6">
        <v>3850</v>
      </c>
      <c r="BB8" s="6">
        <v>3634</v>
      </c>
      <c r="BC8" s="6">
        <f t="shared" si="7"/>
        <v>216</v>
      </c>
      <c r="BD8" s="134"/>
      <c r="BE8" s="6" t="s">
        <v>0</v>
      </c>
      <c r="BF8" s="6">
        <v>1645</v>
      </c>
      <c r="BG8" s="6">
        <v>1477</v>
      </c>
      <c r="BH8" s="6">
        <f t="shared" si="8"/>
        <v>168</v>
      </c>
      <c r="BI8" s="134"/>
      <c r="BJ8" s="6" t="s">
        <v>0</v>
      </c>
      <c r="BK8" s="6">
        <v>73093</v>
      </c>
      <c r="BL8" s="24">
        <v>66183</v>
      </c>
      <c r="BM8" s="6">
        <f t="shared" si="9"/>
        <v>6910</v>
      </c>
    </row>
    <row r="9" spans="1:65" ht="21" customHeight="1">
      <c r="A9" s="133" t="s">
        <v>110</v>
      </c>
      <c r="B9" s="6" t="s">
        <v>188</v>
      </c>
      <c r="C9" s="6">
        <v>4244</v>
      </c>
      <c r="D9" s="6">
        <v>4081</v>
      </c>
      <c r="E9" s="6">
        <f t="shared" si="10"/>
        <v>163</v>
      </c>
      <c r="F9" s="133" t="s">
        <v>123</v>
      </c>
      <c r="G9" s="6" t="s">
        <v>188</v>
      </c>
      <c r="H9" s="6">
        <v>2824</v>
      </c>
      <c r="I9" s="6">
        <v>2694</v>
      </c>
      <c r="J9" s="6">
        <f t="shared" si="11"/>
        <v>130</v>
      </c>
      <c r="K9" s="133" t="s">
        <v>136</v>
      </c>
      <c r="L9" s="6" t="s">
        <v>188</v>
      </c>
      <c r="M9" s="6">
        <v>1254</v>
      </c>
      <c r="N9" s="6">
        <v>1162</v>
      </c>
      <c r="O9" s="6">
        <f t="shared" si="0"/>
        <v>92</v>
      </c>
      <c r="P9" s="133" t="s">
        <v>21</v>
      </c>
      <c r="Q9" s="6" t="s">
        <v>188</v>
      </c>
      <c r="R9" s="6">
        <v>2262</v>
      </c>
      <c r="S9" s="6">
        <v>2110</v>
      </c>
      <c r="T9" s="6">
        <f t="shared" si="1"/>
        <v>152</v>
      </c>
      <c r="U9" s="133" t="s">
        <v>37</v>
      </c>
      <c r="V9" s="6" t="s">
        <v>188</v>
      </c>
      <c r="W9" s="6">
        <v>1909</v>
      </c>
      <c r="X9" s="6">
        <v>1660</v>
      </c>
      <c r="Y9" s="6">
        <f t="shared" si="2"/>
        <v>249</v>
      </c>
      <c r="Z9" s="133" t="s">
        <v>55</v>
      </c>
      <c r="AA9" s="6" t="s">
        <v>188</v>
      </c>
      <c r="AB9" s="6">
        <v>1786</v>
      </c>
      <c r="AC9" s="6">
        <v>1707</v>
      </c>
      <c r="AD9" s="6">
        <f t="shared" si="3"/>
        <v>79</v>
      </c>
      <c r="AE9" s="133" t="s">
        <v>157</v>
      </c>
      <c r="AF9" s="6" t="s">
        <v>188</v>
      </c>
      <c r="AG9" s="6">
        <v>1548</v>
      </c>
      <c r="AH9" s="6">
        <v>1377</v>
      </c>
      <c r="AI9" s="6">
        <f t="shared" si="4"/>
        <v>171</v>
      </c>
      <c r="AJ9" s="133" t="s">
        <v>165</v>
      </c>
      <c r="AK9" s="6" t="s">
        <v>188</v>
      </c>
      <c r="AL9" s="6">
        <v>1231</v>
      </c>
      <c r="AM9" s="6">
        <v>1115</v>
      </c>
      <c r="AN9" s="6">
        <f t="shared" si="12"/>
        <v>116</v>
      </c>
      <c r="AO9" s="133" t="s">
        <v>75</v>
      </c>
      <c r="AP9" s="6" t="s">
        <v>188</v>
      </c>
      <c r="AQ9" s="6">
        <v>1813</v>
      </c>
      <c r="AR9" s="6">
        <v>1638</v>
      </c>
      <c r="AS9" s="6">
        <f t="shared" si="5"/>
        <v>175</v>
      </c>
      <c r="AT9" s="133" t="s">
        <v>95</v>
      </c>
      <c r="AU9" s="6" t="s">
        <v>188</v>
      </c>
      <c r="AV9" s="6">
        <v>2124</v>
      </c>
      <c r="AW9" s="6">
        <v>1684</v>
      </c>
      <c r="AX9" s="6">
        <f t="shared" si="6"/>
        <v>440</v>
      </c>
      <c r="AY9" s="133" t="s">
        <v>60</v>
      </c>
      <c r="AZ9" s="6" t="s">
        <v>188</v>
      </c>
      <c r="BA9" s="6">
        <v>1009</v>
      </c>
      <c r="BB9" s="6">
        <v>1060</v>
      </c>
      <c r="BC9" s="6">
        <f t="shared" si="7"/>
        <v>-51</v>
      </c>
      <c r="BD9" s="133" t="s">
        <v>70</v>
      </c>
      <c r="BE9" s="6" t="s">
        <v>188</v>
      </c>
      <c r="BF9" s="6">
        <v>2102</v>
      </c>
      <c r="BG9" s="6">
        <v>2243</v>
      </c>
      <c r="BH9" s="6">
        <f t="shared" si="8"/>
        <v>-141</v>
      </c>
      <c r="BI9" s="133" t="s">
        <v>50</v>
      </c>
      <c r="BJ9" s="6" t="s">
        <v>188</v>
      </c>
      <c r="BK9" s="6">
        <v>40549</v>
      </c>
      <c r="BL9" s="24">
        <v>40830</v>
      </c>
      <c r="BM9" s="6">
        <f t="shared" si="9"/>
        <v>-281</v>
      </c>
    </row>
    <row r="10" spans="1:65" ht="21" customHeight="1">
      <c r="A10" s="134"/>
      <c r="B10" s="6" t="s">
        <v>189</v>
      </c>
      <c r="C10" s="6">
        <v>4125</v>
      </c>
      <c r="D10" s="6">
        <v>3958</v>
      </c>
      <c r="E10" s="6">
        <f t="shared" si="10"/>
        <v>167</v>
      </c>
      <c r="F10" s="134"/>
      <c r="G10" s="6" t="s">
        <v>189</v>
      </c>
      <c r="H10" s="6">
        <v>3045</v>
      </c>
      <c r="I10" s="6">
        <v>2901</v>
      </c>
      <c r="J10" s="6">
        <f t="shared" si="11"/>
        <v>144</v>
      </c>
      <c r="K10" s="134"/>
      <c r="L10" s="6" t="s">
        <v>189</v>
      </c>
      <c r="M10" s="6">
        <v>1296</v>
      </c>
      <c r="N10" s="6">
        <v>1180</v>
      </c>
      <c r="O10" s="6">
        <f t="shared" si="0"/>
        <v>116</v>
      </c>
      <c r="P10" s="134"/>
      <c r="Q10" s="6" t="s">
        <v>189</v>
      </c>
      <c r="R10" s="6">
        <v>2363</v>
      </c>
      <c r="S10" s="6">
        <v>2180</v>
      </c>
      <c r="T10" s="6">
        <f t="shared" si="1"/>
        <v>183</v>
      </c>
      <c r="U10" s="134"/>
      <c r="V10" s="6" t="s">
        <v>189</v>
      </c>
      <c r="W10" s="7">
        <v>2081</v>
      </c>
      <c r="X10" s="7">
        <v>1754</v>
      </c>
      <c r="Y10" s="6">
        <f t="shared" si="2"/>
        <v>327</v>
      </c>
      <c r="Z10" s="134"/>
      <c r="AA10" s="6" t="s">
        <v>189</v>
      </c>
      <c r="AB10" s="7">
        <v>1938</v>
      </c>
      <c r="AC10" s="7">
        <v>1849</v>
      </c>
      <c r="AD10" s="6">
        <f t="shared" si="3"/>
        <v>89</v>
      </c>
      <c r="AE10" s="134"/>
      <c r="AF10" s="6" t="s">
        <v>189</v>
      </c>
      <c r="AG10" s="6">
        <v>1534</v>
      </c>
      <c r="AH10" s="6">
        <v>1348</v>
      </c>
      <c r="AI10" s="6">
        <f t="shared" si="4"/>
        <v>186</v>
      </c>
      <c r="AJ10" s="134"/>
      <c r="AK10" s="6" t="s">
        <v>189</v>
      </c>
      <c r="AL10" s="7">
        <v>1194</v>
      </c>
      <c r="AM10" s="7">
        <v>1132</v>
      </c>
      <c r="AN10" s="6">
        <f t="shared" si="12"/>
        <v>62</v>
      </c>
      <c r="AO10" s="134"/>
      <c r="AP10" s="6" t="s">
        <v>189</v>
      </c>
      <c r="AQ10" s="7">
        <v>1787</v>
      </c>
      <c r="AR10" s="7">
        <v>1623</v>
      </c>
      <c r="AS10" s="6">
        <f t="shared" si="5"/>
        <v>164</v>
      </c>
      <c r="AT10" s="134"/>
      <c r="AU10" s="6" t="s">
        <v>189</v>
      </c>
      <c r="AV10" s="7">
        <v>2125</v>
      </c>
      <c r="AW10" s="7">
        <v>1688</v>
      </c>
      <c r="AX10" s="6">
        <f t="shared" si="6"/>
        <v>437</v>
      </c>
      <c r="AY10" s="134"/>
      <c r="AZ10" s="6" t="s">
        <v>189</v>
      </c>
      <c r="BA10" s="7">
        <v>1022</v>
      </c>
      <c r="BB10" s="7">
        <v>1008</v>
      </c>
      <c r="BC10" s="6">
        <f t="shared" si="7"/>
        <v>14</v>
      </c>
      <c r="BD10" s="134"/>
      <c r="BE10" s="6" t="s">
        <v>189</v>
      </c>
      <c r="BF10" s="6">
        <v>2332</v>
      </c>
      <c r="BG10" s="6">
        <v>2459</v>
      </c>
      <c r="BH10" s="6">
        <f t="shared" si="8"/>
        <v>-127</v>
      </c>
      <c r="BI10" s="134"/>
      <c r="BJ10" s="6" t="s">
        <v>189</v>
      </c>
      <c r="BK10" s="6">
        <v>41003</v>
      </c>
      <c r="BL10" s="24">
        <v>38505</v>
      </c>
      <c r="BM10" s="6">
        <f t="shared" si="9"/>
        <v>2498</v>
      </c>
    </row>
    <row r="11" spans="1:65" ht="21" customHeight="1">
      <c r="A11" s="134"/>
      <c r="B11" s="6" t="s">
        <v>0</v>
      </c>
      <c r="C11" s="6">
        <v>8369</v>
      </c>
      <c r="D11" s="6">
        <v>8039</v>
      </c>
      <c r="E11" s="6">
        <f t="shared" si="10"/>
        <v>330</v>
      </c>
      <c r="F11" s="134"/>
      <c r="G11" s="6" t="s">
        <v>0</v>
      </c>
      <c r="H11" s="6">
        <v>5869</v>
      </c>
      <c r="I11" s="6">
        <v>5595</v>
      </c>
      <c r="J11" s="6">
        <f t="shared" si="11"/>
        <v>274</v>
      </c>
      <c r="K11" s="134"/>
      <c r="L11" s="6" t="s">
        <v>0</v>
      </c>
      <c r="M11" s="6">
        <v>2550</v>
      </c>
      <c r="N11" s="6">
        <v>2342</v>
      </c>
      <c r="O11" s="6">
        <f t="shared" si="0"/>
        <v>208</v>
      </c>
      <c r="P11" s="134"/>
      <c r="Q11" s="6" t="s">
        <v>0</v>
      </c>
      <c r="R11" s="6">
        <v>4625</v>
      </c>
      <c r="S11" s="6">
        <v>4290</v>
      </c>
      <c r="T11" s="6">
        <f t="shared" si="1"/>
        <v>335</v>
      </c>
      <c r="U11" s="134"/>
      <c r="V11" s="6" t="s">
        <v>0</v>
      </c>
      <c r="W11" s="7">
        <v>3990</v>
      </c>
      <c r="X11" s="7">
        <v>3414</v>
      </c>
      <c r="Y11" s="6">
        <f t="shared" si="2"/>
        <v>576</v>
      </c>
      <c r="Z11" s="134"/>
      <c r="AA11" s="6" t="s">
        <v>0</v>
      </c>
      <c r="AB11" s="7">
        <v>3724</v>
      </c>
      <c r="AC11" s="7">
        <v>3556</v>
      </c>
      <c r="AD11" s="6">
        <f t="shared" si="3"/>
        <v>168</v>
      </c>
      <c r="AE11" s="134"/>
      <c r="AF11" s="6" t="s">
        <v>0</v>
      </c>
      <c r="AG11" s="6">
        <v>3082</v>
      </c>
      <c r="AH11" s="6">
        <v>2796</v>
      </c>
      <c r="AI11" s="6">
        <f t="shared" si="4"/>
        <v>286</v>
      </c>
      <c r="AJ11" s="134"/>
      <c r="AK11" s="6" t="s">
        <v>0</v>
      </c>
      <c r="AL11" s="7">
        <v>2425</v>
      </c>
      <c r="AM11" s="7">
        <v>2247</v>
      </c>
      <c r="AN11" s="6">
        <f t="shared" si="12"/>
        <v>178</v>
      </c>
      <c r="AO11" s="134"/>
      <c r="AP11" s="6" t="s">
        <v>0</v>
      </c>
      <c r="AQ11" s="7">
        <v>3600</v>
      </c>
      <c r="AR11" s="7">
        <v>3261</v>
      </c>
      <c r="AS11" s="6">
        <f t="shared" si="5"/>
        <v>339</v>
      </c>
      <c r="AT11" s="134"/>
      <c r="AU11" s="6" t="s">
        <v>0</v>
      </c>
      <c r="AV11" s="7">
        <v>4249</v>
      </c>
      <c r="AW11" s="7">
        <v>3372</v>
      </c>
      <c r="AX11" s="6">
        <f t="shared" si="6"/>
        <v>877</v>
      </c>
      <c r="AY11" s="134"/>
      <c r="AZ11" s="6" t="s">
        <v>0</v>
      </c>
      <c r="BA11" s="7">
        <v>2031</v>
      </c>
      <c r="BB11" s="7">
        <v>2068</v>
      </c>
      <c r="BC11" s="6">
        <f t="shared" si="7"/>
        <v>-37</v>
      </c>
      <c r="BD11" s="134"/>
      <c r="BE11" s="6" t="s">
        <v>0</v>
      </c>
      <c r="BF11" s="6">
        <v>4434</v>
      </c>
      <c r="BG11" s="6">
        <v>4702</v>
      </c>
      <c r="BH11" s="6">
        <f t="shared" si="8"/>
        <v>-268</v>
      </c>
      <c r="BI11" s="134"/>
      <c r="BJ11" s="6" t="s">
        <v>0</v>
      </c>
      <c r="BK11" s="6">
        <v>81552</v>
      </c>
      <c r="BL11" s="24">
        <v>79335</v>
      </c>
      <c r="BM11" s="6">
        <f t="shared" si="9"/>
        <v>2217</v>
      </c>
    </row>
    <row r="12" spans="1:65" ht="21" customHeight="1">
      <c r="A12" s="133" t="s">
        <v>111</v>
      </c>
      <c r="B12" s="6" t="s">
        <v>188</v>
      </c>
      <c r="C12" s="6">
        <v>9291</v>
      </c>
      <c r="D12" s="6">
        <v>8003</v>
      </c>
      <c r="E12" s="6">
        <f t="shared" si="10"/>
        <v>1288</v>
      </c>
      <c r="F12" s="133" t="s">
        <v>124</v>
      </c>
      <c r="G12" s="6" t="s">
        <v>188</v>
      </c>
      <c r="H12" s="6">
        <v>1189</v>
      </c>
      <c r="I12" s="6">
        <v>1173</v>
      </c>
      <c r="J12" s="6">
        <f t="shared" si="11"/>
        <v>16</v>
      </c>
      <c r="K12" s="133" t="s">
        <v>137</v>
      </c>
      <c r="L12" s="6" t="s">
        <v>188</v>
      </c>
      <c r="M12" s="6">
        <v>3498</v>
      </c>
      <c r="N12" s="6">
        <v>3217</v>
      </c>
      <c r="O12" s="6">
        <f t="shared" si="0"/>
        <v>281</v>
      </c>
      <c r="P12" s="133" t="s">
        <v>22</v>
      </c>
      <c r="Q12" s="6" t="s">
        <v>188</v>
      </c>
      <c r="R12" s="6">
        <v>1789</v>
      </c>
      <c r="S12" s="6">
        <v>1511</v>
      </c>
      <c r="T12" s="6">
        <f t="shared" si="1"/>
        <v>278</v>
      </c>
      <c r="U12" s="133" t="s">
        <v>38</v>
      </c>
      <c r="V12" s="6" t="s">
        <v>188</v>
      </c>
      <c r="W12" s="6">
        <v>5712</v>
      </c>
      <c r="X12" s="6">
        <v>5141</v>
      </c>
      <c r="Y12" s="6">
        <f t="shared" si="2"/>
        <v>571</v>
      </c>
      <c r="Z12" s="133" t="s">
        <v>56</v>
      </c>
      <c r="AA12" s="6" t="s">
        <v>188</v>
      </c>
      <c r="AB12" s="6">
        <v>3458</v>
      </c>
      <c r="AC12" s="6">
        <v>3475</v>
      </c>
      <c r="AD12" s="6">
        <f t="shared" si="3"/>
        <v>-17</v>
      </c>
      <c r="AE12" s="133" t="s">
        <v>152</v>
      </c>
      <c r="AF12" s="6" t="s">
        <v>188</v>
      </c>
      <c r="AG12" s="6">
        <v>1778</v>
      </c>
      <c r="AH12" s="6">
        <v>1620</v>
      </c>
      <c r="AI12" s="6">
        <f t="shared" si="4"/>
        <v>158</v>
      </c>
      <c r="AJ12" s="133" t="s">
        <v>166</v>
      </c>
      <c r="AK12" s="6" t="s">
        <v>188</v>
      </c>
      <c r="AL12" s="6">
        <v>683</v>
      </c>
      <c r="AM12" s="6">
        <v>668</v>
      </c>
      <c r="AN12" s="6">
        <f t="shared" si="12"/>
        <v>15</v>
      </c>
      <c r="AO12" s="133" t="s">
        <v>76</v>
      </c>
      <c r="AP12" s="6" t="s">
        <v>188</v>
      </c>
      <c r="AQ12" s="6">
        <v>4631</v>
      </c>
      <c r="AR12" s="6">
        <v>4130</v>
      </c>
      <c r="AS12" s="6">
        <f t="shared" si="5"/>
        <v>501</v>
      </c>
      <c r="AT12" s="133" t="s">
        <v>96</v>
      </c>
      <c r="AU12" s="6" t="s">
        <v>188</v>
      </c>
      <c r="AV12" s="8">
        <v>3020</v>
      </c>
      <c r="AW12" s="8">
        <v>2464</v>
      </c>
      <c r="AX12" s="6">
        <f t="shared" si="6"/>
        <v>556</v>
      </c>
      <c r="AY12" s="133" t="s">
        <v>61</v>
      </c>
      <c r="AZ12" s="6" t="s">
        <v>188</v>
      </c>
      <c r="BA12" s="6">
        <v>881</v>
      </c>
      <c r="BB12" s="6">
        <v>733</v>
      </c>
      <c r="BC12" s="6">
        <f t="shared" si="7"/>
        <v>148</v>
      </c>
      <c r="BD12" s="133" t="s">
        <v>71</v>
      </c>
      <c r="BE12" s="6" t="s">
        <v>188</v>
      </c>
      <c r="BF12" s="6">
        <v>971</v>
      </c>
      <c r="BG12" s="6">
        <v>957</v>
      </c>
      <c r="BH12" s="6">
        <f t="shared" si="8"/>
        <v>14</v>
      </c>
      <c r="BI12" s="133" t="s">
        <v>51</v>
      </c>
      <c r="BJ12" s="6" t="s">
        <v>188</v>
      </c>
      <c r="BK12" s="6">
        <v>24279</v>
      </c>
      <c r="BL12" s="24">
        <v>22494</v>
      </c>
      <c r="BM12" s="6">
        <f t="shared" si="9"/>
        <v>1785</v>
      </c>
    </row>
    <row r="13" spans="1:65" ht="21" customHeight="1">
      <c r="A13" s="134"/>
      <c r="B13" s="6" t="s">
        <v>189</v>
      </c>
      <c r="C13" s="6">
        <v>10454</v>
      </c>
      <c r="D13" s="6">
        <v>8939</v>
      </c>
      <c r="E13" s="6">
        <f t="shared" si="10"/>
        <v>1515</v>
      </c>
      <c r="F13" s="134"/>
      <c r="G13" s="6" t="s">
        <v>189</v>
      </c>
      <c r="H13" s="6">
        <v>1194</v>
      </c>
      <c r="I13" s="6">
        <v>1173</v>
      </c>
      <c r="J13" s="6">
        <f t="shared" si="11"/>
        <v>21</v>
      </c>
      <c r="K13" s="134"/>
      <c r="L13" s="6" t="s">
        <v>189</v>
      </c>
      <c r="M13" s="6">
        <v>3528</v>
      </c>
      <c r="N13" s="6">
        <v>3214</v>
      </c>
      <c r="O13" s="6">
        <f t="shared" si="0"/>
        <v>314</v>
      </c>
      <c r="P13" s="134"/>
      <c r="Q13" s="6" t="s">
        <v>189</v>
      </c>
      <c r="R13" s="7">
        <v>1881</v>
      </c>
      <c r="S13" s="7">
        <v>1647</v>
      </c>
      <c r="T13" s="6">
        <f t="shared" si="1"/>
        <v>234</v>
      </c>
      <c r="U13" s="134"/>
      <c r="V13" s="6" t="s">
        <v>189</v>
      </c>
      <c r="W13" s="7">
        <v>5826</v>
      </c>
      <c r="X13" s="7">
        <v>5394</v>
      </c>
      <c r="Y13" s="6">
        <f t="shared" si="2"/>
        <v>432</v>
      </c>
      <c r="Z13" s="134"/>
      <c r="AA13" s="6" t="s">
        <v>189</v>
      </c>
      <c r="AB13" s="7">
        <v>3561</v>
      </c>
      <c r="AC13" s="7">
        <v>3582</v>
      </c>
      <c r="AD13" s="6">
        <f t="shared" si="3"/>
        <v>-21</v>
      </c>
      <c r="AE13" s="134"/>
      <c r="AF13" s="6" t="s">
        <v>189</v>
      </c>
      <c r="AG13" s="6">
        <v>1811</v>
      </c>
      <c r="AH13" s="6">
        <v>1668</v>
      </c>
      <c r="AI13" s="6">
        <f t="shared" si="4"/>
        <v>143</v>
      </c>
      <c r="AJ13" s="134"/>
      <c r="AK13" s="6" t="s">
        <v>189</v>
      </c>
      <c r="AL13" s="7">
        <v>740</v>
      </c>
      <c r="AM13" s="7">
        <v>695</v>
      </c>
      <c r="AN13" s="6">
        <f t="shared" si="12"/>
        <v>45</v>
      </c>
      <c r="AO13" s="134"/>
      <c r="AP13" s="6" t="s">
        <v>189</v>
      </c>
      <c r="AQ13" s="7">
        <v>4784</v>
      </c>
      <c r="AR13" s="7">
        <v>4082</v>
      </c>
      <c r="AS13" s="6">
        <f t="shared" si="5"/>
        <v>702</v>
      </c>
      <c r="AT13" s="134"/>
      <c r="AU13" s="6" t="s">
        <v>189</v>
      </c>
      <c r="AV13" s="8">
        <v>3109</v>
      </c>
      <c r="AW13" s="8">
        <v>2542</v>
      </c>
      <c r="AX13" s="6">
        <f t="shared" si="6"/>
        <v>567</v>
      </c>
      <c r="AY13" s="134"/>
      <c r="AZ13" s="6" t="s">
        <v>189</v>
      </c>
      <c r="BA13" s="7">
        <v>923</v>
      </c>
      <c r="BB13" s="7">
        <v>848</v>
      </c>
      <c r="BC13" s="6">
        <f t="shared" si="7"/>
        <v>75</v>
      </c>
      <c r="BD13" s="134"/>
      <c r="BE13" s="6" t="s">
        <v>189</v>
      </c>
      <c r="BF13" s="7">
        <v>1043</v>
      </c>
      <c r="BG13" s="7">
        <v>983</v>
      </c>
      <c r="BH13" s="6">
        <f t="shared" si="8"/>
        <v>60</v>
      </c>
      <c r="BI13" s="134"/>
      <c r="BJ13" s="6" t="s">
        <v>189</v>
      </c>
      <c r="BK13" s="6">
        <v>24880</v>
      </c>
      <c r="BL13" s="24">
        <v>23231</v>
      </c>
      <c r="BM13" s="6">
        <f t="shared" si="9"/>
        <v>1649</v>
      </c>
    </row>
    <row r="14" spans="1:65" ht="21" customHeight="1">
      <c r="A14" s="134"/>
      <c r="B14" s="6" t="s">
        <v>0</v>
      </c>
      <c r="C14" s="6">
        <v>19745</v>
      </c>
      <c r="D14" s="6">
        <v>16942</v>
      </c>
      <c r="E14" s="6">
        <f t="shared" si="10"/>
        <v>2803</v>
      </c>
      <c r="F14" s="134"/>
      <c r="G14" s="6" t="s">
        <v>0</v>
      </c>
      <c r="H14" s="6">
        <v>2383</v>
      </c>
      <c r="I14" s="6">
        <v>2346</v>
      </c>
      <c r="J14" s="6">
        <f t="shared" si="11"/>
        <v>37</v>
      </c>
      <c r="K14" s="134"/>
      <c r="L14" s="6" t="s">
        <v>0</v>
      </c>
      <c r="M14" s="6">
        <v>7026</v>
      </c>
      <c r="N14" s="6">
        <v>6431</v>
      </c>
      <c r="O14" s="6">
        <f t="shared" si="0"/>
        <v>595</v>
      </c>
      <c r="P14" s="134"/>
      <c r="Q14" s="6" t="s">
        <v>0</v>
      </c>
      <c r="R14" s="7">
        <v>3670</v>
      </c>
      <c r="S14" s="7">
        <v>3158</v>
      </c>
      <c r="T14" s="6">
        <f t="shared" si="1"/>
        <v>512</v>
      </c>
      <c r="U14" s="134"/>
      <c r="V14" s="6" t="s">
        <v>0</v>
      </c>
      <c r="W14" s="7">
        <v>11538</v>
      </c>
      <c r="X14" s="7">
        <v>10535</v>
      </c>
      <c r="Y14" s="6">
        <f t="shared" si="2"/>
        <v>1003</v>
      </c>
      <c r="Z14" s="134"/>
      <c r="AA14" s="6" t="s">
        <v>0</v>
      </c>
      <c r="AB14" s="7">
        <v>7019</v>
      </c>
      <c r="AC14" s="7">
        <v>7057</v>
      </c>
      <c r="AD14" s="6">
        <f t="shared" si="3"/>
        <v>-38</v>
      </c>
      <c r="AE14" s="134"/>
      <c r="AF14" s="6" t="s">
        <v>0</v>
      </c>
      <c r="AG14" s="6">
        <v>3589</v>
      </c>
      <c r="AH14" s="6">
        <v>3359</v>
      </c>
      <c r="AI14" s="6">
        <f t="shared" si="4"/>
        <v>230</v>
      </c>
      <c r="AJ14" s="134"/>
      <c r="AK14" s="6" t="s">
        <v>0</v>
      </c>
      <c r="AL14" s="7">
        <v>1423</v>
      </c>
      <c r="AM14" s="7">
        <v>1363</v>
      </c>
      <c r="AN14" s="6">
        <f t="shared" si="12"/>
        <v>60</v>
      </c>
      <c r="AO14" s="134"/>
      <c r="AP14" s="6" t="s">
        <v>0</v>
      </c>
      <c r="AQ14" s="7">
        <v>9415</v>
      </c>
      <c r="AR14" s="7">
        <v>8212</v>
      </c>
      <c r="AS14" s="6">
        <f t="shared" si="5"/>
        <v>1203</v>
      </c>
      <c r="AT14" s="134"/>
      <c r="AU14" s="6" t="s">
        <v>0</v>
      </c>
      <c r="AV14" s="8">
        <v>6129</v>
      </c>
      <c r="AW14" s="8">
        <v>5006</v>
      </c>
      <c r="AX14" s="6">
        <f t="shared" si="6"/>
        <v>1123</v>
      </c>
      <c r="AY14" s="134"/>
      <c r="AZ14" s="6" t="s">
        <v>0</v>
      </c>
      <c r="BA14" s="7">
        <v>1804</v>
      </c>
      <c r="BB14" s="7">
        <v>1581</v>
      </c>
      <c r="BC14" s="6">
        <f t="shared" si="7"/>
        <v>223</v>
      </c>
      <c r="BD14" s="134"/>
      <c r="BE14" s="6" t="s">
        <v>0</v>
      </c>
      <c r="BF14" s="7">
        <v>2014</v>
      </c>
      <c r="BG14" s="7">
        <v>1940</v>
      </c>
      <c r="BH14" s="6">
        <f t="shared" si="8"/>
        <v>74</v>
      </c>
      <c r="BI14" s="134"/>
      <c r="BJ14" s="6" t="s">
        <v>0</v>
      </c>
      <c r="BK14" s="6">
        <v>49159</v>
      </c>
      <c r="BL14" s="24">
        <v>45725</v>
      </c>
      <c r="BM14" s="6">
        <f t="shared" si="9"/>
        <v>3434</v>
      </c>
    </row>
    <row r="15" spans="1:65" ht="21" customHeight="1">
      <c r="A15" s="133" t="s">
        <v>112</v>
      </c>
      <c r="B15" s="6" t="s">
        <v>188</v>
      </c>
      <c r="C15" s="6">
        <v>1718</v>
      </c>
      <c r="D15" s="6">
        <v>1660</v>
      </c>
      <c r="E15" s="6">
        <f t="shared" si="10"/>
        <v>58</v>
      </c>
      <c r="F15" s="133" t="s">
        <v>125</v>
      </c>
      <c r="G15" s="6" t="s">
        <v>188</v>
      </c>
      <c r="H15" s="6">
        <v>2482</v>
      </c>
      <c r="I15" s="6">
        <v>2482</v>
      </c>
      <c r="J15" s="6">
        <f t="shared" si="11"/>
        <v>0</v>
      </c>
      <c r="K15" s="133" t="s">
        <v>138</v>
      </c>
      <c r="L15" s="6" t="s">
        <v>188</v>
      </c>
      <c r="M15" s="6">
        <v>1787</v>
      </c>
      <c r="N15" s="6">
        <v>1603</v>
      </c>
      <c r="O15" s="6">
        <f t="shared" si="0"/>
        <v>184</v>
      </c>
      <c r="P15" s="133" t="s">
        <v>23</v>
      </c>
      <c r="Q15" s="6" t="s">
        <v>188</v>
      </c>
      <c r="R15" s="6">
        <v>1269</v>
      </c>
      <c r="S15" s="6">
        <v>1139</v>
      </c>
      <c r="T15" s="6">
        <f t="shared" si="1"/>
        <v>130</v>
      </c>
      <c r="U15" s="133" t="s">
        <v>39</v>
      </c>
      <c r="V15" s="6" t="s">
        <v>188</v>
      </c>
      <c r="W15" s="6">
        <v>4100</v>
      </c>
      <c r="X15" s="6">
        <v>3017</v>
      </c>
      <c r="Y15" s="6">
        <f t="shared" si="2"/>
        <v>1083</v>
      </c>
      <c r="Z15" s="133" t="s">
        <v>57</v>
      </c>
      <c r="AA15" s="6" t="s">
        <v>188</v>
      </c>
      <c r="AB15" s="6">
        <v>10846</v>
      </c>
      <c r="AC15" s="6">
        <v>10635</v>
      </c>
      <c r="AD15" s="6">
        <f t="shared" si="3"/>
        <v>211</v>
      </c>
      <c r="AE15" s="133" t="s">
        <v>153</v>
      </c>
      <c r="AF15" s="6" t="s">
        <v>188</v>
      </c>
      <c r="AG15" s="6">
        <v>1666</v>
      </c>
      <c r="AH15" s="6">
        <v>1533</v>
      </c>
      <c r="AI15" s="6">
        <f t="shared" si="4"/>
        <v>133</v>
      </c>
      <c r="AJ15" s="133" t="s">
        <v>167</v>
      </c>
      <c r="AK15" s="6" t="s">
        <v>188</v>
      </c>
      <c r="AL15" s="6">
        <v>822</v>
      </c>
      <c r="AM15" s="6">
        <v>678</v>
      </c>
      <c r="AN15" s="6">
        <f t="shared" si="12"/>
        <v>144</v>
      </c>
      <c r="AO15" s="133" t="s">
        <v>77</v>
      </c>
      <c r="AP15" s="6" t="s">
        <v>188</v>
      </c>
      <c r="AQ15" s="6">
        <v>951</v>
      </c>
      <c r="AR15" s="6">
        <v>849</v>
      </c>
      <c r="AS15" s="6">
        <f t="shared" si="5"/>
        <v>102</v>
      </c>
      <c r="AT15" s="133" t="s">
        <v>97</v>
      </c>
      <c r="AU15" s="6" t="s">
        <v>188</v>
      </c>
      <c r="AV15" s="6">
        <v>2584</v>
      </c>
      <c r="AW15" s="6">
        <v>2153</v>
      </c>
      <c r="AX15" s="6">
        <f t="shared" si="6"/>
        <v>431</v>
      </c>
      <c r="AY15" s="133" t="s">
        <v>62</v>
      </c>
      <c r="AZ15" s="6" t="s">
        <v>188</v>
      </c>
      <c r="BA15" s="6">
        <v>535</v>
      </c>
      <c r="BB15" s="6">
        <v>632</v>
      </c>
      <c r="BC15" s="6">
        <f t="shared" si="7"/>
        <v>-97</v>
      </c>
      <c r="BD15" s="133" t="s">
        <v>72</v>
      </c>
      <c r="BE15" s="6" t="s">
        <v>188</v>
      </c>
      <c r="BF15" s="6">
        <v>1713</v>
      </c>
      <c r="BG15" s="6">
        <v>1846</v>
      </c>
      <c r="BH15" s="6">
        <f t="shared" si="8"/>
        <v>-133</v>
      </c>
      <c r="BI15" s="133" t="s">
        <v>52</v>
      </c>
      <c r="BJ15" s="6" t="s">
        <v>188</v>
      </c>
      <c r="BK15" s="6">
        <v>30850</v>
      </c>
      <c r="BL15" s="24">
        <v>26654</v>
      </c>
      <c r="BM15" s="6">
        <f t="shared" si="9"/>
        <v>4196</v>
      </c>
    </row>
    <row r="16" spans="1:65" ht="21" customHeight="1">
      <c r="A16" s="134"/>
      <c r="B16" s="6" t="s">
        <v>189</v>
      </c>
      <c r="C16" s="6">
        <v>1785</v>
      </c>
      <c r="D16" s="6">
        <v>1741</v>
      </c>
      <c r="E16" s="6">
        <f t="shared" si="10"/>
        <v>44</v>
      </c>
      <c r="F16" s="134"/>
      <c r="G16" s="6" t="s">
        <v>189</v>
      </c>
      <c r="H16" s="6">
        <v>2620</v>
      </c>
      <c r="I16" s="6">
        <v>2562</v>
      </c>
      <c r="J16" s="6">
        <f t="shared" si="11"/>
        <v>58</v>
      </c>
      <c r="K16" s="134"/>
      <c r="L16" s="6" t="s">
        <v>189</v>
      </c>
      <c r="M16" s="6">
        <v>2036</v>
      </c>
      <c r="N16" s="6">
        <v>1689</v>
      </c>
      <c r="O16" s="6">
        <f t="shared" si="0"/>
        <v>347</v>
      </c>
      <c r="P16" s="134"/>
      <c r="Q16" s="6" t="s">
        <v>189</v>
      </c>
      <c r="R16" s="6">
        <v>1387</v>
      </c>
      <c r="S16" s="6">
        <v>1276</v>
      </c>
      <c r="T16" s="6">
        <f t="shared" si="1"/>
        <v>111</v>
      </c>
      <c r="U16" s="134"/>
      <c r="V16" s="6" t="s">
        <v>189</v>
      </c>
      <c r="W16" s="7">
        <v>4251</v>
      </c>
      <c r="X16" s="7">
        <v>3160</v>
      </c>
      <c r="Y16" s="6">
        <f t="shared" si="2"/>
        <v>1091</v>
      </c>
      <c r="Z16" s="134"/>
      <c r="AA16" s="6" t="s">
        <v>189</v>
      </c>
      <c r="AB16" s="7">
        <v>11325</v>
      </c>
      <c r="AC16" s="7">
        <v>11186</v>
      </c>
      <c r="AD16" s="6">
        <f t="shared" si="3"/>
        <v>139</v>
      </c>
      <c r="AE16" s="134"/>
      <c r="AF16" s="6" t="s">
        <v>189</v>
      </c>
      <c r="AG16" s="6">
        <v>1636</v>
      </c>
      <c r="AH16" s="6">
        <v>1462</v>
      </c>
      <c r="AI16" s="6">
        <f t="shared" si="4"/>
        <v>174</v>
      </c>
      <c r="AJ16" s="134"/>
      <c r="AK16" s="6" t="s">
        <v>189</v>
      </c>
      <c r="AL16" s="7">
        <v>809</v>
      </c>
      <c r="AM16" s="7">
        <v>675</v>
      </c>
      <c r="AN16" s="6">
        <f t="shared" si="12"/>
        <v>134</v>
      </c>
      <c r="AO16" s="134"/>
      <c r="AP16" s="6" t="s">
        <v>189</v>
      </c>
      <c r="AQ16" s="7">
        <v>1073</v>
      </c>
      <c r="AR16" s="7">
        <v>964</v>
      </c>
      <c r="AS16" s="6">
        <f t="shared" si="5"/>
        <v>109</v>
      </c>
      <c r="AT16" s="134"/>
      <c r="AU16" s="6" t="s">
        <v>189</v>
      </c>
      <c r="AV16" s="7">
        <v>2638</v>
      </c>
      <c r="AW16" s="7">
        <v>2218</v>
      </c>
      <c r="AX16" s="6">
        <f t="shared" si="6"/>
        <v>420</v>
      </c>
      <c r="AY16" s="134"/>
      <c r="AZ16" s="6" t="s">
        <v>189</v>
      </c>
      <c r="BA16" s="7">
        <v>565</v>
      </c>
      <c r="BB16" s="7">
        <v>647</v>
      </c>
      <c r="BC16" s="6">
        <f t="shared" si="7"/>
        <v>-82</v>
      </c>
      <c r="BD16" s="134"/>
      <c r="BE16" s="6" t="s">
        <v>189</v>
      </c>
      <c r="BF16" s="6">
        <v>1800</v>
      </c>
      <c r="BG16" s="6">
        <v>1995</v>
      </c>
      <c r="BH16" s="6">
        <f t="shared" si="8"/>
        <v>-195</v>
      </c>
      <c r="BI16" s="134"/>
      <c r="BJ16" s="6" t="s">
        <v>189</v>
      </c>
      <c r="BK16" s="6">
        <v>32003</v>
      </c>
      <c r="BL16" s="24">
        <v>27980</v>
      </c>
      <c r="BM16" s="6">
        <f t="shared" si="9"/>
        <v>4023</v>
      </c>
    </row>
    <row r="17" spans="1:65" ht="21" customHeight="1">
      <c r="A17" s="134"/>
      <c r="B17" s="6" t="s">
        <v>0</v>
      </c>
      <c r="C17" s="6">
        <v>3503</v>
      </c>
      <c r="D17" s="6">
        <v>3401</v>
      </c>
      <c r="E17" s="6">
        <f t="shared" si="10"/>
        <v>102</v>
      </c>
      <c r="F17" s="134"/>
      <c r="G17" s="6" t="s">
        <v>0</v>
      </c>
      <c r="H17" s="6">
        <v>5102</v>
      </c>
      <c r="I17" s="6">
        <v>5044</v>
      </c>
      <c r="J17" s="6">
        <f t="shared" si="11"/>
        <v>58</v>
      </c>
      <c r="K17" s="134"/>
      <c r="L17" s="6" t="s">
        <v>0</v>
      </c>
      <c r="M17" s="6">
        <v>3823</v>
      </c>
      <c r="N17" s="6">
        <v>3292</v>
      </c>
      <c r="O17" s="6">
        <f t="shared" si="0"/>
        <v>531</v>
      </c>
      <c r="P17" s="134"/>
      <c r="Q17" s="6" t="s">
        <v>0</v>
      </c>
      <c r="R17" s="6">
        <v>2656</v>
      </c>
      <c r="S17" s="6">
        <v>2415</v>
      </c>
      <c r="T17" s="6">
        <f t="shared" si="1"/>
        <v>241</v>
      </c>
      <c r="U17" s="134"/>
      <c r="V17" s="6" t="s">
        <v>0</v>
      </c>
      <c r="W17" s="7">
        <v>8351</v>
      </c>
      <c r="X17" s="10">
        <v>6177</v>
      </c>
      <c r="Y17" s="6">
        <f t="shared" si="2"/>
        <v>2174</v>
      </c>
      <c r="Z17" s="145"/>
      <c r="AA17" s="9" t="s">
        <v>0</v>
      </c>
      <c r="AB17" s="10">
        <v>22171</v>
      </c>
      <c r="AC17" s="10">
        <v>21821</v>
      </c>
      <c r="AD17" s="6">
        <f t="shared" si="3"/>
        <v>350</v>
      </c>
      <c r="AE17" s="134"/>
      <c r="AF17" s="6" t="s">
        <v>0</v>
      </c>
      <c r="AG17" s="6">
        <v>3302</v>
      </c>
      <c r="AH17" s="6">
        <v>3066</v>
      </c>
      <c r="AI17" s="6">
        <f t="shared" si="4"/>
        <v>236</v>
      </c>
      <c r="AJ17" s="134"/>
      <c r="AK17" s="6" t="s">
        <v>0</v>
      </c>
      <c r="AL17" s="7">
        <v>1631</v>
      </c>
      <c r="AM17" s="7">
        <v>1353</v>
      </c>
      <c r="AN17" s="6">
        <f t="shared" si="12"/>
        <v>278</v>
      </c>
      <c r="AO17" s="134"/>
      <c r="AP17" s="6" t="s">
        <v>0</v>
      </c>
      <c r="AQ17" s="7">
        <v>2024</v>
      </c>
      <c r="AR17" s="7">
        <v>1813</v>
      </c>
      <c r="AS17" s="6">
        <f t="shared" si="5"/>
        <v>211</v>
      </c>
      <c r="AT17" s="134"/>
      <c r="AU17" s="6" t="s">
        <v>0</v>
      </c>
      <c r="AV17" s="7">
        <v>5222</v>
      </c>
      <c r="AW17" s="7">
        <v>4371</v>
      </c>
      <c r="AX17" s="6">
        <f t="shared" si="6"/>
        <v>851</v>
      </c>
      <c r="AY17" s="134"/>
      <c r="AZ17" s="6" t="s">
        <v>0</v>
      </c>
      <c r="BA17" s="7">
        <v>1100</v>
      </c>
      <c r="BB17" s="7">
        <v>1279</v>
      </c>
      <c r="BC17" s="6">
        <f t="shared" si="7"/>
        <v>-179</v>
      </c>
      <c r="BD17" s="134"/>
      <c r="BE17" s="6" t="s">
        <v>0</v>
      </c>
      <c r="BF17" s="6">
        <v>3513</v>
      </c>
      <c r="BG17" s="6">
        <v>3841</v>
      </c>
      <c r="BH17" s="6">
        <f t="shared" si="8"/>
        <v>-328</v>
      </c>
      <c r="BI17" s="134"/>
      <c r="BJ17" s="6" t="s">
        <v>0</v>
      </c>
      <c r="BK17" s="6">
        <v>62853</v>
      </c>
      <c r="BL17" s="24">
        <v>54634</v>
      </c>
      <c r="BM17" s="6">
        <f t="shared" si="9"/>
        <v>8219</v>
      </c>
    </row>
    <row r="18" spans="1:65" ht="21" customHeight="1">
      <c r="A18" s="133" t="s">
        <v>113</v>
      </c>
      <c r="B18" s="6" t="s">
        <v>188</v>
      </c>
      <c r="C18" s="6">
        <v>4024</v>
      </c>
      <c r="D18" s="6">
        <v>4019</v>
      </c>
      <c r="E18" s="6">
        <f t="shared" si="10"/>
        <v>5</v>
      </c>
      <c r="F18" s="133" t="s">
        <v>126</v>
      </c>
      <c r="G18" s="6" t="s">
        <v>188</v>
      </c>
      <c r="H18" s="6">
        <v>3719</v>
      </c>
      <c r="I18" s="6">
        <v>2078</v>
      </c>
      <c r="J18" s="6">
        <f t="shared" si="11"/>
        <v>1641</v>
      </c>
      <c r="K18" s="133" t="s">
        <v>139</v>
      </c>
      <c r="L18" s="6" t="s">
        <v>188</v>
      </c>
      <c r="M18" s="6">
        <v>1881</v>
      </c>
      <c r="N18" s="6">
        <v>1791</v>
      </c>
      <c r="O18" s="6">
        <f t="shared" si="0"/>
        <v>90</v>
      </c>
      <c r="P18" s="133" t="s">
        <v>24</v>
      </c>
      <c r="Q18" s="6" t="s">
        <v>188</v>
      </c>
      <c r="R18" s="6">
        <v>588</v>
      </c>
      <c r="S18" s="6">
        <v>595</v>
      </c>
      <c r="T18" s="6">
        <f t="shared" si="1"/>
        <v>-7</v>
      </c>
      <c r="U18" s="133" t="s">
        <v>40</v>
      </c>
      <c r="V18" s="6" t="s">
        <v>188</v>
      </c>
      <c r="W18" s="11">
        <v>1684</v>
      </c>
      <c r="X18" s="32">
        <v>1649</v>
      </c>
      <c r="Y18" s="6">
        <f t="shared" si="2"/>
        <v>35</v>
      </c>
      <c r="Z18" s="144"/>
      <c r="AA18" s="12"/>
      <c r="AB18" s="13"/>
      <c r="AC18" s="13"/>
      <c r="AD18" s="13"/>
      <c r="AE18" s="143" t="s">
        <v>158</v>
      </c>
      <c r="AF18" s="6" t="s">
        <v>188</v>
      </c>
      <c r="AG18" s="6">
        <v>2268</v>
      </c>
      <c r="AH18" s="6">
        <v>2041</v>
      </c>
      <c r="AI18" s="6">
        <f t="shared" si="4"/>
        <v>227</v>
      </c>
      <c r="AJ18" s="133" t="s">
        <v>234</v>
      </c>
      <c r="AK18" s="6" t="s">
        <v>188</v>
      </c>
      <c r="AL18" s="6">
        <v>2623</v>
      </c>
      <c r="AM18" s="6">
        <v>2355</v>
      </c>
      <c r="AN18" s="6">
        <f t="shared" si="12"/>
        <v>268</v>
      </c>
      <c r="AO18" s="133" t="s">
        <v>78</v>
      </c>
      <c r="AP18" s="6" t="s">
        <v>188</v>
      </c>
      <c r="AQ18" s="6">
        <v>2158</v>
      </c>
      <c r="AR18" s="6">
        <v>1643</v>
      </c>
      <c r="AS18" s="6">
        <f t="shared" si="5"/>
        <v>515</v>
      </c>
      <c r="AT18" s="133" t="s">
        <v>98</v>
      </c>
      <c r="AU18" s="6" t="s">
        <v>188</v>
      </c>
      <c r="AV18" s="6">
        <v>2576</v>
      </c>
      <c r="AW18" s="6">
        <v>2471</v>
      </c>
      <c r="AX18" s="6">
        <f t="shared" si="6"/>
        <v>105</v>
      </c>
      <c r="AY18" s="133" t="s">
        <v>63</v>
      </c>
      <c r="AZ18" s="6" t="s">
        <v>188</v>
      </c>
      <c r="BA18" s="6">
        <v>669</v>
      </c>
      <c r="BB18" s="6">
        <v>586</v>
      </c>
      <c r="BC18" s="6">
        <f t="shared" si="7"/>
        <v>83</v>
      </c>
      <c r="BD18" s="133" t="s">
        <v>238</v>
      </c>
      <c r="BE18" s="6" t="s">
        <v>188</v>
      </c>
      <c r="BF18" s="6">
        <v>1581</v>
      </c>
      <c r="BG18" s="6">
        <v>1584</v>
      </c>
      <c r="BH18" s="6">
        <f t="shared" si="8"/>
        <v>-3</v>
      </c>
      <c r="BI18" s="133" t="s">
        <v>194</v>
      </c>
      <c r="BJ18" s="6" t="s">
        <v>188</v>
      </c>
      <c r="BK18" s="6">
        <v>10846</v>
      </c>
      <c r="BL18" s="24">
        <v>10635</v>
      </c>
      <c r="BM18" s="6">
        <f t="shared" si="9"/>
        <v>211</v>
      </c>
    </row>
    <row r="19" spans="1:65" ht="21" customHeight="1">
      <c r="A19" s="134"/>
      <c r="B19" s="6" t="s">
        <v>189</v>
      </c>
      <c r="C19" s="6">
        <v>4166</v>
      </c>
      <c r="D19" s="6">
        <v>4103</v>
      </c>
      <c r="E19" s="6">
        <f t="shared" si="10"/>
        <v>63</v>
      </c>
      <c r="F19" s="134"/>
      <c r="G19" s="6" t="s">
        <v>189</v>
      </c>
      <c r="H19" s="6">
        <v>3919</v>
      </c>
      <c r="I19" s="6">
        <v>2089</v>
      </c>
      <c r="J19" s="6">
        <f t="shared" si="11"/>
        <v>1830</v>
      </c>
      <c r="K19" s="134"/>
      <c r="L19" s="6" t="s">
        <v>189</v>
      </c>
      <c r="M19" s="6">
        <v>1936</v>
      </c>
      <c r="N19" s="6">
        <v>1854</v>
      </c>
      <c r="O19" s="6">
        <f t="shared" si="0"/>
        <v>82</v>
      </c>
      <c r="P19" s="134"/>
      <c r="Q19" s="6" t="s">
        <v>189</v>
      </c>
      <c r="R19" s="7">
        <v>617</v>
      </c>
      <c r="S19" s="7">
        <v>603</v>
      </c>
      <c r="T19" s="6">
        <f t="shared" si="1"/>
        <v>14</v>
      </c>
      <c r="U19" s="134"/>
      <c r="V19" s="6" t="s">
        <v>189</v>
      </c>
      <c r="W19" s="14">
        <v>1734</v>
      </c>
      <c r="X19" s="33">
        <v>1664</v>
      </c>
      <c r="Y19" s="6">
        <f t="shared" si="2"/>
        <v>70</v>
      </c>
      <c r="Z19" s="142"/>
      <c r="AA19" s="15"/>
      <c r="AB19" s="16"/>
      <c r="AC19" s="16"/>
      <c r="AD19" s="16"/>
      <c r="AE19" s="136"/>
      <c r="AF19" s="6" t="s">
        <v>189</v>
      </c>
      <c r="AG19" s="6">
        <v>2373</v>
      </c>
      <c r="AH19" s="6">
        <v>2122</v>
      </c>
      <c r="AI19" s="6">
        <f t="shared" si="4"/>
        <v>251</v>
      </c>
      <c r="AJ19" s="134"/>
      <c r="AK19" s="6" t="s">
        <v>189</v>
      </c>
      <c r="AL19" s="7">
        <v>2748</v>
      </c>
      <c r="AM19" s="7">
        <v>2595</v>
      </c>
      <c r="AN19" s="6">
        <f t="shared" si="12"/>
        <v>153</v>
      </c>
      <c r="AO19" s="134"/>
      <c r="AP19" s="6" t="s">
        <v>189</v>
      </c>
      <c r="AQ19" s="7">
        <v>2240</v>
      </c>
      <c r="AR19" s="7">
        <v>1768</v>
      </c>
      <c r="AS19" s="6">
        <f t="shared" si="5"/>
        <v>472</v>
      </c>
      <c r="AT19" s="134"/>
      <c r="AU19" s="6" t="s">
        <v>189</v>
      </c>
      <c r="AV19" s="7">
        <v>2631</v>
      </c>
      <c r="AW19" s="7">
        <v>2497</v>
      </c>
      <c r="AX19" s="6">
        <f t="shared" si="6"/>
        <v>134</v>
      </c>
      <c r="AY19" s="134"/>
      <c r="AZ19" s="6" t="s">
        <v>189</v>
      </c>
      <c r="BA19" s="7">
        <v>676</v>
      </c>
      <c r="BB19" s="7">
        <v>579</v>
      </c>
      <c r="BC19" s="6">
        <f t="shared" si="7"/>
        <v>97</v>
      </c>
      <c r="BD19" s="134"/>
      <c r="BE19" s="6" t="s">
        <v>189</v>
      </c>
      <c r="BF19" s="7">
        <v>1670</v>
      </c>
      <c r="BG19" s="7">
        <v>1627</v>
      </c>
      <c r="BH19" s="6">
        <f t="shared" si="8"/>
        <v>43</v>
      </c>
      <c r="BI19" s="134"/>
      <c r="BJ19" s="6" t="s">
        <v>189</v>
      </c>
      <c r="BK19" s="6">
        <v>11325</v>
      </c>
      <c r="BL19" s="24">
        <v>11186</v>
      </c>
      <c r="BM19" s="6">
        <f t="shared" si="9"/>
        <v>139</v>
      </c>
    </row>
    <row r="20" spans="1:65" ht="21" customHeight="1">
      <c r="A20" s="134"/>
      <c r="B20" s="6" t="s">
        <v>0</v>
      </c>
      <c r="C20" s="6">
        <v>8190</v>
      </c>
      <c r="D20" s="6">
        <v>8122</v>
      </c>
      <c r="E20" s="6">
        <f t="shared" si="10"/>
        <v>68</v>
      </c>
      <c r="F20" s="134"/>
      <c r="G20" s="6" t="s">
        <v>0</v>
      </c>
      <c r="H20" s="6">
        <v>7638</v>
      </c>
      <c r="I20" s="6">
        <v>4167</v>
      </c>
      <c r="J20" s="6">
        <f t="shared" si="11"/>
        <v>3471</v>
      </c>
      <c r="K20" s="134"/>
      <c r="L20" s="6" t="s">
        <v>0</v>
      </c>
      <c r="M20" s="6">
        <v>3817</v>
      </c>
      <c r="N20" s="6">
        <v>3645</v>
      </c>
      <c r="O20" s="6">
        <f t="shared" si="0"/>
        <v>172</v>
      </c>
      <c r="P20" s="134"/>
      <c r="Q20" s="6" t="s">
        <v>0</v>
      </c>
      <c r="R20" s="7">
        <v>1205</v>
      </c>
      <c r="S20" s="7">
        <v>1198</v>
      </c>
      <c r="T20" s="6">
        <f t="shared" si="1"/>
        <v>7</v>
      </c>
      <c r="U20" s="134"/>
      <c r="V20" s="6" t="s">
        <v>0</v>
      </c>
      <c r="W20" s="14">
        <v>3418</v>
      </c>
      <c r="X20" s="33">
        <v>3313</v>
      </c>
      <c r="Y20" s="6">
        <f t="shared" si="2"/>
        <v>105</v>
      </c>
      <c r="Z20" s="142"/>
      <c r="AA20" s="15"/>
      <c r="AB20" s="16"/>
      <c r="AC20" s="16"/>
      <c r="AD20" s="16"/>
      <c r="AE20" s="136"/>
      <c r="AF20" s="6" t="s">
        <v>0</v>
      </c>
      <c r="AG20" s="6">
        <v>4641</v>
      </c>
      <c r="AH20" s="6">
        <v>4234</v>
      </c>
      <c r="AI20" s="6">
        <f t="shared" si="4"/>
        <v>407</v>
      </c>
      <c r="AJ20" s="134"/>
      <c r="AK20" s="6" t="s">
        <v>0</v>
      </c>
      <c r="AL20" s="7">
        <v>5371</v>
      </c>
      <c r="AM20" s="7">
        <v>4950</v>
      </c>
      <c r="AN20" s="6">
        <f t="shared" si="12"/>
        <v>421</v>
      </c>
      <c r="AO20" s="134"/>
      <c r="AP20" s="6" t="s">
        <v>0</v>
      </c>
      <c r="AQ20" s="7">
        <v>4398</v>
      </c>
      <c r="AR20" s="7">
        <v>3411</v>
      </c>
      <c r="AS20" s="6">
        <f t="shared" si="5"/>
        <v>987</v>
      </c>
      <c r="AT20" s="134"/>
      <c r="AU20" s="6" t="s">
        <v>0</v>
      </c>
      <c r="AV20" s="7">
        <v>5207</v>
      </c>
      <c r="AW20" s="7">
        <v>4968</v>
      </c>
      <c r="AX20" s="6">
        <f t="shared" si="6"/>
        <v>239</v>
      </c>
      <c r="AY20" s="134"/>
      <c r="AZ20" s="6" t="s">
        <v>0</v>
      </c>
      <c r="BA20" s="7">
        <v>1345</v>
      </c>
      <c r="BB20" s="7">
        <v>1165</v>
      </c>
      <c r="BC20" s="6">
        <f t="shared" si="7"/>
        <v>180</v>
      </c>
      <c r="BD20" s="134"/>
      <c r="BE20" s="6" t="s">
        <v>0</v>
      </c>
      <c r="BF20" s="7">
        <v>3251</v>
      </c>
      <c r="BG20" s="7">
        <v>3211</v>
      </c>
      <c r="BH20" s="6">
        <f t="shared" si="8"/>
        <v>40</v>
      </c>
      <c r="BI20" s="134"/>
      <c r="BJ20" s="6" t="s">
        <v>0</v>
      </c>
      <c r="BK20" s="6">
        <v>22171</v>
      </c>
      <c r="BL20" s="24">
        <v>21821</v>
      </c>
      <c r="BM20" s="6">
        <f t="shared" si="9"/>
        <v>350</v>
      </c>
    </row>
    <row r="21" spans="1:65" ht="21" customHeight="1">
      <c r="A21" s="133" t="s">
        <v>114</v>
      </c>
      <c r="B21" s="6" t="s">
        <v>188</v>
      </c>
      <c r="C21" s="6">
        <v>2481</v>
      </c>
      <c r="D21" s="6">
        <v>2408</v>
      </c>
      <c r="E21" s="6">
        <f t="shared" si="10"/>
        <v>73</v>
      </c>
      <c r="F21" s="133" t="s">
        <v>127</v>
      </c>
      <c r="G21" s="6" t="s">
        <v>188</v>
      </c>
      <c r="H21" s="6">
        <v>2054</v>
      </c>
      <c r="I21" s="6">
        <v>2011</v>
      </c>
      <c r="J21" s="6">
        <f t="shared" si="11"/>
        <v>43</v>
      </c>
      <c r="K21" s="133" t="s">
        <v>140</v>
      </c>
      <c r="L21" s="6" t="s">
        <v>188</v>
      </c>
      <c r="M21" s="6">
        <v>2494</v>
      </c>
      <c r="N21" s="6">
        <v>2377</v>
      </c>
      <c r="O21" s="6">
        <f t="shared" si="0"/>
        <v>117</v>
      </c>
      <c r="P21" s="133" t="s">
        <v>25</v>
      </c>
      <c r="Q21" s="6" t="s">
        <v>188</v>
      </c>
      <c r="R21" s="6">
        <v>2036</v>
      </c>
      <c r="S21" s="6">
        <v>1867</v>
      </c>
      <c r="T21" s="6">
        <f t="shared" si="1"/>
        <v>169</v>
      </c>
      <c r="U21" s="133" t="s">
        <v>41</v>
      </c>
      <c r="V21" s="6" t="s">
        <v>188</v>
      </c>
      <c r="W21" s="11">
        <v>2753</v>
      </c>
      <c r="X21" s="34">
        <v>2249</v>
      </c>
      <c r="Y21" s="6">
        <f t="shared" si="2"/>
        <v>504</v>
      </c>
      <c r="Z21" s="141"/>
      <c r="AA21" s="17"/>
      <c r="AB21" s="16"/>
      <c r="AC21" s="16"/>
      <c r="AD21" s="16"/>
      <c r="AE21" s="143" t="s">
        <v>168</v>
      </c>
      <c r="AF21" s="6" t="s">
        <v>188</v>
      </c>
      <c r="AG21" s="6">
        <v>1433</v>
      </c>
      <c r="AH21" s="6">
        <v>1452</v>
      </c>
      <c r="AI21" s="6">
        <f t="shared" si="4"/>
        <v>-19</v>
      </c>
      <c r="AJ21" s="133" t="s">
        <v>0</v>
      </c>
      <c r="AK21" s="6" t="s">
        <v>188</v>
      </c>
      <c r="AL21" s="6">
        <v>6312</v>
      </c>
      <c r="AM21" s="6">
        <v>5599</v>
      </c>
      <c r="AN21" s="6">
        <f t="shared" si="12"/>
        <v>713</v>
      </c>
      <c r="AO21" s="133" t="s">
        <v>79</v>
      </c>
      <c r="AP21" s="6" t="s">
        <v>188</v>
      </c>
      <c r="AQ21" s="6">
        <v>2341</v>
      </c>
      <c r="AR21" s="6">
        <v>2104</v>
      </c>
      <c r="AS21" s="6">
        <f t="shared" si="5"/>
        <v>237</v>
      </c>
      <c r="AT21" s="133" t="s">
        <v>99</v>
      </c>
      <c r="AU21" s="6" t="s">
        <v>188</v>
      </c>
      <c r="AV21" s="6">
        <v>2732</v>
      </c>
      <c r="AW21" s="6">
        <v>2308</v>
      </c>
      <c r="AX21" s="6">
        <f t="shared" si="6"/>
        <v>424</v>
      </c>
      <c r="AY21" s="133" t="s">
        <v>237</v>
      </c>
      <c r="AZ21" s="6" t="s">
        <v>188</v>
      </c>
      <c r="BA21" s="6">
        <v>5059</v>
      </c>
      <c r="BB21" s="6">
        <v>2154</v>
      </c>
      <c r="BC21" s="6">
        <f t="shared" si="7"/>
        <v>2905</v>
      </c>
      <c r="BD21" s="133" t="s">
        <v>67</v>
      </c>
      <c r="BE21" s="6" t="s">
        <v>188</v>
      </c>
      <c r="BF21" s="6">
        <v>7934</v>
      </c>
      <c r="BG21" s="6">
        <v>8099</v>
      </c>
      <c r="BH21" s="6">
        <f t="shared" si="8"/>
        <v>-165</v>
      </c>
      <c r="BI21" s="133" t="s">
        <v>190</v>
      </c>
      <c r="BJ21" s="6" t="s">
        <v>188</v>
      </c>
      <c r="BK21" s="6">
        <v>38141</v>
      </c>
      <c r="BL21" s="24">
        <v>33265</v>
      </c>
      <c r="BM21" s="6">
        <f t="shared" si="9"/>
        <v>4876</v>
      </c>
    </row>
    <row r="22" spans="1:65" ht="21" customHeight="1">
      <c r="A22" s="134"/>
      <c r="B22" s="6" t="s">
        <v>189</v>
      </c>
      <c r="C22" s="6">
        <v>2444</v>
      </c>
      <c r="D22" s="6">
        <v>2387</v>
      </c>
      <c r="E22" s="6">
        <f t="shared" si="10"/>
        <v>57</v>
      </c>
      <c r="F22" s="134"/>
      <c r="G22" s="6" t="s">
        <v>189</v>
      </c>
      <c r="H22" s="6">
        <v>2219</v>
      </c>
      <c r="I22" s="6">
        <v>2177</v>
      </c>
      <c r="J22" s="6">
        <f t="shared" si="11"/>
        <v>42</v>
      </c>
      <c r="K22" s="134"/>
      <c r="L22" s="6" t="s">
        <v>189</v>
      </c>
      <c r="M22" s="6">
        <v>2578</v>
      </c>
      <c r="N22" s="6">
        <v>2482</v>
      </c>
      <c r="O22" s="6">
        <f t="shared" si="0"/>
        <v>96</v>
      </c>
      <c r="P22" s="134"/>
      <c r="Q22" s="6" t="s">
        <v>189</v>
      </c>
      <c r="R22" s="6">
        <v>2214</v>
      </c>
      <c r="S22" s="6">
        <v>2034</v>
      </c>
      <c r="T22" s="6">
        <f t="shared" si="1"/>
        <v>180</v>
      </c>
      <c r="U22" s="134"/>
      <c r="V22" s="6" t="s">
        <v>189</v>
      </c>
      <c r="W22" s="14">
        <v>2914</v>
      </c>
      <c r="X22" s="33">
        <v>2484</v>
      </c>
      <c r="Y22" s="6">
        <f t="shared" si="2"/>
        <v>430</v>
      </c>
      <c r="Z22" s="142"/>
      <c r="AA22" s="15"/>
      <c r="AB22" s="18"/>
      <c r="AC22" s="18"/>
      <c r="AD22" s="18"/>
      <c r="AE22" s="136"/>
      <c r="AF22" s="6" t="s">
        <v>189</v>
      </c>
      <c r="AG22" s="6">
        <v>1460</v>
      </c>
      <c r="AH22" s="6">
        <v>1282</v>
      </c>
      <c r="AI22" s="6">
        <f t="shared" si="4"/>
        <v>178</v>
      </c>
      <c r="AJ22" s="134"/>
      <c r="AK22" s="6" t="s">
        <v>189</v>
      </c>
      <c r="AL22" s="7">
        <v>6461</v>
      </c>
      <c r="AM22" s="7">
        <v>5958</v>
      </c>
      <c r="AN22" s="6">
        <f t="shared" si="12"/>
        <v>503</v>
      </c>
      <c r="AO22" s="134"/>
      <c r="AP22" s="6" t="s">
        <v>189</v>
      </c>
      <c r="AQ22" s="7">
        <v>2376</v>
      </c>
      <c r="AR22" s="7">
        <v>2051</v>
      </c>
      <c r="AS22" s="6">
        <f t="shared" si="5"/>
        <v>325</v>
      </c>
      <c r="AT22" s="134"/>
      <c r="AU22" s="6" t="s">
        <v>189</v>
      </c>
      <c r="AV22" s="7">
        <v>2809</v>
      </c>
      <c r="AW22" s="7">
        <v>2321</v>
      </c>
      <c r="AX22" s="6">
        <f t="shared" si="6"/>
        <v>488</v>
      </c>
      <c r="AY22" s="134"/>
      <c r="AZ22" s="6" t="s">
        <v>189</v>
      </c>
      <c r="BA22" s="7">
        <v>5569</v>
      </c>
      <c r="BB22" s="7">
        <v>2170</v>
      </c>
      <c r="BC22" s="6">
        <f t="shared" si="7"/>
        <v>3399</v>
      </c>
      <c r="BD22" s="134"/>
      <c r="BE22" s="6" t="s">
        <v>189</v>
      </c>
      <c r="BF22" s="6">
        <v>8474</v>
      </c>
      <c r="BG22" s="6">
        <v>8492</v>
      </c>
      <c r="BH22" s="6">
        <f t="shared" si="8"/>
        <v>-18</v>
      </c>
      <c r="BI22" s="134"/>
      <c r="BJ22" s="6" t="s">
        <v>189</v>
      </c>
      <c r="BK22" s="6">
        <v>40886</v>
      </c>
      <c r="BL22" s="24">
        <v>33596</v>
      </c>
      <c r="BM22" s="6">
        <f t="shared" si="9"/>
        <v>7290</v>
      </c>
    </row>
    <row r="23" spans="1:65" ht="21" customHeight="1">
      <c r="A23" s="134"/>
      <c r="B23" s="6" t="s">
        <v>0</v>
      </c>
      <c r="C23" s="6">
        <v>4925</v>
      </c>
      <c r="D23" s="6">
        <v>4795</v>
      </c>
      <c r="E23" s="6">
        <f t="shared" si="10"/>
        <v>130</v>
      </c>
      <c r="F23" s="134"/>
      <c r="G23" s="6" t="s">
        <v>0</v>
      </c>
      <c r="H23" s="6">
        <v>4273</v>
      </c>
      <c r="I23" s="6">
        <v>4188</v>
      </c>
      <c r="J23" s="6">
        <f t="shared" si="11"/>
        <v>85</v>
      </c>
      <c r="K23" s="134"/>
      <c r="L23" s="6" t="s">
        <v>0</v>
      </c>
      <c r="M23" s="6">
        <v>5072</v>
      </c>
      <c r="N23" s="6">
        <v>4859</v>
      </c>
      <c r="O23" s="6">
        <f t="shared" si="0"/>
        <v>213</v>
      </c>
      <c r="P23" s="134"/>
      <c r="Q23" s="6" t="s">
        <v>0</v>
      </c>
      <c r="R23" s="6">
        <v>4250</v>
      </c>
      <c r="S23" s="6">
        <v>3901</v>
      </c>
      <c r="T23" s="6">
        <f t="shared" si="1"/>
        <v>349</v>
      </c>
      <c r="U23" s="134"/>
      <c r="V23" s="6" t="s">
        <v>0</v>
      </c>
      <c r="W23" s="14">
        <v>5667</v>
      </c>
      <c r="X23" s="33">
        <v>4733</v>
      </c>
      <c r="Y23" s="6">
        <f t="shared" si="2"/>
        <v>934</v>
      </c>
      <c r="Z23" s="142"/>
      <c r="AA23" s="15"/>
      <c r="AB23" s="18"/>
      <c r="AC23" s="18"/>
      <c r="AD23" s="18"/>
      <c r="AE23" s="136"/>
      <c r="AF23" s="6" t="s">
        <v>0</v>
      </c>
      <c r="AG23" s="6">
        <v>2893</v>
      </c>
      <c r="AH23" s="6">
        <v>2805</v>
      </c>
      <c r="AI23" s="6">
        <f t="shared" si="4"/>
        <v>88</v>
      </c>
      <c r="AJ23" s="134"/>
      <c r="AK23" s="6" t="s">
        <v>0</v>
      </c>
      <c r="AL23" s="7">
        <v>12773</v>
      </c>
      <c r="AM23" s="7">
        <v>11557</v>
      </c>
      <c r="AN23" s="6">
        <f t="shared" si="12"/>
        <v>1216</v>
      </c>
      <c r="AO23" s="134"/>
      <c r="AP23" s="6" t="s">
        <v>0</v>
      </c>
      <c r="AQ23" s="7">
        <v>4717</v>
      </c>
      <c r="AR23" s="7">
        <v>4155</v>
      </c>
      <c r="AS23" s="6">
        <f t="shared" si="5"/>
        <v>562</v>
      </c>
      <c r="AT23" s="134"/>
      <c r="AU23" s="6" t="s">
        <v>0</v>
      </c>
      <c r="AV23" s="7">
        <v>5541</v>
      </c>
      <c r="AW23" s="7">
        <v>4629</v>
      </c>
      <c r="AX23" s="6">
        <f t="shared" si="6"/>
        <v>912</v>
      </c>
      <c r="AY23" s="134"/>
      <c r="AZ23" s="6" t="s">
        <v>0</v>
      </c>
      <c r="BA23" s="7">
        <v>10628</v>
      </c>
      <c r="BB23" s="7">
        <v>4324</v>
      </c>
      <c r="BC23" s="6">
        <f t="shared" si="7"/>
        <v>6304</v>
      </c>
      <c r="BD23" s="134"/>
      <c r="BE23" s="6" t="s">
        <v>0</v>
      </c>
      <c r="BF23" s="6">
        <v>16408</v>
      </c>
      <c r="BG23" s="6">
        <v>16591</v>
      </c>
      <c r="BH23" s="6">
        <f t="shared" si="8"/>
        <v>-183</v>
      </c>
      <c r="BI23" s="134"/>
      <c r="BJ23" s="6" t="s">
        <v>0</v>
      </c>
      <c r="BK23" s="6">
        <v>79027</v>
      </c>
      <c r="BL23" s="24">
        <v>66861</v>
      </c>
      <c r="BM23" s="6">
        <f t="shared" si="9"/>
        <v>12166</v>
      </c>
    </row>
    <row r="24" spans="1:65" ht="21" customHeight="1">
      <c r="A24" s="133" t="s">
        <v>115</v>
      </c>
      <c r="B24" s="6" t="s">
        <v>188</v>
      </c>
      <c r="C24" s="6">
        <v>11037</v>
      </c>
      <c r="D24" s="6">
        <v>10517</v>
      </c>
      <c r="E24" s="6">
        <f t="shared" si="10"/>
        <v>520</v>
      </c>
      <c r="F24" s="133" t="s">
        <v>128</v>
      </c>
      <c r="G24" s="6" t="s">
        <v>188</v>
      </c>
      <c r="H24" s="6">
        <v>5551</v>
      </c>
      <c r="I24" s="6">
        <v>5315</v>
      </c>
      <c r="J24" s="6">
        <f t="shared" si="11"/>
        <v>236</v>
      </c>
      <c r="K24" s="133" t="s">
        <v>201</v>
      </c>
      <c r="L24" s="6" t="s">
        <v>188</v>
      </c>
      <c r="M24" s="6">
        <v>3737</v>
      </c>
      <c r="N24" s="6">
        <v>3594</v>
      </c>
      <c r="O24" s="6">
        <f t="shared" si="0"/>
        <v>143</v>
      </c>
      <c r="P24" s="133" t="s">
        <v>26</v>
      </c>
      <c r="Q24" s="6" t="s">
        <v>188</v>
      </c>
      <c r="R24" s="6">
        <v>815</v>
      </c>
      <c r="S24" s="6">
        <v>797</v>
      </c>
      <c r="T24" s="6">
        <f t="shared" si="1"/>
        <v>18</v>
      </c>
      <c r="U24" s="133" t="s">
        <v>42</v>
      </c>
      <c r="V24" s="6" t="s">
        <v>188</v>
      </c>
      <c r="W24" s="6">
        <v>2698</v>
      </c>
      <c r="X24" s="17">
        <v>2391</v>
      </c>
      <c r="Y24" s="6">
        <f t="shared" si="2"/>
        <v>307</v>
      </c>
      <c r="Z24" s="132"/>
      <c r="AA24" s="17"/>
      <c r="AB24" s="17"/>
      <c r="AC24" s="17"/>
      <c r="AD24" s="17"/>
      <c r="AE24" s="133" t="s">
        <v>156</v>
      </c>
      <c r="AF24" s="6" t="s">
        <v>188</v>
      </c>
      <c r="AG24" s="6">
        <v>4441</v>
      </c>
      <c r="AH24" s="6">
        <v>4405</v>
      </c>
      <c r="AI24" s="6">
        <f t="shared" si="4"/>
        <v>36</v>
      </c>
      <c r="AJ24" s="132"/>
      <c r="AK24" s="17"/>
      <c r="AL24" s="17"/>
      <c r="AM24" s="17"/>
      <c r="AN24" s="17"/>
      <c r="AO24" s="133" t="s">
        <v>80</v>
      </c>
      <c r="AP24" s="6" t="s">
        <v>188</v>
      </c>
      <c r="AQ24" s="6">
        <v>1961</v>
      </c>
      <c r="AR24" s="6">
        <v>2019</v>
      </c>
      <c r="AS24" s="6">
        <f t="shared" si="5"/>
        <v>-58</v>
      </c>
      <c r="AT24" s="133" t="s">
        <v>100</v>
      </c>
      <c r="AU24" s="6" t="s">
        <v>188</v>
      </c>
      <c r="AV24" s="6">
        <v>2536</v>
      </c>
      <c r="AW24" s="35">
        <v>2443</v>
      </c>
      <c r="AX24" s="6">
        <f t="shared" si="6"/>
        <v>93</v>
      </c>
      <c r="AY24" s="139" t="s">
        <v>65</v>
      </c>
      <c r="AZ24" s="19" t="s">
        <v>188</v>
      </c>
      <c r="BA24" s="20">
        <v>11928</v>
      </c>
      <c r="BB24" s="6">
        <v>9186</v>
      </c>
      <c r="BC24" s="6">
        <f t="shared" si="7"/>
        <v>2742</v>
      </c>
      <c r="BD24" s="132"/>
      <c r="BE24" s="17"/>
      <c r="BF24" s="17"/>
      <c r="BG24" s="17"/>
      <c r="BH24" s="17"/>
      <c r="BI24" s="140" t="s">
        <v>191</v>
      </c>
      <c r="BJ24" s="20" t="s">
        <v>188</v>
      </c>
      <c r="BK24" s="20">
        <v>6312</v>
      </c>
      <c r="BL24" s="24">
        <v>5599</v>
      </c>
      <c r="BM24" s="6">
        <f t="shared" si="9"/>
        <v>713</v>
      </c>
    </row>
    <row r="25" spans="1:65" ht="21" customHeight="1">
      <c r="A25" s="134"/>
      <c r="B25" s="6" t="s">
        <v>189</v>
      </c>
      <c r="C25" s="6">
        <v>11972</v>
      </c>
      <c r="D25" s="6">
        <v>10971</v>
      </c>
      <c r="E25" s="6">
        <f t="shared" si="10"/>
        <v>1001</v>
      </c>
      <c r="F25" s="134"/>
      <c r="G25" s="6" t="s">
        <v>189</v>
      </c>
      <c r="H25" s="6">
        <v>5842</v>
      </c>
      <c r="I25" s="6">
        <v>5593</v>
      </c>
      <c r="J25" s="6">
        <f t="shared" si="11"/>
        <v>249</v>
      </c>
      <c r="K25" s="134"/>
      <c r="L25" s="6" t="s">
        <v>189</v>
      </c>
      <c r="M25" s="6">
        <v>3731</v>
      </c>
      <c r="N25" s="6">
        <v>3566</v>
      </c>
      <c r="O25" s="6">
        <f t="shared" si="0"/>
        <v>165</v>
      </c>
      <c r="P25" s="134"/>
      <c r="Q25" s="6" t="s">
        <v>189</v>
      </c>
      <c r="R25" s="7">
        <v>945</v>
      </c>
      <c r="S25" s="7">
        <v>930</v>
      </c>
      <c r="T25" s="6">
        <f t="shared" si="1"/>
        <v>15</v>
      </c>
      <c r="U25" s="134"/>
      <c r="V25" s="6" t="s">
        <v>189</v>
      </c>
      <c r="W25" s="7">
        <v>2707</v>
      </c>
      <c r="X25" s="31">
        <v>2361</v>
      </c>
      <c r="Y25" s="6">
        <f t="shared" si="2"/>
        <v>346</v>
      </c>
      <c r="Z25" s="138"/>
      <c r="AA25" s="15"/>
      <c r="AB25" s="17"/>
      <c r="AC25" s="17"/>
      <c r="AD25" s="17"/>
      <c r="AE25" s="134"/>
      <c r="AF25" s="6" t="s">
        <v>189</v>
      </c>
      <c r="AG25" s="6">
        <v>4062</v>
      </c>
      <c r="AH25" s="6">
        <v>4444</v>
      </c>
      <c r="AI25" s="6">
        <f t="shared" si="4"/>
        <v>-382</v>
      </c>
      <c r="AJ25" s="132"/>
      <c r="AK25" s="17"/>
      <c r="AL25" s="17"/>
      <c r="AM25" s="17"/>
      <c r="AN25" s="17"/>
      <c r="AO25" s="134"/>
      <c r="AP25" s="6" t="s">
        <v>189</v>
      </c>
      <c r="AQ25" s="7">
        <v>2169</v>
      </c>
      <c r="AR25" s="7">
        <v>2206</v>
      </c>
      <c r="AS25" s="6">
        <f t="shared" si="5"/>
        <v>-37</v>
      </c>
      <c r="AT25" s="134"/>
      <c r="AU25" s="6" t="s">
        <v>189</v>
      </c>
      <c r="AV25" s="7">
        <v>2705</v>
      </c>
      <c r="AW25" s="36">
        <v>2570</v>
      </c>
      <c r="AX25" s="6">
        <f t="shared" si="6"/>
        <v>135</v>
      </c>
      <c r="AY25" s="136"/>
      <c r="AZ25" s="19" t="s">
        <v>189</v>
      </c>
      <c r="BA25" s="7">
        <v>12501</v>
      </c>
      <c r="BB25" s="7">
        <v>9257</v>
      </c>
      <c r="BC25" s="6">
        <f t="shared" si="7"/>
        <v>3244</v>
      </c>
      <c r="BD25" s="138"/>
      <c r="BE25" s="15"/>
      <c r="BF25" s="17"/>
      <c r="BG25" s="17"/>
      <c r="BH25" s="17"/>
      <c r="BI25" s="134"/>
      <c r="BJ25" s="6" t="s">
        <v>189</v>
      </c>
      <c r="BK25" s="6">
        <v>6461</v>
      </c>
      <c r="BL25" s="24">
        <v>5958</v>
      </c>
      <c r="BM25" s="6">
        <f t="shared" si="9"/>
        <v>503</v>
      </c>
    </row>
    <row r="26" spans="1:65" ht="21" customHeight="1">
      <c r="A26" s="134"/>
      <c r="B26" s="6" t="s">
        <v>0</v>
      </c>
      <c r="C26" s="6">
        <v>23009</v>
      </c>
      <c r="D26" s="6">
        <v>21488</v>
      </c>
      <c r="E26" s="6">
        <f t="shared" si="10"/>
        <v>1521</v>
      </c>
      <c r="F26" s="134"/>
      <c r="G26" s="6" t="s">
        <v>0</v>
      </c>
      <c r="H26" s="6">
        <v>11393</v>
      </c>
      <c r="I26" s="6">
        <v>10908</v>
      </c>
      <c r="J26" s="6">
        <f t="shared" si="11"/>
        <v>485</v>
      </c>
      <c r="K26" s="134"/>
      <c r="L26" s="6" t="s">
        <v>0</v>
      </c>
      <c r="M26" s="6">
        <v>7468</v>
      </c>
      <c r="N26" s="6">
        <v>7160</v>
      </c>
      <c r="O26" s="6">
        <f t="shared" si="0"/>
        <v>308</v>
      </c>
      <c r="P26" s="134"/>
      <c r="Q26" s="6" t="s">
        <v>0</v>
      </c>
      <c r="R26" s="7">
        <v>1760</v>
      </c>
      <c r="S26" s="7">
        <v>1727</v>
      </c>
      <c r="T26" s="6">
        <f t="shared" si="1"/>
        <v>33</v>
      </c>
      <c r="U26" s="134"/>
      <c r="V26" s="6" t="s">
        <v>0</v>
      </c>
      <c r="W26" s="7">
        <v>5405</v>
      </c>
      <c r="X26" s="31">
        <v>4752</v>
      </c>
      <c r="Y26" s="6">
        <f t="shared" si="2"/>
        <v>653</v>
      </c>
      <c r="Z26" s="138"/>
      <c r="AA26" s="15"/>
      <c r="AB26" s="17"/>
      <c r="AC26" s="17"/>
      <c r="AD26" s="17"/>
      <c r="AE26" s="134"/>
      <c r="AF26" s="6" t="s">
        <v>0</v>
      </c>
      <c r="AG26" s="6">
        <v>8503</v>
      </c>
      <c r="AH26" s="6">
        <v>8920</v>
      </c>
      <c r="AI26" s="6">
        <f t="shared" si="4"/>
        <v>-417</v>
      </c>
      <c r="AJ26" s="132"/>
      <c r="AK26" s="17"/>
      <c r="AL26" s="17"/>
      <c r="AM26" s="17"/>
      <c r="AN26" s="17"/>
      <c r="AO26" s="134"/>
      <c r="AP26" s="6" t="s">
        <v>0</v>
      </c>
      <c r="AQ26" s="7">
        <v>4130</v>
      </c>
      <c r="AR26" s="7">
        <v>4225</v>
      </c>
      <c r="AS26" s="6">
        <f t="shared" si="5"/>
        <v>-95</v>
      </c>
      <c r="AT26" s="134"/>
      <c r="AU26" s="6" t="s">
        <v>0</v>
      </c>
      <c r="AV26" s="7">
        <v>5241</v>
      </c>
      <c r="AW26" s="7">
        <v>5013</v>
      </c>
      <c r="AX26" s="6">
        <f t="shared" si="6"/>
        <v>228</v>
      </c>
      <c r="AY26" s="136"/>
      <c r="AZ26" s="20" t="s">
        <v>0</v>
      </c>
      <c r="BA26" s="7">
        <v>24429</v>
      </c>
      <c r="BB26" s="7">
        <v>18443</v>
      </c>
      <c r="BC26" s="6">
        <f t="shared" si="7"/>
        <v>5986</v>
      </c>
      <c r="BD26" s="138"/>
      <c r="BE26" s="15"/>
      <c r="BF26" s="17"/>
      <c r="BG26" s="17"/>
      <c r="BH26" s="17"/>
      <c r="BI26" s="134"/>
      <c r="BJ26" s="6" t="s">
        <v>0</v>
      </c>
      <c r="BK26" s="6">
        <v>12773</v>
      </c>
      <c r="BL26" s="24">
        <v>11557</v>
      </c>
      <c r="BM26" s="6">
        <f t="shared" si="9"/>
        <v>1216</v>
      </c>
    </row>
    <row r="27" spans="1:65" ht="21" customHeight="1">
      <c r="A27" s="133" t="s">
        <v>116</v>
      </c>
      <c r="B27" s="6" t="s">
        <v>188</v>
      </c>
      <c r="C27" s="6">
        <v>1409</v>
      </c>
      <c r="D27" s="6">
        <v>1326</v>
      </c>
      <c r="E27" s="6">
        <f t="shared" si="10"/>
        <v>83</v>
      </c>
      <c r="F27" s="133" t="s">
        <v>129</v>
      </c>
      <c r="G27" s="6" t="s">
        <v>188</v>
      </c>
      <c r="H27" s="6">
        <v>3747</v>
      </c>
      <c r="I27" s="6">
        <v>3217</v>
      </c>
      <c r="J27" s="6">
        <f t="shared" si="11"/>
        <v>530</v>
      </c>
      <c r="K27" s="133" t="s">
        <v>142</v>
      </c>
      <c r="L27" s="6" t="s">
        <v>188</v>
      </c>
      <c r="M27" s="6">
        <v>2123</v>
      </c>
      <c r="N27" s="6">
        <v>1870</v>
      </c>
      <c r="O27" s="6">
        <f t="shared" si="0"/>
        <v>253</v>
      </c>
      <c r="P27" s="133" t="s">
        <v>27</v>
      </c>
      <c r="Q27" s="6" t="s">
        <v>188</v>
      </c>
      <c r="R27" s="6">
        <v>1773</v>
      </c>
      <c r="S27" s="6">
        <v>1624</v>
      </c>
      <c r="T27" s="6">
        <f t="shared" si="1"/>
        <v>149</v>
      </c>
      <c r="U27" s="133" t="s">
        <v>43</v>
      </c>
      <c r="V27" s="6" t="s">
        <v>188</v>
      </c>
      <c r="W27" s="6">
        <v>1661</v>
      </c>
      <c r="X27" s="17">
        <v>1445</v>
      </c>
      <c r="Y27" s="6">
        <f t="shared" si="2"/>
        <v>216</v>
      </c>
      <c r="Z27" s="132"/>
      <c r="AA27" s="17"/>
      <c r="AB27" s="17"/>
      <c r="AC27" s="17"/>
      <c r="AD27" s="17"/>
      <c r="AE27" s="133" t="s">
        <v>160</v>
      </c>
      <c r="AF27" s="6" t="s">
        <v>188</v>
      </c>
      <c r="AG27" s="6">
        <v>3180</v>
      </c>
      <c r="AH27" s="6">
        <v>3009</v>
      </c>
      <c r="AI27" s="6">
        <f t="shared" si="4"/>
        <v>171</v>
      </c>
      <c r="AJ27" s="132"/>
      <c r="AK27" s="17"/>
      <c r="AL27" s="17"/>
      <c r="AM27" s="17"/>
      <c r="AN27" s="17"/>
      <c r="AO27" s="133" t="s">
        <v>81</v>
      </c>
      <c r="AP27" s="6" t="s">
        <v>188</v>
      </c>
      <c r="AQ27" s="6">
        <v>1626</v>
      </c>
      <c r="AR27" s="6">
        <v>1218</v>
      </c>
      <c r="AS27" s="6">
        <f t="shared" si="5"/>
        <v>408</v>
      </c>
      <c r="AT27" s="133" t="s">
        <v>101</v>
      </c>
      <c r="AU27" s="6" t="s">
        <v>188</v>
      </c>
      <c r="AV27" s="8">
        <v>3881</v>
      </c>
      <c r="AW27" s="8">
        <v>5046</v>
      </c>
      <c r="AX27" s="6">
        <f t="shared" si="6"/>
        <v>-1165</v>
      </c>
      <c r="AY27" s="132"/>
      <c r="AZ27" s="17"/>
      <c r="BA27" s="17"/>
      <c r="BB27" s="17"/>
      <c r="BC27" s="17"/>
      <c r="BD27" s="132"/>
      <c r="BE27" s="17"/>
      <c r="BF27" s="17"/>
      <c r="BG27" s="17"/>
      <c r="BH27" s="17"/>
      <c r="BI27" s="133" t="s">
        <v>193</v>
      </c>
      <c r="BJ27" s="6" t="s">
        <v>188</v>
      </c>
      <c r="BK27" s="6">
        <v>47793</v>
      </c>
      <c r="BL27" s="24">
        <v>42061</v>
      </c>
      <c r="BM27" s="6">
        <f t="shared" si="9"/>
        <v>5732</v>
      </c>
    </row>
    <row r="28" spans="1:65" ht="21" customHeight="1">
      <c r="A28" s="134"/>
      <c r="B28" s="6" t="s">
        <v>189</v>
      </c>
      <c r="C28" s="6">
        <v>1479</v>
      </c>
      <c r="D28" s="6">
        <v>1383</v>
      </c>
      <c r="E28" s="6">
        <f t="shared" si="10"/>
        <v>96</v>
      </c>
      <c r="F28" s="134"/>
      <c r="G28" s="6" t="s">
        <v>189</v>
      </c>
      <c r="H28" s="6">
        <v>4009</v>
      </c>
      <c r="I28" s="6">
        <v>3457</v>
      </c>
      <c r="J28" s="6">
        <f t="shared" si="11"/>
        <v>552</v>
      </c>
      <c r="K28" s="134"/>
      <c r="L28" s="6" t="s">
        <v>189</v>
      </c>
      <c r="M28" s="6">
        <v>1928</v>
      </c>
      <c r="N28" s="6">
        <v>1938</v>
      </c>
      <c r="O28" s="6">
        <f t="shared" si="0"/>
        <v>-10</v>
      </c>
      <c r="P28" s="134"/>
      <c r="Q28" s="6" t="s">
        <v>189</v>
      </c>
      <c r="R28" s="7">
        <v>1863</v>
      </c>
      <c r="S28" s="7">
        <v>1816</v>
      </c>
      <c r="T28" s="6">
        <f t="shared" si="1"/>
        <v>47</v>
      </c>
      <c r="U28" s="134"/>
      <c r="V28" s="6" t="s">
        <v>189</v>
      </c>
      <c r="W28" s="7">
        <v>1751</v>
      </c>
      <c r="X28" s="31">
        <v>1619</v>
      </c>
      <c r="Y28" s="6">
        <f t="shared" si="2"/>
        <v>132</v>
      </c>
      <c r="Z28" s="138"/>
      <c r="AA28" s="15"/>
      <c r="AB28" s="15"/>
      <c r="AC28" s="15"/>
      <c r="AD28" s="15"/>
      <c r="AE28" s="134"/>
      <c r="AF28" s="6" t="s">
        <v>189</v>
      </c>
      <c r="AG28" s="6">
        <v>3297</v>
      </c>
      <c r="AH28" s="6">
        <v>3108</v>
      </c>
      <c r="AI28" s="6">
        <f t="shared" si="4"/>
        <v>189</v>
      </c>
      <c r="AJ28" s="138"/>
      <c r="AK28" s="15"/>
      <c r="AL28" s="15"/>
      <c r="AM28" s="15"/>
      <c r="AN28" s="15"/>
      <c r="AO28" s="134"/>
      <c r="AP28" s="6" t="s">
        <v>189</v>
      </c>
      <c r="AQ28" s="7">
        <v>1698</v>
      </c>
      <c r="AR28" s="7">
        <v>1288</v>
      </c>
      <c r="AS28" s="6">
        <f t="shared" si="5"/>
        <v>410</v>
      </c>
      <c r="AT28" s="134"/>
      <c r="AU28" s="6" t="s">
        <v>189</v>
      </c>
      <c r="AV28" s="8">
        <v>4259</v>
      </c>
      <c r="AW28" s="8">
        <v>5159</v>
      </c>
      <c r="AX28" s="6">
        <f t="shared" si="6"/>
        <v>-900</v>
      </c>
      <c r="AY28" s="138"/>
      <c r="AZ28" s="22"/>
      <c r="BA28" s="17"/>
      <c r="BB28" s="17"/>
      <c r="BC28" s="17"/>
      <c r="BD28" s="132"/>
      <c r="BE28" s="17"/>
      <c r="BF28" s="17"/>
      <c r="BG28" s="17"/>
      <c r="BH28" s="17"/>
      <c r="BI28" s="133"/>
      <c r="BJ28" s="6" t="s">
        <v>189</v>
      </c>
      <c r="BK28" s="6">
        <v>49795</v>
      </c>
      <c r="BL28" s="24">
        <v>42909</v>
      </c>
      <c r="BM28" s="6">
        <f t="shared" si="9"/>
        <v>6886</v>
      </c>
    </row>
    <row r="29" spans="1:65" ht="21" customHeight="1">
      <c r="A29" s="134"/>
      <c r="B29" s="6" t="s">
        <v>0</v>
      </c>
      <c r="C29" s="6">
        <v>2888</v>
      </c>
      <c r="D29" s="6">
        <v>2709</v>
      </c>
      <c r="E29" s="6">
        <f t="shared" si="10"/>
        <v>179</v>
      </c>
      <c r="F29" s="134"/>
      <c r="G29" s="6" t="s">
        <v>0</v>
      </c>
      <c r="H29" s="6">
        <v>7756</v>
      </c>
      <c r="I29" s="6">
        <v>6674</v>
      </c>
      <c r="J29" s="6">
        <f t="shared" si="11"/>
        <v>1082</v>
      </c>
      <c r="K29" s="134"/>
      <c r="L29" s="6" t="s">
        <v>0</v>
      </c>
      <c r="M29" s="6">
        <v>4051</v>
      </c>
      <c r="N29" s="6">
        <v>3808</v>
      </c>
      <c r="O29" s="6">
        <f t="shared" si="0"/>
        <v>243</v>
      </c>
      <c r="P29" s="134"/>
      <c r="Q29" s="6" t="s">
        <v>0</v>
      </c>
      <c r="R29" s="7">
        <v>3636</v>
      </c>
      <c r="S29" s="7">
        <v>3440</v>
      </c>
      <c r="T29" s="6">
        <f t="shared" si="1"/>
        <v>196</v>
      </c>
      <c r="U29" s="134"/>
      <c r="V29" s="6" t="s">
        <v>0</v>
      </c>
      <c r="W29" s="7">
        <v>3412</v>
      </c>
      <c r="X29" s="31">
        <v>3064</v>
      </c>
      <c r="Y29" s="6">
        <f t="shared" si="2"/>
        <v>348</v>
      </c>
      <c r="Z29" s="138"/>
      <c r="AA29" s="15"/>
      <c r="AB29" s="15"/>
      <c r="AC29" s="15"/>
      <c r="AD29" s="15"/>
      <c r="AE29" s="134"/>
      <c r="AF29" s="6" t="s">
        <v>0</v>
      </c>
      <c r="AG29" s="6">
        <v>6477</v>
      </c>
      <c r="AH29" s="6">
        <v>6188</v>
      </c>
      <c r="AI29" s="6">
        <f t="shared" si="4"/>
        <v>289</v>
      </c>
      <c r="AJ29" s="138"/>
      <c r="AK29" s="15"/>
      <c r="AL29" s="15"/>
      <c r="AM29" s="15"/>
      <c r="AN29" s="15"/>
      <c r="AO29" s="134"/>
      <c r="AP29" s="6" t="s">
        <v>0</v>
      </c>
      <c r="AQ29" s="7">
        <v>3324</v>
      </c>
      <c r="AR29" s="7">
        <v>2506</v>
      </c>
      <c r="AS29" s="6">
        <f t="shared" si="5"/>
        <v>818</v>
      </c>
      <c r="AT29" s="134"/>
      <c r="AU29" s="6" t="s">
        <v>0</v>
      </c>
      <c r="AV29" s="8">
        <v>8140</v>
      </c>
      <c r="AW29" s="8">
        <v>10205</v>
      </c>
      <c r="AX29" s="6">
        <f t="shared" si="6"/>
        <v>-2065</v>
      </c>
      <c r="AY29" s="138"/>
      <c r="AZ29" s="22"/>
      <c r="BA29" s="17"/>
      <c r="BB29" s="17"/>
      <c r="BC29" s="17"/>
      <c r="BD29" s="132"/>
      <c r="BE29" s="17"/>
      <c r="BF29" s="17"/>
      <c r="BG29" s="17"/>
      <c r="BH29" s="17"/>
      <c r="BI29" s="133"/>
      <c r="BJ29" s="6" t="s">
        <v>0</v>
      </c>
      <c r="BK29" s="6">
        <v>97588</v>
      </c>
      <c r="BL29" s="24">
        <v>84970</v>
      </c>
      <c r="BM29" s="6">
        <f t="shared" si="9"/>
        <v>12618</v>
      </c>
    </row>
    <row r="30" spans="1:65" ht="21" customHeight="1">
      <c r="A30" s="133" t="s">
        <v>117</v>
      </c>
      <c r="B30" s="6" t="s">
        <v>188</v>
      </c>
      <c r="C30" s="6">
        <v>3876</v>
      </c>
      <c r="D30" s="6">
        <v>3589</v>
      </c>
      <c r="E30" s="6">
        <f t="shared" si="10"/>
        <v>287</v>
      </c>
      <c r="F30" s="133" t="s">
        <v>130</v>
      </c>
      <c r="G30" s="6" t="s">
        <v>188</v>
      </c>
      <c r="H30" s="6">
        <v>2103</v>
      </c>
      <c r="I30" s="6">
        <v>1884</v>
      </c>
      <c r="J30" s="6">
        <f t="shared" si="11"/>
        <v>219</v>
      </c>
      <c r="K30" s="133" t="s">
        <v>143</v>
      </c>
      <c r="L30" s="6" t="s">
        <v>188</v>
      </c>
      <c r="M30" s="6">
        <v>4508</v>
      </c>
      <c r="N30" s="6">
        <v>3529</v>
      </c>
      <c r="O30" s="6">
        <f t="shared" si="0"/>
        <v>979</v>
      </c>
      <c r="P30" s="133" t="s">
        <v>28</v>
      </c>
      <c r="Q30" s="6" t="s">
        <v>188</v>
      </c>
      <c r="R30" s="6">
        <v>1709</v>
      </c>
      <c r="S30" s="6">
        <v>1619</v>
      </c>
      <c r="T30" s="6">
        <f t="shared" si="1"/>
        <v>90</v>
      </c>
      <c r="U30" s="133" t="s">
        <v>44</v>
      </c>
      <c r="V30" s="6" t="s">
        <v>188</v>
      </c>
      <c r="W30" s="6">
        <v>1222</v>
      </c>
      <c r="X30" s="17">
        <v>880</v>
      </c>
      <c r="Y30" s="6">
        <f t="shared" si="2"/>
        <v>342</v>
      </c>
      <c r="Z30" s="132"/>
      <c r="AA30" s="17"/>
      <c r="AB30" s="17"/>
      <c r="AC30" s="17"/>
      <c r="AD30" s="17"/>
      <c r="AE30" s="133" t="s">
        <v>159</v>
      </c>
      <c r="AF30" s="6" t="s">
        <v>188</v>
      </c>
      <c r="AG30" s="6">
        <v>2528</v>
      </c>
      <c r="AH30" s="6">
        <v>2474</v>
      </c>
      <c r="AI30" s="6">
        <f t="shared" si="4"/>
        <v>54</v>
      </c>
      <c r="AJ30" s="132"/>
      <c r="AK30" s="17"/>
      <c r="AL30" s="17"/>
      <c r="AM30" s="17"/>
      <c r="AN30" s="17"/>
      <c r="AO30" s="133" t="s">
        <v>82</v>
      </c>
      <c r="AP30" s="6" t="s">
        <v>188</v>
      </c>
      <c r="AQ30" s="6">
        <v>5956</v>
      </c>
      <c r="AR30" s="6">
        <v>4859</v>
      </c>
      <c r="AS30" s="6">
        <f t="shared" si="5"/>
        <v>1097</v>
      </c>
      <c r="AT30" s="133" t="s">
        <v>102</v>
      </c>
      <c r="AU30" s="6" t="s">
        <v>188</v>
      </c>
      <c r="AV30" s="6">
        <v>1814</v>
      </c>
      <c r="AW30" s="6">
        <v>1838</v>
      </c>
      <c r="AX30" s="6">
        <f t="shared" si="6"/>
        <v>-24</v>
      </c>
      <c r="AY30" s="132"/>
      <c r="AZ30" s="17"/>
      <c r="BA30" s="17"/>
      <c r="BB30" s="17"/>
      <c r="BC30" s="17"/>
      <c r="BD30" s="132"/>
      <c r="BE30" s="17"/>
      <c r="BF30" s="17"/>
      <c r="BG30" s="17"/>
      <c r="BH30" s="17"/>
      <c r="BI30" s="133" t="s">
        <v>192</v>
      </c>
      <c r="BJ30" s="6" t="s">
        <v>188</v>
      </c>
      <c r="BK30" s="6">
        <v>47047</v>
      </c>
      <c r="BL30" s="24">
        <v>42140</v>
      </c>
      <c r="BM30" s="6">
        <f t="shared" si="9"/>
        <v>4907</v>
      </c>
    </row>
    <row r="31" spans="1:65" ht="21" customHeight="1">
      <c r="A31" s="134"/>
      <c r="B31" s="6" t="s">
        <v>189</v>
      </c>
      <c r="C31" s="6">
        <v>4168</v>
      </c>
      <c r="D31" s="6">
        <v>3758</v>
      </c>
      <c r="E31" s="6">
        <f t="shared" si="10"/>
        <v>410</v>
      </c>
      <c r="F31" s="134"/>
      <c r="G31" s="6" t="s">
        <v>189</v>
      </c>
      <c r="H31" s="6">
        <v>2240</v>
      </c>
      <c r="I31" s="6">
        <v>2085</v>
      </c>
      <c r="J31" s="6">
        <f t="shared" si="11"/>
        <v>155</v>
      </c>
      <c r="K31" s="134"/>
      <c r="L31" s="6" t="s">
        <v>189</v>
      </c>
      <c r="M31" s="6">
        <v>4460</v>
      </c>
      <c r="N31" s="6">
        <v>3473</v>
      </c>
      <c r="O31" s="6">
        <f t="shared" si="0"/>
        <v>987</v>
      </c>
      <c r="P31" s="134"/>
      <c r="Q31" s="6" t="s">
        <v>189</v>
      </c>
      <c r="R31" s="7">
        <v>1619</v>
      </c>
      <c r="S31" s="7">
        <v>1537</v>
      </c>
      <c r="T31" s="6">
        <f t="shared" si="1"/>
        <v>82</v>
      </c>
      <c r="U31" s="133"/>
      <c r="V31" s="6" t="s">
        <v>189</v>
      </c>
      <c r="W31" s="6">
        <v>1250</v>
      </c>
      <c r="X31" s="17">
        <v>941</v>
      </c>
      <c r="Y31" s="6">
        <f t="shared" si="2"/>
        <v>309</v>
      </c>
      <c r="Z31" s="138"/>
      <c r="AA31" s="15"/>
      <c r="AB31" s="17"/>
      <c r="AC31" s="17"/>
      <c r="AD31" s="17"/>
      <c r="AE31" s="133"/>
      <c r="AF31" s="6" t="s">
        <v>189</v>
      </c>
      <c r="AG31" s="6">
        <v>2575</v>
      </c>
      <c r="AH31" s="6">
        <v>2438</v>
      </c>
      <c r="AI31" s="6">
        <f t="shared" si="4"/>
        <v>137</v>
      </c>
      <c r="AJ31" s="132"/>
      <c r="AK31" s="17"/>
      <c r="AL31" s="17"/>
      <c r="AM31" s="17"/>
      <c r="AN31" s="17"/>
      <c r="AO31" s="134"/>
      <c r="AP31" s="6" t="s">
        <v>189</v>
      </c>
      <c r="AQ31" s="6">
        <v>6297</v>
      </c>
      <c r="AR31" s="6">
        <v>4985</v>
      </c>
      <c r="AS31" s="6">
        <f t="shared" si="5"/>
        <v>1312</v>
      </c>
      <c r="AT31" s="133"/>
      <c r="AU31" s="6" t="s">
        <v>189</v>
      </c>
      <c r="AV31" s="6">
        <v>1888</v>
      </c>
      <c r="AW31" s="6">
        <v>1859</v>
      </c>
      <c r="AX31" s="6">
        <f t="shared" si="6"/>
        <v>29</v>
      </c>
      <c r="AY31" s="132"/>
      <c r="AZ31" s="17"/>
      <c r="BA31" s="17"/>
      <c r="BB31" s="17"/>
      <c r="BC31" s="17"/>
      <c r="BD31" s="132"/>
      <c r="BE31" s="17"/>
      <c r="BF31" s="17"/>
      <c r="BG31" s="17"/>
      <c r="BH31" s="17"/>
      <c r="BI31" s="133"/>
      <c r="BJ31" s="6" t="s">
        <v>189</v>
      </c>
      <c r="BK31" s="6">
        <v>49390</v>
      </c>
      <c r="BL31" s="24">
        <v>43148</v>
      </c>
      <c r="BM31" s="6">
        <f t="shared" si="9"/>
        <v>6242</v>
      </c>
    </row>
    <row r="32" spans="1:65" ht="21" customHeight="1">
      <c r="A32" s="134"/>
      <c r="B32" s="6" t="s">
        <v>0</v>
      </c>
      <c r="C32" s="6">
        <v>8044</v>
      </c>
      <c r="D32" s="6">
        <v>7347</v>
      </c>
      <c r="E32" s="6">
        <f t="shared" si="10"/>
        <v>697</v>
      </c>
      <c r="F32" s="134"/>
      <c r="G32" s="6" t="s">
        <v>0</v>
      </c>
      <c r="H32" s="6">
        <v>4343</v>
      </c>
      <c r="I32" s="6">
        <v>3969</v>
      </c>
      <c r="J32" s="6">
        <f t="shared" si="11"/>
        <v>374</v>
      </c>
      <c r="K32" s="134"/>
      <c r="L32" s="6" t="s">
        <v>0</v>
      </c>
      <c r="M32" s="6">
        <v>8968</v>
      </c>
      <c r="N32" s="6">
        <v>7002</v>
      </c>
      <c r="O32" s="6">
        <f t="shared" si="0"/>
        <v>1966</v>
      </c>
      <c r="P32" s="134"/>
      <c r="Q32" s="6" t="s">
        <v>0</v>
      </c>
      <c r="R32" s="7">
        <v>3328</v>
      </c>
      <c r="S32" s="7">
        <v>3156</v>
      </c>
      <c r="T32" s="6">
        <f t="shared" si="1"/>
        <v>172</v>
      </c>
      <c r="U32" s="133"/>
      <c r="V32" s="6" t="s">
        <v>0</v>
      </c>
      <c r="W32" s="6">
        <v>2472</v>
      </c>
      <c r="X32" s="17">
        <v>1821</v>
      </c>
      <c r="Y32" s="6">
        <f t="shared" si="2"/>
        <v>651</v>
      </c>
      <c r="Z32" s="138"/>
      <c r="AA32" s="15"/>
      <c r="AB32" s="17"/>
      <c r="AC32" s="17"/>
      <c r="AD32" s="17"/>
      <c r="AE32" s="133"/>
      <c r="AF32" s="6" t="s">
        <v>0</v>
      </c>
      <c r="AG32" s="6">
        <v>5103</v>
      </c>
      <c r="AH32" s="6">
        <v>4983</v>
      </c>
      <c r="AI32" s="6">
        <f t="shared" si="4"/>
        <v>120</v>
      </c>
      <c r="AJ32" s="132"/>
      <c r="AK32" s="17"/>
      <c r="AL32" s="17"/>
      <c r="AM32" s="17"/>
      <c r="AN32" s="17"/>
      <c r="AO32" s="134"/>
      <c r="AP32" s="6" t="s">
        <v>0</v>
      </c>
      <c r="AQ32" s="6">
        <v>12253</v>
      </c>
      <c r="AR32" s="6">
        <v>9844</v>
      </c>
      <c r="AS32" s="6">
        <f t="shared" si="5"/>
        <v>2409</v>
      </c>
      <c r="AT32" s="133"/>
      <c r="AU32" s="6" t="s">
        <v>0</v>
      </c>
      <c r="AV32" s="6">
        <v>3702</v>
      </c>
      <c r="AW32" s="6">
        <v>3697</v>
      </c>
      <c r="AX32" s="6">
        <f t="shared" si="6"/>
        <v>5</v>
      </c>
      <c r="AY32" s="132"/>
      <c r="AZ32" s="17"/>
      <c r="BA32" s="17"/>
      <c r="BB32" s="17"/>
      <c r="BC32" s="17"/>
      <c r="BD32" s="132"/>
      <c r="BE32" s="17"/>
      <c r="BF32" s="17"/>
      <c r="BG32" s="17"/>
      <c r="BH32" s="17"/>
      <c r="BI32" s="133"/>
      <c r="BJ32" s="6" t="s">
        <v>0</v>
      </c>
      <c r="BK32" s="6">
        <v>96437</v>
      </c>
      <c r="BL32" s="24">
        <v>85288</v>
      </c>
      <c r="BM32" s="6">
        <f t="shared" si="9"/>
        <v>11149</v>
      </c>
    </row>
    <row r="33" spans="1:65" ht="21" customHeight="1">
      <c r="A33" s="133" t="s">
        <v>118</v>
      </c>
      <c r="B33" s="6" t="s">
        <v>188</v>
      </c>
      <c r="C33" s="6">
        <v>6028</v>
      </c>
      <c r="D33" s="6">
        <v>10957</v>
      </c>
      <c r="E33" s="6">
        <f t="shared" si="10"/>
        <v>-4929</v>
      </c>
      <c r="F33" s="133" t="s">
        <v>131</v>
      </c>
      <c r="G33" s="6" t="s">
        <v>188</v>
      </c>
      <c r="H33" s="6">
        <v>4142</v>
      </c>
      <c r="I33" s="6">
        <v>3477</v>
      </c>
      <c r="J33" s="6">
        <f t="shared" si="11"/>
        <v>665</v>
      </c>
      <c r="K33" s="133" t="s">
        <v>144</v>
      </c>
      <c r="L33" s="6" t="s">
        <v>188</v>
      </c>
      <c r="M33" s="6">
        <v>1890</v>
      </c>
      <c r="N33" s="6">
        <v>1864</v>
      </c>
      <c r="O33" s="6">
        <f t="shared" si="0"/>
        <v>26</v>
      </c>
      <c r="P33" s="133" t="s">
        <v>29</v>
      </c>
      <c r="Q33" s="6" t="s">
        <v>188</v>
      </c>
      <c r="R33" s="6">
        <v>1216</v>
      </c>
      <c r="S33" s="6">
        <v>1095</v>
      </c>
      <c r="T33" s="6">
        <f t="shared" si="1"/>
        <v>121</v>
      </c>
      <c r="U33" s="133" t="s">
        <v>45</v>
      </c>
      <c r="V33" s="6" t="s">
        <v>188</v>
      </c>
      <c r="W33" s="6">
        <v>2560</v>
      </c>
      <c r="X33" s="17">
        <v>2006</v>
      </c>
      <c r="Y33" s="6">
        <f t="shared" si="2"/>
        <v>554</v>
      </c>
      <c r="Z33" s="132"/>
      <c r="AA33" s="17"/>
      <c r="AB33" s="17"/>
      <c r="AC33" s="17"/>
      <c r="AD33" s="17"/>
      <c r="AE33" s="133" t="s">
        <v>155</v>
      </c>
      <c r="AF33" s="6" t="s">
        <v>188</v>
      </c>
      <c r="AG33" s="6">
        <v>1149</v>
      </c>
      <c r="AH33" s="6">
        <v>1058</v>
      </c>
      <c r="AI33" s="6">
        <f t="shared" si="4"/>
        <v>91</v>
      </c>
      <c r="AJ33" s="132"/>
      <c r="AK33" s="17"/>
      <c r="AL33" s="17"/>
      <c r="AM33" s="17"/>
      <c r="AN33" s="17"/>
      <c r="AO33" s="133" t="s">
        <v>83</v>
      </c>
      <c r="AP33" s="6" t="s">
        <v>188</v>
      </c>
      <c r="AQ33" s="6">
        <v>2316</v>
      </c>
      <c r="AR33" s="6">
        <v>1711</v>
      </c>
      <c r="AS33" s="6">
        <f t="shared" si="5"/>
        <v>605</v>
      </c>
      <c r="AT33" s="133" t="s">
        <v>103</v>
      </c>
      <c r="AU33" s="6" t="s">
        <v>188</v>
      </c>
      <c r="AV33" s="6">
        <v>1281</v>
      </c>
      <c r="AW33" s="6">
        <v>1140</v>
      </c>
      <c r="AX33" s="6">
        <f t="shared" si="6"/>
        <v>141</v>
      </c>
      <c r="AY33" s="132"/>
      <c r="AZ33" s="17"/>
      <c r="BA33" s="17"/>
      <c r="BB33" s="17"/>
      <c r="BC33" s="17"/>
      <c r="BD33" s="132"/>
      <c r="BE33" s="17"/>
      <c r="BF33" s="17"/>
      <c r="BG33" s="17"/>
      <c r="BH33" s="17"/>
      <c r="BI33" s="133" t="s">
        <v>64</v>
      </c>
      <c r="BJ33" s="6" t="s">
        <v>188</v>
      </c>
      <c r="BK33" s="6">
        <v>11928</v>
      </c>
      <c r="BL33" s="24">
        <v>9186</v>
      </c>
      <c r="BM33" s="6">
        <f t="shared" si="9"/>
        <v>2742</v>
      </c>
    </row>
    <row r="34" spans="1:65" ht="21" customHeight="1">
      <c r="A34" s="134"/>
      <c r="B34" s="6" t="s">
        <v>189</v>
      </c>
      <c r="C34" s="6">
        <v>6417</v>
      </c>
      <c r="D34" s="6">
        <v>11528</v>
      </c>
      <c r="E34" s="6">
        <f t="shared" si="10"/>
        <v>-5111</v>
      </c>
      <c r="F34" s="134"/>
      <c r="G34" s="6" t="s">
        <v>189</v>
      </c>
      <c r="H34" s="6">
        <v>4479</v>
      </c>
      <c r="I34" s="6">
        <v>4099</v>
      </c>
      <c r="J34" s="6">
        <f t="shared" si="11"/>
        <v>380</v>
      </c>
      <c r="K34" s="134"/>
      <c r="L34" s="6" t="s">
        <v>189</v>
      </c>
      <c r="M34" s="6">
        <v>1783</v>
      </c>
      <c r="N34" s="6">
        <v>1751</v>
      </c>
      <c r="O34" s="6">
        <f t="shared" si="0"/>
        <v>32</v>
      </c>
      <c r="P34" s="134"/>
      <c r="Q34" s="6" t="s">
        <v>189</v>
      </c>
      <c r="R34" s="6">
        <v>1276</v>
      </c>
      <c r="S34" s="6">
        <v>1179</v>
      </c>
      <c r="T34" s="6">
        <f t="shared" si="1"/>
        <v>97</v>
      </c>
      <c r="U34" s="134"/>
      <c r="V34" s="6" t="s">
        <v>189</v>
      </c>
      <c r="W34" s="6">
        <v>2603</v>
      </c>
      <c r="X34" s="17">
        <v>2014</v>
      </c>
      <c r="Y34" s="6">
        <f t="shared" si="2"/>
        <v>589</v>
      </c>
      <c r="Z34" s="132"/>
      <c r="AA34" s="17"/>
      <c r="AB34" s="17"/>
      <c r="AC34" s="17"/>
      <c r="AD34" s="17"/>
      <c r="AE34" s="133"/>
      <c r="AF34" s="6" t="s">
        <v>189</v>
      </c>
      <c r="AG34" s="6">
        <v>1193</v>
      </c>
      <c r="AH34" s="6">
        <v>1139</v>
      </c>
      <c r="AI34" s="6">
        <f t="shared" si="4"/>
        <v>54</v>
      </c>
      <c r="AJ34" s="138"/>
      <c r="AK34" s="17"/>
      <c r="AL34" s="17"/>
      <c r="AM34" s="17"/>
      <c r="AN34" s="17"/>
      <c r="AO34" s="134"/>
      <c r="AP34" s="6" t="s">
        <v>189</v>
      </c>
      <c r="AQ34" s="6">
        <v>2371</v>
      </c>
      <c r="AR34" s="6">
        <v>1822</v>
      </c>
      <c r="AS34" s="6">
        <f t="shared" si="5"/>
        <v>549</v>
      </c>
      <c r="AT34" s="133"/>
      <c r="AU34" s="6" t="s">
        <v>189</v>
      </c>
      <c r="AV34" s="6">
        <v>1292</v>
      </c>
      <c r="AW34" s="6">
        <v>1165</v>
      </c>
      <c r="AX34" s="6">
        <f t="shared" si="6"/>
        <v>127</v>
      </c>
      <c r="AY34" s="132"/>
      <c r="AZ34" s="17"/>
      <c r="BA34" s="17"/>
      <c r="BB34" s="17"/>
      <c r="BC34" s="17"/>
      <c r="BD34" s="132"/>
      <c r="BE34" s="17"/>
      <c r="BF34" s="17"/>
      <c r="BG34" s="17"/>
      <c r="BH34" s="17"/>
      <c r="BI34" s="134"/>
      <c r="BJ34" s="6" t="s">
        <v>189</v>
      </c>
      <c r="BK34" s="6">
        <v>12501</v>
      </c>
      <c r="BL34" s="24">
        <v>9257</v>
      </c>
      <c r="BM34" s="6">
        <f t="shared" si="9"/>
        <v>3244</v>
      </c>
    </row>
    <row r="35" spans="1:65" ht="21" customHeight="1">
      <c r="A35" s="134"/>
      <c r="B35" s="6" t="s">
        <v>0</v>
      </c>
      <c r="C35" s="6">
        <v>12445</v>
      </c>
      <c r="D35" s="6">
        <v>22485</v>
      </c>
      <c r="E35" s="6">
        <f t="shared" si="10"/>
        <v>-10040</v>
      </c>
      <c r="F35" s="134"/>
      <c r="G35" s="6" t="s">
        <v>0</v>
      </c>
      <c r="H35" s="6">
        <v>8621</v>
      </c>
      <c r="I35" s="6">
        <v>7576</v>
      </c>
      <c r="J35" s="6">
        <f t="shared" si="11"/>
        <v>1045</v>
      </c>
      <c r="K35" s="134"/>
      <c r="L35" s="6" t="s">
        <v>0</v>
      </c>
      <c r="M35" s="6">
        <v>3673</v>
      </c>
      <c r="N35" s="6">
        <v>3615</v>
      </c>
      <c r="O35" s="6">
        <f t="shared" si="0"/>
        <v>58</v>
      </c>
      <c r="P35" s="134"/>
      <c r="Q35" s="6" t="s">
        <v>0</v>
      </c>
      <c r="R35" s="6">
        <v>2492</v>
      </c>
      <c r="S35" s="6">
        <v>2274</v>
      </c>
      <c r="T35" s="6">
        <f t="shared" si="1"/>
        <v>218</v>
      </c>
      <c r="U35" s="134"/>
      <c r="V35" s="6" t="s">
        <v>0</v>
      </c>
      <c r="W35" s="6">
        <v>5163</v>
      </c>
      <c r="X35" s="17">
        <v>4020</v>
      </c>
      <c r="Y35" s="6">
        <f t="shared" si="2"/>
        <v>1143</v>
      </c>
      <c r="Z35" s="132"/>
      <c r="AA35" s="17"/>
      <c r="AB35" s="17"/>
      <c r="AC35" s="17"/>
      <c r="AD35" s="17"/>
      <c r="AE35" s="133"/>
      <c r="AF35" s="6" t="s">
        <v>0</v>
      </c>
      <c r="AG35" s="6">
        <v>2342</v>
      </c>
      <c r="AH35" s="6">
        <v>2268</v>
      </c>
      <c r="AI35" s="6">
        <f t="shared" si="4"/>
        <v>74</v>
      </c>
      <c r="AJ35" s="138"/>
      <c r="AK35" s="17"/>
      <c r="AL35" s="17"/>
      <c r="AM35" s="17"/>
      <c r="AN35" s="17"/>
      <c r="AO35" s="134"/>
      <c r="AP35" s="6" t="s">
        <v>0</v>
      </c>
      <c r="AQ35" s="6">
        <v>4687</v>
      </c>
      <c r="AR35" s="6">
        <v>3533</v>
      </c>
      <c r="AS35" s="6">
        <f t="shared" si="5"/>
        <v>1154</v>
      </c>
      <c r="AT35" s="133"/>
      <c r="AU35" s="6" t="s">
        <v>0</v>
      </c>
      <c r="AV35" s="6">
        <v>2573</v>
      </c>
      <c r="AW35" s="6">
        <v>2305</v>
      </c>
      <c r="AX35" s="6">
        <f t="shared" si="6"/>
        <v>268</v>
      </c>
      <c r="AY35" s="132"/>
      <c r="AZ35" s="17"/>
      <c r="BA35" s="17"/>
      <c r="BB35" s="17"/>
      <c r="BC35" s="17"/>
      <c r="BD35" s="132"/>
      <c r="BE35" s="17"/>
      <c r="BF35" s="17"/>
      <c r="BG35" s="17"/>
      <c r="BH35" s="17"/>
      <c r="BI35" s="134"/>
      <c r="BJ35" s="6" t="s">
        <v>0</v>
      </c>
      <c r="BK35" s="6">
        <v>24429</v>
      </c>
      <c r="BL35" s="24">
        <v>18443</v>
      </c>
      <c r="BM35" s="6">
        <f t="shared" si="9"/>
        <v>5986</v>
      </c>
    </row>
    <row r="36" spans="1:65" ht="21" customHeight="1">
      <c r="A36" s="133" t="s">
        <v>119</v>
      </c>
      <c r="B36" s="6" t="s">
        <v>188</v>
      </c>
      <c r="C36" s="6">
        <v>3695</v>
      </c>
      <c r="D36" s="6">
        <v>3455</v>
      </c>
      <c r="E36" s="6">
        <f t="shared" si="10"/>
        <v>240</v>
      </c>
      <c r="F36" s="133" t="s">
        <v>132</v>
      </c>
      <c r="G36" s="6" t="s">
        <v>188</v>
      </c>
      <c r="H36" s="6">
        <v>2704</v>
      </c>
      <c r="I36" s="6">
        <v>2470</v>
      </c>
      <c r="J36" s="6">
        <f t="shared" si="11"/>
        <v>234</v>
      </c>
      <c r="K36" s="133" t="s">
        <v>145</v>
      </c>
      <c r="L36" s="6" t="s">
        <v>188</v>
      </c>
      <c r="M36" s="6">
        <v>2321</v>
      </c>
      <c r="N36" s="6">
        <v>2158</v>
      </c>
      <c r="O36" s="6">
        <f t="shared" si="0"/>
        <v>163</v>
      </c>
      <c r="P36" s="133" t="s">
        <v>30</v>
      </c>
      <c r="Q36" s="6" t="s">
        <v>188</v>
      </c>
      <c r="R36" s="6">
        <v>1019</v>
      </c>
      <c r="S36" s="6">
        <v>974</v>
      </c>
      <c r="T36" s="6">
        <f t="shared" si="1"/>
        <v>45</v>
      </c>
      <c r="U36" s="133" t="s">
        <v>46</v>
      </c>
      <c r="V36" s="6" t="s">
        <v>188</v>
      </c>
      <c r="W36" s="6">
        <v>956</v>
      </c>
      <c r="X36" s="17">
        <v>783</v>
      </c>
      <c r="Y36" s="6">
        <f t="shared" si="2"/>
        <v>173</v>
      </c>
      <c r="Z36" s="132"/>
      <c r="AA36" s="17"/>
      <c r="AB36" s="17"/>
      <c r="AC36" s="17"/>
      <c r="AD36" s="17"/>
      <c r="AE36" s="133" t="s">
        <v>154</v>
      </c>
      <c r="AF36" s="6" t="s">
        <v>188</v>
      </c>
      <c r="AG36" s="6">
        <v>1364</v>
      </c>
      <c r="AH36" s="6">
        <v>1305</v>
      </c>
      <c r="AI36" s="6">
        <f t="shared" si="4"/>
        <v>59</v>
      </c>
      <c r="AJ36" s="132"/>
      <c r="AK36" s="17"/>
      <c r="AL36" s="17"/>
      <c r="AM36" s="17"/>
      <c r="AN36" s="17"/>
      <c r="AO36" s="133" t="s">
        <v>84</v>
      </c>
      <c r="AP36" s="6" t="s">
        <v>188</v>
      </c>
      <c r="AQ36" s="6">
        <v>999</v>
      </c>
      <c r="AR36" s="6">
        <v>1004</v>
      </c>
      <c r="AS36" s="6">
        <f t="shared" si="5"/>
        <v>-5</v>
      </c>
      <c r="AT36" s="133" t="s">
        <v>12</v>
      </c>
      <c r="AU36" s="6" t="s">
        <v>188</v>
      </c>
      <c r="AV36" s="6">
        <v>5630</v>
      </c>
      <c r="AW36" s="6">
        <v>4974</v>
      </c>
      <c r="AX36" s="6">
        <f t="shared" si="6"/>
        <v>656</v>
      </c>
      <c r="AY36" s="132"/>
      <c r="AZ36" s="17"/>
      <c r="BA36" s="17"/>
      <c r="BB36" s="17"/>
      <c r="BC36" s="17"/>
      <c r="BD36" s="132"/>
      <c r="BE36" s="17"/>
      <c r="BF36" s="17"/>
      <c r="BG36" s="17"/>
      <c r="BH36" s="17"/>
      <c r="BI36" s="133" t="s">
        <v>66</v>
      </c>
      <c r="BJ36" s="6" t="s">
        <v>188</v>
      </c>
      <c r="BK36" s="6">
        <v>7934</v>
      </c>
      <c r="BL36" s="24">
        <v>8099</v>
      </c>
      <c r="BM36" s="6">
        <f t="shared" si="9"/>
        <v>-165</v>
      </c>
    </row>
    <row r="37" spans="1:65" ht="21" customHeight="1">
      <c r="A37" s="134"/>
      <c r="B37" s="6" t="s">
        <v>189</v>
      </c>
      <c r="C37" s="6">
        <v>4251</v>
      </c>
      <c r="D37" s="6">
        <v>4004</v>
      </c>
      <c r="E37" s="6">
        <f t="shared" si="10"/>
        <v>247</v>
      </c>
      <c r="F37" s="134"/>
      <c r="G37" s="6" t="s">
        <v>189</v>
      </c>
      <c r="H37" s="6">
        <v>2553</v>
      </c>
      <c r="I37" s="6">
        <v>2346</v>
      </c>
      <c r="J37" s="6">
        <f t="shared" si="11"/>
        <v>207</v>
      </c>
      <c r="K37" s="134"/>
      <c r="L37" s="6" t="s">
        <v>189</v>
      </c>
      <c r="M37" s="6">
        <v>2419</v>
      </c>
      <c r="N37" s="6">
        <v>2253</v>
      </c>
      <c r="O37" s="6">
        <f t="shared" si="0"/>
        <v>166</v>
      </c>
      <c r="P37" s="134"/>
      <c r="Q37" s="6" t="s">
        <v>189</v>
      </c>
      <c r="R37" s="6">
        <v>987</v>
      </c>
      <c r="S37" s="6">
        <v>942</v>
      </c>
      <c r="T37" s="6">
        <f t="shared" si="1"/>
        <v>45</v>
      </c>
      <c r="U37" s="134"/>
      <c r="V37" s="6" t="s">
        <v>189</v>
      </c>
      <c r="W37" s="6">
        <v>934</v>
      </c>
      <c r="X37" s="17">
        <v>818</v>
      </c>
      <c r="Y37" s="6">
        <f t="shared" si="2"/>
        <v>116</v>
      </c>
      <c r="Z37" s="132"/>
      <c r="AA37" s="17"/>
      <c r="AB37" s="17"/>
      <c r="AC37" s="17"/>
      <c r="AD37" s="17"/>
      <c r="AE37" s="133"/>
      <c r="AF37" s="6" t="s">
        <v>189</v>
      </c>
      <c r="AG37" s="6">
        <v>1464</v>
      </c>
      <c r="AH37" s="6">
        <v>1413</v>
      </c>
      <c r="AI37" s="6">
        <f t="shared" si="4"/>
        <v>51</v>
      </c>
      <c r="AJ37" s="132"/>
      <c r="AK37" s="17"/>
      <c r="AL37" s="17"/>
      <c r="AM37" s="17"/>
      <c r="AN37" s="17"/>
      <c r="AO37" s="133"/>
      <c r="AP37" s="6" t="s">
        <v>189</v>
      </c>
      <c r="AQ37" s="6">
        <v>1029</v>
      </c>
      <c r="AR37" s="6">
        <v>1001</v>
      </c>
      <c r="AS37" s="6">
        <f t="shared" si="5"/>
        <v>28</v>
      </c>
      <c r="AT37" s="133"/>
      <c r="AU37" s="6" t="s">
        <v>189</v>
      </c>
      <c r="AV37" s="6">
        <v>5897</v>
      </c>
      <c r="AW37" s="6">
        <v>5069</v>
      </c>
      <c r="AX37" s="6">
        <f t="shared" si="6"/>
        <v>828</v>
      </c>
      <c r="AY37" s="132"/>
      <c r="AZ37" s="17"/>
      <c r="BA37" s="17"/>
      <c r="BB37" s="17"/>
      <c r="BC37" s="17"/>
      <c r="BD37" s="132"/>
      <c r="BE37" s="17"/>
      <c r="BF37" s="17"/>
      <c r="BG37" s="17"/>
      <c r="BH37" s="17"/>
      <c r="BI37" s="134"/>
      <c r="BJ37" s="6" t="s">
        <v>189</v>
      </c>
      <c r="BK37" s="6">
        <v>8474</v>
      </c>
      <c r="BL37" s="24">
        <v>8492</v>
      </c>
      <c r="BM37" s="6">
        <f t="shared" si="9"/>
        <v>-18</v>
      </c>
    </row>
    <row r="38" spans="1:65" ht="21" customHeight="1">
      <c r="A38" s="134"/>
      <c r="B38" s="6" t="s">
        <v>0</v>
      </c>
      <c r="C38" s="6">
        <v>7946</v>
      </c>
      <c r="D38" s="6">
        <v>7459</v>
      </c>
      <c r="E38" s="6">
        <f t="shared" si="10"/>
        <v>487</v>
      </c>
      <c r="F38" s="134"/>
      <c r="G38" s="6" t="s">
        <v>0</v>
      </c>
      <c r="H38" s="6">
        <v>5257</v>
      </c>
      <c r="I38" s="6">
        <v>4816</v>
      </c>
      <c r="J38" s="6">
        <f t="shared" si="11"/>
        <v>441</v>
      </c>
      <c r="K38" s="134"/>
      <c r="L38" s="6" t="s">
        <v>0</v>
      </c>
      <c r="M38" s="6">
        <v>4740</v>
      </c>
      <c r="N38" s="6">
        <v>4411</v>
      </c>
      <c r="O38" s="6">
        <f t="shared" si="0"/>
        <v>329</v>
      </c>
      <c r="P38" s="134"/>
      <c r="Q38" s="6" t="s">
        <v>0</v>
      </c>
      <c r="R38" s="6">
        <v>2006</v>
      </c>
      <c r="S38" s="6">
        <v>1916</v>
      </c>
      <c r="T38" s="6">
        <f t="shared" si="1"/>
        <v>90</v>
      </c>
      <c r="U38" s="134"/>
      <c r="V38" s="6" t="s">
        <v>0</v>
      </c>
      <c r="W38" s="6">
        <v>1890</v>
      </c>
      <c r="X38" s="17">
        <v>1601</v>
      </c>
      <c r="Y38" s="6">
        <f t="shared" si="2"/>
        <v>289</v>
      </c>
      <c r="Z38" s="132"/>
      <c r="AA38" s="17"/>
      <c r="AB38" s="17"/>
      <c r="AC38" s="17"/>
      <c r="AD38" s="17"/>
      <c r="AE38" s="133"/>
      <c r="AF38" s="6" t="s">
        <v>0</v>
      </c>
      <c r="AG38" s="6">
        <v>2828</v>
      </c>
      <c r="AH38" s="6">
        <v>2789</v>
      </c>
      <c r="AI38" s="6">
        <f t="shared" si="4"/>
        <v>39</v>
      </c>
      <c r="AJ38" s="132"/>
      <c r="AK38" s="17"/>
      <c r="AL38" s="17"/>
      <c r="AM38" s="17"/>
      <c r="AN38" s="17"/>
      <c r="AO38" s="133"/>
      <c r="AP38" s="6" t="s">
        <v>0</v>
      </c>
      <c r="AQ38" s="6">
        <v>2028</v>
      </c>
      <c r="AR38" s="6">
        <v>2005</v>
      </c>
      <c r="AS38" s="6">
        <f t="shared" si="5"/>
        <v>23</v>
      </c>
      <c r="AT38" s="133"/>
      <c r="AU38" s="6" t="s">
        <v>0</v>
      </c>
      <c r="AV38" s="6">
        <v>11527</v>
      </c>
      <c r="AW38" s="6">
        <v>10043</v>
      </c>
      <c r="AX38" s="6">
        <f t="shared" si="6"/>
        <v>1484</v>
      </c>
      <c r="AY38" s="132"/>
      <c r="AZ38" s="17"/>
      <c r="BA38" s="17"/>
      <c r="BB38" s="17"/>
      <c r="BC38" s="17"/>
      <c r="BD38" s="132"/>
      <c r="BE38" s="17"/>
      <c r="BF38" s="17"/>
      <c r="BG38" s="17"/>
      <c r="BH38" s="17"/>
      <c r="BI38" s="134"/>
      <c r="BJ38" s="6" t="s">
        <v>0</v>
      </c>
      <c r="BK38" s="6">
        <v>16408</v>
      </c>
      <c r="BL38" s="24">
        <v>16591</v>
      </c>
      <c r="BM38" s="6">
        <f t="shared" si="9"/>
        <v>-183</v>
      </c>
    </row>
    <row r="39" spans="1:65" ht="21" customHeight="1">
      <c r="A39" s="133" t="s">
        <v>120</v>
      </c>
      <c r="B39" s="6" t="s">
        <v>188</v>
      </c>
      <c r="C39" s="6">
        <v>13471</v>
      </c>
      <c r="D39" s="6">
        <v>5291</v>
      </c>
      <c r="E39" s="6">
        <f t="shared" si="10"/>
        <v>8180</v>
      </c>
      <c r="F39" s="133" t="s">
        <v>229</v>
      </c>
      <c r="G39" s="6" t="s">
        <v>188</v>
      </c>
      <c r="H39" s="6">
        <v>1888</v>
      </c>
      <c r="I39" s="6">
        <v>2476</v>
      </c>
      <c r="J39" s="6">
        <f t="shared" si="11"/>
        <v>-588</v>
      </c>
      <c r="K39" s="133" t="s">
        <v>146</v>
      </c>
      <c r="L39" s="6" t="s">
        <v>188</v>
      </c>
      <c r="M39" s="6">
        <v>1873</v>
      </c>
      <c r="N39" s="6">
        <v>1713</v>
      </c>
      <c r="O39" s="6">
        <f t="shared" si="0"/>
        <v>160</v>
      </c>
      <c r="P39" s="133" t="s">
        <v>31</v>
      </c>
      <c r="Q39" s="6" t="s">
        <v>188</v>
      </c>
      <c r="R39" s="6">
        <v>1891</v>
      </c>
      <c r="S39" s="6">
        <v>1828</v>
      </c>
      <c r="T39" s="6">
        <f t="shared" si="1"/>
        <v>63</v>
      </c>
      <c r="U39" s="133" t="s">
        <v>232</v>
      </c>
      <c r="V39" s="6" t="s">
        <v>188</v>
      </c>
      <c r="W39" s="6">
        <v>2061</v>
      </c>
      <c r="X39" s="17">
        <v>2122</v>
      </c>
      <c r="Y39" s="6">
        <f t="shared" si="2"/>
        <v>-61</v>
      </c>
      <c r="Z39" s="132"/>
      <c r="AA39" s="17"/>
      <c r="AB39" s="17"/>
      <c r="AC39" s="17"/>
      <c r="AD39" s="17"/>
      <c r="AE39" s="133" t="s">
        <v>151</v>
      </c>
      <c r="AF39" s="6" t="s">
        <v>188</v>
      </c>
      <c r="AG39" s="6">
        <v>868</v>
      </c>
      <c r="AH39" s="6">
        <v>768</v>
      </c>
      <c r="AI39" s="6">
        <f t="shared" si="4"/>
        <v>100</v>
      </c>
      <c r="AJ39" s="132"/>
      <c r="AK39" s="17"/>
      <c r="AL39" s="17"/>
      <c r="AM39" s="17"/>
      <c r="AN39" s="17"/>
      <c r="AO39" s="133" t="s">
        <v>85</v>
      </c>
      <c r="AP39" s="6" t="s">
        <v>188</v>
      </c>
      <c r="AQ39" s="6">
        <v>2814</v>
      </c>
      <c r="AR39" s="6">
        <v>2807</v>
      </c>
      <c r="AS39" s="6">
        <f t="shared" si="5"/>
        <v>7</v>
      </c>
      <c r="AT39" s="133" t="s">
        <v>104</v>
      </c>
      <c r="AU39" s="6" t="s">
        <v>188</v>
      </c>
      <c r="AV39" s="6">
        <v>5492</v>
      </c>
      <c r="AW39" s="6">
        <v>4485</v>
      </c>
      <c r="AX39" s="6">
        <f t="shared" si="6"/>
        <v>1007</v>
      </c>
      <c r="AY39" s="132"/>
      <c r="AZ39" s="17"/>
      <c r="BA39" s="17"/>
      <c r="BB39" s="17"/>
      <c r="BC39" s="17"/>
      <c r="BD39" s="132"/>
      <c r="BE39" s="17"/>
      <c r="BF39" s="17"/>
      <c r="BG39" s="17"/>
      <c r="BH39" s="17"/>
      <c r="BI39" s="133" t="s">
        <v>195</v>
      </c>
      <c r="BJ39" s="6" t="s">
        <v>188</v>
      </c>
      <c r="BK39" s="6">
        <v>369233</v>
      </c>
      <c r="BL39" s="24">
        <v>334935</v>
      </c>
      <c r="BM39" s="6">
        <f t="shared" si="9"/>
        <v>34298</v>
      </c>
    </row>
    <row r="40" spans="1:65" ht="21" customHeight="1">
      <c r="A40" s="134"/>
      <c r="B40" s="6" t="s">
        <v>189</v>
      </c>
      <c r="C40" s="6">
        <v>14492</v>
      </c>
      <c r="D40" s="6">
        <v>5744</v>
      </c>
      <c r="E40" s="6">
        <f t="shared" si="10"/>
        <v>8748</v>
      </c>
      <c r="F40" s="134"/>
      <c r="G40" s="6" t="s">
        <v>189</v>
      </c>
      <c r="H40" s="6">
        <v>2071</v>
      </c>
      <c r="I40" s="6">
        <v>2645</v>
      </c>
      <c r="J40" s="6">
        <f t="shared" si="11"/>
        <v>-574</v>
      </c>
      <c r="K40" s="134"/>
      <c r="L40" s="6" t="s">
        <v>189</v>
      </c>
      <c r="M40" s="6">
        <v>1763</v>
      </c>
      <c r="N40" s="6">
        <v>1628</v>
      </c>
      <c r="O40" s="6">
        <f t="shared" si="0"/>
        <v>135</v>
      </c>
      <c r="P40" s="134"/>
      <c r="Q40" s="6" t="s">
        <v>189</v>
      </c>
      <c r="R40" s="6">
        <v>1954</v>
      </c>
      <c r="S40" s="6">
        <v>1898</v>
      </c>
      <c r="T40" s="6">
        <f t="shared" si="1"/>
        <v>56</v>
      </c>
      <c r="U40" s="134"/>
      <c r="V40" s="6" t="s">
        <v>189</v>
      </c>
      <c r="W40" s="6">
        <v>2226</v>
      </c>
      <c r="X40" s="17">
        <v>2184</v>
      </c>
      <c r="Y40" s="6">
        <f t="shared" si="2"/>
        <v>42</v>
      </c>
      <c r="Z40" s="132"/>
      <c r="AA40" s="17"/>
      <c r="AB40" s="17"/>
      <c r="AC40" s="17"/>
      <c r="AD40" s="17"/>
      <c r="AE40" s="133"/>
      <c r="AF40" s="6" t="s">
        <v>189</v>
      </c>
      <c r="AG40" s="6">
        <v>931</v>
      </c>
      <c r="AH40" s="6">
        <v>814</v>
      </c>
      <c r="AI40" s="6">
        <f t="shared" si="4"/>
        <v>117</v>
      </c>
      <c r="AJ40" s="132"/>
      <c r="AK40" s="17"/>
      <c r="AL40" s="17"/>
      <c r="AM40" s="17"/>
      <c r="AN40" s="17"/>
      <c r="AO40" s="133"/>
      <c r="AP40" s="6" t="s">
        <v>189</v>
      </c>
      <c r="AQ40" s="6">
        <v>3006</v>
      </c>
      <c r="AR40" s="6">
        <v>2923</v>
      </c>
      <c r="AS40" s="6">
        <f t="shared" si="5"/>
        <v>83</v>
      </c>
      <c r="AT40" s="133"/>
      <c r="AU40" s="6" t="s">
        <v>189</v>
      </c>
      <c r="AV40" s="6">
        <v>6147</v>
      </c>
      <c r="AW40" s="6">
        <v>4327</v>
      </c>
      <c r="AX40" s="6">
        <f t="shared" si="6"/>
        <v>1820</v>
      </c>
      <c r="AY40" s="132"/>
      <c r="AZ40" s="17"/>
      <c r="BA40" s="17"/>
      <c r="BB40" s="17"/>
      <c r="BC40" s="17"/>
      <c r="BD40" s="132"/>
      <c r="BE40" s="17"/>
      <c r="BF40" s="17"/>
      <c r="BG40" s="17"/>
      <c r="BH40" s="17"/>
      <c r="BI40" s="134"/>
      <c r="BJ40" s="6" t="s">
        <v>189</v>
      </c>
      <c r="BK40" s="6">
        <v>386706</v>
      </c>
      <c r="BL40" s="24">
        <v>343511</v>
      </c>
      <c r="BM40" s="6">
        <f t="shared" si="9"/>
        <v>43195</v>
      </c>
    </row>
    <row r="41" spans="1:65" ht="21" customHeight="1">
      <c r="A41" s="134"/>
      <c r="B41" s="6" t="s">
        <v>0</v>
      </c>
      <c r="C41" s="6">
        <v>27963</v>
      </c>
      <c r="D41" s="6">
        <v>11035</v>
      </c>
      <c r="E41" s="6">
        <f t="shared" si="10"/>
        <v>16928</v>
      </c>
      <c r="F41" s="134"/>
      <c r="G41" s="6" t="s">
        <v>0</v>
      </c>
      <c r="H41" s="6">
        <v>3959</v>
      </c>
      <c r="I41" s="6">
        <v>5121</v>
      </c>
      <c r="J41" s="6">
        <f t="shared" si="11"/>
        <v>-1162</v>
      </c>
      <c r="K41" s="134"/>
      <c r="L41" s="6" t="s">
        <v>0</v>
      </c>
      <c r="M41" s="6">
        <v>3636</v>
      </c>
      <c r="N41" s="6">
        <v>3341</v>
      </c>
      <c r="O41" s="6">
        <f t="shared" si="0"/>
        <v>295</v>
      </c>
      <c r="P41" s="134"/>
      <c r="Q41" s="6" t="s">
        <v>0</v>
      </c>
      <c r="R41" s="6">
        <v>3845</v>
      </c>
      <c r="S41" s="6">
        <v>3726</v>
      </c>
      <c r="T41" s="6">
        <f t="shared" si="1"/>
        <v>119</v>
      </c>
      <c r="U41" s="134"/>
      <c r="V41" s="6" t="s">
        <v>0</v>
      </c>
      <c r="W41" s="6">
        <v>4287</v>
      </c>
      <c r="X41" s="17">
        <v>4306</v>
      </c>
      <c r="Y41" s="6">
        <f t="shared" si="2"/>
        <v>-19</v>
      </c>
      <c r="Z41" s="132"/>
      <c r="AA41" s="17"/>
      <c r="AB41" s="17"/>
      <c r="AC41" s="17"/>
      <c r="AD41" s="17"/>
      <c r="AE41" s="133"/>
      <c r="AF41" s="6" t="s">
        <v>0</v>
      </c>
      <c r="AG41" s="6">
        <v>1799</v>
      </c>
      <c r="AH41" s="6">
        <v>1653</v>
      </c>
      <c r="AI41" s="6">
        <f t="shared" si="4"/>
        <v>146</v>
      </c>
      <c r="AJ41" s="132"/>
      <c r="AK41" s="17"/>
      <c r="AL41" s="17"/>
      <c r="AM41" s="17"/>
      <c r="AN41" s="17"/>
      <c r="AO41" s="133"/>
      <c r="AP41" s="6" t="s">
        <v>0</v>
      </c>
      <c r="AQ41" s="6">
        <v>5820</v>
      </c>
      <c r="AR41" s="6">
        <v>5730</v>
      </c>
      <c r="AS41" s="6">
        <f t="shared" si="5"/>
        <v>90</v>
      </c>
      <c r="AT41" s="133"/>
      <c r="AU41" s="6" t="s">
        <v>0</v>
      </c>
      <c r="AV41" s="6">
        <v>11639</v>
      </c>
      <c r="AW41" s="6">
        <v>8812</v>
      </c>
      <c r="AX41" s="6">
        <f t="shared" si="6"/>
        <v>2827</v>
      </c>
      <c r="AY41" s="132"/>
      <c r="AZ41" s="17"/>
      <c r="BA41" s="17"/>
      <c r="BB41" s="17"/>
      <c r="BC41" s="17"/>
      <c r="BD41" s="132"/>
      <c r="BE41" s="17"/>
      <c r="BF41" s="17"/>
      <c r="BG41" s="17"/>
      <c r="BH41" s="17"/>
      <c r="BI41" s="134"/>
      <c r="BJ41" s="6" t="s">
        <v>0</v>
      </c>
      <c r="BK41" s="6">
        <v>755939</v>
      </c>
      <c r="BL41" s="24">
        <v>678446</v>
      </c>
      <c r="BM41" s="6">
        <f t="shared" si="9"/>
        <v>77493</v>
      </c>
    </row>
    <row r="42" spans="1:65" ht="21" customHeight="1">
      <c r="A42" s="133" t="s">
        <v>18</v>
      </c>
      <c r="B42" s="6" t="s">
        <v>188</v>
      </c>
      <c r="C42" s="6">
        <v>67914</v>
      </c>
      <c r="D42" s="6">
        <v>61813</v>
      </c>
      <c r="E42" s="6">
        <f t="shared" si="10"/>
        <v>6101</v>
      </c>
      <c r="F42" s="133" t="s">
        <v>0</v>
      </c>
      <c r="G42" s="6" t="s">
        <v>188</v>
      </c>
      <c r="H42" s="6">
        <v>35640</v>
      </c>
      <c r="I42" s="6">
        <v>32208</v>
      </c>
      <c r="J42" s="6">
        <f t="shared" si="11"/>
        <v>3432</v>
      </c>
      <c r="K42" s="133" t="s">
        <v>147</v>
      </c>
      <c r="L42" s="6" t="s">
        <v>188</v>
      </c>
      <c r="M42" s="6">
        <v>2152</v>
      </c>
      <c r="N42" s="6">
        <v>2062</v>
      </c>
      <c r="O42" s="6">
        <f t="shared" si="0"/>
        <v>90</v>
      </c>
      <c r="P42" s="133" t="s">
        <v>32</v>
      </c>
      <c r="Q42" s="6" t="s">
        <v>188</v>
      </c>
      <c r="R42" s="6">
        <v>1241</v>
      </c>
      <c r="S42" s="6">
        <v>1184</v>
      </c>
      <c r="T42" s="6">
        <f t="shared" si="1"/>
        <v>57</v>
      </c>
      <c r="U42" s="133" t="s">
        <v>47</v>
      </c>
      <c r="V42" s="6" t="s">
        <v>188</v>
      </c>
      <c r="W42" s="6">
        <v>30850</v>
      </c>
      <c r="X42" s="17">
        <v>26654</v>
      </c>
      <c r="Y42" s="6">
        <f t="shared" si="2"/>
        <v>4196</v>
      </c>
      <c r="Z42" s="132"/>
      <c r="AA42" s="17"/>
      <c r="AB42" s="17"/>
      <c r="AC42" s="17"/>
      <c r="AD42" s="17"/>
      <c r="AE42" s="133" t="s">
        <v>233</v>
      </c>
      <c r="AF42" s="6" t="s">
        <v>188</v>
      </c>
      <c r="AG42" s="6">
        <v>9032</v>
      </c>
      <c r="AH42" s="6">
        <v>4757</v>
      </c>
      <c r="AI42" s="6">
        <f t="shared" si="4"/>
        <v>4275</v>
      </c>
      <c r="AJ42" s="132"/>
      <c r="AK42" s="17"/>
      <c r="AL42" s="17"/>
      <c r="AM42" s="17"/>
      <c r="AN42" s="17"/>
      <c r="AO42" s="133" t="s">
        <v>86</v>
      </c>
      <c r="AP42" s="6" t="s">
        <v>188</v>
      </c>
      <c r="AQ42" s="6">
        <v>2612</v>
      </c>
      <c r="AR42" s="6">
        <v>2145</v>
      </c>
      <c r="AS42" s="6">
        <f t="shared" si="5"/>
        <v>467</v>
      </c>
      <c r="AT42" s="133" t="s">
        <v>105</v>
      </c>
      <c r="AU42" s="6" t="s">
        <v>188</v>
      </c>
      <c r="AV42" s="6">
        <v>3231</v>
      </c>
      <c r="AW42" s="6">
        <v>2596</v>
      </c>
      <c r="AX42" s="6">
        <f t="shared" si="6"/>
        <v>635</v>
      </c>
      <c r="AY42" s="132"/>
      <c r="AZ42" s="17"/>
      <c r="BA42" s="17"/>
      <c r="BB42" s="17"/>
      <c r="BC42" s="17"/>
      <c r="BD42" s="132"/>
      <c r="BE42" s="17"/>
      <c r="BF42" s="17"/>
      <c r="BG42" s="17"/>
      <c r="BH42" s="17"/>
      <c r="BI42" s="132"/>
      <c r="BJ42" s="17"/>
      <c r="BK42" s="17"/>
      <c r="BL42" s="21"/>
    </row>
    <row r="43" spans="1:65" ht="21" customHeight="1">
      <c r="A43" s="134"/>
      <c r="B43" s="6" t="s">
        <v>189</v>
      </c>
      <c r="C43" s="6">
        <v>72535</v>
      </c>
      <c r="D43" s="6">
        <v>65225</v>
      </c>
      <c r="E43" s="6">
        <f t="shared" si="10"/>
        <v>7310</v>
      </c>
      <c r="F43" s="134"/>
      <c r="G43" s="6" t="s">
        <v>189</v>
      </c>
      <c r="H43" s="6">
        <v>37453</v>
      </c>
      <c r="I43" s="6">
        <v>34102</v>
      </c>
      <c r="J43" s="6">
        <f t="shared" si="11"/>
        <v>3351</v>
      </c>
      <c r="K43" s="134"/>
      <c r="L43" s="6" t="s">
        <v>189</v>
      </c>
      <c r="M43" s="6">
        <v>2101</v>
      </c>
      <c r="N43" s="6">
        <v>2011</v>
      </c>
      <c r="O43" s="6">
        <f t="shared" si="0"/>
        <v>90</v>
      </c>
      <c r="P43" s="134"/>
      <c r="Q43" s="6" t="s">
        <v>189</v>
      </c>
      <c r="R43" s="6">
        <v>1220</v>
      </c>
      <c r="S43" s="6">
        <v>1174</v>
      </c>
      <c r="T43" s="6">
        <f t="shared" si="1"/>
        <v>46</v>
      </c>
      <c r="U43" s="137"/>
      <c r="V43" s="6" t="s">
        <v>189</v>
      </c>
      <c r="W43" s="6">
        <v>32003</v>
      </c>
      <c r="X43" s="17">
        <v>27980</v>
      </c>
      <c r="Y43" s="6">
        <f t="shared" si="2"/>
        <v>4023</v>
      </c>
      <c r="Z43" s="132"/>
      <c r="AA43" s="17"/>
      <c r="AB43" s="17"/>
      <c r="AC43" s="17"/>
      <c r="AD43" s="17"/>
      <c r="AE43" s="133"/>
      <c r="AF43" s="6" t="s">
        <v>189</v>
      </c>
      <c r="AG43" s="6">
        <v>11414</v>
      </c>
      <c r="AH43" s="6">
        <v>4741</v>
      </c>
      <c r="AI43" s="6">
        <f t="shared" si="4"/>
        <v>6673</v>
      </c>
      <c r="AJ43" s="132"/>
      <c r="AK43" s="17"/>
      <c r="AL43" s="17"/>
      <c r="AM43" s="17"/>
      <c r="AN43" s="17"/>
      <c r="AO43" s="133"/>
      <c r="AP43" s="6" t="s">
        <v>189</v>
      </c>
      <c r="AQ43" s="6">
        <v>2679</v>
      </c>
      <c r="AR43" s="6">
        <v>2168</v>
      </c>
      <c r="AS43" s="6">
        <f t="shared" si="5"/>
        <v>511</v>
      </c>
      <c r="AT43" s="133"/>
      <c r="AU43" s="6" t="s">
        <v>189</v>
      </c>
      <c r="AV43" s="6">
        <v>3355</v>
      </c>
      <c r="AW43" s="6">
        <v>2728</v>
      </c>
      <c r="AX43" s="6">
        <f t="shared" si="6"/>
        <v>627</v>
      </c>
      <c r="AY43" s="132"/>
      <c r="AZ43" s="17"/>
      <c r="BA43" s="17"/>
      <c r="BB43" s="17"/>
      <c r="BC43" s="17"/>
      <c r="BD43" s="132"/>
      <c r="BE43" s="17"/>
      <c r="BF43" s="17"/>
      <c r="BG43" s="17"/>
      <c r="BH43" s="17"/>
      <c r="BI43" s="132"/>
      <c r="BJ43" s="17"/>
      <c r="BK43" s="17"/>
      <c r="BL43" s="21"/>
    </row>
    <row r="44" spans="1:65" ht="21" customHeight="1">
      <c r="A44" s="134"/>
      <c r="B44" s="6" t="s">
        <v>0</v>
      </c>
      <c r="C44" s="6">
        <v>140449</v>
      </c>
      <c r="D44" s="6">
        <v>127038</v>
      </c>
      <c r="E44" s="6">
        <f t="shared" si="10"/>
        <v>13411</v>
      </c>
      <c r="F44" s="134"/>
      <c r="G44" s="6" t="s">
        <v>0</v>
      </c>
      <c r="H44" s="6">
        <v>73093</v>
      </c>
      <c r="I44" s="6">
        <v>66310</v>
      </c>
      <c r="J44" s="6">
        <f t="shared" si="11"/>
        <v>6783</v>
      </c>
      <c r="K44" s="134"/>
      <c r="L44" s="6" t="s">
        <v>0</v>
      </c>
      <c r="M44" s="6">
        <v>4253</v>
      </c>
      <c r="N44" s="6">
        <v>4073</v>
      </c>
      <c r="O44" s="6">
        <f t="shared" si="0"/>
        <v>180</v>
      </c>
      <c r="P44" s="134"/>
      <c r="Q44" s="6" t="s">
        <v>0</v>
      </c>
      <c r="R44" s="6">
        <v>2461</v>
      </c>
      <c r="S44" s="6">
        <v>2358</v>
      </c>
      <c r="T44" s="6">
        <f t="shared" si="1"/>
        <v>103</v>
      </c>
      <c r="U44" s="137"/>
      <c r="V44" s="6" t="s">
        <v>0</v>
      </c>
      <c r="W44" s="6">
        <v>62853</v>
      </c>
      <c r="X44" s="17">
        <v>54634</v>
      </c>
      <c r="Y44" s="6">
        <f t="shared" si="2"/>
        <v>8219</v>
      </c>
      <c r="Z44" s="132"/>
      <c r="AA44" s="17"/>
      <c r="AB44" s="17"/>
      <c r="AC44" s="17"/>
      <c r="AD44" s="17"/>
      <c r="AE44" s="133"/>
      <c r="AF44" s="6" t="s">
        <v>0</v>
      </c>
      <c r="AG44" s="6">
        <v>20446</v>
      </c>
      <c r="AH44" s="6">
        <v>9566</v>
      </c>
      <c r="AI44" s="6">
        <f t="shared" si="4"/>
        <v>10880</v>
      </c>
      <c r="AJ44" s="132"/>
      <c r="AK44" s="17"/>
      <c r="AL44" s="17"/>
      <c r="AM44" s="17"/>
      <c r="AN44" s="17"/>
      <c r="AO44" s="133"/>
      <c r="AP44" s="6" t="s">
        <v>0</v>
      </c>
      <c r="AQ44" s="6">
        <v>5291</v>
      </c>
      <c r="AR44" s="6">
        <v>4313</v>
      </c>
      <c r="AS44" s="6">
        <f t="shared" si="5"/>
        <v>978</v>
      </c>
      <c r="AT44" s="133"/>
      <c r="AU44" s="6" t="s">
        <v>0</v>
      </c>
      <c r="AV44" s="6">
        <v>6586</v>
      </c>
      <c r="AW44" s="6">
        <v>5324</v>
      </c>
      <c r="AX44" s="6">
        <f t="shared" si="6"/>
        <v>1262</v>
      </c>
      <c r="AY44" s="132"/>
      <c r="AZ44" s="17"/>
      <c r="BA44" s="17"/>
      <c r="BB44" s="17"/>
      <c r="BC44" s="17"/>
      <c r="BD44" s="132"/>
      <c r="BE44" s="17"/>
      <c r="BF44" s="17"/>
      <c r="BG44" s="17"/>
      <c r="BH44" s="17"/>
      <c r="BI44" s="132"/>
      <c r="BJ44" s="17"/>
      <c r="BK44" s="17"/>
      <c r="BL44" s="21"/>
    </row>
    <row r="45" spans="1:65" s="21" customFormat="1" ht="21" customHeight="1">
      <c r="A45" s="132"/>
      <c r="B45" s="132"/>
      <c r="C45" s="17"/>
      <c r="D45" s="17"/>
      <c r="E45" s="17"/>
      <c r="F45" s="132"/>
      <c r="G45" s="17"/>
      <c r="H45" s="17"/>
      <c r="I45" s="17"/>
      <c r="J45" s="17"/>
      <c r="K45" s="133" t="s">
        <v>148</v>
      </c>
      <c r="L45" s="6" t="s">
        <v>188</v>
      </c>
      <c r="M45" s="6">
        <v>1895</v>
      </c>
      <c r="N45" s="6">
        <v>1853</v>
      </c>
      <c r="O45" s="6">
        <f t="shared" si="0"/>
        <v>42</v>
      </c>
      <c r="P45" s="133" t="s">
        <v>231</v>
      </c>
      <c r="Q45" s="6" t="s">
        <v>188</v>
      </c>
      <c r="R45" s="6">
        <v>998</v>
      </c>
      <c r="S45" s="6">
        <v>999</v>
      </c>
      <c r="T45" s="6">
        <f t="shared" si="1"/>
        <v>-1</v>
      </c>
      <c r="U45" s="132"/>
      <c r="V45" s="17"/>
      <c r="W45" s="17"/>
      <c r="X45" s="17"/>
      <c r="Y45" s="17"/>
      <c r="Z45" s="132"/>
      <c r="AA45" s="17"/>
      <c r="AB45" s="17"/>
      <c r="AC45" s="17"/>
      <c r="AD45" s="17"/>
      <c r="AE45" s="133" t="s">
        <v>161</v>
      </c>
      <c r="AF45" s="6" t="s">
        <v>188</v>
      </c>
      <c r="AG45" s="6">
        <v>1076</v>
      </c>
      <c r="AH45" s="6">
        <v>809</v>
      </c>
      <c r="AI45" s="6">
        <f t="shared" si="4"/>
        <v>267</v>
      </c>
      <c r="AJ45" s="132"/>
      <c r="AK45" s="17"/>
      <c r="AL45" s="17"/>
      <c r="AM45" s="17"/>
      <c r="AN45" s="17"/>
      <c r="AO45" s="133" t="s">
        <v>87</v>
      </c>
      <c r="AP45" s="6" t="s">
        <v>188</v>
      </c>
      <c r="AQ45" s="6">
        <v>1465</v>
      </c>
      <c r="AR45" s="6">
        <v>1592</v>
      </c>
      <c r="AS45" s="6">
        <f t="shared" si="5"/>
        <v>-127</v>
      </c>
      <c r="AT45" s="133" t="s">
        <v>106</v>
      </c>
      <c r="AU45" s="6" t="s">
        <v>188</v>
      </c>
      <c r="AV45" s="6">
        <v>916</v>
      </c>
      <c r="AW45" s="6">
        <v>792</v>
      </c>
      <c r="AX45" s="6">
        <f t="shared" si="6"/>
        <v>124</v>
      </c>
      <c r="AY45" s="132"/>
      <c r="AZ45" s="17"/>
      <c r="BA45" s="17"/>
      <c r="BB45" s="17"/>
      <c r="BC45" s="17"/>
      <c r="BD45" s="132"/>
      <c r="BE45" s="17"/>
      <c r="BF45" s="17"/>
      <c r="BG45" s="17"/>
      <c r="BH45" s="17"/>
      <c r="BI45" s="132"/>
      <c r="BJ45" s="17"/>
      <c r="BK45" s="17"/>
    </row>
    <row r="46" spans="1:65" s="21" customFormat="1" ht="21" customHeight="1">
      <c r="A46" s="132"/>
      <c r="B46" s="132"/>
      <c r="C46" s="17"/>
      <c r="D46" s="17"/>
      <c r="E46" s="17"/>
      <c r="F46" s="132"/>
      <c r="G46" s="17"/>
      <c r="H46" s="17"/>
      <c r="I46" s="17"/>
      <c r="J46" s="17"/>
      <c r="K46" s="134"/>
      <c r="L46" s="6" t="s">
        <v>189</v>
      </c>
      <c r="M46" s="6">
        <v>1896</v>
      </c>
      <c r="N46" s="6">
        <v>1850</v>
      </c>
      <c r="O46" s="6">
        <f t="shared" si="0"/>
        <v>46</v>
      </c>
      <c r="P46" s="134"/>
      <c r="Q46" s="6" t="s">
        <v>189</v>
      </c>
      <c r="R46" s="7">
        <v>1034</v>
      </c>
      <c r="S46" s="7">
        <v>1087</v>
      </c>
      <c r="T46" s="6">
        <f t="shared" si="1"/>
        <v>-53</v>
      </c>
      <c r="U46" s="132"/>
      <c r="V46" s="17"/>
      <c r="W46" s="17"/>
      <c r="X46" s="17"/>
      <c r="Y46" s="17"/>
      <c r="Z46" s="132"/>
      <c r="AA46" s="17"/>
      <c r="AB46" s="17"/>
      <c r="AC46" s="17"/>
      <c r="AD46" s="17"/>
      <c r="AE46" s="133"/>
      <c r="AF46" s="6" t="s">
        <v>189</v>
      </c>
      <c r="AG46" s="6">
        <v>1104</v>
      </c>
      <c r="AH46" s="6">
        <v>741</v>
      </c>
      <c r="AI46" s="6">
        <f t="shared" si="4"/>
        <v>363</v>
      </c>
      <c r="AJ46" s="132"/>
      <c r="AK46" s="17"/>
      <c r="AL46" s="17"/>
      <c r="AM46" s="17"/>
      <c r="AN46" s="17"/>
      <c r="AO46" s="133"/>
      <c r="AP46" s="6" t="s">
        <v>189</v>
      </c>
      <c r="AQ46" s="6">
        <v>1481</v>
      </c>
      <c r="AR46" s="6">
        <v>1552</v>
      </c>
      <c r="AS46" s="6">
        <f t="shared" si="5"/>
        <v>-71</v>
      </c>
      <c r="AT46" s="133"/>
      <c r="AU46" s="6" t="s">
        <v>189</v>
      </c>
      <c r="AV46" s="6">
        <v>1026</v>
      </c>
      <c r="AW46" s="6">
        <v>845</v>
      </c>
      <c r="AX46" s="6">
        <f t="shared" si="6"/>
        <v>181</v>
      </c>
      <c r="AY46" s="132"/>
      <c r="AZ46" s="17"/>
      <c r="BA46" s="17"/>
      <c r="BB46" s="17"/>
      <c r="BC46" s="17"/>
      <c r="BD46" s="132"/>
      <c r="BE46" s="17"/>
      <c r="BF46" s="17"/>
      <c r="BG46" s="17"/>
      <c r="BH46" s="17"/>
      <c r="BI46" s="132"/>
      <c r="BJ46" s="17"/>
      <c r="BK46" s="17"/>
    </row>
    <row r="47" spans="1:65" s="21" customFormat="1" ht="21" customHeight="1">
      <c r="A47" s="132"/>
      <c r="B47" s="132"/>
      <c r="C47" s="17"/>
      <c r="D47" s="17"/>
      <c r="E47" s="17"/>
      <c r="F47" s="132"/>
      <c r="G47" s="17"/>
      <c r="H47" s="17"/>
      <c r="I47" s="17"/>
      <c r="J47" s="17"/>
      <c r="K47" s="134"/>
      <c r="L47" s="6" t="s">
        <v>0</v>
      </c>
      <c r="M47" s="6">
        <v>3791</v>
      </c>
      <c r="N47" s="6">
        <v>3703</v>
      </c>
      <c r="O47" s="6">
        <f t="shared" si="0"/>
        <v>88</v>
      </c>
      <c r="P47" s="134"/>
      <c r="Q47" s="6" t="s">
        <v>0</v>
      </c>
      <c r="R47" s="7">
        <v>2032</v>
      </c>
      <c r="S47" s="7">
        <v>2086</v>
      </c>
      <c r="T47" s="6">
        <f t="shared" si="1"/>
        <v>-54</v>
      </c>
      <c r="U47" s="132"/>
      <c r="V47" s="17"/>
      <c r="W47" s="17"/>
      <c r="X47" s="17"/>
      <c r="Y47" s="17"/>
      <c r="Z47" s="132"/>
      <c r="AA47" s="17"/>
      <c r="AB47" s="17"/>
      <c r="AC47" s="17"/>
      <c r="AD47" s="17"/>
      <c r="AE47" s="133"/>
      <c r="AF47" s="6" t="s">
        <v>0</v>
      </c>
      <c r="AG47" s="6">
        <v>2180</v>
      </c>
      <c r="AH47" s="6">
        <v>1621</v>
      </c>
      <c r="AI47" s="6">
        <f t="shared" si="4"/>
        <v>559</v>
      </c>
      <c r="AJ47" s="132"/>
      <c r="AK47" s="17"/>
      <c r="AL47" s="17"/>
      <c r="AM47" s="17"/>
      <c r="AN47" s="17"/>
      <c r="AO47" s="133"/>
      <c r="AP47" s="6" t="s">
        <v>0</v>
      </c>
      <c r="AQ47" s="6">
        <v>2946</v>
      </c>
      <c r="AR47" s="6">
        <v>3144</v>
      </c>
      <c r="AS47" s="6">
        <f t="shared" si="5"/>
        <v>-198</v>
      </c>
      <c r="AT47" s="133"/>
      <c r="AU47" s="6" t="s">
        <v>0</v>
      </c>
      <c r="AV47" s="6">
        <v>1942</v>
      </c>
      <c r="AW47" s="6">
        <v>1637</v>
      </c>
      <c r="AX47" s="6">
        <f t="shared" si="6"/>
        <v>305</v>
      </c>
      <c r="AY47" s="132"/>
      <c r="AZ47" s="17"/>
      <c r="BA47" s="17"/>
      <c r="BB47" s="17"/>
      <c r="BC47" s="17"/>
      <c r="BD47" s="132"/>
      <c r="BE47" s="17"/>
      <c r="BF47" s="17"/>
      <c r="BG47" s="17"/>
      <c r="BH47" s="17"/>
      <c r="BI47" s="132"/>
      <c r="BJ47" s="17"/>
      <c r="BK47" s="17"/>
    </row>
    <row r="48" spans="1:65" s="21" customFormat="1" ht="21" customHeight="1">
      <c r="A48" s="132"/>
      <c r="B48" s="132"/>
      <c r="C48" s="17"/>
      <c r="D48" s="17"/>
      <c r="E48" s="17"/>
      <c r="F48" s="132"/>
      <c r="G48" s="17"/>
      <c r="H48" s="17"/>
      <c r="I48" s="17"/>
      <c r="J48" s="17"/>
      <c r="K48" s="133" t="s">
        <v>230</v>
      </c>
      <c r="L48" s="6" t="s">
        <v>188</v>
      </c>
      <c r="M48" s="6">
        <v>5751</v>
      </c>
      <c r="N48" s="6">
        <v>6324</v>
      </c>
      <c r="O48" s="6">
        <f t="shared" si="0"/>
        <v>-573</v>
      </c>
      <c r="P48" s="133" t="s">
        <v>34</v>
      </c>
      <c r="Q48" s="6" t="s">
        <v>188</v>
      </c>
      <c r="R48" s="6">
        <v>24279</v>
      </c>
      <c r="S48" s="6">
        <v>22494</v>
      </c>
      <c r="T48" s="6">
        <f t="shared" si="1"/>
        <v>1785</v>
      </c>
      <c r="U48" s="132"/>
      <c r="V48" s="17"/>
      <c r="W48" s="17"/>
      <c r="X48" s="17"/>
      <c r="Y48" s="17"/>
      <c r="Z48" s="132"/>
      <c r="AA48" s="17"/>
      <c r="AB48" s="17"/>
      <c r="AC48" s="17"/>
      <c r="AD48" s="17"/>
      <c r="AE48" s="133" t="s">
        <v>162</v>
      </c>
      <c r="AF48" s="6" t="s">
        <v>188</v>
      </c>
      <c r="AG48" s="6">
        <v>38141</v>
      </c>
      <c r="AH48" s="6">
        <v>32203</v>
      </c>
      <c r="AI48" s="6">
        <f t="shared" si="4"/>
        <v>5938</v>
      </c>
      <c r="AJ48" s="132"/>
      <c r="AK48" s="17"/>
      <c r="AL48" s="17"/>
      <c r="AM48" s="17"/>
      <c r="AN48" s="17"/>
      <c r="AO48" s="133" t="s">
        <v>88</v>
      </c>
      <c r="AP48" s="6" t="s">
        <v>188</v>
      </c>
      <c r="AQ48" s="6">
        <v>1744</v>
      </c>
      <c r="AR48" s="6">
        <v>1730</v>
      </c>
      <c r="AS48" s="6">
        <f t="shared" si="5"/>
        <v>14</v>
      </c>
      <c r="AT48" s="133" t="s">
        <v>236</v>
      </c>
      <c r="AU48" s="6" t="s">
        <v>188</v>
      </c>
      <c r="AV48" s="6">
        <v>2148</v>
      </c>
      <c r="AW48" s="6">
        <v>1986</v>
      </c>
      <c r="AX48" s="6">
        <f t="shared" si="6"/>
        <v>162</v>
      </c>
      <c r="AY48" s="132"/>
      <c r="AZ48" s="17"/>
      <c r="BA48" s="17"/>
      <c r="BB48" s="17"/>
      <c r="BC48" s="17"/>
      <c r="BD48" s="132"/>
      <c r="BE48" s="17"/>
      <c r="BF48" s="17"/>
      <c r="BG48" s="17"/>
      <c r="BH48" s="17"/>
      <c r="BI48" s="132"/>
      <c r="BJ48" s="17"/>
      <c r="BK48" s="17"/>
    </row>
    <row r="49" spans="1:63" s="21" customFormat="1" ht="21" customHeight="1">
      <c r="A49" s="132"/>
      <c r="B49" s="132"/>
      <c r="C49" s="17"/>
      <c r="D49" s="17"/>
      <c r="E49" s="17"/>
      <c r="F49" s="132"/>
      <c r="G49" s="17"/>
      <c r="H49" s="17"/>
      <c r="I49" s="17"/>
      <c r="J49" s="17"/>
      <c r="K49" s="134"/>
      <c r="L49" s="6" t="s">
        <v>189</v>
      </c>
      <c r="M49" s="6">
        <v>6095</v>
      </c>
      <c r="N49" s="6">
        <v>6260</v>
      </c>
      <c r="O49" s="6">
        <f t="shared" si="0"/>
        <v>-165</v>
      </c>
      <c r="P49" s="134"/>
      <c r="Q49" s="6" t="s">
        <v>189</v>
      </c>
      <c r="R49" s="6">
        <v>24880</v>
      </c>
      <c r="S49" s="6">
        <v>23231</v>
      </c>
      <c r="T49" s="6">
        <f t="shared" si="1"/>
        <v>1649</v>
      </c>
      <c r="U49" s="132"/>
      <c r="V49" s="17"/>
      <c r="W49" s="17"/>
      <c r="X49" s="17"/>
      <c r="Y49" s="17"/>
      <c r="Z49" s="132"/>
      <c r="AA49" s="17"/>
      <c r="AB49" s="17"/>
      <c r="AC49" s="17"/>
      <c r="AD49" s="17"/>
      <c r="AE49" s="133"/>
      <c r="AF49" s="6" t="s">
        <v>189</v>
      </c>
      <c r="AG49" s="6">
        <v>40886</v>
      </c>
      <c r="AH49" s="6">
        <v>32531</v>
      </c>
      <c r="AI49" s="6">
        <f t="shared" si="4"/>
        <v>8355</v>
      </c>
      <c r="AJ49" s="132"/>
      <c r="AK49" s="17"/>
      <c r="AL49" s="17"/>
      <c r="AM49" s="17"/>
      <c r="AN49" s="17"/>
      <c r="AO49" s="133"/>
      <c r="AP49" s="6" t="s">
        <v>189</v>
      </c>
      <c r="AQ49" s="6">
        <v>1714</v>
      </c>
      <c r="AR49" s="6">
        <v>1753</v>
      </c>
      <c r="AS49" s="6">
        <f t="shared" si="5"/>
        <v>-39</v>
      </c>
      <c r="AT49" s="133"/>
      <c r="AU49" s="6" t="s">
        <v>189</v>
      </c>
      <c r="AV49" s="6">
        <v>2276</v>
      </c>
      <c r="AW49" s="6">
        <v>2083</v>
      </c>
      <c r="AX49" s="6">
        <f t="shared" si="6"/>
        <v>193</v>
      </c>
      <c r="AY49" s="132"/>
      <c r="AZ49" s="17"/>
      <c r="BA49" s="17"/>
      <c r="BB49" s="17"/>
      <c r="BC49" s="17"/>
      <c r="BD49" s="132"/>
      <c r="BE49" s="17"/>
      <c r="BF49" s="17"/>
      <c r="BG49" s="17"/>
      <c r="BH49" s="17"/>
      <c r="BI49" s="132"/>
      <c r="BJ49" s="17"/>
      <c r="BK49" s="17"/>
    </row>
    <row r="50" spans="1:63" s="21" customFormat="1" ht="21" customHeight="1">
      <c r="A50" s="132"/>
      <c r="B50" s="132"/>
      <c r="C50" s="17"/>
      <c r="D50" s="17"/>
      <c r="E50" s="17"/>
      <c r="F50" s="132"/>
      <c r="G50" s="17"/>
      <c r="H50" s="17"/>
      <c r="I50" s="17"/>
      <c r="J50" s="17"/>
      <c r="K50" s="134"/>
      <c r="L50" s="6" t="s">
        <v>0</v>
      </c>
      <c r="M50" s="6">
        <v>11846</v>
      </c>
      <c r="N50" s="6">
        <v>12584</v>
      </c>
      <c r="O50" s="6">
        <f t="shared" si="0"/>
        <v>-738</v>
      </c>
      <c r="P50" s="136"/>
      <c r="Q50" s="6" t="s">
        <v>0</v>
      </c>
      <c r="R50" s="6">
        <v>49159</v>
      </c>
      <c r="S50" s="6">
        <v>45725</v>
      </c>
      <c r="T50" s="6">
        <f t="shared" si="1"/>
        <v>3434</v>
      </c>
      <c r="U50" s="132"/>
      <c r="V50" s="17"/>
      <c r="W50" s="17"/>
      <c r="X50" s="17"/>
      <c r="Y50" s="17"/>
      <c r="Z50" s="132"/>
      <c r="AA50" s="17"/>
      <c r="AB50" s="17"/>
      <c r="AC50" s="17"/>
      <c r="AD50" s="17"/>
      <c r="AE50" s="133"/>
      <c r="AF50" s="6" t="s">
        <v>0</v>
      </c>
      <c r="AG50" s="6">
        <v>79027</v>
      </c>
      <c r="AH50" s="6">
        <v>64734</v>
      </c>
      <c r="AI50" s="6">
        <f t="shared" si="4"/>
        <v>14293</v>
      </c>
      <c r="AJ50" s="132"/>
      <c r="AK50" s="17"/>
      <c r="AL50" s="17"/>
      <c r="AM50" s="17"/>
      <c r="AN50" s="17"/>
      <c r="AO50" s="133"/>
      <c r="AP50" s="6" t="s">
        <v>0</v>
      </c>
      <c r="AQ50" s="6">
        <v>3458</v>
      </c>
      <c r="AR50" s="6">
        <v>3483</v>
      </c>
      <c r="AS50" s="6">
        <f t="shared" si="5"/>
        <v>-25</v>
      </c>
      <c r="AT50" s="133"/>
      <c r="AU50" s="6" t="s">
        <v>0</v>
      </c>
      <c r="AV50" s="6">
        <v>4424</v>
      </c>
      <c r="AW50" s="6">
        <v>4069</v>
      </c>
      <c r="AX50" s="6">
        <f t="shared" si="6"/>
        <v>355</v>
      </c>
      <c r="AY50" s="132"/>
      <c r="AZ50" s="17"/>
      <c r="BA50" s="17"/>
      <c r="BB50" s="17"/>
      <c r="BC50" s="17"/>
      <c r="BD50" s="132"/>
      <c r="BE50" s="17"/>
      <c r="BF50" s="17"/>
      <c r="BG50" s="17"/>
      <c r="BH50" s="17"/>
      <c r="BI50" s="132"/>
      <c r="BJ50" s="17"/>
      <c r="BK50" s="17"/>
    </row>
    <row r="51" spans="1:63" s="21" customFormat="1" ht="21" customHeight="1">
      <c r="A51" s="132"/>
      <c r="B51" s="132"/>
      <c r="C51" s="17"/>
      <c r="D51" s="17"/>
      <c r="E51" s="17"/>
      <c r="F51" s="132"/>
      <c r="G51" s="17"/>
      <c r="H51" s="17"/>
      <c r="I51" s="17"/>
      <c r="J51" s="17"/>
      <c r="K51" s="133" t="s">
        <v>19</v>
      </c>
      <c r="L51" s="6" t="s">
        <v>188</v>
      </c>
      <c r="M51" s="6">
        <v>40549</v>
      </c>
      <c r="N51" s="6">
        <v>40830</v>
      </c>
      <c r="O51" s="6">
        <f t="shared" si="0"/>
        <v>-281</v>
      </c>
      <c r="P51" s="132"/>
      <c r="Q51" s="17"/>
      <c r="R51" s="17"/>
      <c r="S51" s="17"/>
      <c r="T51" s="17"/>
      <c r="U51" s="132"/>
      <c r="V51" s="17"/>
      <c r="W51" s="17"/>
      <c r="X51" s="17"/>
      <c r="Y51" s="17"/>
      <c r="Z51" s="132"/>
      <c r="AA51" s="17"/>
      <c r="AB51" s="17"/>
      <c r="AC51" s="17"/>
      <c r="AD51" s="17"/>
      <c r="AE51" s="132"/>
      <c r="AF51" s="17"/>
      <c r="AG51" s="17"/>
      <c r="AH51" s="17"/>
      <c r="AI51" s="17"/>
      <c r="AJ51" s="132"/>
      <c r="AK51" s="17"/>
      <c r="AL51" s="17"/>
      <c r="AM51" s="17"/>
      <c r="AN51" s="17"/>
      <c r="AO51" s="133" t="s">
        <v>89</v>
      </c>
      <c r="AP51" s="6" t="s">
        <v>188</v>
      </c>
      <c r="AQ51" s="6">
        <v>1549</v>
      </c>
      <c r="AR51" s="6">
        <v>1529</v>
      </c>
      <c r="AS51" s="6">
        <f t="shared" si="5"/>
        <v>20</v>
      </c>
      <c r="AT51" s="133" t="s">
        <v>149</v>
      </c>
      <c r="AU51" s="6" t="s">
        <v>188</v>
      </c>
      <c r="AV51" s="6">
        <v>47047</v>
      </c>
      <c r="AW51" s="6">
        <v>42140</v>
      </c>
      <c r="AX51" s="6">
        <f t="shared" si="6"/>
        <v>4907</v>
      </c>
      <c r="AY51" s="132"/>
      <c r="AZ51" s="17"/>
      <c r="BA51" s="17"/>
      <c r="BB51" s="17"/>
      <c r="BC51" s="17"/>
      <c r="BD51" s="132"/>
      <c r="BE51" s="17"/>
      <c r="BF51" s="17"/>
      <c r="BG51" s="17"/>
      <c r="BH51" s="17"/>
      <c r="BI51" s="132"/>
      <c r="BJ51" s="17"/>
      <c r="BK51" s="17"/>
    </row>
    <row r="52" spans="1:63" s="21" customFormat="1" ht="21" customHeight="1">
      <c r="A52" s="132"/>
      <c r="B52" s="132"/>
      <c r="C52" s="17"/>
      <c r="D52" s="17"/>
      <c r="E52" s="17"/>
      <c r="F52" s="132"/>
      <c r="G52" s="17"/>
      <c r="H52" s="17"/>
      <c r="I52" s="17"/>
      <c r="J52" s="17"/>
      <c r="K52" s="134"/>
      <c r="L52" s="6" t="s">
        <v>189</v>
      </c>
      <c r="M52" s="6">
        <v>41003</v>
      </c>
      <c r="N52" s="6">
        <v>38505</v>
      </c>
      <c r="O52" s="6">
        <f t="shared" si="0"/>
        <v>2498</v>
      </c>
      <c r="P52" s="132"/>
      <c r="Q52" s="17"/>
      <c r="R52" s="17"/>
      <c r="S52" s="17"/>
      <c r="T52" s="17"/>
      <c r="U52" s="132"/>
      <c r="V52" s="17"/>
      <c r="W52" s="17"/>
      <c r="X52" s="17"/>
      <c r="Y52" s="17"/>
      <c r="Z52" s="132"/>
      <c r="AA52" s="17"/>
      <c r="AB52" s="17"/>
      <c r="AC52" s="17"/>
      <c r="AD52" s="17"/>
      <c r="AE52" s="132"/>
      <c r="AF52" s="17"/>
      <c r="AG52" s="17"/>
      <c r="AH52" s="17"/>
      <c r="AI52" s="17"/>
      <c r="AJ52" s="132"/>
      <c r="AK52" s="17"/>
      <c r="AL52" s="17"/>
      <c r="AM52" s="17"/>
      <c r="AN52" s="17"/>
      <c r="AO52" s="133"/>
      <c r="AP52" s="6" t="s">
        <v>189</v>
      </c>
      <c r="AQ52" s="6">
        <v>1614</v>
      </c>
      <c r="AR52" s="6">
        <v>1587</v>
      </c>
      <c r="AS52" s="6">
        <f t="shared" si="5"/>
        <v>27</v>
      </c>
      <c r="AT52" s="135"/>
      <c r="AU52" s="6" t="s">
        <v>189</v>
      </c>
      <c r="AV52" s="6">
        <v>49390</v>
      </c>
      <c r="AW52" s="6">
        <v>43148</v>
      </c>
      <c r="AX52" s="6">
        <f t="shared" si="6"/>
        <v>6242</v>
      </c>
      <c r="AY52" s="132"/>
      <c r="AZ52" s="17"/>
      <c r="BA52" s="17"/>
      <c r="BB52" s="17"/>
      <c r="BC52" s="17"/>
      <c r="BD52" s="132"/>
      <c r="BE52" s="17"/>
      <c r="BF52" s="17"/>
      <c r="BG52" s="17"/>
      <c r="BH52" s="17"/>
      <c r="BI52" s="132"/>
      <c r="BJ52" s="17"/>
      <c r="BK52" s="17"/>
    </row>
    <row r="53" spans="1:63" s="21" customFormat="1" ht="21" customHeight="1">
      <c r="A53" s="132"/>
      <c r="B53" s="132"/>
      <c r="C53" s="17"/>
      <c r="D53" s="17"/>
      <c r="E53" s="17"/>
      <c r="F53" s="132"/>
      <c r="G53" s="17"/>
      <c r="H53" s="17"/>
      <c r="I53" s="17"/>
      <c r="J53" s="17"/>
      <c r="K53" s="134"/>
      <c r="L53" s="6" t="s">
        <v>0</v>
      </c>
      <c r="M53" s="6">
        <v>81552</v>
      </c>
      <c r="N53" s="6">
        <v>79335</v>
      </c>
      <c r="O53" s="6">
        <f t="shared" si="0"/>
        <v>2217</v>
      </c>
      <c r="P53" s="132"/>
      <c r="Q53" s="17"/>
      <c r="R53" s="17"/>
      <c r="S53" s="17"/>
      <c r="T53" s="17"/>
      <c r="U53" s="132"/>
      <c r="V53" s="17"/>
      <c r="W53" s="17"/>
      <c r="X53" s="17"/>
      <c r="Y53" s="17"/>
      <c r="Z53" s="132"/>
      <c r="AA53" s="17"/>
      <c r="AB53" s="17"/>
      <c r="AC53" s="17"/>
      <c r="AD53" s="17"/>
      <c r="AE53" s="132"/>
      <c r="AF53" s="17"/>
      <c r="AG53" s="17"/>
      <c r="AH53" s="17"/>
      <c r="AI53" s="17"/>
      <c r="AJ53" s="132"/>
      <c r="AK53" s="17"/>
      <c r="AL53" s="17"/>
      <c r="AM53" s="17"/>
      <c r="AN53" s="17"/>
      <c r="AO53" s="133"/>
      <c r="AP53" s="6" t="s">
        <v>0</v>
      </c>
      <c r="AQ53" s="6">
        <v>3163</v>
      </c>
      <c r="AR53" s="6">
        <v>3116</v>
      </c>
      <c r="AS53" s="6">
        <f t="shared" si="5"/>
        <v>47</v>
      </c>
      <c r="AT53" s="135"/>
      <c r="AU53" s="6" t="s">
        <v>0</v>
      </c>
      <c r="AV53" s="6">
        <v>96437</v>
      </c>
      <c r="AW53" s="6">
        <v>85288</v>
      </c>
      <c r="AX53" s="6">
        <f t="shared" si="6"/>
        <v>11149</v>
      </c>
      <c r="AY53" s="132"/>
      <c r="AZ53" s="17"/>
      <c r="BA53" s="17"/>
      <c r="BB53" s="17"/>
      <c r="BC53" s="17"/>
      <c r="BD53" s="132"/>
      <c r="BE53" s="17"/>
      <c r="BF53" s="17"/>
      <c r="BG53" s="17"/>
      <c r="BH53" s="17"/>
      <c r="BI53" s="132"/>
      <c r="BJ53" s="17"/>
      <c r="BK53" s="17"/>
    </row>
    <row r="54" spans="1:63" s="21" customFormat="1" ht="21" customHeight="1">
      <c r="A54" s="132"/>
      <c r="B54" s="132"/>
      <c r="C54" s="17"/>
      <c r="D54" s="17"/>
      <c r="E54" s="17"/>
      <c r="F54" s="132"/>
      <c r="G54" s="17"/>
      <c r="H54" s="17"/>
      <c r="I54" s="17"/>
      <c r="J54" s="17"/>
      <c r="K54" s="132"/>
      <c r="L54" s="17"/>
      <c r="M54" s="17"/>
      <c r="N54" s="17"/>
      <c r="O54" s="17"/>
      <c r="P54" s="132"/>
      <c r="Q54" s="17"/>
      <c r="R54" s="17"/>
      <c r="S54" s="17"/>
      <c r="T54" s="17"/>
      <c r="U54" s="132"/>
      <c r="V54" s="17"/>
      <c r="W54" s="17"/>
      <c r="X54" s="17"/>
      <c r="Y54" s="17"/>
      <c r="Z54" s="132"/>
      <c r="AA54" s="17"/>
      <c r="AB54" s="17"/>
      <c r="AC54" s="17"/>
      <c r="AD54" s="17"/>
      <c r="AE54" s="132"/>
      <c r="AF54" s="17"/>
      <c r="AG54" s="17"/>
      <c r="AH54" s="17"/>
      <c r="AI54" s="17"/>
      <c r="AJ54" s="132"/>
      <c r="AK54" s="17"/>
      <c r="AL54" s="17"/>
      <c r="AM54" s="17"/>
      <c r="AN54" s="17"/>
      <c r="AO54" s="133" t="s">
        <v>90</v>
      </c>
      <c r="AP54" s="6" t="s">
        <v>188</v>
      </c>
      <c r="AQ54" s="6">
        <v>2998</v>
      </c>
      <c r="AR54" s="6">
        <v>2709</v>
      </c>
      <c r="AS54" s="6">
        <f t="shared" si="5"/>
        <v>289</v>
      </c>
      <c r="AT54" s="132"/>
      <c r="AU54" s="17"/>
      <c r="AV54" s="17"/>
      <c r="AW54" s="17"/>
      <c r="AX54" s="17"/>
      <c r="AY54" s="132"/>
      <c r="AZ54" s="17"/>
      <c r="BA54" s="17"/>
      <c r="BB54" s="17"/>
      <c r="BC54" s="17"/>
      <c r="BD54" s="132"/>
      <c r="BE54" s="17"/>
      <c r="BF54" s="17"/>
      <c r="BG54" s="17"/>
      <c r="BH54" s="17"/>
      <c r="BI54" s="132"/>
      <c r="BJ54" s="17"/>
      <c r="BK54" s="17"/>
    </row>
    <row r="55" spans="1:63" s="21" customFormat="1" ht="21" customHeight="1">
      <c r="A55" s="132"/>
      <c r="B55" s="132"/>
      <c r="C55" s="17"/>
      <c r="D55" s="17"/>
      <c r="E55" s="17"/>
      <c r="F55" s="132"/>
      <c r="G55" s="17"/>
      <c r="H55" s="17"/>
      <c r="I55" s="17"/>
      <c r="J55" s="17"/>
      <c r="K55" s="132"/>
      <c r="L55" s="17"/>
      <c r="M55" s="17"/>
      <c r="N55" s="17"/>
      <c r="O55" s="17"/>
      <c r="P55" s="132"/>
      <c r="Q55" s="17"/>
      <c r="R55" s="17"/>
      <c r="S55" s="17"/>
      <c r="T55" s="17"/>
      <c r="U55" s="132"/>
      <c r="V55" s="17"/>
      <c r="W55" s="17"/>
      <c r="X55" s="17"/>
      <c r="Y55" s="17"/>
      <c r="Z55" s="132"/>
      <c r="AA55" s="17"/>
      <c r="AB55" s="17"/>
      <c r="AC55" s="17"/>
      <c r="AD55" s="17"/>
      <c r="AE55" s="132"/>
      <c r="AF55" s="17"/>
      <c r="AG55" s="17"/>
      <c r="AH55" s="17"/>
      <c r="AI55" s="17"/>
      <c r="AJ55" s="132"/>
      <c r="AK55" s="17"/>
      <c r="AL55" s="17"/>
      <c r="AM55" s="17"/>
      <c r="AN55" s="17"/>
      <c r="AO55" s="134"/>
      <c r="AP55" s="6" t="s">
        <v>189</v>
      </c>
      <c r="AQ55" s="6">
        <v>3081</v>
      </c>
      <c r="AR55" s="6">
        <v>2836</v>
      </c>
      <c r="AS55" s="6">
        <f t="shared" si="5"/>
        <v>245</v>
      </c>
      <c r="AT55" s="132"/>
      <c r="AU55" s="17"/>
      <c r="AV55" s="17"/>
      <c r="AW55" s="17"/>
      <c r="AX55" s="17"/>
      <c r="AY55" s="132"/>
      <c r="AZ55" s="17"/>
      <c r="BA55" s="17"/>
      <c r="BB55" s="17"/>
      <c r="BC55" s="17"/>
      <c r="BD55" s="132"/>
      <c r="BE55" s="17"/>
      <c r="BF55" s="17"/>
      <c r="BG55" s="17"/>
      <c r="BH55" s="17"/>
      <c r="BI55" s="132"/>
      <c r="BJ55" s="17"/>
      <c r="BK55" s="17"/>
    </row>
    <row r="56" spans="1:63" s="21" customFormat="1" ht="21" customHeight="1">
      <c r="A56" s="132"/>
      <c r="B56" s="132"/>
      <c r="C56" s="17"/>
      <c r="D56" s="17"/>
      <c r="E56" s="17"/>
      <c r="F56" s="132"/>
      <c r="G56" s="17"/>
      <c r="H56" s="17"/>
      <c r="I56" s="17"/>
      <c r="J56" s="17"/>
      <c r="K56" s="132"/>
      <c r="L56" s="17"/>
      <c r="M56" s="17"/>
      <c r="N56" s="17"/>
      <c r="O56" s="17"/>
      <c r="P56" s="132"/>
      <c r="Q56" s="17"/>
      <c r="R56" s="17"/>
      <c r="S56" s="17"/>
      <c r="T56" s="17"/>
      <c r="U56" s="132"/>
      <c r="V56" s="17"/>
      <c r="W56" s="17"/>
      <c r="X56" s="17"/>
      <c r="Y56" s="17"/>
      <c r="Z56" s="132"/>
      <c r="AA56" s="17"/>
      <c r="AB56" s="17"/>
      <c r="AC56" s="17"/>
      <c r="AD56" s="17"/>
      <c r="AE56" s="132"/>
      <c r="AF56" s="17"/>
      <c r="AG56" s="17"/>
      <c r="AH56" s="17"/>
      <c r="AI56" s="17"/>
      <c r="AJ56" s="132"/>
      <c r="AK56" s="17"/>
      <c r="AL56" s="17"/>
      <c r="AM56" s="17"/>
      <c r="AN56" s="17"/>
      <c r="AO56" s="134"/>
      <c r="AP56" s="6" t="s">
        <v>0</v>
      </c>
      <c r="AQ56" s="6">
        <f>AQ54+AQ55</f>
        <v>6079</v>
      </c>
      <c r="AR56" s="6">
        <f>AR54+AR55</f>
        <v>5545</v>
      </c>
      <c r="AS56" s="6">
        <f t="shared" si="5"/>
        <v>534</v>
      </c>
      <c r="AT56" s="132"/>
      <c r="AU56" s="17"/>
      <c r="AV56" s="17"/>
      <c r="AW56" s="17"/>
      <c r="AX56" s="17"/>
      <c r="AY56" s="132"/>
      <c r="AZ56" s="17"/>
      <c r="BA56" s="17"/>
      <c r="BB56" s="17"/>
      <c r="BC56" s="17"/>
      <c r="BD56" s="132"/>
      <c r="BE56" s="17"/>
      <c r="BF56" s="17"/>
      <c r="BG56" s="17"/>
      <c r="BH56" s="17"/>
      <c r="BI56" s="132"/>
      <c r="BJ56" s="17"/>
      <c r="BK56" s="17"/>
    </row>
    <row r="57" spans="1:63" s="21" customFormat="1" ht="21" customHeight="1">
      <c r="A57" s="132"/>
      <c r="B57" s="132"/>
      <c r="C57" s="17"/>
      <c r="D57" s="17"/>
      <c r="E57" s="17"/>
      <c r="F57" s="132"/>
      <c r="G57" s="17"/>
      <c r="H57" s="17"/>
      <c r="I57" s="17"/>
      <c r="J57" s="17"/>
      <c r="K57" s="132"/>
      <c r="L57" s="17"/>
      <c r="M57" s="17"/>
      <c r="N57" s="17"/>
      <c r="O57" s="17"/>
      <c r="P57" s="132"/>
      <c r="Q57" s="17"/>
      <c r="R57" s="17"/>
      <c r="S57" s="17"/>
      <c r="T57" s="17"/>
      <c r="U57" s="132"/>
      <c r="V57" s="17"/>
      <c r="W57" s="17"/>
      <c r="X57" s="17"/>
      <c r="Y57" s="17"/>
      <c r="Z57" s="132"/>
      <c r="AA57" s="17"/>
      <c r="AB57" s="17"/>
      <c r="AC57" s="17"/>
      <c r="AD57" s="17"/>
      <c r="AE57" s="132"/>
      <c r="AF57" s="17"/>
      <c r="AG57" s="17"/>
      <c r="AH57" s="17"/>
      <c r="AI57" s="17"/>
      <c r="AJ57" s="132"/>
      <c r="AK57" s="17"/>
      <c r="AL57" s="17"/>
      <c r="AM57" s="17"/>
      <c r="AN57" s="17"/>
      <c r="AO57" s="133" t="s">
        <v>235</v>
      </c>
      <c r="AP57" s="6" t="s">
        <v>188</v>
      </c>
      <c r="AQ57" s="6">
        <v>5639</v>
      </c>
      <c r="AR57" s="6">
        <v>4593</v>
      </c>
      <c r="AS57" s="6">
        <f t="shared" si="5"/>
        <v>1046</v>
      </c>
      <c r="AT57" s="132"/>
      <c r="AU57" s="17"/>
      <c r="AV57" s="17"/>
      <c r="AW57" s="17"/>
      <c r="AX57" s="17"/>
      <c r="AY57" s="132"/>
      <c r="AZ57" s="17"/>
      <c r="BA57" s="17"/>
      <c r="BB57" s="17"/>
      <c r="BC57" s="17"/>
      <c r="BD57" s="132"/>
      <c r="BE57" s="17"/>
      <c r="BF57" s="17"/>
      <c r="BG57" s="17"/>
      <c r="BH57" s="17"/>
      <c r="BI57" s="132"/>
      <c r="BJ57" s="17"/>
      <c r="BK57" s="17"/>
    </row>
    <row r="58" spans="1:63" s="21" customFormat="1" ht="21" customHeight="1">
      <c r="A58" s="132"/>
      <c r="B58" s="132"/>
      <c r="C58" s="17"/>
      <c r="D58" s="17"/>
      <c r="E58" s="17"/>
      <c r="F58" s="132"/>
      <c r="G58" s="17"/>
      <c r="H58" s="17"/>
      <c r="I58" s="17"/>
      <c r="J58" s="17"/>
      <c r="K58" s="132"/>
      <c r="L58" s="17"/>
      <c r="M58" s="17"/>
      <c r="N58" s="17"/>
      <c r="O58" s="17"/>
      <c r="P58" s="132"/>
      <c r="Q58" s="17"/>
      <c r="R58" s="17"/>
      <c r="S58" s="17"/>
      <c r="T58" s="17"/>
      <c r="U58" s="132"/>
      <c r="V58" s="17"/>
      <c r="W58" s="17"/>
      <c r="X58" s="17"/>
      <c r="Y58" s="17"/>
      <c r="Z58" s="132"/>
      <c r="AA58" s="17"/>
      <c r="AB58" s="17"/>
      <c r="AC58" s="17"/>
      <c r="AD58" s="17"/>
      <c r="AE58" s="132"/>
      <c r="AF58" s="17"/>
      <c r="AG58" s="17"/>
      <c r="AH58" s="17"/>
      <c r="AI58" s="17"/>
      <c r="AJ58" s="132"/>
      <c r="AK58" s="17"/>
      <c r="AL58" s="17"/>
      <c r="AM58" s="17"/>
      <c r="AN58" s="17"/>
      <c r="AO58" s="134"/>
      <c r="AP58" s="6" t="s">
        <v>189</v>
      </c>
      <c r="AQ58" s="6">
        <v>5599</v>
      </c>
      <c r="AR58" s="6">
        <v>4408</v>
      </c>
      <c r="AS58" s="6">
        <f t="shared" si="5"/>
        <v>1191</v>
      </c>
      <c r="AT58" s="132"/>
      <c r="AU58" s="17"/>
      <c r="AV58" s="17"/>
      <c r="AW58" s="17"/>
      <c r="AX58" s="17"/>
      <c r="AY58" s="132"/>
      <c r="AZ58" s="17"/>
      <c r="BA58" s="17"/>
      <c r="BB58" s="17"/>
      <c r="BC58" s="17"/>
      <c r="BD58" s="132"/>
      <c r="BE58" s="17"/>
      <c r="BF58" s="17"/>
      <c r="BG58" s="17"/>
      <c r="BH58" s="17"/>
      <c r="BI58" s="132"/>
      <c r="BJ58" s="17"/>
      <c r="BK58" s="17"/>
    </row>
    <row r="59" spans="1:63" s="21" customFormat="1" ht="21" customHeight="1">
      <c r="A59" s="132"/>
      <c r="B59" s="132"/>
      <c r="C59" s="17"/>
      <c r="D59" s="17"/>
      <c r="E59" s="17"/>
      <c r="F59" s="132"/>
      <c r="G59" s="17"/>
      <c r="H59" s="17"/>
      <c r="I59" s="17"/>
      <c r="J59" s="17"/>
      <c r="K59" s="132"/>
      <c r="L59" s="17"/>
      <c r="M59" s="17"/>
      <c r="N59" s="17"/>
      <c r="O59" s="17"/>
      <c r="P59" s="132"/>
      <c r="Q59" s="17"/>
      <c r="R59" s="17"/>
      <c r="S59" s="17"/>
      <c r="T59" s="17"/>
      <c r="U59" s="132"/>
      <c r="V59" s="17"/>
      <c r="W59" s="17"/>
      <c r="X59" s="17"/>
      <c r="Y59" s="17"/>
      <c r="Z59" s="132"/>
      <c r="AA59" s="17"/>
      <c r="AB59" s="17"/>
      <c r="AC59" s="17"/>
      <c r="AD59" s="17"/>
      <c r="AE59" s="132"/>
      <c r="AF59" s="17"/>
      <c r="AG59" s="17"/>
      <c r="AH59" s="17"/>
      <c r="AI59" s="17"/>
      <c r="AJ59" s="132"/>
      <c r="AK59" s="17"/>
      <c r="AL59" s="17"/>
      <c r="AM59" s="17"/>
      <c r="AN59" s="17"/>
      <c r="AO59" s="134"/>
      <c r="AP59" s="6" t="s">
        <v>0</v>
      </c>
      <c r="AQ59" s="6">
        <v>11238</v>
      </c>
      <c r="AR59" s="6">
        <v>9001</v>
      </c>
      <c r="AS59" s="6">
        <f t="shared" si="5"/>
        <v>2237</v>
      </c>
      <c r="AT59" s="132"/>
      <c r="AU59" s="17"/>
      <c r="AV59" s="17"/>
      <c r="AW59" s="17"/>
      <c r="AX59" s="17"/>
      <c r="AY59" s="132"/>
      <c r="AZ59" s="17"/>
      <c r="BA59" s="17"/>
      <c r="BB59" s="17"/>
      <c r="BC59" s="17"/>
      <c r="BD59" s="132"/>
      <c r="BE59" s="17"/>
      <c r="BF59" s="17"/>
      <c r="BG59" s="17"/>
      <c r="BH59" s="17"/>
      <c r="BI59" s="132"/>
      <c r="BJ59" s="17"/>
      <c r="BK59" s="17"/>
    </row>
    <row r="60" spans="1:63" s="21" customFormat="1" ht="21" customHeight="1">
      <c r="A60" s="132"/>
      <c r="B60" s="132"/>
      <c r="C60" s="17"/>
      <c r="D60" s="17"/>
      <c r="E60" s="17"/>
      <c r="F60" s="132"/>
      <c r="G60" s="17"/>
      <c r="H60" s="17"/>
      <c r="I60" s="17"/>
      <c r="J60" s="17"/>
      <c r="K60" s="132"/>
      <c r="L60" s="17"/>
      <c r="M60" s="17"/>
      <c r="N60" s="17"/>
      <c r="O60" s="17"/>
      <c r="P60" s="132"/>
      <c r="Q60" s="17"/>
      <c r="R60" s="17"/>
      <c r="S60" s="17"/>
      <c r="T60" s="17"/>
      <c r="U60" s="132"/>
      <c r="V60" s="17"/>
      <c r="W60" s="17"/>
      <c r="X60" s="17"/>
      <c r="Y60" s="17"/>
      <c r="Z60" s="132"/>
      <c r="AA60" s="17"/>
      <c r="AB60" s="17"/>
      <c r="AC60" s="17"/>
      <c r="AD60" s="17"/>
      <c r="AE60" s="132"/>
      <c r="AF60" s="17"/>
      <c r="AG60" s="17"/>
      <c r="AH60" s="17"/>
      <c r="AI60" s="17"/>
      <c r="AJ60" s="132"/>
      <c r="AK60" s="17"/>
      <c r="AL60" s="17"/>
      <c r="AM60" s="17"/>
      <c r="AN60" s="17"/>
      <c r="AO60" s="133" t="s">
        <v>92</v>
      </c>
      <c r="AP60" s="6" t="s">
        <v>188</v>
      </c>
      <c r="AQ60" s="6">
        <v>47793</v>
      </c>
      <c r="AR60" s="6">
        <v>42061</v>
      </c>
      <c r="AS60" s="6">
        <f t="shared" si="5"/>
        <v>5732</v>
      </c>
      <c r="AT60" s="132"/>
      <c r="AU60" s="17"/>
      <c r="AV60" s="17"/>
      <c r="AW60" s="17"/>
      <c r="AX60" s="17"/>
      <c r="AY60" s="132"/>
      <c r="AZ60" s="17"/>
      <c r="BA60" s="17"/>
      <c r="BB60" s="17"/>
      <c r="BC60" s="17"/>
      <c r="BD60" s="132"/>
      <c r="BE60" s="17"/>
      <c r="BF60" s="17"/>
      <c r="BG60" s="17"/>
      <c r="BH60" s="17"/>
      <c r="BI60" s="132"/>
      <c r="BJ60" s="17"/>
      <c r="BK60" s="17"/>
    </row>
    <row r="61" spans="1:63" s="21" customFormat="1" ht="21" customHeight="1">
      <c r="A61" s="132"/>
      <c r="B61" s="132"/>
      <c r="C61" s="17"/>
      <c r="D61" s="17"/>
      <c r="E61" s="17"/>
      <c r="F61" s="132"/>
      <c r="G61" s="17"/>
      <c r="H61" s="17"/>
      <c r="I61" s="17"/>
      <c r="J61" s="17"/>
      <c r="K61" s="132"/>
      <c r="L61" s="17"/>
      <c r="M61" s="17"/>
      <c r="N61" s="17"/>
      <c r="O61" s="17"/>
      <c r="P61" s="132"/>
      <c r="Q61" s="17"/>
      <c r="R61" s="17"/>
      <c r="S61" s="17"/>
      <c r="T61" s="17"/>
      <c r="U61" s="132"/>
      <c r="V61" s="17"/>
      <c r="W61" s="17"/>
      <c r="X61" s="17"/>
      <c r="Y61" s="17"/>
      <c r="Z61" s="132"/>
      <c r="AA61" s="17"/>
      <c r="AB61" s="17"/>
      <c r="AC61" s="17"/>
      <c r="AD61" s="17"/>
      <c r="AE61" s="132"/>
      <c r="AF61" s="17"/>
      <c r="AG61" s="17"/>
      <c r="AH61" s="17"/>
      <c r="AI61" s="17"/>
      <c r="AJ61" s="132"/>
      <c r="AK61" s="17"/>
      <c r="AL61" s="17"/>
      <c r="AM61" s="17"/>
      <c r="AN61" s="17"/>
      <c r="AO61" s="133"/>
      <c r="AP61" s="6" t="s">
        <v>189</v>
      </c>
      <c r="AQ61" s="6">
        <v>49795</v>
      </c>
      <c r="AR61" s="6">
        <v>42909</v>
      </c>
      <c r="AS61" s="6">
        <f t="shared" si="5"/>
        <v>6886</v>
      </c>
      <c r="AT61" s="132"/>
      <c r="AU61" s="17"/>
      <c r="AV61" s="17"/>
      <c r="AW61" s="17"/>
      <c r="AX61" s="17"/>
      <c r="AY61" s="132"/>
      <c r="AZ61" s="17"/>
      <c r="BA61" s="17"/>
      <c r="BB61" s="17"/>
      <c r="BC61" s="17"/>
      <c r="BD61" s="132"/>
      <c r="BE61" s="17"/>
      <c r="BF61" s="17"/>
      <c r="BG61" s="17"/>
      <c r="BH61" s="17"/>
      <c r="BI61" s="132"/>
      <c r="BJ61" s="17"/>
      <c r="BK61" s="17"/>
    </row>
    <row r="62" spans="1:63" s="21" customFormat="1" ht="21" customHeight="1">
      <c r="A62" s="132"/>
      <c r="B62" s="132"/>
      <c r="C62" s="17"/>
      <c r="D62" s="17"/>
      <c r="E62" s="17"/>
      <c r="F62" s="132"/>
      <c r="G62" s="17"/>
      <c r="H62" s="17"/>
      <c r="I62" s="17"/>
      <c r="J62" s="17"/>
      <c r="K62" s="132"/>
      <c r="L62" s="17"/>
      <c r="M62" s="17"/>
      <c r="N62" s="17"/>
      <c r="O62" s="17"/>
      <c r="P62" s="132"/>
      <c r="Q62" s="17"/>
      <c r="R62" s="17"/>
      <c r="S62" s="17"/>
      <c r="T62" s="17"/>
      <c r="U62" s="132"/>
      <c r="V62" s="17"/>
      <c r="W62" s="17"/>
      <c r="X62" s="17"/>
      <c r="Y62" s="17"/>
      <c r="Z62" s="132"/>
      <c r="AA62" s="17"/>
      <c r="AB62" s="17"/>
      <c r="AC62" s="17"/>
      <c r="AD62" s="17"/>
      <c r="AE62" s="132"/>
      <c r="AF62" s="17"/>
      <c r="AG62" s="17"/>
      <c r="AH62" s="17"/>
      <c r="AI62" s="17"/>
      <c r="AJ62" s="132"/>
      <c r="AK62" s="17"/>
      <c r="AL62" s="17"/>
      <c r="AM62" s="17"/>
      <c r="AN62" s="17"/>
      <c r="AO62" s="133"/>
      <c r="AP62" s="6" t="s">
        <v>0</v>
      </c>
      <c r="AQ62" s="6">
        <v>97588</v>
      </c>
      <c r="AR62" s="6">
        <v>84970</v>
      </c>
      <c r="AS62" s="6">
        <f t="shared" si="5"/>
        <v>12618</v>
      </c>
      <c r="AT62" s="132"/>
      <c r="AU62" s="17"/>
      <c r="AV62" s="17"/>
      <c r="AW62" s="17"/>
      <c r="AX62" s="17"/>
      <c r="AY62" s="132"/>
      <c r="AZ62" s="17"/>
      <c r="BA62" s="17"/>
      <c r="BB62" s="17"/>
      <c r="BC62" s="17"/>
      <c r="BD62" s="132"/>
      <c r="BE62" s="17"/>
      <c r="BF62" s="17"/>
      <c r="BG62" s="17"/>
      <c r="BH62" s="17"/>
      <c r="BI62" s="132"/>
      <c r="BJ62" s="17"/>
      <c r="BK62" s="17"/>
    </row>
    <row r="63" spans="1:63" s="21" customFormat="1" ht="21" customHeight="1">
      <c r="A63" s="132"/>
      <c r="B63" s="132"/>
      <c r="C63" s="17"/>
      <c r="D63" s="17"/>
      <c r="E63" s="17"/>
      <c r="F63" s="132"/>
      <c r="G63" s="17"/>
      <c r="H63" s="17"/>
      <c r="I63" s="17"/>
      <c r="J63" s="17"/>
      <c r="K63" s="132"/>
      <c r="L63" s="17"/>
      <c r="M63" s="17"/>
      <c r="N63" s="17"/>
      <c r="O63" s="17"/>
      <c r="P63" s="132"/>
      <c r="Q63" s="17"/>
      <c r="R63" s="17"/>
      <c r="S63" s="17"/>
      <c r="T63" s="17"/>
      <c r="U63" s="132"/>
      <c r="V63" s="17"/>
      <c r="W63" s="17"/>
      <c r="X63" s="17"/>
      <c r="Y63" s="17"/>
      <c r="Z63" s="132"/>
      <c r="AA63" s="17"/>
      <c r="AB63" s="17"/>
      <c r="AC63" s="17"/>
      <c r="AD63" s="17"/>
      <c r="AE63" s="132"/>
      <c r="AF63" s="17"/>
      <c r="AG63" s="17"/>
      <c r="AH63" s="17"/>
      <c r="AI63" s="17"/>
      <c r="AJ63" s="132"/>
      <c r="AK63" s="17"/>
      <c r="AL63" s="17"/>
      <c r="AM63" s="17"/>
      <c r="AN63" s="17"/>
      <c r="AO63" s="132"/>
      <c r="AP63" s="17"/>
      <c r="AQ63" s="17"/>
      <c r="AR63" s="17"/>
      <c r="AS63" s="17"/>
      <c r="AT63" s="132"/>
      <c r="AU63" s="17"/>
      <c r="AV63" s="17"/>
      <c r="AW63" s="17"/>
      <c r="AX63" s="17"/>
      <c r="AY63" s="132"/>
      <c r="AZ63" s="17"/>
      <c r="BA63" s="17"/>
      <c r="BB63" s="17"/>
      <c r="BC63" s="17"/>
      <c r="BD63" s="132"/>
      <c r="BE63" s="17"/>
      <c r="BF63" s="17"/>
      <c r="BG63" s="17"/>
      <c r="BH63" s="17"/>
      <c r="BI63" s="132"/>
      <c r="BJ63" s="17"/>
      <c r="BK63" s="17"/>
    </row>
    <row r="64" spans="1:63" s="21" customFormat="1" ht="21" customHeight="1">
      <c r="A64" s="132"/>
      <c r="B64" s="132"/>
      <c r="C64" s="17"/>
      <c r="D64" s="17"/>
      <c r="E64" s="17"/>
      <c r="F64" s="132"/>
      <c r="G64" s="17"/>
      <c r="H64" s="17"/>
      <c r="I64" s="17"/>
      <c r="J64" s="17"/>
      <c r="K64" s="132"/>
      <c r="L64" s="17"/>
      <c r="M64" s="17"/>
      <c r="N64" s="17"/>
      <c r="O64" s="17"/>
      <c r="P64" s="132"/>
      <c r="Q64" s="17"/>
      <c r="R64" s="17"/>
      <c r="S64" s="17"/>
      <c r="T64" s="17"/>
      <c r="U64" s="132"/>
      <c r="V64" s="17"/>
      <c r="W64" s="17"/>
      <c r="X64" s="17"/>
      <c r="Y64" s="17"/>
      <c r="Z64" s="132"/>
      <c r="AA64" s="17"/>
      <c r="AB64" s="17"/>
      <c r="AC64" s="17"/>
      <c r="AD64" s="17"/>
      <c r="AE64" s="132"/>
      <c r="AF64" s="17"/>
      <c r="AG64" s="17"/>
      <c r="AH64" s="17"/>
      <c r="AI64" s="17"/>
      <c r="AJ64" s="132"/>
      <c r="AK64" s="17"/>
      <c r="AL64" s="17"/>
      <c r="AM64" s="17"/>
      <c r="AN64" s="17"/>
      <c r="AO64" s="132"/>
      <c r="AP64" s="17"/>
      <c r="AQ64" s="17"/>
      <c r="AR64" s="17"/>
      <c r="AS64" s="17"/>
      <c r="AT64" s="132"/>
      <c r="AU64" s="17"/>
      <c r="AV64" s="17"/>
      <c r="AW64" s="17"/>
      <c r="AX64" s="17"/>
      <c r="AY64" s="132"/>
      <c r="AZ64" s="17"/>
      <c r="BA64" s="17"/>
      <c r="BB64" s="17"/>
      <c r="BC64" s="17"/>
      <c r="BD64" s="132"/>
      <c r="BE64" s="17"/>
      <c r="BF64" s="17"/>
      <c r="BG64" s="17"/>
      <c r="BH64" s="17"/>
      <c r="BI64" s="132"/>
      <c r="BJ64" s="17"/>
      <c r="BK64" s="17"/>
    </row>
    <row r="65" spans="1:63" s="21" customFormat="1" ht="21" customHeight="1">
      <c r="A65" s="132"/>
      <c r="B65" s="132"/>
      <c r="C65" s="17"/>
      <c r="D65" s="17"/>
      <c r="E65" s="17"/>
      <c r="F65" s="132"/>
      <c r="G65" s="17"/>
      <c r="H65" s="17"/>
      <c r="I65" s="17"/>
      <c r="J65" s="17"/>
      <c r="K65" s="132"/>
      <c r="L65" s="17"/>
      <c r="M65" s="17"/>
      <c r="N65" s="17"/>
      <c r="O65" s="17"/>
      <c r="P65" s="132"/>
      <c r="Q65" s="17"/>
      <c r="R65" s="17"/>
      <c r="S65" s="17"/>
      <c r="T65" s="17"/>
      <c r="U65" s="132"/>
      <c r="V65" s="17"/>
      <c r="W65" s="17"/>
      <c r="X65" s="17"/>
      <c r="Y65" s="17"/>
      <c r="Z65" s="132"/>
      <c r="AA65" s="17"/>
      <c r="AB65" s="17"/>
      <c r="AC65" s="17"/>
      <c r="AD65" s="17"/>
      <c r="AE65" s="132"/>
      <c r="AF65" s="17"/>
      <c r="AG65" s="17"/>
      <c r="AH65" s="17"/>
      <c r="AI65" s="17"/>
      <c r="AJ65" s="132"/>
      <c r="AK65" s="17"/>
      <c r="AL65" s="17"/>
      <c r="AM65" s="17"/>
      <c r="AN65" s="17"/>
      <c r="AO65" s="132"/>
      <c r="AP65" s="17"/>
      <c r="AQ65" s="17"/>
      <c r="AR65" s="17"/>
      <c r="AS65" s="17"/>
      <c r="AT65" s="132"/>
      <c r="AU65" s="17"/>
      <c r="AV65" s="17"/>
      <c r="AW65" s="17"/>
      <c r="AX65" s="17"/>
      <c r="AY65" s="132"/>
      <c r="AZ65" s="17"/>
      <c r="BA65" s="17"/>
      <c r="BB65" s="17"/>
      <c r="BC65" s="17"/>
      <c r="BD65" s="132"/>
      <c r="BE65" s="17"/>
      <c r="BF65" s="17"/>
      <c r="BG65" s="17"/>
      <c r="BH65" s="17"/>
      <c r="BI65" s="132"/>
      <c r="BJ65" s="17"/>
      <c r="BK65" s="17"/>
    </row>
    <row r="66" spans="1:63" s="21" customFormat="1" ht="21" customHeight="1">
      <c r="A66" s="132"/>
      <c r="B66" s="132"/>
      <c r="C66" s="17"/>
      <c r="D66" s="17"/>
      <c r="E66" s="17"/>
      <c r="F66" s="132"/>
      <c r="G66" s="17"/>
      <c r="H66" s="17"/>
      <c r="I66" s="17"/>
      <c r="J66" s="17"/>
      <c r="K66" s="132"/>
      <c r="L66" s="17"/>
      <c r="M66" s="17"/>
      <c r="N66" s="17"/>
      <c r="O66" s="17"/>
      <c r="P66" s="132"/>
      <c r="Q66" s="17"/>
      <c r="R66" s="17"/>
      <c r="S66" s="17"/>
      <c r="T66" s="17"/>
      <c r="U66" s="132"/>
      <c r="V66" s="17"/>
      <c r="W66" s="17"/>
      <c r="X66" s="17"/>
      <c r="Y66" s="17"/>
      <c r="Z66" s="132"/>
      <c r="AA66" s="17"/>
      <c r="AB66" s="17"/>
      <c r="AC66" s="17"/>
      <c r="AD66" s="17"/>
      <c r="AE66" s="132"/>
      <c r="AF66" s="17"/>
      <c r="AG66" s="17"/>
      <c r="AH66" s="17"/>
      <c r="AI66" s="17"/>
      <c r="AJ66" s="132"/>
      <c r="AK66" s="17"/>
      <c r="AL66" s="17"/>
      <c r="AM66" s="17"/>
      <c r="AN66" s="17"/>
      <c r="AO66" s="132"/>
      <c r="AP66" s="17"/>
      <c r="AQ66" s="17"/>
      <c r="AR66" s="17"/>
      <c r="AS66" s="17"/>
      <c r="AT66" s="132"/>
      <c r="AU66" s="17"/>
      <c r="AV66" s="17"/>
      <c r="AW66" s="17"/>
      <c r="AX66" s="17"/>
      <c r="AY66" s="132"/>
      <c r="AZ66" s="17"/>
      <c r="BA66" s="17"/>
      <c r="BB66" s="17"/>
      <c r="BC66" s="17"/>
      <c r="BD66" s="132"/>
      <c r="BE66" s="17"/>
      <c r="BF66" s="17"/>
      <c r="BG66" s="17"/>
      <c r="BH66" s="17"/>
      <c r="BI66" s="132"/>
      <c r="BJ66" s="17"/>
      <c r="BK66" s="17"/>
    </row>
    <row r="67" spans="1:63" s="21" customFormat="1" ht="21" customHeight="1">
      <c r="A67" s="132"/>
      <c r="B67" s="132"/>
      <c r="C67" s="17"/>
      <c r="D67" s="17"/>
      <c r="E67" s="17"/>
      <c r="F67" s="132"/>
      <c r="G67" s="17"/>
      <c r="H67" s="17"/>
      <c r="I67" s="17"/>
      <c r="J67" s="17"/>
      <c r="K67" s="132"/>
      <c r="L67" s="17"/>
      <c r="M67" s="17"/>
      <c r="N67" s="17"/>
      <c r="O67" s="17"/>
      <c r="P67" s="132"/>
      <c r="Q67" s="17"/>
      <c r="R67" s="17"/>
      <c r="S67" s="17"/>
      <c r="T67" s="17"/>
      <c r="U67" s="132"/>
      <c r="V67" s="17"/>
      <c r="W67" s="17"/>
      <c r="X67" s="17"/>
      <c r="Y67" s="17"/>
      <c r="Z67" s="132"/>
      <c r="AA67" s="17"/>
      <c r="AB67" s="17"/>
      <c r="AC67" s="17"/>
      <c r="AD67" s="17"/>
      <c r="AE67" s="132"/>
      <c r="AF67" s="17"/>
      <c r="AG67" s="17"/>
      <c r="AH67" s="17"/>
      <c r="AI67" s="17"/>
      <c r="AJ67" s="132"/>
      <c r="AK67" s="17"/>
      <c r="AL67" s="17"/>
      <c r="AM67" s="17"/>
      <c r="AN67" s="17"/>
      <c r="AO67" s="132"/>
      <c r="AP67" s="17"/>
      <c r="AQ67" s="17"/>
      <c r="AR67" s="17"/>
      <c r="AS67" s="17"/>
      <c r="AT67" s="132"/>
      <c r="AU67" s="17"/>
      <c r="AV67" s="17"/>
      <c r="AW67" s="17"/>
      <c r="AX67" s="17"/>
      <c r="AY67" s="132"/>
      <c r="AZ67" s="17"/>
      <c r="BA67" s="17"/>
      <c r="BB67" s="17"/>
      <c r="BC67" s="17"/>
      <c r="BD67" s="132"/>
      <c r="BE67" s="17"/>
      <c r="BF67" s="17"/>
      <c r="BG67" s="17"/>
      <c r="BH67" s="17"/>
      <c r="BI67" s="132"/>
      <c r="BJ67" s="17"/>
      <c r="BK67" s="17"/>
    </row>
    <row r="68" spans="1:63" s="21" customFormat="1" ht="21" customHeight="1">
      <c r="A68" s="132"/>
      <c r="B68" s="132"/>
      <c r="C68" s="17"/>
      <c r="D68" s="17"/>
      <c r="E68" s="17"/>
      <c r="F68" s="132"/>
      <c r="G68" s="17"/>
      <c r="H68" s="17"/>
      <c r="I68" s="17"/>
      <c r="J68" s="17"/>
      <c r="K68" s="132"/>
      <c r="L68" s="17"/>
      <c r="M68" s="17"/>
      <c r="N68" s="17"/>
      <c r="O68" s="17"/>
      <c r="P68" s="132"/>
      <c r="Q68" s="17"/>
      <c r="R68" s="17"/>
      <c r="S68" s="17"/>
      <c r="T68" s="17"/>
      <c r="U68" s="132"/>
      <c r="V68" s="17"/>
      <c r="W68" s="17"/>
      <c r="X68" s="17"/>
      <c r="Y68" s="17"/>
      <c r="Z68" s="132"/>
      <c r="AA68" s="17"/>
      <c r="AB68" s="17"/>
      <c r="AC68" s="17"/>
      <c r="AD68" s="17"/>
      <c r="AE68" s="132"/>
      <c r="AF68" s="17"/>
      <c r="AG68" s="17"/>
      <c r="AH68" s="17"/>
      <c r="AI68" s="17"/>
      <c r="AJ68" s="132"/>
      <c r="AK68" s="17"/>
      <c r="AL68" s="17"/>
      <c r="AM68" s="17"/>
      <c r="AN68" s="17"/>
      <c r="AO68" s="132"/>
      <c r="AP68" s="17"/>
      <c r="AQ68" s="17"/>
      <c r="AR68" s="17"/>
      <c r="AS68" s="17"/>
      <c r="AT68" s="132"/>
      <c r="AU68" s="17"/>
      <c r="AV68" s="17"/>
      <c r="AW68" s="17"/>
      <c r="AX68" s="17"/>
      <c r="AY68" s="132"/>
      <c r="AZ68" s="17"/>
      <c r="BA68" s="17"/>
      <c r="BB68" s="17"/>
      <c r="BC68" s="17"/>
      <c r="BD68" s="132"/>
      <c r="BE68" s="17"/>
      <c r="BF68" s="17"/>
      <c r="BG68" s="17"/>
      <c r="BH68" s="17"/>
      <c r="BI68" s="132"/>
      <c r="BJ68" s="17"/>
      <c r="BK68" s="17"/>
    </row>
    <row r="69" spans="1:63" s="21" customFormat="1" ht="21" customHeight="1">
      <c r="A69" s="132"/>
      <c r="B69" s="132"/>
      <c r="C69" s="17"/>
      <c r="D69" s="17"/>
      <c r="E69" s="17"/>
      <c r="F69" s="132"/>
      <c r="G69" s="17"/>
      <c r="H69" s="17"/>
      <c r="I69" s="17"/>
      <c r="J69" s="17"/>
      <c r="K69" s="132"/>
      <c r="L69" s="17"/>
      <c r="M69" s="17"/>
      <c r="N69" s="17"/>
      <c r="O69" s="17"/>
      <c r="P69" s="132"/>
      <c r="Q69" s="17"/>
      <c r="R69" s="17"/>
      <c r="S69" s="17"/>
      <c r="T69" s="17"/>
      <c r="U69" s="132"/>
      <c r="V69" s="17"/>
      <c r="W69" s="17"/>
      <c r="X69" s="17"/>
      <c r="Y69" s="17"/>
      <c r="Z69" s="132"/>
      <c r="AA69" s="17"/>
      <c r="AB69" s="17"/>
      <c r="AC69" s="17"/>
      <c r="AD69" s="17"/>
      <c r="AE69" s="132"/>
      <c r="AF69" s="17"/>
      <c r="AG69" s="17"/>
      <c r="AH69" s="17"/>
      <c r="AI69" s="17"/>
      <c r="AJ69" s="132"/>
      <c r="AK69" s="17"/>
      <c r="AL69" s="17"/>
      <c r="AM69" s="17"/>
      <c r="AN69" s="17"/>
      <c r="AO69" s="132"/>
      <c r="AP69" s="17"/>
      <c r="AQ69" s="17"/>
      <c r="AR69" s="17"/>
      <c r="AS69" s="17"/>
      <c r="AT69" s="132"/>
      <c r="AU69" s="17"/>
      <c r="AV69" s="17"/>
      <c r="AW69" s="17"/>
      <c r="AX69" s="17"/>
      <c r="AY69" s="132"/>
      <c r="AZ69" s="17"/>
      <c r="BA69" s="17"/>
      <c r="BB69" s="17"/>
      <c r="BC69" s="17"/>
      <c r="BD69" s="132"/>
      <c r="BE69" s="17"/>
      <c r="BF69" s="17"/>
      <c r="BG69" s="17"/>
      <c r="BH69" s="17"/>
      <c r="BI69" s="132"/>
      <c r="BJ69" s="17"/>
      <c r="BK69" s="17"/>
    </row>
    <row r="70" spans="1:63" s="21" customFormat="1" ht="21" customHeight="1">
      <c r="A70" s="132"/>
      <c r="B70" s="132"/>
      <c r="C70" s="17"/>
      <c r="D70" s="17"/>
      <c r="E70" s="17"/>
      <c r="F70" s="132"/>
      <c r="G70" s="17"/>
      <c r="H70" s="17"/>
      <c r="I70" s="17"/>
      <c r="J70" s="17"/>
      <c r="K70" s="132"/>
      <c r="L70" s="17"/>
      <c r="M70" s="17"/>
      <c r="N70" s="17"/>
      <c r="O70" s="17"/>
      <c r="P70" s="132"/>
      <c r="Q70" s="17"/>
      <c r="R70" s="17"/>
      <c r="S70" s="17"/>
      <c r="T70" s="17"/>
      <c r="U70" s="132"/>
      <c r="V70" s="17"/>
      <c r="W70" s="17"/>
      <c r="X70" s="17"/>
      <c r="Y70" s="17"/>
      <c r="Z70" s="132"/>
      <c r="AA70" s="17"/>
      <c r="AB70" s="17"/>
      <c r="AC70" s="17"/>
      <c r="AD70" s="17"/>
      <c r="AE70" s="132"/>
      <c r="AF70" s="17"/>
      <c r="AG70" s="17"/>
      <c r="AH70" s="17"/>
      <c r="AI70" s="17"/>
      <c r="AJ70" s="132"/>
      <c r="AK70" s="17"/>
      <c r="AL70" s="17"/>
      <c r="AM70" s="17"/>
      <c r="AN70" s="17"/>
      <c r="AO70" s="132"/>
      <c r="AP70" s="17"/>
      <c r="AQ70" s="17"/>
      <c r="AR70" s="17"/>
      <c r="AS70" s="17"/>
      <c r="AT70" s="132"/>
      <c r="AU70" s="17"/>
      <c r="AV70" s="17"/>
      <c r="AW70" s="17"/>
      <c r="AX70" s="17"/>
      <c r="AY70" s="132"/>
      <c r="AZ70" s="17"/>
      <c r="BA70" s="17"/>
      <c r="BB70" s="17"/>
      <c r="BC70" s="17"/>
      <c r="BD70" s="132"/>
      <c r="BE70" s="17"/>
      <c r="BF70" s="17"/>
      <c r="BG70" s="17"/>
      <c r="BH70" s="17"/>
      <c r="BI70" s="132"/>
      <c r="BJ70" s="17"/>
      <c r="BK70" s="17"/>
    </row>
    <row r="71" spans="1:63" s="21" customFormat="1" ht="21" customHeight="1">
      <c r="A71" s="132"/>
      <c r="B71" s="132"/>
      <c r="C71" s="17"/>
      <c r="D71" s="17"/>
      <c r="E71" s="17"/>
      <c r="F71" s="132"/>
      <c r="G71" s="17"/>
      <c r="H71" s="17"/>
      <c r="I71" s="17"/>
      <c r="J71" s="17"/>
      <c r="K71" s="132"/>
      <c r="L71" s="17"/>
      <c r="M71" s="17"/>
      <c r="N71" s="17"/>
      <c r="O71" s="17"/>
      <c r="P71" s="132"/>
      <c r="Q71" s="17"/>
      <c r="R71" s="17"/>
      <c r="S71" s="17"/>
      <c r="T71" s="17"/>
      <c r="U71" s="132"/>
      <c r="V71" s="17"/>
      <c r="W71" s="17"/>
      <c r="X71" s="17"/>
      <c r="Y71" s="17"/>
      <c r="Z71" s="132"/>
      <c r="AA71" s="17"/>
      <c r="AB71" s="17"/>
      <c r="AC71" s="17"/>
      <c r="AD71" s="17"/>
      <c r="AE71" s="132"/>
      <c r="AF71" s="17"/>
      <c r="AG71" s="17"/>
      <c r="AH71" s="17"/>
      <c r="AI71" s="17"/>
      <c r="AJ71" s="132"/>
      <c r="AK71" s="17"/>
      <c r="AL71" s="17"/>
      <c r="AM71" s="17"/>
      <c r="AN71" s="17"/>
      <c r="AO71" s="132"/>
      <c r="AP71" s="17"/>
      <c r="AQ71" s="17"/>
      <c r="AR71" s="17"/>
      <c r="AS71" s="17"/>
      <c r="AT71" s="132"/>
      <c r="AU71" s="17"/>
      <c r="AV71" s="17"/>
      <c r="AW71" s="17"/>
      <c r="AX71" s="17"/>
      <c r="AY71" s="132"/>
      <c r="AZ71" s="17"/>
      <c r="BA71" s="17"/>
      <c r="BB71" s="17"/>
      <c r="BC71" s="17"/>
      <c r="BD71" s="132"/>
      <c r="BE71" s="17"/>
      <c r="BF71" s="17"/>
      <c r="BG71" s="17"/>
      <c r="BH71" s="17"/>
      <c r="BI71" s="132"/>
      <c r="BJ71" s="17"/>
      <c r="BK71" s="17"/>
    </row>
    <row r="72" spans="1:63" s="21" customFormat="1" ht="21" customHeight="1">
      <c r="A72" s="132"/>
      <c r="B72" s="132"/>
      <c r="C72" s="17"/>
      <c r="D72" s="17"/>
      <c r="E72" s="17"/>
      <c r="F72" s="132"/>
      <c r="G72" s="17"/>
      <c r="H72" s="17"/>
      <c r="I72" s="17"/>
      <c r="J72" s="17"/>
      <c r="K72" s="132"/>
      <c r="L72" s="17"/>
      <c r="M72" s="17"/>
      <c r="N72" s="17"/>
      <c r="O72" s="17"/>
      <c r="P72" s="132"/>
      <c r="Q72" s="17"/>
      <c r="R72" s="17"/>
      <c r="S72" s="17"/>
      <c r="T72" s="17"/>
      <c r="U72" s="132"/>
      <c r="V72" s="17"/>
      <c r="W72" s="17"/>
      <c r="X72" s="17"/>
      <c r="Y72" s="17"/>
      <c r="Z72" s="132"/>
      <c r="AA72" s="17"/>
      <c r="AB72" s="17"/>
      <c r="AC72" s="17"/>
      <c r="AD72" s="17"/>
      <c r="AE72" s="132"/>
      <c r="AF72" s="17"/>
      <c r="AG72" s="17"/>
      <c r="AH72" s="17"/>
      <c r="AI72" s="17"/>
      <c r="AJ72" s="132"/>
      <c r="AK72" s="17"/>
      <c r="AL72" s="17"/>
      <c r="AM72" s="17"/>
      <c r="AN72" s="17"/>
      <c r="AO72" s="132"/>
      <c r="AP72" s="17"/>
      <c r="AQ72" s="17"/>
      <c r="AR72" s="17"/>
      <c r="AS72" s="17"/>
      <c r="AT72" s="132"/>
      <c r="AU72" s="17"/>
      <c r="AV72" s="17"/>
      <c r="AW72" s="17"/>
      <c r="AX72" s="17"/>
      <c r="AY72" s="132"/>
      <c r="AZ72" s="17"/>
      <c r="BA72" s="17"/>
      <c r="BB72" s="17"/>
      <c r="BC72" s="17"/>
      <c r="BD72" s="132"/>
      <c r="BE72" s="17"/>
      <c r="BF72" s="17"/>
      <c r="BG72" s="17"/>
      <c r="BH72" s="17"/>
      <c r="BI72" s="132"/>
      <c r="BJ72" s="17"/>
      <c r="BK72" s="17"/>
    </row>
    <row r="73" spans="1:63" s="21" customFormat="1" ht="21" customHeight="1">
      <c r="A73" s="132"/>
      <c r="B73" s="132"/>
      <c r="C73" s="17"/>
      <c r="D73" s="17"/>
      <c r="E73" s="17"/>
      <c r="F73" s="132"/>
      <c r="G73" s="17"/>
      <c r="H73" s="17"/>
      <c r="I73" s="17"/>
      <c r="J73" s="17"/>
      <c r="K73" s="132"/>
      <c r="L73" s="17"/>
      <c r="M73" s="17"/>
      <c r="N73" s="17"/>
      <c r="O73" s="17"/>
      <c r="P73" s="132"/>
      <c r="Q73" s="17"/>
      <c r="R73" s="17"/>
      <c r="S73" s="17"/>
      <c r="T73" s="17"/>
      <c r="U73" s="132"/>
      <c r="V73" s="17"/>
      <c r="W73" s="17"/>
      <c r="X73" s="17"/>
      <c r="Y73" s="17"/>
      <c r="Z73" s="132"/>
      <c r="AA73" s="17"/>
      <c r="AB73" s="17"/>
      <c r="AC73" s="17"/>
      <c r="AD73" s="17"/>
      <c r="AE73" s="132"/>
      <c r="AF73" s="17"/>
      <c r="AG73" s="17"/>
      <c r="AH73" s="17"/>
      <c r="AI73" s="17"/>
      <c r="AJ73" s="132"/>
      <c r="AK73" s="17"/>
      <c r="AL73" s="17"/>
      <c r="AM73" s="17"/>
      <c r="AN73" s="17"/>
      <c r="AO73" s="132"/>
      <c r="AP73" s="17"/>
      <c r="AQ73" s="17"/>
      <c r="AR73" s="17"/>
      <c r="AS73" s="17"/>
      <c r="AT73" s="132"/>
      <c r="AU73" s="17"/>
      <c r="AV73" s="17"/>
      <c r="AW73" s="17"/>
      <c r="AX73" s="17"/>
      <c r="AY73" s="132"/>
      <c r="AZ73" s="17"/>
      <c r="BA73" s="17"/>
      <c r="BB73" s="17"/>
      <c r="BC73" s="17"/>
      <c r="BD73" s="132"/>
      <c r="BE73" s="17"/>
      <c r="BF73" s="17"/>
      <c r="BG73" s="17"/>
      <c r="BH73" s="17"/>
      <c r="BI73" s="132"/>
      <c r="BJ73" s="17"/>
      <c r="BK73" s="17"/>
    </row>
    <row r="74" spans="1:63" s="21" customFormat="1" ht="21" customHeight="1">
      <c r="A74" s="132"/>
      <c r="B74" s="132"/>
      <c r="C74" s="17"/>
      <c r="D74" s="17"/>
      <c r="E74" s="17"/>
      <c r="F74" s="132"/>
      <c r="G74" s="17"/>
      <c r="H74" s="17"/>
      <c r="I74" s="17"/>
      <c r="J74" s="17"/>
      <c r="K74" s="132"/>
      <c r="L74" s="17"/>
      <c r="M74" s="17"/>
      <c r="N74" s="17"/>
      <c r="O74" s="17"/>
      <c r="P74" s="132"/>
      <c r="Q74" s="17"/>
      <c r="R74" s="17"/>
      <c r="S74" s="17"/>
      <c r="T74" s="17"/>
      <c r="U74" s="132"/>
      <c r="V74" s="17"/>
      <c r="W74" s="17"/>
      <c r="X74" s="17"/>
      <c r="Y74" s="17"/>
      <c r="Z74" s="132"/>
      <c r="AA74" s="17"/>
      <c r="AB74" s="17"/>
      <c r="AC74" s="17"/>
      <c r="AD74" s="17"/>
      <c r="AE74" s="132"/>
      <c r="AF74" s="17"/>
      <c r="AG74" s="17"/>
      <c r="AH74" s="17"/>
      <c r="AI74" s="17"/>
      <c r="AJ74" s="132"/>
      <c r="AK74" s="17"/>
      <c r="AL74" s="17"/>
      <c r="AM74" s="17"/>
      <c r="AN74" s="17"/>
      <c r="AO74" s="132"/>
      <c r="AP74" s="17"/>
      <c r="AQ74" s="17"/>
      <c r="AR74" s="17"/>
      <c r="AS74" s="17"/>
      <c r="AT74" s="132"/>
      <c r="AU74" s="17"/>
      <c r="AV74" s="17"/>
      <c r="AW74" s="17"/>
      <c r="AX74" s="17"/>
      <c r="AY74" s="132"/>
      <c r="AZ74" s="17"/>
      <c r="BA74" s="17"/>
      <c r="BB74" s="17"/>
      <c r="BC74" s="17"/>
      <c r="BD74" s="132"/>
      <c r="BE74" s="17"/>
      <c r="BF74" s="17"/>
      <c r="BG74" s="17"/>
      <c r="BH74" s="17"/>
      <c r="BI74" s="132"/>
      <c r="BJ74" s="17"/>
      <c r="BK74" s="17"/>
    </row>
    <row r="75" spans="1:63" s="21" customFormat="1" ht="21" customHeight="1">
      <c r="A75" s="132"/>
      <c r="B75" s="132"/>
      <c r="C75" s="17"/>
      <c r="D75" s="17"/>
      <c r="E75" s="17"/>
      <c r="F75" s="132"/>
      <c r="G75" s="17"/>
      <c r="H75" s="17"/>
      <c r="I75" s="17"/>
      <c r="J75" s="17"/>
      <c r="K75" s="132"/>
      <c r="L75" s="17"/>
      <c r="M75" s="17"/>
      <c r="N75" s="17"/>
      <c r="O75" s="17"/>
      <c r="P75" s="132"/>
      <c r="Q75" s="17"/>
      <c r="R75" s="17"/>
      <c r="S75" s="17"/>
      <c r="T75" s="17"/>
      <c r="U75" s="132"/>
      <c r="V75" s="17"/>
      <c r="W75" s="17"/>
      <c r="X75" s="17"/>
      <c r="Y75" s="17"/>
      <c r="Z75" s="132"/>
      <c r="AA75" s="17"/>
      <c r="AB75" s="17"/>
      <c r="AC75" s="17"/>
      <c r="AD75" s="17"/>
      <c r="AE75" s="132"/>
      <c r="AF75" s="17"/>
      <c r="AG75" s="17"/>
      <c r="AH75" s="17"/>
      <c r="AI75" s="17"/>
      <c r="AJ75" s="132"/>
      <c r="AK75" s="17"/>
      <c r="AL75" s="17"/>
      <c r="AM75" s="17"/>
      <c r="AN75" s="17"/>
      <c r="AO75" s="132"/>
      <c r="AP75" s="17"/>
      <c r="AQ75" s="17"/>
      <c r="AR75" s="17"/>
      <c r="AS75" s="17"/>
      <c r="AT75" s="132"/>
      <c r="AU75" s="17"/>
      <c r="AV75" s="17"/>
      <c r="AW75" s="17"/>
      <c r="AX75" s="17"/>
      <c r="AY75" s="132"/>
      <c r="AZ75" s="17"/>
      <c r="BA75" s="17"/>
      <c r="BB75" s="17"/>
      <c r="BC75" s="17"/>
      <c r="BD75" s="132"/>
      <c r="BE75" s="17"/>
      <c r="BF75" s="17"/>
      <c r="BG75" s="17"/>
      <c r="BH75" s="17"/>
      <c r="BI75" s="132"/>
      <c r="BJ75" s="17"/>
      <c r="BK75" s="17"/>
    </row>
    <row r="76" spans="1:63" s="21" customFormat="1" ht="21" customHeight="1">
      <c r="A76" s="132"/>
      <c r="B76" s="132"/>
      <c r="C76" s="17"/>
      <c r="D76" s="17"/>
      <c r="E76" s="17"/>
      <c r="F76" s="132"/>
      <c r="G76" s="17"/>
      <c r="H76" s="17"/>
      <c r="I76" s="17"/>
      <c r="J76" s="17"/>
      <c r="K76" s="132"/>
      <c r="L76" s="17"/>
      <c r="M76" s="17"/>
      <c r="N76" s="17"/>
      <c r="O76" s="17"/>
      <c r="P76" s="132"/>
      <c r="Q76" s="17"/>
      <c r="R76" s="17"/>
      <c r="S76" s="17"/>
      <c r="T76" s="17"/>
      <c r="U76" s="132"/>
      <c r="V76" s="17"/>
      <c r="W76" s="17"/>
      <c r="X76" s="17"/>
      <c r="Y76" s="17"/>
      <c r="Z76" s="132"/>
      <c r="AA76" s="17"/>
      <c r="AB76" s="17"/>
      <c r="AC76" s="17"/>
      <c r="AD76" s="17"/>
      <c r="AE76" s="132"/>
      <c r="AF76" s="17"/>
      <c r="AG76" s="17"/>
      <c r="AH76" s="17"/>
      <c r="AI76" s="17"/>
      <c r="AJ76" s="132"/>
      <c r="AK76" s="17"/>
      <c r="AL76" s="17"/>
      <c r="AM76" s="17"/>
      <c r="AN76" s="17"/>
      <c r="AO76" s="132"/>
      <c r="AP76" s="17"/>
      <c r="AQ76" s="17"/>
      <c r="AR76" s="17"/>
      <c r="AS76" s="17"/>
      <c r="AT76" s="132"/>
      <c r="AU76" s="17"/>
      <c r="AV76" s="17"/>
      <c r="AW76" s="17"/>
      <c r="AX76" s="17"/>
      <c r="AY76" s="132"/>
      <c r="AZ76" s="17"/>
      <c r="BA76" s="17"/>
      <c r="BB76" s="17"/>
      <c r="BC76" s="17"/>
      <c r="BD76" s="132"/>
      <c r="BE76" s="17"/>
      <c r="BF76" s="17"/>
      <c r="BG76" s="17"/>
      <c r="BH76" s="17"/>
      <c r="BI76" s="132"/>
      <c r="BJ76" s="17"/>
      <c r="BK76" s="17"/>
    </row>
    <row r="77" spans="1:63" s="21" customFormat="1" ht="21" customHeight="1">
      <c r="A77" s="132"/>
      <c r="B77" s="132"/>
      <c r="C77" s="17"/>
      <c r="D77" s="17"/>
      <c r="E77" s="17"/>
      <c r="F77" s="132"/>
      <c r="G77" s="17"/>
      <c r="H77" s="17"/>
      <c r="I77" s="17"/>
      <c r="J77" s="17"/>
      <c r="K77" s="132"/>
      <c r="L77" s="17"/>
      <c r="M77" s="17"/>
      <c r="N77" s="17"/>
      <c r="O77" s="17"/>
      <c r="P77" s="132"/>
      <c r="Q77" s="17"/>
      <c r="R77" s="17"/>
      <c r="S77" s="17"/>
      <c r="T77" s="17"/>
      <c r="U77" s="132"/>
      <c r="V77" s="17"/>
      <c r="W77" s="17"/>
      <c r="X77" s="17"/>
      <c r="Y77" s="17"/>
      <c r="Z77" s="132"/>
      <c r="AA77" s="17"/>
      <c r="AB77" s="17"/>
      <c r="AC77" s="17"/>
      <c r="AD77" s="17"/>
      <c r="AE77" s="132"/>
      <c r="AF77" s="17"/>
      <c r="AG77" s="17"/>
      <c r="AH77" s="17"/>
      <c r="AI77" s="17"/>
      <c r="AJ77" s="132"/>
      <c r="AK77" s="17"/>
      <c r="AL77" s="17"/>
      <c r="AM77" s="17"/>
      <c r="AN77" s="17"/>
      <c r="AO77" s="132"/>
      <c r="AP77" s="17"/>
      <c r="AQ77" s="17"/>
      <c r="AR77" s="17"/>
      <c r="AS77" s="17"/>
      <c r="AT77" s="132"/>
      <c r="AU77" s="17"/>
      <c r="AV77" s="17"/>
      <c r="AW77" s="17"/>
      <c r="AX77" s="17"/>
      <c r="AY77" s="132"/>
      <c r="AZ77" s="17"/>
      <c r="BA77" s="17"/>
      <c r="BB77" s="17"/>
      <c r="BC77" s="17"/>
      <c r="BD77" s="132"/>
      <c r="BE77" s="17"/>
      <c r="BF77" s="17"/>
      <c r="BG77" s="17"/>
      <c r="BH77" s="17"/>
      <c r="BI77" s="132"/>
      <c r="BJ77" s="17"/>
      <c r="BK77" s="17"/>
    </row>
    <row r="78" spans="1:63" s="21" customFormat="1" ht="21" customHeight="1">
      <c r="A78" s="132"/>
      <c r="B78" s="132"/>
      <c r="C78" s="17"/>
      <c r="D78" s="17"/>
      <c r="E78" s="17"/>
      <c r="F78" s="132"/>
      <c r="G78" s="17"/>
      <c r="H78" s="17"/>
      <c r="I78" s="17"/>
      <c r="J78" s="17"/>
      <c r="K78" s="132"/>
      <c r="L78" s="17"/>
      <c r="M78" s="17"/>
      <c r="N78" s="17"/>
      <c r="O78" s="17"/>
      <c r="P78" s="132"/>
      <c r="Q78" s="17"/>
      <c r="R78" s="17"/>
      <c r="S78" s="17"/>
      <c r="T78" s="17"/>
      <c r="U78" s="132"/>
      <c r="V78" s="17"/>
      <c r="W78" s="17"/>
      <c r="X78" s="17"/>
      <c r="Y78" s="17"/>
      <c r="Z78" s="132"/>
      <c r="AA78" s="17"/>
      <c r="AB78" s="17"/>
      <c r="AC78" s="17"/>
      <c r="AD78" s="17"/>
      <c r="AE78" s="132"/>
      <c r="AF78" s="17"/>
      <c r="AG78" s="17"/>
      <c r="AH78" s="17"/>
      <c r="AI78" s="17"/>
      <c r="AJ78" s="132"/>
      <c r="AK78" s="17"/>
      <c r="AL78" s="17"/>
      <c r="AM78" s="17"/>
      <c r="AN78" s="17"/>
      <c r="AO78" s="132"/>
      <c r="AP78" s="17"/>
      <c r="AQ78" s="17"/>
      <c r="AR78" s="17"/>
      <c r="AS78" s="17"/>
      <c r="AT78" s="132"/>
      <c r="AU78" s="17"/>
      <c r="AV78" s="17"/>
      <c r="AW78" s="17"/>
      <c r="AX78" s="17"/>
      <c r="AY78" s="132"/>
      <c r="AZ78" s="17"/>
      <c r="BA78" s="17"/>
      <c r="BB78" s="17"/>
      <c r="BC78" s="17"/>
      <c r="BD78" s="132"/>
      <c r="BE78" s="17"/>
      <c r="BF78" s="17"/>
      <c r="BG78" s="17"/>
      <c r="BH78" s="17"/>
      <c r="BI78" s="132"/>
      <c r="BJ78" s="17"/>
      <c r="BK78" s="17"/>
    </row>
    <row r="79" spans="1:63" s="21" customFormat="1" ht="21" customHeight="1">
      <c r="A79" s="132"/>
      <c r="B79" s="132"/>
      <c r="C79" s="17"/>
      <c r="D79" s="17"/>
      <c r="E79" s="17"/>
      <c r="F79" s="132"/>
      <c r="G79" s="17"/>
      <c r="H79" s="17"/>
      <c r="I79" s="17"/>
      <c r="J79" s="17"/>
      <c r="K79" s="132"/>
      <c r="L79" s="17"/>
      <c r="M79" s="17"/>
      <c r="N79" s="17"/>
      <c r="O79" s="17"/>
      <c r="P79" s="132"/>
      <c r="Q79" s="17"/>
      <c r="R79" s="17"/>
      <c r="S79" s="17"/>
      <c r="T79" s="17"/>
      <c r="U79" s="132"/>
      <c r="V79" s="17"/>
      <c r="W79" s="17"/>
      <c r="X79" s="17"/>
      <c r="Y79" s="17"/>
      <c r="Z79" s="132"/>
      <c r="AA79" s="17"/>
      <c r="AB79" s="17"/>
      <c r="AC79" s="17"/>
      <c r="AD79" s="17"/>
      <c r="AE79" s="132"/>
      <c r="AF79" s="17"/>
      <c r="AG79" s="17"/>
      <c r="AH79" s="17"/>
      <c r="AI79" s="17"/>
      <c r="AJ79" s="132"/>
      <c r="AK79" s="17"/>
      <c r="AL79" s="17"/>
      <c r="AM79" s="17"/>
      <c r="AN79" s="17"/>
      <c r="AO79" s="132"/>
      <c r="AP79" s="17"/>
      <c r="AQ79" s="17"/>
      <c r="AR79" s="17"/>
      <c r="AS79" s="17"/>
      <c r="AT79" s="132"/>
      <c r="AU79" s="17"/>
      <c r="AV79" s="17"/>
      <c r="AW79" s="17"/>
      <c r="AX79" s="17"/>
      <c r="AY79" s="132"/>
      <c r="AZ79" s="17"/>
      <c r="BA79" s="17"/>
      <c r="BB79" s="17"/>
      <c r="BC79" s="17"/>
      <c r="BD79" s="132"/>
      <c r="BE79" s="17"/>
      <c r="BF79" s="17"/>
      <c r="BG79" s="17"/>
      <c r="BH79" s="17"/>
      <c r="BI79" s="132"/>
      <c r="BJ79" s="17"/>
      <c r="BK79" s="17"/>
    </row>
    <row r="80" spans="1:63" s="21" customFormat="1" ht="21" customHeight="1">
      <c r="A80" s="132"/>
      <c r="B80" s="132"/>
      <c r="C80" s="17"/>
      <c r="D80" s="17"/>
      <c r="E80" s="17"/>
      <c r="F80" s="132"/>
      <c r="G80" s="17"/>
      <c r="H80" s="17"/>
      <c r="I80" s="17"/>
      <c r="J80" s="17"/>
      <c r="K80" s="132"/>
      <c r="L80" s="17"/>
      <c r="M80" s="17"/>
      <c r="N80" s="17"/>
      <c r="O80" s="17"/>
      <c r="P80" s="132"/>
      <c r="Q80" s="17"/>
      <c r="R80" s="17"/>
      <c r="S80" s="17"/>
      <c r="T80" s="17"/>
      <c r="U80" s="132"/>
      <c r="V80" s="17"/>
      <c r="W80" s="17"/>
      <c r="X80" s="17"/>
      <c r="Y80" s="17"/>
      <c r="Z80" s="132"/>
      <c r="AA80" s="17"/>
      <c r="AB80" s="17"/>
      <c r="AC80" s="17"/>
      <c r="AD80" s="17"/>
      <c r="AE80" s="132"/>
      <c r="AF80" s="17"/>
      <c r="AG80" s="17"/>
      <c r="AH80" s="17"/>
      <c r="AI80" s="17"/>
      <c r="AJ80" s="132"/>
      <c r="AK80" s="17"/>
      <c r="AL80" s="17"/>
      <c r="AM80" s="17"/>
      <c r="AN80" s="17"/>
      <c r="AO80" s="132"/>
      <c r="AP80" s="17"/>
      <c r="AQ80" s="17"/>
      <c r="AR80" s="17"/>
      <c r="AS80" s="17"/>
      <c r="AT80" s="132"/>
      <c r="AU80" s="17"/>
      <c r="AV80" s="17"/>
      <c r="AW80" s="17"/>
      <c r="AX80" s="17"/>
      <c r="AY80" s="132"/>
      <c r="AZ80" s="17"/>
      <c r="BA80" s="17"/>
      <c r="BB80" s="17"/>
      <c r="BC80" s="17"/>
      <c r="BD80" s="132"/>
      <c r="BE80" s="17"/>
      <c r="BF80" s="17"/>
      <c r="BG80" s="17"/>
      <c r="BH80" s="17"/>
      <c r="BI80" s="132"/>
      <c r="BJ80" s="17"/>
      <c r="BK80" s="17"/>
    </row>
    <row r="81" spans="1:63" s="21" customFormat="1" ht="21" customHeight="1">
      <c r="A81" s="132"/>
      <c r="B81" s="132"/>
      <c r="C81" s="17"/>
      <c r="D81" s="17"/>
      <c r="E81" s="17"/>
      <c r="F81" s="132"/>
      <c r="G81" s="17"/>
      <c r="H81" s="17"/>
      <c r="I81" s="17"/>
      <c r="J81" s="17"/>
      <c r="K81" s="132"/>
      <c r="L81" s="17"/>
      <c r="M81" s="17"/>
      <c r="N81" s="17"/>
      <c r="O81" s="17"/>
      <c r="P81" s="132"/>
      <c r="Q81" s="17"/>
      <c r="R81" s="17"/>
      <c r="S81" s="17"/>
      <c r="T81" s="17"/>
      <c r="U81" s="132"/>
      <c r="V81" s="17"/>
      <c r="W81" s="17"/>
      <c r="X81" s="17"/>
      <c r="Y81" s="17"/>
      <c r="Z81" s="132"/>
      <c r="AA81" s="17"/>
      <c r="AB81" s="17"/>
      <c r="AC81" s="17"/>
      <c r="AD81" s="17"/>
      <c r="AE81" s="132"/>
      <c r="AF81" s="17"/>
      <c r="AG81" s="17"/>
      <c r="AH81" s="17"/>
      <c r="AI81" s="17"/>
      <c r="AJ81" s="132"/>
      <c r="AK81" s="17"/>
      <c r="AL81" s="17"/>
      <c r="AM81" s="17"/>
      <c r="AN81" s="17"/>
      <c r="AO81" s="132"/>
      <c r="AP81" s="17"/>
      <c r="AQ81" s="17"/>
      <c r="AR81" s="17"/>
      <c r="AS81" s="17"/>
      <c r="AT81" s="132"/>
      <c r="AU81" s="17"/>
      <c r="AV81" s="17"/>
      <c r="AW81" s="17"/>
      <c r="AX81" s="17"/>
      <c r="AY81" s="132"/>
      <c r="AZ81" s="17"/>
      <c r="BA81" s="17"/>
      <c r="BB81" s="17"/>
      <c r="BC81" s="17"/>
      <c r="BD81" s="132"/>
      <c r="BE81" s="17"/>
      <c r="BF81" s="17"/>
      <c r="BG81" s="17"/>
      <c r="BH81" s="17"/>
      <c r="BI81" s="132"/>
      <c r="BJ81" s="17"/>
      <c r="BK81" s="17"/>
    </row>
    <row r="82" spans="1:63" s="21" customFormat="1" ht="21" customHeight="1">
      <c r="A82" s="132"/>
      <c r="B82" s="132"/>
      <c r="C82" s="17"/>
      <c r="D82" s="17"/>
      <c r="E82" s="17"/>
      <c r="F82" s="132"/>
      <c r="G82" s="17"/>
      <c r="H82" s="17"/>
      <c r="I82" s="17"/>
      <c r="J82" s="17"/>
      <c r="K82" s="132"/>
      <c r="L82" s="17"/>
      <c r="M82" s="17"/>
      <c r="N82" s="17"/>
      <c r="O82" s="17"/>
      <c r="P82" s="132"/>
      <c r="Q82" s="17"/>
      <c r="R82" s="17"/>
      <c r="S82" s="17"/>
      <c r="T82" s="17"/>
      <c r="U82" s="132"/>
      <c r="V82" s="17"/>
      <c r="W82" s="17"/>
      <c r="X82" s="17"/>
      <c r="Y82" s="17"/>
      <c r="Z82" s="132"/>
      <c r="AA82" s="17"/>
      <c r="AB82" s="17"/>
      <c r="AC82" s="17"/>
      <c r="AD82" s="17"/>
      <c r="AE82" s="132"/>
      <c r="AF82" s="17"/>
      <c r="AG82" s="17"/>
      <c r="AH82" s="17"/>
      <c r="AI82" s="17"/>
      <c r="AJ82" s="132"/>
      <c r="AK82" s="17"/>
      <c r="AL82" s="17"/>
      <c r="AM82" s="17"/>
      <c r="AN82" s="17"/>
      <c r="AO82" s="132"/>
      <c r="AP82" s="17"/>
      <c r="AQ82" s="17"/>
      <c r="AR82" s="17"/>
      <c r="AS82" s="17"/>
      <c r="AT82" s="132"/>
      <c r="AU82" s="17"/>
      <c r="AV82" s="17"/>
      <c r="AW82" s="17"/>
      <c r="AX82" s="17"/>
      <c r="AY82" s="132"/>
      <c r="AZ82" s="17"/>
      <c r="BA82" s="17"/>
      <c r="BB82" s="17"/>
      <c r="BC82" s="17"/>
      <c r="BD82" s="132"/>
      <c r="BE82" s="17"/>
      <c r="BF82" s="17"/>
      <c r="BG82" s="17"/>
      <c r="BH82" s="17"/>
      <c r="BI82" s="132"/>
      <c r="BJ82" s="17"/>
      <c r="BK82" s="17"/>
    </row>
    <row r="83" spans="1:63" s="21" customFormat="1" ht="21" customHeight="1">
      <c r="A83" s="132"/>
      <c r="B83" s="132"/>
      <c r="C83" s="17"/>
      <c r="D83" s="17"/>
      <c r="E83" s="17"/>
      <c r="F83" s="132"/>
      <c r="G83" s="17"/>
      <c r="H83" s="17"/>
      <c r="I83" s="17"/>
      <c r="J83" s="17"/>
      <c r="K83" s="132"/>
      <c r="L83" s="17"/>
      <c r="M83" s="17"/>
      <c r="N83" s="17"/>
      <c r="O83" s="17"/>
      <c r="P83" s="132"/>
      <c r="Q83" s="17"/>
      <c r="R83" s="17"/>
      <c r="S83" s="17"/>
      <c r="T83" s="17"/>
      <c r="U83" s="132"/>
      <c r="V83" s="17"/>
      <c r="W83" s="17"/>
      <c r="X83" s="17"/>
      <c r="Y83" s="17"/>
      <c r="Z83" s="132"/>
      <c r="AA83" s="17"/>
      <c r="AB83" s="17"/>
      <c r="AC83" s="17"/>
      <c r="AD83" s="17"/>
      <c r="AE83" s="132"/>
      <c r="AF83" s="17"/>
      <c r="AG83" s="17"/>
      <c r="AH83" s="17"/>
      <c r="AI83" s="17"/>
      <c r="AJ83" s="132"/>
      <c r="AK83" s="17"/>
      <c r="AL83" s="17"/>
      <c r="AM83" s="17"/>
      <c r="AN83" s="17"/>
      <c r="AO83" s="132"/>
      <c r="AP83" s="17"/>
      <c r="AQ83" s="17"/>
      <c r="AR83" s="17"/>
      <c r="AS83" s="17"/>
      <c r="AT83" s="132"/>
      <c r="AU83" s="17"/>
      <c r="AV83" s="17"/>
      <c r="AW83" s="17"/>
      <c r="AX83" s="17"/>
      <c r="AY83" s="132"/>
      <c r="AZ83" s="17"/>
      <c r="BA83" s="17"/>
      <c r="BB83" s="17"/>
      <c r="BC83" s="17"/>
      <c r="BD83" s="132"/>
      <c r="BE83" s="17"/>
      <c r="BF83" s="17"/>
      <c r="BG83" s="17"/>
      <c r="BH83" s="17"/>
      <c r="BI83" s="132"/>
      <c r="BJ83" s="17"/>
      <c r="BK83" s="17"/>
    </row>
    <row r="84" spans="1:63" s="21" customFormat="1" ht="21" customHeight="1">
      <c r="A84" s="132"/>
      <c r="B84" s="132"/>
      <c r="C84" s="17"/>
      <c r="D84" s="17"/>
      <c r="E84" s="17"/>
      <c r="F84" s="132"/>
      <c r="G84" s="17"/>
      <c r="H84" s="17"/>
      <c r="I84" s="17"/>
      <c r="J84" s="17"/>
      <c r="K84" s="132"/>
      <c r="L84" s="17"/>
      <c r="M84" s="17"/>
      <c r="N84" s="17"/>
      <c r="O84" s="17"/>
      <c r="P84" s="132"/>
      <c r="Q84" s="17"/>
      <c r="R84" s="17"/>
      <c r="S84" s="17"/>
      <c r="T84" s="17"/>
      <c r="U84" s="132"/>
      <c r="V84" s="17"/>
      <c r="W84" s="17"/>
      <c r="X84" s="17"/>
      <c r="Y84" s="17"/>
      <c r="Z84" s="132"/>
      <c r="AA84" s="17"/>
      <c r="AB84" s="17"/>
      <c r="AC84" s="17"/>
      <c r="AD84" s="17"/>
      <c r="AE84" s="132"/>
      <c r="AF84" s="17"/>
      <c r="AG84" s="17"/>
      <c r="AH84" s="17"/>
      <c r="AI84" s="17"/>
      <c r="AJ84" s="132"/>
      <c r="AK84" s="17"/>
      <c r="AL84" s="17"/>
      <c r="AM84" s="17"/>
      <c r="AN84" s="17"/>
      <c r="AO84" s="132"/>
      <c r="AP84" s="17"/>
      <c r="AQ84" s="17"/>
      <c r="AR84" s="17"/>
      <c r="AS84" s="17"/>
      <c r="AT84" s="132"/>
      <c r="AU84" s="17"/>
      <c r="AV84" s="17"/>
      <c r="AW84" s="17"/>
      <c r="AX84" s="17"/>
      <c r="AY84" s="132"/>
      <c r="AZ84" s="17"/>
      <c r="BA84" s="17"/>
      <c r="BB84" s="17"/>
      <c r="BC84" s="17"/>
      <c r="BD84" s="132"/>
      <c r="BE84" s="17"/>
      <c r="BF84" s="17"/>
      <c r="BG84" s="17"/>
      <c r="BH84" s="17"/>
      <c r="BI84" s="132"/>
      <c r="BJ84" s="17"/>
      <c r="BK84" s="17"/>
    </row>
    <row r="85" spans="1:63" s="21" customFormat="1" ht="21" customHeight="1">
      <c r="A85" s="132"/>
      <c r="B85" s="132"/>
      <c r="C85" s="17"/>
      <c r="D85" s="17"/>
      <c r="E85" s="17"/>
      <c r="F85" s="132"/>
      <c r="G85" s="17"/>
      <c r="H85" s="17"/>
      <c r="I85" s="17"/>
      <c r="J85" s="17"/>
      <c r="K85" s="132"/>
      <c r="L85" s="17"/>
      <c r="M85" s="17"/>
      <c r="N85" s="17"/>
      <c r="O85" s="17"/>
      <c r="P85" s="132"/>
      <c r="Q85" s="17"/>
      <c r="R85" s="17"/>
      <c r="S85" s="17"/>
      <c r="T85" s="17"/>
      <c r="U85" s="132"/>
      <c r="V85" s="17"/>
      <c r="W85" s="17"/>
      <c r="X85" s="17"/>
      <c r="Y85" s="17"/>
      <c r="Z85" s="132"/>
      <c r="AA85" s="17"/>
      <c r="AB85" s="17"/>
      <c r="AC85" s="17"/>
      <c r="AD85" s="17"/>
      <c r="AE85" s="132"/>
      <c r="AF85" s="17"/>
      <c r="AG85" s="17"/>
      <c r="AH85" s="17"/>
      <c r="AI85" s="17"/>
      <c r="AJ85" s="132"/>
      <c r="AK85" s="17"/>
      <c r="AL85" s="17"/>
      <c r="AM85" s="17"/>
      <c r="AN85" s="17"/>
      <c r="AO85" s="132"/>
      <c r="AP85" s="17"/>
      <c r="AQ85" s="17"/>
      <c r="AR85" s="17"/>
      <c r="AS85" s="17"/>
      <c r="AT85" s="132"/>
      <c r="AU85" s="17"/>
      <c r="AV85" s="17"/>
      <c r="AW85" s="17"/>
      <c r="AX85" s="17"/>
      <c r="AY85" s="132"/>
      <c r="AZ85" s="17"/>
      <c r="BA85" s="17"/>
      <c r="BB85" s="17"/>
      <c r="BC85" s="17"/>
      <c r="BD85" s="132"/>
      <c r="BE85" s="17"/>
      <c r="BF85" s="17"/>
      <c r="BG85" s="17"/>
      <c r="BH85" s="17"/>
      <c r="BI85" s="132"/>
      <c r="BJ85" s="17"/>
      <c r="BK85" s="17"/>
    </row>
    <row r="86" spans="1:63" s="21" customFormat="1" ht="21" customHeight="1">
      <c r="A86" s="132"/>
      <c r="B86" s="132"/>
      <c r="C86" s="17"/>
      <c r="D86" s="17"/>
      <c r="E86" s="17"/>
      <c r="F86" s="132"/>
      <c r="G86" s="17"/>
      <c r="H86" s="17"/>
      <c r="I86" s="17"/>
      <c r="J86" s="17"/>
      <c r="K86" s="132"/>
      <c r="L86" s="17"/>
      <c r="M86" s="17"/>
      <c r="N86" s="17"/>
      <c r="O86" s="17"/>
      <c r="P86" s="132"/>
      <c r="Q86" s="17"/>
      <c r="R86" s="17"/>
      <c r="S86" s="17"/>
      <c r="T86" s="17"/>
      <c r="U86" s="132"/>
      <c r="V86" s="17"/>
      <c r="W86" s="17"/>
      <c r="X86" s="17"/>
      <c r="Y86" s="17"/>
      <c r="Z86" s="132"/>
      <c r="AA86" s="17"/>
      <c r="AB86" s="17"/>
      <c r="AC86" s="17"/>
      <c r="AD86" s="17"/>
      <c r="AE86" s="132"/>
      <c r="AF86" s="17"/>
      <c r="AG86" s="17"/>
      <c r="AH86" s="17"/>
      <c r="AI86" s="17"/>
      <c r="AJ86" s="132"/>
      <c r="AK86" s="17"/>
      <c r="AL86" s="17"/>
      <c r="AM86" s="17"/>
      <c r="AN86" s="17"/>
      <c r="AO86" s="132"/>
      <c r="AP86" s="17"/>
      <c r="AQ86" s="17"/>
      <c r="AR86" s="17"/>
      <c r="AS86" s="17"/>
      <c r="AT86" s="132"/>
      <c r="AU86" s="17"/>
      <c r="AV86" s="17"/>
      <c r="AW86" s="17"/>
      <c r="AX86" s="17"/>
      <c r="AY86" s="132"/>
      <c r="AZ86" s="17"/>
      <c r="BA86" s="17"/>
      <c r="BB86" s="17"/>
      <c r="BC86" s="17"/>
      <c r="BD86" s="132"/>
      <c r="BE86" s="17"/>
      <c r="BF86" s="17"/>
      <c r="BG86" s="17"/>
      <c r="BH86" s="17"/>
      <c r="BI86" s="132"/>
      <c r="BJ86" s="17"/>
      <c r="BK86" s="17"/>
    </row>
    <row r="87" spans="1:63" s="21" customFormat="1" ht="21" customHeight="1">
      <c r="A87" s="132"/>
      <c r="B87" s="132"/>
      <c r="C87" s="17"/>
      <c r="D87" s="17"/>
      <c r="E87" s="17"/>
      <c r="F87" s="132"/>
      <c r="G87" s="17"/>
      <c r="H87" s="17"/>
      <c r="I87" s="17"/>
      <c r="J87" s="17"/>
      <c r="K87" s="132"/>
      <c r="L87" s="17"/>
      <c r="M87" s="17"/>
      <c r="N87" s="17"/>
      <c r="O87" s="17"/>
      <c r="P87" s="132"/>
      <c r="Q87" s="17"/>
      <c r="R87" s="17"/>
      <c r="S87" s="17"/>
      <c r="T87" s="17"/>
      <c r="U87" s="132"/>
      <c r="V87" s="17"/>
      <c r="W87" s="17"/>
      <c r="X87" s="17"/>
      <c r="Y87" s="17"/>
      <c r="Z87" s="132"/>
      <c r="AA87" s="17"/>
      <c r="AB87" s="17"/>
      <c r="AC87" s="17"/>
      <c r="AD87" s="17"/>
      <c r="AE87" s="132"/>
      <c r="AF87" s="17"/>
      <c r="AG87" s="17"/>
      <c r="AH87" s="17"/>
      <c r="AI87" s="17"/>
      <c r="AJ87" s="132"/>
      <c r="AK87" s="17"/>
      <c r="AL87" s="17"/>
      <c r="AM87" s="17"/>
      <c r="AN87" s="17"/>
      <c r="AO87" s="132"/>
      <c r="AP87" s="17"/>
      <c r="AQ87" s="17"/>
      <c r="AR87" s="17"/>
      <c r="AS87" s="17"/>
      <c r="AT87" s="132"/>
      <c r="AU87" s="17"/>
      <c r="AV87" s="17"/>
      <c r="AW87" s="17"/>
      <c r="AX87" s="17"/>
      <c r="AY87" s="132"/>
      <c r="AZ87" s="17"/>
      <c r="BA87" s="17"/>
      <c r="BB87" s="17"/>
      <c r="BC87" s="17"/>
      <c r="BD87" s="132"/>
      <c r="BE87" s="17"/>
      <c r="BF87" s="17"/>
      <c r="BG87" s="17"/>
      <c r="BH87" s="17"/>
      <c r="BI87" s="132"/>
      <c r="BJ87" s="17"/>
      <c r="BK87" s="17"/>
    </row>
    <row r="88" spans="1:63" s="21" customFormat="1" ht="21" customHeight="1">
      <c r="A88" s="132"/>
      <c r="B88" s="132"/>
      <c r="C88" s="17"/>
      <c r="D88" s="17"/>
      <c r="E88" s="17"/>
      <c r="F88" s="132"/>
      <c r="G88" s="17"/>
      <c r="H88" s="17"/>
      <c r="I88" s="17"/>
      <c r="J88" s="17"/>
      <c r="K88" s="132"/>
      <c r="L88" s="17"/>
      <c r="M88" s="17"/>
      <c r="N88" s="17"/>
      <c r="O88" s="17"/>
      <c r="P88" s="132"/>
      <c r="Q88" s="17"/>
      <c r="R88" s="17"/>
      <c r="S88" s="17"/>
      <c r="T88" s="17"/>
      <c r="U88" s="132"/>
      <c r="V88" s="17"/>
      <c r="W88" s="17"/>
      <c r="X88" s="17"/>
      <c r="Y88" s="17"/>
      <c r="Z88" s="132"/>
      <c r="AA88" s="17"/>
      <c r="AB88" s="17"/>
      <c r="AC88" s="17"/>
      <c r="AD88" s="17"/>
      <c r="AE88" s="132"/>
      <c r="AF88" s="17"/>
      <c r="AG88" s="17"/>
      <c r="AH88" s="17"/>
      <c r="AI88" s="17"/>
      <c r="AJ88" s="132"/>
      <c r="AK88" s="17"/>
      <c r="AL88" s="17"/>
      <c r="AM88" s="17"/>
      <c r="AN88" s="17"/>
      <c r="AO88" s="132"/>
      <c r="AP88" s="17"/>
      <c r="AQ88" s="17"/>
      <c r="AR88" s="17"/>
      <c r="AS88" s="17"/>
      <c r="AT88" s="132"/>
      <c r="AU88" s="17"/>
      <c r="AV88" s="17"/>
      <c r="AW88" s="17"/>
      <c r="AX88" s="17"/>
      <c r="AY88" s="132"/>
      <c r="AZ88" s="17"/>
      <c r="BA88" s="17"/>
      <c r="BB88" s="17"/>
      <c r="BC88" s="17"/>
      <c r="BD88" s="132"/>
      <c r="BE88" s="17"/>
      <c r="BF88" s="17"/>
      <c r="BG88" s="17"/>
      <c r="BH88" s="17"/>
      <c r="BI88" s="132"/>
      <c r="BJ88" s="17"/>
      <c r="BK88" s="17"/>
    </row>
    <row r="89" spans="1:63" s="21" customFormat="1" ht="21" customHeight="1">
      <c r="A89" s="132"/>
      <c r="B89" s="132"/>
      <c r="C89" s="17"/>
      <c r="D89" s="17"/>
      <c r="E89" s="17"/>
      <c r="F89" s="132"/>
      <c r="G89" s="17"/>
      <c r="H89" s="17"/>
      <c r="I89" s="17"/>
      <c r="J89" s="17"/>
      <c r="K89" s="132"/>
      <c r="L89" s="17"/>
      <c r="M89" s="17"/>
      <c r="N89" s="17"/>
      <c r="O89" s="17"/>
      <c r="P89" s="132"/>
      <c r="Q89" s="17"/>
      <c r="R89" s="17"/>
      <c r="S89" s="17"/>
      <c r="T89" s="17"/>
      <c r="U89" s="132"/>
      <c r="V89" s="17"/>
      <c r="W89" s="17"/>
      <c r="X89" s="17"/>
      <c r="Y89" s="17"/>
      <c r="Z89" s="132"/>
      <c r="AA89" s="17"/>
      <c r="AB89" s="17"/>
      <c r="AC89" s="17"/>
      <c r="AD89" s="17"/>
      <c r="AE89" s="132"/>
      <c r="AF89" s="17"/>
      <c r="AG89" s="17"/>
      <c r="AH89" s="17"/>
      <c r="AI89" s="17"/>
      <c r="AJ89" s="132"/>
      <c r="AK89" s="17"/>
      <c r="AL89" s="17"/>
      <c r="AM89" s="17"/>
      <c r="AN89" s="17"/>
      <c r="AO89" s="132"/>
      <c r="AP89" s="17"/>
      <c r="AQ89" s="17"/>
      <c r="AR89" s="17"/>
      <c r="AS89" s="17"/>
      <c r="AT89" s="132"/>
      <c r="AU89" s="17"/>
      <c r="AV89" s="17"/>
      <c r="AW89" s="17"/>
      <c r="AX89" s="17"/>
      <c r="AY89" s="132"/>
      <c r="AZ89" s="17"/>
      <c r="BA89" s="17"/>
      <c r="BB89" s="17"/>
      <c r="BC89" s="17"/>
      <c r="BD89" s="132"/>
      <c r="BE89" s="17"/>
      <c r="BF89" s="17"/>
      <c r="BG89" s="17"/>
      <c r="BH89" s="17"/>
      <c r="BI89" s="132"/>
      <c r="BJ89" s="17"/>
      <c r="BK89" s="17"/>
    </row>
    <row r="90" spans="1:63" s="21" customFormat="1" ht="21" customHeight="1">
      <c r="A90" s="132"/>
      <c r="B90" s="132"/>
      <c r="C90" s="17"/>
      <c r="D90" s="17"/>
      <c r="E90" s="17"/>
      <c r="F90" s="132"/>
      <c r="G90" s="17"/>
      <c r="H90" s="17"/>
      <c r="I90" s="17"/>
      <c r="J90" s="17"/>
      <c r="K90" s="132"/>
      <c r="L90" s="17"/>
      <c r="M90" s="17"/>
      <c r="N90" s="17"/>
      <c r="O90" s="17"/>
      <c r="P90" s="132"/>
      <c r="Q90" s="17"/>
      <c r="R90" s="17"/>
      <c r="S90" s="17"/>
      <c r="T90" s="17"/>
      <c r="U90" s="132"/>
      <c r="V90" s="17"/>
      <c r="W90" s="17"/>
      <c r="X90" s="17"/>
      <c r="Y90" s="17"/>
      <c r="Z90" s="132"/>
      <c r="AA90" s="17"/>
      <c r="AB90" s="17"/>
      <c r="AC90" s="17"/>
      <c r="AD90" s="17"/>
      <c r="AE90" s="132"/>
      <c r="AF90" s="17"/>
      <c r="AG90" s="17"/>
      <c r="AH90" s="17"/>
      <c r="AI90" s="17"/>
      <c r="AJ90" s="132"/>
      <c r="AK90" s="17"/>
      <c r="AL90" s="17"/>
      <c r="AM90" s="17"/>
      <c r="AN90" s="17"/>
      <c r="AO90" s="132"/>
      <c r="AP90" s="17"/>
      <c r="AQ90" s="17"/>
      <c r="AR90" s="17"/>
      <c r="AS90" s="17"/>
      <c r="AT90" s="132"/>
      <c r="AU90" s="17"/>
      <c r="AV90" s="17"/>
      <c r="AW90" s="17"/>
      <c r="AX90" s="17"/>
      <c r="AY90" s="132"/>
      <c r="AZ90" s="17"/>
      <c r="BA90" s="17"/>
      <c r="BB90" s="17"/>
      <c r="BC90" s="17"/>
      <c r="BD90" s="132"/>
      <c r="BE90" s="17"/>
      <c r="BF90" s="17"/>
      <c r="BG90" s="17"/>
      <c r="BH90" s="17"/>
      <c r="BI90" s="132"/>
      <c r="BJ90" s="17"/>
      <c r="BK90" s="17"/>
    </row>
    <row r="91" spans="1:63" s="21" customFormat="1" ht="21" customHeight="1">
      <c r="A91" s="132"/>
      <c r="B91" s="132"/>
      <c r="C91" s="17"/>
      <c r="D91" s="17"/>
      <c r="E91" s="17"/>
      <c r="F91" s="132"/>
      <c r="G91" s="17"/>
      <c r="H91" s="17"/>
      <c r="I91" s="17"/>
      <c r="J91" s="17"/>
      <c r="K91" s="132"/>
      <c r="L91" s="17"/>
      <c r="M91" s="17"/>
      <c r="N91" s="17"/>
      <c r="O91" s="17"/>
      <c r="P91" s="132"/>
      <c r="Q91" s="17"/>
      <c r="R91" s="17"/>
      <c r="S91" s="17"/>
      <c r="T91" s="17"/>
      <c r="U91" s="132"/>
      <c r="V91" s="17"/>
      <c r="W91" s="17"/>
      <c r="X91" s="17"/>
      <c r="Y91" s="17"/>
      <c r="Z91" s="132"/>
      <c r="AA91" s="17"/>
      <c r="AB91" s="17"/>
      <c r="AC91" s="17"/>
      <c r="AD91" s="17"/>
      <c r="AE91" s="132"/>
      <c r="AF91" s="17"/>
      <c r="AG91" s="17"/>
      <c r="AH91" s="17"/>
      <c r="AI91" s="17"/>
      <c r="AJ91" s="132"/>
      <c r="AK91" s="17"/>
      <c r="AL91" s="17"/>
      <c r="AM91" s="17"/>
      <c r="AN91" s="17"/>
      <c r="AO91" s="132"/>
      <c r="AP91" s="17"/>
      <c r="AQ91" s="17"/>
      <c r="AR91" s="17"/>
      <c r="AS91" s="17"/>
      <c r="AT91" s="132"/>
      <c r="AU91" s="17"/>
      <c r="AV91" s="17"/>
      <c r="AW91" s="17"/>
      <c r="AX91" s="17"/>
      <c r="AY91" s="132"/>
      <c r="AZ91" s="17"/>
      <c r="BA91" s="17"/>
      <c r="BB91" s="17"/>
      <c r="BC91" s="17"/>
      <c r="BD91" s="132"/>
      <c r="BE91" s="17"/>
      <c r="BF91" s="17"/>
      <c r="BG91" s="17"/>
      <c r="BH91" s="17"/>
      <c r="BI91" s="132"/>
      <c r="BJ91" s="17"/>
      <c r="BK91" s="17"/>
    </row>
    <row r="92" spans="1:63" s="21" customFormat="1" ht="21" customHeight="1">
      <c r="A92" s="132"/>
      <c r="B92" s="132"/>
      <c r="C92" s="17"/>
      <c r="D92" s="17"/>
      <c r="E92" s="17"/>
      <c r="F92" s="132"/>
      <c r="G92" s="17"/>
      <c r="H92" s="17"/>
      <c r="I92" s="17"/>
      <c r="J92" s="17"/>
      <c r="K92" s="132"/>
      <c r="L92" s="17"/>
      <c r="M92" s="17"/>
      <c r="N92" s="17"/>
      <c r="O92" s="17"/>
      <c r="P92" s="132"/>
      <c r="Q92" s="17"/>
      <c r="R92" s="17"/>
      <c r="S92" s="17"/>
      <c r="T92" s="17"/>
      <c r="U92" s="132"/>
      <c r="V92" s="17"/>
      <c r="W92" s="17"/>
      <c r="X92" s="17"/>
      <c r="Y92" s="17"/>
      <c r="Z92" s="132"/>
      <c r="AA92" s="17"/>
      <c r="AB92" s="17"/>
      <c r="AC92" s="17"/>
      <c r="AD92" s="17"/>
      <c r="AE92" s="132"/>
      <c r="AF92" s="17"/>
      <c r="AG92" s="17"/>
      <c r="AH92" s="17"/>
      <c r="AI92" s="17"/>
      <c r="AJ92" s="132"/>
      <c r="AK92" s="17"/>
      <c r="AL92" s="17"/>
      <c r="AM92" s="17"/>
      <c r="AN92" s="17"/>
      <c r="AO92" s="132"/>
      <c r="AP92" s="17"/>
      <c r="AQ92" s="17"/>
      <c r="AR92" s="17"/>
      <c r="AS92" s="17"/>
      <c r="AT92" s="132"/>
      <c r="AU92" s="17"/>
      <c r="AV92" s="17"/>
      <c r="AW92" s="17"/>
      <c r="AX92" s="17"/>
      <c r="AY92" s="132"/>
      <c r="AZ92" s="17"/>
      <c r="BA92" s="17"/>
      <c r="BB92" s="17"/>
      <c r="BC92" s="17"/>
      <c r="BD92" s="132"/>
      <c r="BE92" s="17"/>
      <c r="BF92" s="17"/>
      <c r="BG92" s="17"/>
      <c r="BH92" s="17"/>
      <c r="BI92" s="132"/>
      <c r="BJ92" s="17"/>
      <c r="BK92" s="17"/>
    </row>
    <row r="93" spans="1:63" s="21" customFormat="1" ht="21" customHeight="1">
      <c r="A93" s="132"/>
      <c r="B93" s="132"/>
      <c r="C93" s="17"/>
      <c r="D93" s="17"/>
      <c r="E93" s="17"/>
      <c r="F93" s="132"/>
      <c r="G93" s="17"/>
      <c r="H93" s="17"/>
      <c r="I93" s="17"/>
      <c r="J93" s="17"/>
      <c r="K93" s="132"/>
      <c r="L93" s="17"/>
      <c r="M93" s="17"/>
      <c r="N93" s="17"/>
      <c r="O93" s="17"/>
      <c r="P93" s="132"/>
      <c r="Q93" s="17"/>
      <c r="R93" s="17"/>
      <c r="S93" s="17"/>
      <c r="T93" s="17"/>
      <c r="U93" s="132"/>
      <c r="V93" s="17"/>
      <c r="W93" s="17"/>
      <c r="X93" s="17"/>
      <c r="Y93" s="17"/>
      <c r="Z93" s="132"/>
      <c r="AA93" s="17"/>
      <c r="AB93" s="17"/>
      <c r="AC93" s="17"/>
      <c r="AD93" s="17"/>
      <c r="AE93" s="132"/>
      <c r="AF93" s="17"/>
      <c r="AG93" s="17"/>
      <c r="AH93" s="17"/>
      <c r="AI93" s="17"/>
      <c r="AJ93" s="132"/>
      <c r="AK93" s="17"/>
      <c r="AL93" s="17"/>
      <c r="AM93" s="17"/>
      <c r="AN93" s="17"/>
      <c r="AO93" s="132"/>
      <c r="AP93" s="17"/>
      <c r="AQ93" s="17"/>
      <c r="AR93" s="17"/>
      <c r="AS93" s="17"/>
      <c r="AT93" s="132"/>
      <c r="AU93" s="17"/>
      <c r="AV93" s="17"/>
      <c r="AW93" s="17"/>
      <c r="AX93" s="17"/>
      <c r="AY93" s="132"/>
      <c r="AZ93" s="17"/>
      <c r="BA93" s="17"/>
      <c r="BB93" s="17"/>
      <c r="BC93" s="17"/>
      <c r="BD93" s="132"/>
      <c r="BE93" s="17"/>
      <c r="BF93" s="17"/>
      <c r="BG93" s="17"/>
      <c r="BH93" s="17"/>
      <c r="BI93" s="132"/>
      <c r="BJ93" s="17"/>
      <c r="BK93" s="17"/>
    </row>
    <row r="94" spans="1:63" s="21" customFormat="1" ht="21" customHeight="1">
      <c r="A94" s="132"/>
      <c r="B94" s="132"/>
      <c r="C94" s="17"/>
      <c r="D94" s="17"/>
      <c r="E94" s="17"/>
      <c r="F94" s="132"/>
      <c r="G94" s="17"/>
      <c r="H94" s="17"/>
      <c r="I94" s="17"/>
      <c r="J94" s="17"/>
      <c r="K94" s="132"/>
      <c r="L94" s="17"/>
      <c r="M94" s="17"/>
      <c r="N94" s="17"/>
      <c r="O94" s="17"/>
      <c r="P94" s="132"/>
      <c r="Q94" s="17"/>
      <c r="R94" s="17"/>
      <c r="S94" s="17"/>
      <c r="T94" s="17"/>
      <c r="U94" s="132"/>
      <c r="V94" s="17"/>
      <c r="W94" s="17"/>
      <c r="X94" s="17"/>
      <c r="Y94" s="17"/>
      <c r="Z94" s="132"/>
      <c r="AA94" s="17"/>
      <c r="AB94" s="17"/>
      <c r="AC94" s="17"/>
      <c r="AD94" s="17"/>
      <c r="AE94" s="132"/>
      <c r="AF94" s="17"/>
      <c r="AG94" s="17"/>
      <c r="AH94" s="17"/>
      <c r="AI94" s="17"/>
      <c r="AJ94" s="132"/>
      <c r="AK94" s="17"/>
      <c r="AL94" s="17"/>
      <c r="AM94" s="17"/>
      <c r="AN94" s="17"/>
      <c r="AO94" s="132"/>
      <c r="AP94" s="17"/>
      <c r="AQ94" s="17"/>
      <c r="AR94" s="17"/>
      <c r="AS94" s="17"/>
      <c r="AT94" s="132"/>
      <c r="AU94" s="17"/>
      <c r="AV94" s="17"/>
      <c r="AW94" s="17"/>
      <c r="AX94" s="17"/>
      <c r="AY94" s="132"/>
      <c r="AZ94" s="17"/>
      <c r="BA94" s="17"/>
      <c r="BB94" s="17"/>
      <c r="BC94" s="17"/>
      <c r="BD94" s="132"/>
      <c r="BE94" s="17"/>
      <c r="BF94" s="17"/>
      <c r="BG94" s="17"/>
      <c r="BH94" s="17"/>
      <c r="BI94" s="132"/>
      <c r="BJ94" s="17"/>
      <c r="BK94" s="17"/>
    </row>
    <row r="95" spans="1:63" s="21" customFormat="1" ht="21" customHeight="1">
      <c r="A95" s="132"/>
      <c r="B95" s="132"/>
      <c r="C95" s="17"/>
      <c r="D95" s="17"/>
      <c r="E95" s="17"/>
      <c r="F95" s="132"/>
      <c r="G95" s="17"/>
      <c r="H95" s="17"/>
      <c r="I95" s="17"/>
      <c r="J95" s="17"/>
      <c r="K95" s="132"/>
      <c r="L95" s="17"/>
      <c r="M95" s="17"/>
      <c r="N95" s="17"/>
      <c r="O95" s="17"/>
      <c r="P95" s="132"/>
      <c r="Q95" s="17"/>
      <c r="R95" s="17"/>
      <c r="S95" s="17"/>
      <c r="T95" s="17"/>
      <c r="U95" s="132"/>
      <c r="V95" s="17"/>
      <c r="W95" s="17"/>
      <c r="X95" s="17"/>
      <c r="Y95" s="17"/>
      <c r="Z95" s="132"/>
      <c r="AA95" s="17"/>
      <c r="AB95" s="17"/>
      <c r="AC95" s="17"/>
      <c r="AD95" s="17"/>
      <c r="AE95" s="132"/>
      <c r="AF95" s="17"/>
      <c r="AG95" s="17"/>
      <c r="AH95" s="17"/>
      <c r="AI95" s="17"/>
      <c r="AJ95" s="132"/>
      <c r="AK95" s="17"/>
      <c r="AL95" s="17"/>
      <c r="AM95" s="17"/>
      <c r="AN95" s="17"/>
      <c r="AO95" s="132"/>
      <c r="AP95" s="17"/>
      <c r="AQ95" s="17"/>
      <c r="AR95" s="17"/>
      <c r="AS95" s="17"/>
      <c r="AT95" s="132"/>
      <c r="AU95" s="17"/>
      <c r="AV95" s="17"/>
      <c r="AW95" s="17"/>
      <c r="AX95" s="17"/>
      <c r="AY95" s="132"/>
      <c r="AZ95" s="17"/>
      <c r="BA95" s="17"/>
      <c r="BB95" s="17"/>
      <c r="BC95" s="17"/>
      <c r="BD95" s="132"/>
      <c r="BE95" s="17"/>
      <c r="BF95" s="17"/>
      <c r="BG95" s="17"/>
      <c r="BH95" s="17"/>
      <c r="BI95" s="132"/>
      <c r="BJ95" s="17"/>
      <c r="BK95" s="17"/>
    </row>
    <row r="96" spans="1:63" s="21" customFormat="1" ht="21" customHeight="1">
      <c r="A96" s="132"/>
      <c r="B96" s="132"/>
      <c r="C96" s="17"/>
      <c r="D96" s="17"/>
      <c r="E96" s="17"/>
      <c r="F96" s="132"/>
      <c r="G96" s="17"/>
      <c r="H96" s="17"/>
      <c r="I96" s="17"/>
      <c r="J96" s="17"/>
      <c r="K96" s="132"/>
      <c r="L96" s="17"/>
      <c r="M96" s="17"/>
      <c r="N96" s="17"/>
      <c r="O96" s="17"/>
      <c r="P96" s="132"/>
      <c r="Q96" s="17"/>
      <c r="R96" s="17"/>
      <c r="S96" s="17"/>
      <c r="T96" s="17"/>
      <c r="U96" s="132"/>
      <c r="V96" s="17"/>
      <c r="W96" s="17"/>
      <c r="X96" s="17"/>
      <c r="Y96" s="17"/>
      <c r="Z96" s="132"/>
      <c r="AA96" s="17"/>
      <c r="AB96" s="17"/>
      <c r="AC96" s="17"/>
      <c r="AD96" s="17"/>
      <c r="AE96" s="132"/>
      <c r="AF96" s="17"/>
      <c r="AG96" s="17"/>
      <c r="AH96" s="17"/>
      <c r="AI96" s="17"/>
      <c r="AJ96" s="132"/>
      <c r="AK96" s="17"/>
      <c r="AL96" s="17"/>
      <c r="AM96" s="17"/>
      <c r="AN96" s="17"/>
      <c r="AO96" s="132"/>
      <c r="AP96" s="17"/>
      <c r="AQ96" s="17"/>
      <c r="AR96" s="17"/>
      <c r="AS96" s="17"/>
      <c r="AT96" s="132"/>
      <c r="AU96" s="17"/>
      <c r="AV96" s="17"/>
      <c r="AW96" s="17"/>
      <c r="AX96" s="17"/>
      <c r="AY96" s="132"/>
      <c r="AZ96" s="17"/>
      <c r="BA96" s="17"/>
      <c r="BB96" s="17"/>
      <c r="BC96" s="17"/>
      <c r="BD96" s="132"/>
      <c r="BE96" s="17"/>
      <c r="BF96" s="17"/>
      <c r="BG96" s="17"/>
      <c r="BH96" s="17"/>
      <c r="BI96" s="132"/>
      <c r="BJ96" s="17"/>
      <c r="BK96" s="17"/>
    </row>
    <row r="97" spans="1:63" s="21" customFormat="1" ht="21" customHeight="1">
      <c r="A97" s="132"/>
      <c r="B97" s="132"/>
      <c r="C97" s="17"/>
      <c r="D97" s="17"/>
      <c r="E97" s="17"/>
      <c r="F97" s="132"/>
      <c r="G97" s="17"/>
      <c r="H97" s="17"/>
      <c r="I97" s="17"/>
      <c r="J97" s="17"/>
      <c r="K97" s="132"/>
      <c r="L97" s="17"/>
      <c r="M97" s="17"/>
      <c r="N97" s="17"/>
      <c r="O97" s="17"/>
      <c r="P97" s="132"/>
      <c r="Q97" s="17"/>
      <c r="R97" s="17"/>
      <c r="S97" s="17"/>
      <c r="T97" s="17"/>
      <c r="U97" s="132"/>
      <c r="V97" s="17"/>
      <c r="W97" s="17"/>
      <c r="X97" s="17"/>
      <c r="Y97" s="17"/>
      <c r="Z97" s="132"/>
      <c r="AA97" s="17"/>
      <c r="AB97" s="17"/>
      <c r="AC97" s="17"/>
      <c r="AD97" s="17"/>
      <c r="AE97" s="132"/>
      <c r="AF97" s="17"/>
      <c r="AG97" s="17"/>
      <c r="AH97" s="17"/>
      <c r="AI97" s="17"/>
      <c r="AJ97" s="132"/>
      <c r="AK97" s="17"/>
      <c r="AL97" s="17"/>
      <c r="AM97" s="17"/>
      <c r="AN97" s="17"/>
      <c r="AO97" s="132"/>
      <c r="AP97" s="17"/>
      <c r="AQ97" s="17"/>
      <c r="AR97" s="17"/>
      <c r="AS97" s="17"/>
      <c r="AT97" s="132"/>
      <c r="AU97" s="17"/>
      <c r="AV97" s="17"/>
      <c r="AW97" s="17"/>
      <c r="AX97" s="17"/>
      <c r="AY97" s="132"/>
      <c r="AZ97" s="17"/>
      <c r="BA97" s="17"/>
      <c r="BB97" s="17"/>
      <c r="BC97" s="17"/>
      <c r="BD97" s="132"/>
      <c r="BE97" s="17"/>
      <c r="BF97" s="17"/>
      <c r="BG97" s="17"/>
      <c r="BH97" s="17"/>
      <c r="BI97" s="132"/>
      <c r="BJ97" s="17"/>
      <c r="BK97" s="17"/>
    </row>
    <row r="98" spans="1:63" s="21" customFormat="1" ht="21" customHeight="1">
      <c r="A98" s="132"/>
      <c r="B98" s="132"/>
      <c r="C98" s="17"/>
      <c r="D98" s="17"/>
      <c r="E98" s="17"/>
      <c r="F98" s="132"/>
      <c r="G98" s="17"/>
      <c r="H98" s="17"/>
      <c r="I98" s="17"/>
      <c r="J98" s="17"/>
      <c r="K98" s="132"/>
      <c r="L98" s="17"/>
      <c r="M98" s="17"/>
      <c r="N98" s="17"/>
      <c r="O98" s="17"/>
      <c r="P98" s="132"/>
      <c r="Q98" s="17"/>
      <c r="R98" s="17"/>
      <c r="S98" s="17"/>
      <c r="T98" s="17"/>
      <c r="U98" s="132"/>
      <c r="V98" s="17"/>
      <c r="W98" s="17"/>
      <c r="X98" s="17"/>
      <c r="Y98" s="17"/>
      <c r="Z98" s="132"/>
      <c r="AA98" s="17"/>
      <c r="AB98" s="17"/>
      <c r="AC98" s="17"/>
      <c r="AD98" s="17"/>
      <c r="AE98" s="132"/>
      <c r="AF98" s="17"/>
      <c r="AG98" s="17"/>
      <c r="AH98" s="17"/>
      <c r="AI98" s="17"/>
      <c r="AJ98" s="132"/>
      <c r="AK98" s="17"/>
      <c r="AL98" s="17"/>
      <c r="AM98" s="17"/>
      <c r="AN98" s="17"/>
      <c r="AO98" s="132"/>
      <c r="AP98" s="17"/>
      <c r="AQ98" s="17"/>
      <c r="AR98" s="17"/>
      <c r="AS98" s="17"/>
      <c r="AT98" s="132"/>
      <c r="AU98" s="17"/>
      <c r="AV98" s="17"/>
      <c r="AW98" s="17"/>
      <c r="AX98" s="17"/>
      <c r="AY98" s="132"/>
      <c r="AZ98" s="17"/>
      <c r="BA98" s="17"/>
      <c r="BB98" s="17"/>
      <c r="BC98" s="17"/>
      <c r="BD98" s="132"/>
      <c r="BE98" s="17"/>
      <c r="BF98" s="17"/>
      <c r="BG98" s="17"/>
      <c r="BH98" s="17"/>
      <c r="BI98" s="132"/>
      <c r="BJ98" s="17"/>
      <c r="BK98" s="17"/>
    </row>
    <row r="99" spans="1:63" s="21" customFormat="1" ht="21" customHeight="1">
      <c r="A99" s="132"/>
      <c r="B99" s="132"/>
      <c r="C99" s="17"/>
      <c r="D99" s="17"/>
      <c r="E99" s="17"/>
      <c r="F99" s="132"/>
      <c r="G99" s="17"/>
      <c r="H99" s="17"/>
      <c r="I99" s="17"/>
      <c r="J99" s="17"/>
      <c r="K99" s="132"/>
      <c r="L99" s="17"/>
      <c r="M99" s="17"/>
      <c r="N99" s="17"/>
      <c r="O99" s="17"/>
      <c r="P99" s="132"/>
      <c r="Q99" s="17"/>
      <c r="R99" s="17"/>
      <c r="S99" s="17"/>
      <c r="T99" s="17"/>
      <c r="U99" s="132"/>
      <c r="V99" s="17"/>
      <c r="W99" s="17"/>
      <c r="X99" s="17"/>
      <c r="Y99" s="17"/>
      <c r="Z99" s="132"/>
      <c r="AA99" s="17"/>
      <c r="AB99" s="17"/>
      <c r="AC99" s="17"/>
      <c r="AD99" s="17"/>
      <c r="AE99" s="132"/>
      <c r="AF99" s="17"/>
      <c r="AG99" s="17"/>
      <c r="AH99" s="17"/>
      <c r="AI99" s="17"/>
      <c r="AJ99" s="132"/>
      <c r="AK99" s="17"/>
      <c r="AL99" s="17"/>
      <c r="AM99" s="17"/>
      <c r="AN99" s="17"/>
      <c r="AO99" s="132"/>
      <c r="AP99" s="17"/>
      <c r="AQ99" s="17"/>
      <c r="AR99" s="17"/>
      <c r="AS99" s="17"/>
      <c r="AT99" s="132"/>
      <c r="AU99" s="17"/>
      <c r="AV99" s="17"/>
      <c r="AW99" s="17"/>
      <c r="AX99" s="17"/>
      <c r="AY99" s="132"/>
      <c r="AZ99" s="17"/>
      <c r="BA99" s="17"/>
      <c r="BB99" s="17"/>
      <c r="BC99" s="17"/>
      <c r="BD99" s="132"/>
      <c r="BE99" s="17"/>
      <c r="BF99" s="17"/>
      <c r="BG99" s="17"/>
      <c r="BH99" s="17"/>
      <c r="BI99" s="132"/>
      <c r="BJ99" s="17"/>
      <c r="BK99" s="17"/>
    </row>
    <row r="100" spans="1:63" s="21" customFormat="1" ht="21" customHeight="1">
      <c r="A100" s="132"/>
      <c r="B100" s="132"/>
      <c r="C100" s="17"/>
      <c r="D100" s="17"/>
      <c r="E100" s="17"/>
      <c r="F100" s="132"/>
      <c r="G100" s="17"/>
      <c r="H100" s="17"/>
      <c r="I100" s="17"/>
      <c r="J100" s="17"/>
      <c r="K100" s="132"/>
      <c r="L100" s="17"/>
      <c r="M100" s="17"/>
      <c r="N100" s="17"/>
      <c r="O100" s="17"/>
      <c r="P100" s="132"/>
      <c r="Q100" s="17"/>
      <c r="R100" s="17"/>
      <c r="S100" s="17"/>
      <c r="T100" s="17"/>
      <c r="U100" s="132"/>
      <c r="V100" s="17"/>
      <c r="W100" s="17"/>
      <c r="X100" s="17"/>
      <c r="Y100" s="17"/>
      <c r="Z100" s="132"/>
      <c r="AA100" s="17"/>
      <c r="AB100" s="17"/>
      <c r="AC100" s="17"/>
      <c r="AD100" s="17"/>
      <c r="AE100" s="132"/>
      <c r="AF100" s="17"/>
      <c r="AG100" s="17"/>
      <c r="AH100" s="17"/>
      <c r="AI100" s="17"/>
      <c r="AJ100" s="132"/>
      <c r="AK100" s="17"/>
      <c r="AL100" s="17"/>
      <c r="AM100" s="17"/>
      <c r="AN100" s="17"/>
      <c r="AO100" s="132"/>
      <c r="AP100" s="17"/>
      <c r="AQ100" s="17"/>
      <c r="AR100" s="17"/>
      <c r="AS100" s="17"/>
      <c r="AT100" s="132"/>
      <c r="AU100" s="17"/>
      <c r="AV100" s="17"/>
      <c r="AW100" s="17"/>
      <c r="AX100" s="17"/>
      <c r="AY100" s="132"/>
      <c r="AZ100" s="17"/>
      <c r="BA100" s="17"/>
      <c r="BB100" s="17"/>
      <c r="BC100" s="17"/>
      <c r="BD100" s="132"/>
      <c r="BE100" s="17"/>
      <c r="BF100" s="17"/>
      <c r="BG100" s="17"/>
      <c r="BH100" s="17"/>
      <c r="BI100" s="132"/>
      <c r="BJ100" s="17"/>
      <c r="BK100" s="17"/>
    </row>
    <row r="101" spans="1:63" s="21" customFormat="1" ht="21" customHeight="1">
      <c r="A101" s="132"/>
      <c r="B101" s="132"/>
      <c r="C101" s="17"/>
      <c r="D101" s="17"/>
      <c r="E101" s="17"/>
      <c r="F101" s="132"/>
      <c r="G101" s="17"/>
      <c r="H101" s="17"/>
      <c r="I101" s="17"/>
      <c r="J101" s="17"/>
      <c r="K101" s="132"/>
      <c r="L101" s="17"/>
      <c r="M101" s="17"/>
      <c r="N101" s="17"/>
      <c r="O101" s="17"/>
      <c r="P101" s="132"/>
      <c r="Q101" s="17"/>
      <c r="R101" s="17"/>
      <c r="S101" s="17"/>
      <c r="T101" s="17"/>
      <c r="U101" s="132"/>
      <c r="V101" s="17"/>
      <c r="W101" s="17"/>
      <c r="X101" s="17"/>
      <c r="Y101" s="17"/>
      <c r="Z101" s="132"/>
      <c r="AA101" s="17"/>
      <c r="AB101" s="17"/>
      <c r="AC101" s="17"/>
      <c r="AD101" s="17"/>
      <c r="AE101" s="132"/>
      <c r="AF101" s="17"/>
      <c r="AG101" s="17"/>
      <c r="AH101" s="17"/>
      <c r="AI101" s="17"/>
      <c r="AJ101" s="132"/>
      <c r="AK101" s="17"/>
      <c r="AL101" s="17"/>
      <c r="AM101" s="17"/>
      <c r="AN101" s="17"/>
      <c r="AO101" s="132"/>
      <c r="AP101" s="17"/>
      <c r="AQ101" s="17"/>
      <c r="AR101" s="17"/>
      <c r="AS101" s="17"/>
      <c r="AT101" s="132"/>
      <c r="AU101" s="17"/>
      <c r="AV101" s="17"/>
      <c r="AW101" s="17"/>
      <c r="AX101" s="17"/>
      <c r="AY101" s="132"/>
      <c r="AZ101" s="17"/>
      <c r="BA101" s="17"/>
      <c r="BB101" s="17"/>
      <c r="BC101" s="17"/>
      <c r="BD101" s="132"/>
      <c r="BE101" s="17"/>
      <c r="BF101" s="17"/>
      <c r="BG101" s="17"/>
      <c r="BH101" s="17"/>
      <c r="BI101" s="132"/>
      <c r="BJ101" s="17"/>
      <c r="BK101" s="17"/>
    </row>
    <row r="102" spans="1:63" s="21" customFormat="1" ht="21" customHeight="1">
      <c r="A102" s="132"/>
      <c r="B102" s="132"/>
      <c r="C102" s="17"/>
      <c r="D102" s="17"/>
      <c r="E102" s="17"/>
      <c r="F102" s="132"/>
      <c r="G102" s="17"/>
      <c r="H102" s="17"/>
      <c r="I102" s="17"/>
      <c r="J102" s="17"/>
      <c r="K102" s="132"/>
      <c r="L102" s="17"/>
      <c r="M102" s="17"/>
      <c r="N102" s="17"/>
      <c r="O102" s="17"/>
      <c r="P102" s="132"/>
      <c r="Q102" s="17"/>
      <c r="R102" s="17"/>
      <c r="S102" s="17"/>
      <c r="T102" s="17"/>
      <c r="U102" s="132"/>
      <c r="V102" s="17"/>
      <c r="W102" s="17"/>
      <c r="X102" s="17"/>
      <c r="Y102" s="17"/>
      <c r="Z102" s="132"/>
      <c r="AA102" s="17"/>
      <c r="AB102" s="17"/>
      <c r="AC102" s="17"/>
      <c r="AD102" s="17"/>
      <c r="AE102" s="132"/>
      <c r="AF102" s="17"/>
      <c r="AG102" s="17"/>
      <c r="AH102" s="17"/>
      <c r="AI102" s="17"/>
      <c r="AJ102" s="132"/>
      <c r="AK102" s="17"/>
      <c r="AL102" s="17"/>
      <c r="AM102" s="17"/>
      <c r="AN102" s="17"/>
      <c r="AO102" s="132"/>
      <c r="AP102" s="17"/>
      <c r="AQ102" s="17"/>
      <c r="AR102" s="17"/>
      <c r="AS102" s="17"/>
      <c r="AT102" s="132"/>
      <c r="AU102" s="17"/>
      <c r="AV102" s="17"/>
      <c r="AW102" s="17"/>
      <c r="AX102" s="17"/>
      <c r="AY102" s="132"/>
      <c r="AZ102" s="17"/>
      <c r="BA102" s="17"/>
      <c r="BB102" s="17"/>
      <c r="BC102" s="17"/>
      <c r="BD102" s="132"/>
      <c r="BE102" s="17"/>
      <c r="BF102" s="17"/>
      <c r="BG102" s="17"/>
      <c r="BH102" s="17"/>
      <c r="BI102" s="132"/>
      <c r="BJ102" s="17"/>
      <c r="BK102" s="17"/>
    </row>
    <row r="103" spans="1:63" s="21" customFormat="1" ht="21" customHeight="1">
      <c r="A103" s="132"/>
      <c r="B103" s="132"/>
      <c r="C103" s="17"/>
      <c r="D103" s="17"/>
      <c r="E103" s="17"/>
      <c r="F103" s="132"/>
      <c r="G103" s="17"/>
      <c r="H103" s="17"/>
      <c r="I103" s="17"/>
      <c r="J103" s="17"/>
      <c r="K103" s="132"/>
      <c r="L103" s="17"/>
      <c r="M103" s="17"/>
      <c r="N103" s="17"/>
      <c r="O103" s="17"/>
      <c r="P103" s="132"/>
      <c r="Q103" s="17"/>
      <c r="R103" s="17"/>
      <c r="S103" s="17"/>
      <c r="T103" s="17"/>
      <c r="U103" s="132"/>
      <c r="V103" s="17"/>
      <c r="W103" s="17"/>
      <c r="X103" s="17"/>
      <c r="Y103" s="17"/>
      <c r="Z103" s="132"/>
      <c r="AA103" s="17"/>
      <c r="AB103" s="17"/>
      <c r="AC103" s="17"/>
      <c r="AD103" s="17"/>
      <c r="AE103" s="132"/>
      <c r="AF103" s="17"/>
      <c r="AG103" s="17"/>
      <c r="AH103" s="17"/>
      <c r="AI103" s="17"/>
      <c r="AJ103" s="132"/>
      <c r="AK103" s="17"/>
      <c r="AL103" s="17"/>
      <c r="AM103" s="17"/>
      <c r="AN103" s="17"/>
      <c r="AO103" s="132"/>
      <c r="AP103" s="17"/>
      <c r="AQ103" s="17"/>
      <c r="AR103" s="17"/>
      <c r="AS103" s="17"/>
      <c r="AT103" s="132"/>
      <c r="AU103" s="17"/>
      <c r="AV103" s="17"/>
      <c r="AW103" s="17"/>
      <c r="AX103" s="17"/>
      <c r="AY103" s="132"/>
      <c r="AZ103" s="17"/>
      <c r="BA103" s="17"/>
      <c r="BB103" s="17"/>
      <c r="BC103" s="17"/>
      <c r="BD103" s="132"/>
      <c r="BE103" s="17"/>
      <c r="BF103" s="17"/>
      <c r="BG103" s="17"/>
      <c r="BH103" s="17"/>
      <c r="BI103" s="132"/>
      <c r="BJ103" s="17"/>
      <c r="BK103" s="17"/>
    </row>
    <row r="104" spans="1:63" s="21" customFormat="1" ht="21" customHeight="1">
      <c r="A104" s="132"/>
      <c r="B104" s="132"/>
      <c r="C104" s="17"/>
      <c r="D104" s="17"/>
      <c r="E104" s="17"/>
      <c r="F104" s="132"/>
      <c r="G104" s="17"/>
      <c r="H104" s="17"/>
      <c r="I104" s="17"/>
      <c r="J104" s="17"/>
      <c r="K104" s="132"/>
      <c r="L104" s="17"/>
      <c r="M104" s="17"/>
      <c r="O104" s="17"/>
      <c r="P104" s="132"/>
      <c r="Q104" s="17"/>
      <c r="R104" s="17"/>
      <c r="S104" s="17"/>
      <c r="T104" s="17"/>
      <c r="U104" s="132"/>
      <c r="V104" s="17"/>
      <c r="W104" s="17"/>
      <c r="X104" s="17"/>
      <c r="Y104" s="17"/>
      <c r="Z104" s="132"/>
      <c r="AA104" s="17"/>
      <c r="AB104" s="17"/>
      <c r="AC104" s="17"/>
      <c r="AD104" s="17"/>
      <c r="AE104" s="132"/>
      <c r="AF104" s="17"/>
      <c r="AG104" s="17"/>
      <c r="AH104" s="17"/>
      <c r="AI104" s="17"/>
      <c r="AJ104" s="132"/>
      <c r="AK104" s="17"/>
      <c r="AL104" s="17"/>
      <c r="AM104" s="17"/>
      <c r="AN104" s="17"/>
      <c r="AO104" s="132"/>
      <c r="AP104" s="17"/>
      <c r="AQ104" s="17"/>
      <c r="AR104" s="17"/>
      <c r="AS104" s="17"/>
      <c r="AT104" s="132"/>
      <c r="AU104" s="17"/>
      <c r="AV104" s="17"/>
      <c r="AW104" s="17"/>
      <c r="AX104" s="17"/>
      <c r="AY104" s="132"/>
      <c r="AZ104" s="17"/>
      <c r="BA104" s="17"/>
      <c r="BB104" s="17"/>
      <c r="BC104" s="17"/>
      <c r="BD104" s="132"/>
      <c r="BE104" s="17"/>
      <c r="BF104" s="17"/>
      <c r="BG104" s="17"/>
      <c r="BH104" s="17"/>
      <c r="BI104" s="132"/>
      <c r="BJ104" s="17"/>
      <c r="BK104" s="17"/>
    </row>
    <row r="105" spans="1:63" s="21" customFormat="1" ht="21" customHeight="1">
      <c r="A105" s="132"/>
      <c r="B105" s="132"/>
      <c r="C105" s="17"/>
      <c r="D105" s="17"/>
      <c r="E105" s="17"/>
      <c r="F105" s="132"/>
      <c r="G105" s="17"/>
      <c r="H105" s="17"/>
      <c r="I105" s="17"/>
      <c r="J105" s="17"/>
      <c r="K105" s="132"/>
      <c r="L105" s="17"/>
      <c r="M105" s="17"/>
      <c r="O105" s="17"/>
      <c r="P105" s="132"/>
      <c r="Q105" s="17"/>
      <c r="R105" s="17"/>
      <c r="S105" s="17"/>
      <c r="T105" s="17"/>
      <c r="U105" s="132"/>
      <c r="V105" s="17"/>
      <c r="W105" s="17"/>
      <c r="X105" s="17"/>
      <c r="Y105" s="17"/>
      <c r="Z105" s="132"/>
      <c r="AA105" s="17"/>
      <c r="AB105" s="17"/>
      <c r="AC105" s="17"/>
      <c r="AD105" s="17"/>
      <c r="AE105" s="132"/>
      <c r="AF105" s="17"/>
      <c r="AG105" s="17"/>
      <c r="AH105" s="17"/>
      <c r="AI105" s="17"/>
      <c r="AJ105" s="132"/>
      <c r="AK105" s="17"/>
      <c r="AL105" s="17"/>
      <c r="AM105" s="17"/>
      <c r="AN105" s="17"/>
      <c r="AO105" s="132"/>
      <c r="AP105" s="17"/>
      <c r="AQ105" s="17"/>
      <c r="AR105" s="17"/>
      <c r="AS105" s="17"/>
      <c r="AT105" s="132"/>
      <c r="AU105" s="17"/>
      <c r="AV105" s="17"/>
      <c r="AW105" s="17"/>
      <c r="AX105" s="17"/>
      <c r="AY105" s="132"/>
      <c r="AZ105" s="17"/>
      <c r="BA105" s="17"/>
      <c r="BB105" s="17"/>
      <c r="BC105" s="17"/>
      <c r="BD105" s="132"/>
      <c r="BE105" s="17"/>
      <c r="BF105" s="17"/>
      <c r="BG105" s="17"/>
      <c r="BH105" s="17"/>
      <c r="BI105" s="132"/>
      <c r="BJ105" s="17"/>
      <c r="BK105" s="17"/>
    </row>
    <row r="106" spans="1:63" s="21" customFormat="1" ht="21" customHeight="1">
      <c r="A106" s="132"/>
      <c r="B106" s="132"/>
      <c r="C106" s="17"/>
      <c r="D106" s="17"/>
      <c r="E106" s="17"/>
      <c r="F106" s="132"/>
      <c r="G106" s="17"/>
      <c r="H106" s="17"/>
      <c r="I106" s="17"/>
      <c r="J106" s="17"/>
      <c r="K106" s="132"/>
      <c r="L106" s="17"/>
      <c r="M106" s="17"/>
      <c r="O106" s="17"/>
      <c r="P106" s="132"/>
      <c r="Q106" s="17"/>
      <c r="R106" s="17"/>
      <c r="S106" s="17"/>
      <c r="T106" s="17"/>
      <c r="U106" s="132"/>
      <c r="V106" s="17"/>
      <c r="W106" s="17"/>
      <c r="X106" s="17"/>
      <c r="Y106" s="17"/>
      <c r="Z106" s="132"/>
      <c r="AA106" s="17"/>
      <c r="AB106" s="17"/>
      <c r="AC106" s="17"/>
      <c r="AD106" s="17"/>
      <c r="AE106" s="132"/>
      <c r="AF106" s="17"/>
      <c r="AG106" s="17"/>
      <c r="AH106" s="17"/>
      <c r="AI106" s="17"/>
      <c r="AJ106" s="132"/>
      <c r="AK106" s="17"/>
      <c r="AL106" s="17"/>
      <c r="AM106" s="17"/>
      <c r="AN106" s="17"/>
      <c r="AO106" s="132"/>
      <c r="AP106" s="17"/>
      <c r="AQ106" s="17"/>
      <c r="AR106" s="17"/>
      <c r="AS106" s="17"/>
      <c r="AT106" s="132"/>
      <c r="AU106" s="17"/>
      <c r="AV106" s="17"/>
      <c r="AW106" s="17"/>
      <c r="AX106" s="17"/>
      <c r="AY106" s="132"/>
      <c r="AZ106" s="17"/>
      <c r="BA106" s="17"/>
      <c r="BB106" s="17"/>
      <c r="BC106" s="17"/>
      <c r="BD106" s="132"/>
      <c r="BE106" s="17"/>
      <c r="BF106" s="17"/>
      <c r="BG106" s="17"/>
      <c r="BH106" s="17"/>
      <c r="BI106" s="132"/>
      <c r="BJ106" s="17"/>
      <c r="BK106" s="17"/>
    </row>
    <row r="107" spans="1:63" s="21" customFormat="1" ht="21" customHeight="1">
      <c r="A107" s="132"/>
      <c r="B107" s="132"/>
      <c r="C107" s="17"/>
      <c r="D107" s="17"/>
      <c r="E107" s="17"/>
      <c r="F107" s="132"/>
      <c r="G107" s="17"/>
      <c r="H107" s="17"/>
      <c r="I107" s="17"/>
      <c r="J107" s="17"/>
      <c r="P107" s="132"/>
      <c r="Q107" s="17"/>
      <c r="R107" s="17"/>
      <c r="S107" s="17"/>
      <c r="T107" s="17"/>
      <c r="U107" s="132"/>
      <c r="V107" s="17"/>
      <c r="W107" s="17"/>
      <c r="X107" s="17"/>
      <c r="Y107" s="17"/>
      <c r="Z107" s="132"/>
      <c r="AA107" s="17"/>
      <c r="AB107" s="17"/>
      <c r="AC107" s="17"/>
      <c r="AD107" s="17"/>
      <c r="AE107" s="132"/>
      <c r="AF107" s="17"/>
      <c r="AG107" s="17"/>
      <c r="AH107" s="17"/>
      <c r="AI107" s="17"/>
      <c r="AJ107" s="132"/>
      <c r="AK107" s="17"/>
      <c r="AL107" s="17"/>
      <c r="AM107" s="17"/>
      <c r="AN107" s="17"/>
      <c r="AO107" s="132"/>
      <c r="AP107" s="17"/>
      <c r="AQ107" s="17"/>
      <c r="AR107" s="17"/>
      <c r="AS107" s="17"/>
      <c r="AT107" s="132"/>
      <c r="AU107" s="17"/>
      <c r="AV107" s="17"/>
      <c r="AW107" s="17"/>
      <c r="AX107" s="17"/>
      <c r="AY107" s="132"/>
      <c r="AZ107" s="17"/>
      <c r="BA107" s="17"/>
      <c r="BB107" s="17"/>
      <c r="BC107" s="17"/>
      <c r="BD107" s="132"/>
      <c r="BE107" s="17"/>
      <c r="BF107" s="17"/>
      <c r="BG107" s="17"/>
      <c r="BH107" s="17"/>
      <c r="BI107" s="132"/>
      <c r="BJ107" s="17"/>
      <c r="BK107" s="17"/>
    </row>
    <row r="108" spans="1:63" s="21" customFormat="1" ht="21" customHeight="1">
      <c r="A108" s="132"/>
      <c r="B108" s="132"/>
      <c r="C108" s="17"/>
      <c r="D108" s="17"/>
      <c r="E108" s="17"/>
      <c r="F108" s="132"/>
      <c r="G108" s="17"/>
      <c r="H108" s="17"/>
      <c r="I108" s="17"/>
      <c r="J108" s="17"/>
      <c r="P108" s="132"/>
      <c r="Q108" s="17"/>
      <c r="R108" s="17"/>
      <c r="S108" s="17"/>
      <c r="T108" s="17"/>
      <c r="U108" s="132"/>
      <c r="V108" s="17"/>
      <c r="W108" s="17"/>
      <c r="X108" s="17"/>
      <c r="Y108" s="17"/>
      <c r="Z108" s="132"/>
      <c r="AA108" s="17"/>
      <c r="AB108" s="17"/>
      <c r="AC108" s="17"/>
      <c r="AD108" s="17"/>
      <c r="AE108" s="132"/>
      <c r="AF108" s="17"/>
      <c r="AG108" s="17"/>
      <c r="AH108" s="17"/>
      <c r="AI108" s="17"/>
      <c r="AJ108" s="132"/>
      <c r="AK108" s="17"/>
      <c r="AL108" s="17"/>
      <c r="AM108" s="17"/>
      <c r="AN108" s="17"/>
      <c r="AO108" s="132"/>
      <c r="AP108" s="17"/>
      <c r="AQ108" s="17"/>
      <c r="AR108" s="17"/>
      <c r="AS108" s="17"/>
      <c r="AT108" s="132"/>
      <c r="AU108" s="17"/>
      <c r="AV108" s="17"/>
      <c r="AW108" s="17"/>
      <c r="AX108" s="17"/>
      <c r="AY108" s="132"/>
      <c r="AZ108" s="17"/>
      <c r="BA108" s="17"/>
      <c r="BB108" s="17"/>
      <c r="BC108" s="17"/>
      <c r="BD108" s="132"/>
      <c r="BE108" s="17"/>
      <c r="BF108" s="17"/>
      <c r="BG108" s="17"/>
      <c r="BH108" s="17"/>
      <c r="BI108" s="132"/>
      <c r="BJ108" s="17"/>
      <c r="BK108" s="17"/>
    </row>
    <row r="109" spans="1:63" s="21" customFormat="1" ht="21" customHeight="1">
      <c r="A109" s="132"/>
      <c r="B109" s="132"/>
      <c r="C109" s="17"/>
      <c r="D109" s="17"/>
      <c r="E109" s="17"/>
      <c r="F109" s="132"/>
      <c r="G109" s="17"/>
      <c r="H109" s="17"/>
      <c r="I109" s="17"/>
      <c r="J109" s="17"/>
      <c r="P109" s="132"/>
      <c r="Q109" s="17"/>
      <c r="R109" s="17"/>
      <c r="S109" s="17"/>
      <c r="T109" s="17"/>
      <c r="U109" s="132"/>
      <c r="V109" s="17"/>
      <c r="W109" s="17"/>
      <c r="X109" s="17"/>
      <c r="Y109" s="17"/>
      <c r="Z109" s="132"/>
      <c r="AA109" s="17"/>
      <c r="AB109" s="17"/>
      <c r="AC109" s="17"/>
      <c r="AD109" s="17"/>
      <c r="AE109" s="132"/>
      <c r="AF109" s="17"/>
      <c r="AG109" s="17"/>
      <c r="AH109" s="17"/>
      <c r="AI109" s="17"/>
      <c r="AJ109" s="132"/>
      <c r="AK109" s="17"/>
      <c r="AL109" s="17"/>
      <c r="AM109" s="17"/>
      <c r="AN109" s="17"/>
      <c r="AO109" s="132"/>
      <c r="AP109" s="17"/>
      <c r="AQ109" s="17"/>
      <c r="AR109" s="17"/>
      <c r="AS109" s="17"/>
      <c r="AT109" s="132"/>
      <c r="AU109" s="17"/>
      <c r="AV109" s="17"/>
      <c r="AW109" s="17"/>
      <c r="AX109" s="17"/>
      <c r="AY109" s="132"/>
      <c r="AZ109" s="17"/>
      <c r="BA109" s="17"/>
      <c r="BB109" s="17"/>
      <c r="BC109" s="17"/>
      <c r="BD109" s="132"/>
      <c r="BE109" s="17"/>
      <c r="BF109" s="17"/>
      <c r="BG109" s="17"/>
      <c r="BH109" s="17"/>
      <c r="BI109" s="132"/>
      <c r="BJ109" s="17"/>
      <c r="BK109" s="17"/>
    </row>
    <row r="110" spans="1:63" s="21" customFormat="1" ht="21" customHeight="1">
      <c r="AZ110" s="22"/>
    </row>
    <row r="111" spans="1:63" s="21" customFormat="1" ht="21" customHeight="1">
      <c r="AZ111" s="22"/>
    </row>
    <row r="112" spans="1:63" s="21" customFormat="1" ht="21" customHeight="1">
      <c r="AZ112" s="22"/>
    </row>
    <row r="113" spans="52:52" s="21" customFormat="1" ht="21" customHeight="1">
      <c r="AZ113" s="22"/>
    </row>
    <row r="114" spans="52:52" s="21" customFormat="1" ht="21" customHeight="1">
      <c r="AZ114" s="22"/>
    </row>
    <row r="115" spans="52:52" s="21" customFormat="1" ht="21" customHeight="1">
      <c r="AZ115" s="22"/>
    </row>
    <row r="116" spans="52:52" s="21" customFormat="1" ht="21" customHeight="1">
      <c r="AZ116" s="22"/>
    </row>
    <row r="117" spans="52:52" s="21" customFormat="1" ht="21" customHeight="1">
      <c r="AZ117" s="22"/>
    </row>
    <row r="118" spans="52:52" s="21" customFormat="1" ht="21" customHeight="1">
      <c r="AZ118" s="22"/>
    </row>
    <row r="119" spans="52:52" s="21" customFormat="1" ht="21" customHeight="1">
      <c r="AZ119" s="22"/>
    </row>
    <row r="120" spans="52:52" s="21" customFormat="1" ht="21" customHeight="1">
      <c r="AZ120" s="22"/>
    </row>
    <row r="121" spans="52:52" s="21" customFormat="1" ht="21" customHeight="1">
      <c r="AZ121" s="22"/>
    </row>
    <row r="122" spans="52:52" s="21" customFormat="1" ht="21" customHeight="1">
      <c r="AZ122" s="22"/>
    </row>
    <row r="123" spans="52:52" s="21" customFormat="1" ht="21" customHeight="1">
      <c r="AZ123" s="22"/>
    </row>
    <row r="124" spans="52:52" s="21" customFormat="1" ht="21" customHeight="1">
      <c r="AZ124" s="22"/>
    </row>
    <row r="125" spans="52:52" s="21" customFormat="1" ht="21" customHeight="1">
      <c r="AZ125" s="22"/>
    </row>
    <row r="126" spans="52:52" s="21" customFormat="1" ht="21" customHeight="1">
      <c r="AZ126" s="22"/>
    </row>
    <row r="127" spans="52:52" s="21" customFormat="1" ht="21" customHeight="1">
      <c r="AZ127" s="22"/>
    </row>
    <row r="128" spans="52:52" s="21" customFormat="1" ht="21" customHeight="1">
      <c r="AZ128" s="22"/>
    </row>
    <row r="129" spans="52:52" s="21" customFormat="1" ht="21" customHeight="1">
      <c r="AZ129" s="22"/>
    </row>
    <row r="130" spans="52:52" s="21" customFormat="1" ht="21" customHeight="1">
      <c r="AZ130" s="22"/>
    </row>
    <row r="131" spans="52:52" s="21" customFormat="1" ht="21" customHeight="1">
      <c r="AZ131" s="22"/>
    </row>
    <row r="132" spans="52:52" s="21" customFormat="1" ht="21" customHeight="1">
      <c r="AZ132" s="22"/>
    </row>
    <row r="133" spans="52:52" s="21" customFormat="1" ht="21" customHeight="1">
      <c r="AZ133" s="22"/>
    </row>
    <row r="134" spans="52:52" s="21" customFormat="1" ht="21" customHeight="1">
      <c r="AZ134" s="22"/>
    </row>
    <row r="135" spans="52:52" s="21" customFormat="1" ht="21" customHeight="1">
      <c r="AZ135" s="22"/>
    </row>
    <row r="136" spans="52:52" s="21" customFormat="1" ht="21" customHeight="1">
      <c r="AZ136" s="22"/>
    </row>
    <row r="137" spans="52:52" s="21" customFormat="1" ht="21" customHeight="1">
      <c r="AZ137" s="22"/>
    </row>
    <row r="138" spans="52:52" s="21" customFormat="1" ht="21" customHeight="1">
      <c r="AZ138" s="22"/>
    </row>
    <row r="139" spans="52:52" s="21" customFormat="1" ht="21" customHeight="1">
      <c r="AZ139" s="22"/>
    </row>
    <row r="140" spans="52:52" s="21" customFormat="1" ht="21" customHeight="1">
      <c r="AZ140" s="22"/>
    </row>
    <row r="141" spans="52:52" s="21" customFormat="1" ht="21" customHeight="1">
      <c r="AZ141" s="22"/>
    </row>
    <row r="142" spans="52:52" s="21" customFormat="1" ht="21" customHeight="1">
      <c r="AZ142" s="22"/>
    </row>
    <row r="143" spans="52:52" s="21" customFormat="1" ht="21" customHeight="1">
      <c r="AZ143" s="22"/>
    </row>
    <row r="144" spans="52:52" s="21" customFormat="1" ht="21" customHeight="1">
      <c r="AZ144" s="22"/>
    </row>
    <row r="145" spans="52:52" s="21" customFormat="1" ht="21" customHeight="1">
      <c r="AZ145" s="22"/>
    </row>
    <row r="146" spans="52:52" s="21" customFormat="1" ht="21" customHeight="1">
      <c r="AZ146" s="22"/>
    </row>
    <row r="147" spans="52:52" s="21" customFormat="1" ht="21" customHeight="1">
      <c r="AZ147" s="22"/>
    </row>
    <row r="148" spans="52:52" s="21" customFormat="1" ht="21" customHeight="1">
      <c r="AZ148" s="22"/>
    </row>
    <row r="149" spans="52:52" s="21" customFormat="1" ht="21" customHeight="1">
      <c r="AZ149" s="22"/>
    </row>
    <row r="150" spans="52:52" s="21" customFormat="1" ht="21" customHeight="1">
      <c r="AZ150" s="22"/>
    </row>
    <row r="151" spans="52:52" s="21" customFormat="1" ht="21" customHeight="1">
      <c r="AZ151" s="22"/>
    </row>
    <row r="152" spans="52:52" s="21" customFormat="1" ht="21" customHeight="1">
      <c r="AZ152" s="22"/>
    </row>
    <row r="153" spans="52:52" s="21" customFormat="1" ht="21" customHeight="1">
      <c r="AZ153" s="22"/>
    </row>
    <row r="154" spans="52:52" s="21" customFormat="1" ht="21" customHeight="1">
      <c r="AZ154" s="22"/>
    </row>
    <row r="155" spans="52:52" s="21" customFormat="1" ht="21" customHeight="1">
      <c r="AZ155" s="22"/>
    </row>
    <row r="156" spans="52:52" s="21" customFormat="1" ht="21" customHeight="1">
      <c r="AZ156" s="22"/>
    </row>
    <row r="157" spans="52:52" s="21" customFormat="1" ht="21" customHeight="1">
      <c r="AZ157" s="22"/>
    </row>
    <row r="158" spans="52:52" s="21" customFormat="1" ht="21" customHeight="1">
      <c r="AZ158" s="22"/>
    </row>
    <row r="159" spans="52:52" s="21" customFormat="1" ht="21" customHeight="1">
      <c r="AZ159" s="22"/>
    </row>
    <row r="160" spans="52:52" s="21" customFormat="1" ht="21" customHeight="1">
      <c r="AZ160" s="22"/>
    </row>
    <row r="161" spans="52:52" s="21" customFormat="1" ht="21" customHeight="1">
      <c r="AZ161" s="22"/>
    </row>
    <row r="162" spans="52:52" s="21" customFormat="1" ht="21" customHeight="1">
      <c r="AZ162" s="22"/>
    </row>
    <row r="163" spans="52:52" s="21" customFormat="1" ht="21" customHeight="1">
      <c r="AZ163" s="22"/>
    </row>
    <row r="164" spans="52:52" s="21" customFormat="1" ht="21" customHeight="1">
      <c r="AZ164" s="22"/>
    </row>
    <row r="165" spans="52:52" s="21" customFormat="1" ht="21" customHeight="1">
      <c r="AZ165" s="22"/>
    </row>
    <row r="166" spans="52:52" s="21" customFormat="1" ht="21" customHeight="1">
      <c r="AZ166" s="22"/>
    </row>
    <row r="167" spans="52:52" s="21" customFormat="1" ht="21" customHeight="1">
      <c r="AZ167" s="22"/>
    </row>
    <row r="168" spans="52:52" s="21" customFormat="1" ht="21" customHeight="1">
      <c r="AZ168" s="22"/>
    </row>
    <row r="169" spans="52:52" s="21" customFormat="1" ht="21" customHeight="1">
      <c r="AZ169" s="22"/>
    </row>
    <row r="170" spans="52:52" s="21" customFormat="1" ht="21" customHeight="1">
      <c r="AZ170" s="22"/>
    </row>
    <row r="171" spans="52:52" s="21" customFormat="1" ht="21" customHeight="1">
      <c r="AZ171" s="22"/>
    </row>
    <row r="172" spans="52:52" s="21" customFormat="1" ht="21" customHeight="1">
      <c r="AZ172" s="22"/>
    </row>
    <row r="173" spans="52:52" s="21" customFormat="1" ht="21" customHeight="1">
      <c r="AZ173" s="22"/>
    </row>
    <row r="174" spans="52:52" s="21" customFormat="1" ht="21" customHeight="1">
      <c r="AZ174" s="22"/>
    </row>
    <row r="175" spans="52:52" s="21" customFormat="1" ht="21" customHeight="1">
      <c r="AZ175" s="22"/>
    </row>
    <row r="176" spans="52:52" s="21" customFormat="1" ht="21" customHeight="1">
      <c r="AZ176" s="22"/>
    </row>
    <row r="177" spans="52:52" s="21" customFormat="1" ht="21" customHeight="1">
      <c r="AZ177" s="22"/>
    </row>
    <row r="178" spans="52:52" s="21" customFormat="1" ht="21" customHeight="1">
      <c r="AZ178" s="22"/>
    </row>
    <row r="179" spans="52:52" s="21" customFormat="1" ht="21" customHeight="1">
      <c r="AZ179" s="22"/>
    </row>
    <row r="180" spans="52:52" s="21" customFormat="1" ht="21" customHeight="1">
      <c r="AZ180" s="22"/>
    </row>
    <row r="181" spans="52:52" s="21" customFormat="1" ht="21" customHeight="1">
      <c r="AZ181" s="22"/>
    </row>
    <row r="182" spans="52:52" s="21" customFormat="1" ht="21" customHeight="1">
      <c r="AZ182" s="22"/>
    </row>
    <row r="183" spans="52:52" s="21" customFormat="1" ht="21" customHeight="1">
      <c r="AZ183" s="22"/>
    </row>
    <row r="184" spans="52:52" s="21" customFormat="1" ht="21" customHeight="1">
      <c r="AZ184" s="22"/>
    </row>
    <row r="185" spans="52:52" s="21" customFormat="1" ht="21" customHeight="1">
      <c r="AZ185" s="22"/>
    </row>
    <row r="186" spans="52:52" s="21" customFormat="1" ht="21" customHeight="1">
      <c r="AZ186" s="22"/>
    </row>
    <row r="187" spans="52:52" s="21" customFormat="1" ht="21" customHeight="1">
      <c r="AZ187" s="22"/>
    </row>
    <row r="188" spans="52:52" s="21" customFormat="1" ht="21" customHeight="1">
      <c r="AZ188" s="22"/>
    </row>
    <row r="189" spans="52:52" s="21" customFormat="1" ht="21" customHeight="1">
      <c r="AZ189" s="22"/>
    </row>
    <row r="190" spans="52:52" s="21" customFormat="1" ht="21" customHeight="1">
      <c r="AZ190" s="22"/>
    </row>
    <row r="191" spans="52:52" s="21" customFormat="1" ht="21" customHeight="1">
      <c r="AZ191" s="22"/>
    </row>
    <row r="192" spans="52:52" s="21" customFormat="1" ht="21" customHeight="1">
      <c r="AZ192" s="22"/>
    </row>
    <row r="193" spans="52:52" s="21" customFormat="1" ht="21" customHeight="1">
      <c r="AZ193" s="22"/>
    </row>
    <row r="194" spans="52:52" s="21" customFormat="1" ht="21" customHeight="1">
      <c r="AZ194" s="22"/>
    </row>
    <row r="195" spans="52:52" s="21" customFormat="1" ht="21" customHeight="1">
      <c r="AZ195" s="22"/>
    </row>
    <row r="196" spans="52:52" s="21" customFormat="1" ht="21" customHeight="1">
      <c r="AZ196" s="22"/>
    </row>
    <row r="197" spans="52:52" s="21" customFormat="1" ht="21" customHeight="1">
      <c r="AZ197" s="22"/>
    </row>
    <row r="198" spans="52:52" s="21" customFormat="1" ht="21" customHeight="1">
      <c r="AZ198" s="22"/>
    </row>
    <row r="199" spans="52:52" s="21" customFormat="1" ht="21" customHeight="1">
      <c r="AZ199" s="22"/>
    </row>
    <row r="200" spans="52:52" s="21" customFormat="1" ht="21" customHeight="1">
      <c r="AZ200" s="22"/>
    </row>
    <row r="201" spans="52:52" s="21" customFormat="1" ht="21" customHeight="1">
      <c r="AZ201" s="22"/>
    </row>
    <row r="202" spans="52:52" s="21" customFormat="1" ht="21" customHeight="1">
      <c r="AZ202" s="22"/>
    </row>
    <row r="203" spans="52:52" s="21" customFormat="1" ht="21" customHeight="1">
      <c r="AZ203" s="22"/>
    </row>
    <row r="204" spans="52:52" s="21" customFormat="1" ht="21" customHeight="1">
      <c r="AZ204" s="22"/>
    </row>
    <row r="205" spans="52:52" s="21" customFormat="1" ht="21" customHeight="1">
      <c r="AZ205" s="22"/>
    </row>
    <row r="206" spans="52:52" s="21" customFormat="1" ht="21" customHeight="1">
      <c r="AZ206" s="22"/>
    </row>
    <row r="207" spans="52:52" s="21" customFormat="1" ht="21" customHeight="1">
      <c r="AZ207" s="22"/>
    </row>
    <row r="208" spans="52:52" s="21" customFormat="1" ht="21" customHeight="1">
      <c r="AZ208" s="22"/>
    </row>
    <row r="209" spans="52:52" s="21" customFormat="1" ht="21" customHeight="1">
      <c r="AZ209" s="22"/>
    </row>
    <row r="210" spans="52:52" s="21" customFormat="1" ht="21" customHeight="1">
      <c r="AZ210" s="22"/>
    </row>
    <row r="211" spans="52:52" s="21" customFormat="1" ht="21" customHeight="1">
      <c r="AZ211" s="22"/>
    </row>
    <row r="212" spans="52:52" s="21" customFormat="1" ht="21" customHeight="1">
      <c r="AZ212" s="22"/>
    </row>
    <row r="213" spans="52:52" s="21" customFormat="1" ht="21" customHeight="1">
      <c r="AZ213" s="22"/>
    </row>
    <row r="214" spans="52:52" s="21" customFormat="1" ht="21" customHeight="1">
      <c r="AZ214" s="22"/>
    </row>
    <row r="215" spans="52:52" s="21" customFormat="1" ht="21" customHeight="1">
      <c r="AZ215" s="22"/>
    </row>
    <row r="216" spans="52:52" s="21" customFormat="1" ht="21" customHeight="1">
      <c r="AZ216" s="22"/>
    </row>
    <row r="217" spans="52:52" s="21" customFormat="1" ht="21" customHeight="1">
      <c r="AZ217" s="22"/>
    </row>
    <row r="218" spans="52:52" s="21" customFormat="1" ht="21" customHeight="1">
      <c r="AZ218" s="22"/>
    </row>
    <row r="219" spans="52:52" s="21" customFormat="1" ht="21" customHeight="1">
      <c r="AZ219" s="22"/>
    </row>
    <row r="220" spans="52:52" s="21" customFormat="1" ht="21" customHeight="1">
      <c r="AZ220" s="22"/>
    </row>
    <row r="221" spans="52:52" s="21" customFormat="1" ht="21" customHeight="1">
      <c r="AZ221" s="22"/>
    </row>
    <row r="222" spans="52:52" s="21" customFormat="1" ht="21" customHeight="1">
      <c r="AZ222" s="22"/>
    </row>
    <row r="223" spans="52:52" s="21" customFormat="1" ht="21" customHeight="1">
      <c r="AZ223" s="22"/>
    </row>
    <row r="224" spans="52:52" s="21" customFormat="1" ht="21" customHeight="1">
      <c r="AZ224" s="22"/>
    </row>
    <row r="225" spans="52:52" s="21" customFormat="1" ht="21" customHeight="1">
      <c r="AZ225" s="22"/>
    </row>
    <row r="226" spans="52:52" s="21" customFormat="1" ht="21" customHeight="1">
      <c r="AZ226" s="22"/>
    </row>
    <row r="227" spans="52:52" s="21" customFormat="1" ht="21" customHeight="1">
      <c r="AZ227" s="22"/>
    </row>
    <row r="228" spans="52:52" s="21" customFormat="1" ht="21" customHeight="1">
      <c r="AZ228" s="22"/>
    </row>
    <row r="229" spans="52:52" s="21" customFormat="1" ht="21" customHeight="1">
      <c r="AZ229" s="22"/>
    </row>
    <row r="230" spans="52:52" s="21" customFormat="1" ht="21" customHeight="1">
      <c r="AZ230" s="22"/>
    </row>
    <row r="231" spans="52:52" s="21" customFormat="1" ht="21" customHeight="1">
      <c r="AZ231" s="22"/>
    </row>
    <row r="232" spans="52:52" s="21" customFormat="1" ht="21" customHeight="1">
      <c r="AZ232" s="22"/>
    </row>
    <row r="233" spans="52:52" s="21" customFormat="1" ht="21" customHeight="1">
      <c r="AZ233" s="22"/>
    </row>
    <row r="234" spans="52:52" s="21" customFormat="1" ht="21" customHeight="1">
      <c r="AZ234" s="22"/>
    </row>
    <row r="235" spans="52:52" s="21" customFormat="1" ht="21" customHeight="1">
      <c r="AZ235" s="22"/>
    </row>
    <row r="236" spans="52:52" s="21" customFormat="1" ht="21" customHeight="1">
      <c r="AZ236" s="22"/>
    </row>
    <row r="237" spans="52:52" s="21" customFormat="1" ht="21" customHeight="1">
      <c r="AZ237" s="22"/>
    </row>
    <row r="238" spans="52:52" s="21" customFormat="1" ht="21" customHeight="1">
      <c r="AZ238" s="22"/>
    </row>
    <row r="239" spans="52:52" s="21" customFormat="1" ht="21" customHeight="1">
      <c r="AZ239" s="22"/>
    </row>
    <row r="240" spans="52:52" s="21" customFormat="1" ht="21" customHeight="1">
      <c r="AZ240" s="22"/>
    </row>
    <row r="241" spans="11:52" s="21" customFormat="1" ht="21" customHeight="1">
      <c r="AZ241" s="22"/>
    </row>
    <row r="242" spans="11:52" s="21" customFormat="1" ht="21" customHeight="1">
      <c r="AZ242" s="22"/>
    </row>
    <row r="243" spans="11:52" s="21" customFormat="1" ht="21" customHeight="1">
      <c r="AZ243" s="22"/>
    </row>
    <row r="244" spans="11:52" s="21" customFormat="1" ht="21" customHeight="1">
      <c r="AZ244" s="22"/>
    </row>
    <row r="245" spans="11:52" s="21" customFormat="1" ht="21" customHeight="1">
      <c r="AZ245" s="22"/>
    </row>
    <row r="246" spans="11:52" s="21" customFormat="1" ht="21" customHeight="1">
      <c r="AZ246" s="22"/>
    </row>
    <row r="247" spans="11:52" s="21" customFormat="1" ht="21" customHeight="1">
      <c r="N247" s="1"/>
      <c r="AZ247" s="22"/>
    </row>
    <row r="248" spans="11:52" s="21" customFormat="1" ht="21" customHeight="1">
      <c r="N248" s="1"/>
      <c r="AZ248" s="22"/>
    </row>
    <row r="249" spans="11:52" s="21" customFormat="1" ht="21" customHeight="1">
      <c r="N249" s="1"/>
      <c r="AZ249" s="22"/>
    </row>
    <row r="250" spans="11:52" s="21" customFormat="1" ht="21" customHeight="1">
      <c r="K250" s="1"/>
      <c r="L250" s="1"/>
      <c r="M250" s="1"/>
      <c r="N250" s="1"/>
      <c r="O250" s="1"/>
      <c r="AZ250" s="22"/>
    </row>
    <row r="251" spans="11:52" s="21" customFormat="1" ht="21" customHeight="1">
      <c r="K251" s="1"/>
      <c r="L251" s="1"/>
      <c r="M251" s="1"/>
      <c r="N251" s="1"/>
      <c r="O251" s="1"/>
      <c r="AZ251" s="22"/>
    </row>
    <row r="252" spans="11:52" s="21" customFormat="1" ht="21" customHeight="1">
      <c r="K252" s="1"/>
      <c r="L252" s="1"/>
      <c r="M252" s="1"/>
      <c r="N252" s="1"/>
      <c r="O252" s="1"/>
      <c r="AZ252" s="22"/>
    </row>
  </sheetData>
  <mergeCells count="489">
    <mergeCell ref="AY3:AY5"/>
    <mergeCell ref="BD3:BD5"/>
    <mergeCell ref="BI3:BI5"/>
    <mergeCell ref="A6:A8"/>
    <mergeCell ref="F6:F8"/>
    <mergeCell ref="K6:K8"/>
    <mergeCell ref="P6:P8"/>
    <mergeCell ref="U6:U8"/>
    <mergeCell ref="Z6:Z8"/>
    <mergeCell ref="AE6:AE8"/>
    <mergeCell ref="AJ6:AJ8"/>
    <mergeCell ref="AO6:AO8"/>
    <mergeCell ref="AT6:AT8"/>
    <mergeCell ref="AY6:AY8"/>
    <mergeCell ref="BD6:BD8"/>
    <mergeCell ref="BI6:BI8"/>
    <mergeCell ref="A3:A5"/>
    <mergeCell ref="F3:F5"/>
    <mergeCell ref="K3:K5"/>
    <mergeCell ref="P3:P5"/>
    <mergeCell ref="U3:U5"/>
    <mergeCell ref="Z3:Z5"/>
    <mergeCell ref="AE3:AE5"/>
    <mergeCell ref="AJ3:AJ5"/>
    <mergeCell ref="AO3:AO5"/>
    <mergeCell ref="AJ15:AJ17"/>
    <mergeCell ref="AO15:AO17"/>
    <mergeCell ref="AT9:AT11"/>
    <mergeCell ref="AT15:AT17"/>
    <mergeCell ref="Z9:Z11"/>
    <mergeCell ref="AE9:AE11"/>
    <mergeCell ref="AJ9:AJ11"/>
    <mergeCell ref="AO9:AO11"/>
    <mergeCell ref="AT3:AT5"/>
    <mergeCell ref="AY9:AY11"/>
    <mergeCell ref="BD9:BD11"/>
    <mergeCell ref="BI9:BI11"/>
    <mergeCell ref="A12:A14"/>
    <mergeCell ref="F12:F14"/>
    <mergeCell ref="K12:K14"/>
    <mergeCell ref="P12:P14"/>
    <mergeCell ref="U12:U14"/>
    <mergeCell ref="Z12:Z14"/>
    <mergeCell ref="AE12:AE14"/>
    <mergeCell ref="AJ12:AJ14"/>
    <mergeCell ref="AO12:AO14"/>
    <mergeCell ref="AT12:AT14"/>
    <mergeCell ref="AY12:AY14"/>
    <mergeCell ref="BD12:BD14"/>
    <mergeCell ref="BI12:BI14"/>
    <mergeCell ref="A9:A11"/>
    <mergeCell ref="F9:F11"/>
    <mergeCell ref="K9:K11"/>
    <mergeCell ref="P9:P11"/>
    <mergeCell ref="U9:U11"/>
    <mergeCell ref="AY15:AY17"/>
    <mergeCell ref="BD15:BD17"/>
    <mergeCell ref="BI15:BI17"/>
    <mergeCell ref="A18:A20"/>
    <mergeCell ref="F18:F20"/>
    <mergeCell ref="K18:K20"/>
    <mergeCell ref="P18:P20"/>
    <mergeCell ref="U18:U20"/>
    <mergeCell ref="Z18:Z20"/>
    <mergeCell ref="AE18:AE20"/>
    <mergeCell ref="AJ18:AJ20"/>
    <mergeCell ref="AO18:AO20"/>
    <mergeCell ref="AT18:AT20"/>
    <mergeCell ref="AY18:AY20"/>
    <mergeCell ref="BD18:BD20"/>
    <mergeCell ref="BI18:BI20"/>
    <mergeCell ref="A15:A17"/>
    <mergeCell ref="F15:F17"/>
    <mergeCell ref="K15:K17"/>
    <mergeCell ref="P15:P17"/>
    <mergeCell ref="U15:U17"/>
    <mergeCell ref="Z15:Z17"/>
    <mergeCell ref="AE15:AE17"/>
    <mergeCell ref="BI21:BI23"/>
    <mergeCell ref="A24:A26"/>
    <mergeCell ref="F24:F26"/>
    <mergeCell ref="K24:K26"/>
    <mergeCell ref="P24:P26"/>
    <mergeCell ref="U24:U26"/>
    <mergeCell ref="Z24:Z26"/>
    <mergeCell ref="AE24:AE26"/>
    <mergeCell ref="AJ24:AJ26"/>
    <mergeCell ref="AO24:AO26"/>
    <mergeCell ref="AT24:AT26"/>
    <mergeCell ref="AY24:AY26"/>
    <mergeCell ref="BD24:BD26"/>
    <mergeCell ref="BI24:BI26"/>
    <mergeCell ref="A21:A23"/>
    <mergeCell ref="F21:F23"/>
    <mergeCell ref="K21:K23"/>
    <mergeCell ref="P21:P23"/>
    <mergeCell ref="U21:U23"/>
    <mergeCell ref="Z21:Z23"/>
    <mergeCell ref="AE21:AE23"/>
    <mergeCell ref="AJ21:AJ23"/>
    <mergeCell ref="AO21:AO23"/>
    <mergeCell ref="P27:P29"/>
    <mergeCell ref="U27:U29"/>
    <mergeCell ref="Z27:Z29"/>
    <mergeCell ref="AE27:AE29"/>
    <mergeCell ref="AJ27:AJ29"/>
    <mergeCell ref="AO27:AO29"/>
    <mergeCell ref="AT21:AT23"/>
    <mergeCell ref="AY21:AY23"/>
    <mergeCell ref="BD21:BD23"/>
    <mergeCell ref="Z33:Z35"/>
    <mergeCell ref="AE33:AE35"/>
    <mergeCell ref="AJ33:AJ35"/>
    <mergeCell ref="AO33:AO35"/>
    <mergeCell ref="AT27:AT29"/>
    <mergeCell ref="AY27:AY29"/>
    <mergeCell ref="BD27:BD29"/>
    <mergeCell ref="BI27:BI29"/>
    <mergeCell ref="A30:A32"/>
    <mergeCell ref="F30:F32"/>
    <mergeCell ref="K30:K32"/>
    <mergeCell ref="P30:P32"/>
    <mergeCell ref="U30:U32"/>
    <mergeCell ref="Z30:Z32"/>
    <mergeCell ref="AE30:AE32"/>
    <mergeCell ref="AJ30:AJ32"/>
    <mergeCell ref="AO30:AO32"/>
    <mergeCell ref="AT30:AT32"/>
    <mergeCell ref="AY30:AY32"/>
    <mergeCell ref="BD30:BD32"/>
    <mergeCell ref="BI30:BI32"/>
    <mergeCell ref="A27:A29"/>
    <mergeCell ref="F27:F29"/>
    <mergeCell ref="K27:K29"/>
    <mergeCell ref="AJ39:AJ41"/>
    <mergeCell ref="AO39:AO41"/>
    <mergeCell ref="AT33:AT35"/>
    <mergeCell ref="AY33:AY35"/>
    <mergeCell ref="BD33:BD35"/>
    <mergeCell ref="BI33:BI35"/>
    <mergeCell ref="A36:A38"/>
    <mergeCell ref="F36:F38"/>
    <mergeCell ref="K36:K38"/>
    <mergeCell ref="P36:P38"/>
    <mergeCell ref="U36:U38"/>
    <mergeCell ref="Z36:Z38"/>
    <mergeCell ref="AE36:AE38"/>
    <mergeCell ref="AJ36:AJ38"/>
    <mergeCell ref="AO36:AO38"/>
    <mergeCell ref="AT36:AT38"/>
    <mergeCell ref="AY36:AY38"/>
    <mergeCell ref="BD36:BD38"/>
    <mergeCell ref="BI36:BI38"/>
    <mergeCell ref="A33:A35"/>
    <mergeCell ref="F33:F35"/>
    <mergeCell ref="K33:K35"/>
    <mergeCell ref="P33:P35"/>
    <mergeCell ref="U33:U35"/>
    <mergeCell ref="AT39:AT41"/>
    <mergeCell ref="AY39:AY41"/>
    <mergeCell ref="BD39:BD41"/>
    <mergeCell ref="BI39:BI41"/>
    <mergeCell ref="A42:A44"/>
    <mergeCell ref="F42:F44"/>
    <mergeCell ref="K42:K44"/>
    <mergeCell ref="P42:P44"/>
    <mergeCell ref="U42:U44"/>
    <mergeCell ref="Z42:Z44"/>
    <mergeCell ref="AE42:AE44"/>
    <mergeCell ref="AJ42:AJ44"/>
    <mergeCell ref="AO42:AO44"/>
    <mergeCell ref="AT42:AT44"/>
    <mergeCell ref="AY42:AY44"/>
    <mergeCell ref="BD42:BD44"/>
    <mergeCell ref="BI42:BI44"/>
    <mergeCell ref="A39:A41"/>
    <mergeCell ref="F39:F41"/>
    <mergeCell ref="K39:K41"/>
    <mergeCell ref="P39:P41"/>
    <mergeCell ref="U39:U41"/>
    <mergeCell ref="Z39:Z41"/>
    <mergeCell ref="AE39:AE41"/>
    <mergeCell ref="A45:A47"/>
    <mergeCell ref="B45:B47"/>
    <mergeCell ref="F45:F47"/>
    <mergeCell ref="K45:K47"/>
    <mergeCell ref="P45:P47"/>
    <mergeCell ref="U45:U47"/>
    <mergeCell ref="Z45:Z47"/>
    <mergeCell ref="AE45:AE47"/>
    <mergeCell ref="AJ45:AJ47"/>
    <mergeCell ref="AT51:AT53"/>
    <mergeCell ref="AY51:AY53"/>
    <mergeCell ref="BD51:BD53"/>
    <mergeCell ref="BI51:BI53"/>
    <mergeCell ref="A48:A50"/>
    <mergeCell ref="B48:B50"/>
    <mergeCell ref="F48:F50"/>
    <mergeCell ref="K48:K50"/>
    <mergeCell ref="P48:P50"/>
    <mergeCell ref="U48:U50"/>
    <mergeCell ref="Z48:Z50"/>
    <mergeCell ref="AE48:AE50"/>
    <mergeCell ref="AJ48:AJ50"/>
    <mergeCell ref="AO45:AO47"/>
    <mergeCell ref="AT45:AT47"/>
    <mergeCell ref="AY45:AY47"/>
    <mergeCell ref="BD45:BD47"/>
    <mergeCell ref="BI45:BI47"/>
    <mergeCell ref="AO48:AO50"/>
    <mergeCell ref="AT48:AT50"/>
    <mergeCell ref="AY48:AY50"/>
    <mergeCell ref="BD48:BD50"/>
    <mergeCell ref="BI48:BI50"/>
    <mergeCell ref="AO54:AO56"/>
    <mergeCell ref="AT54:AT56"/>
    <mergeCell ref="AY54:AY56"/>
    <mergeCell ref="BD54:BD56"/>
    <mergeCell ref="BI54:BI56"/>
    <mergeCell ref="A51:A53"/>
    <mergeCell ref="B51:B53"/>
    <mergeCell ref="F51:F53"/>
    <mergeCell ref="K51:K53"/>
    <mergeCell ref="P51:P53"/>
    <mergeCell ref="A54:A56"/>
    <mergeCell ref="B54:B56"/>
    <mergeCell ref="F54:F56"/>
    <mergeCell ref="K54:K56"/>
    <mergeCell ref="P54:P56"/>
    <mergeCell ref="U54:U56"/>
    <mergeCell ref="Z54:Z56"/>
    <mergeCell ref="AE54:AE56"/>
    <mergeCell ref="AJ54:AJ56"/>
    <mergeCell ref="U51:U53"/>
    <mergeCell ref="Z51:Z53"/>
    <mergeCell ref="AE51:AE53"/>
    <mergeCell ref="AJ51:AJ53"/>
    <mergeCell ref="AO51:AO53"/>
    <mergeCell ref="A57:A59"/>
    <mergeCell ref="B57:B59"/>
    <mergeCell ref="F57:F59"/>
    <mergeCell ref="K57:K59"/>
    <mergeCell ref="P57:P59"/>
    <mergeCell ref="U57:U59"/>
    <mergeCell ref="Z57:Z59"/>
    <mergeCell ref="AE57:AE59"/>
    <mergeCell ref="AJ57:AJ59"/>
    <mergeCell ref="AT63:AT65"/>
    <mergeCell ref="AY63:AY65"/>
    <mergeCell ref="BD63:BD65"/>
    <mergeCell ref="BI63:BI65"/>
    <mergeCell ref="A60:A62"/>
    <mergeCell ref="B60:B62"/>
    <mergeCell ref="F60:F62"/>
    <mergeCell ref="K60:K62"/>
    <mergeCell ref="P60:P62"/>
    <mergeCell ref="U60:U62"/>
    <mergeCell ref="Z60:Z62"/>
    <mergeCell ref="AE60:AE62"/>
    <mergeCell ref="AJ60:AJ62"/>
    <mergeCell ref="AO57:AO59"/>
    <mergeCell ref="AT57:AT59"/>
    <mergeCell ref="AY57:AY59"/>
    <mergeCell ref="BD57:BD59"/>
    <mergeCell ref="BI57:BI59"/>
    <mergeCell ref="AO60:AO62"/>
    <mergeCell ref="AT60:AT62"/>
    <mergeCell ref="AY60:AY62"/>
    <mergeCell ref="BD60:BD62"/>
    <mergeCell ref="BI60:BI62"/>
    <mergeCell ref="AO66:AO68"/>
    <mergeCell ref="AT66:AT68"/>
    <mergeCell ref="AY66:AY68"/>
    <mergeCell ref="BD66:BD68"/>
    <mergeCell ref="BI66:BI68"/>
    <mergeCell ref="A63:A65"/>
    <mergeCell ref="B63:B65"/>
    <mergeCell ref="F63:F65"/>
    <mergeCell ref="K63:K65"/>
    <mergeCell ref="P63:P65"/>
    <mergeCell ref="A66:A68"/>
    <mergeCell ref="B66:B68"/>
    <mergeCell ref="F66:F68"/>
    <mergeCell ref="K66:K68"/>
    <mergeCell ref="P66:P68"/>
    <mergeCell ref="U66:U68"/>
    <mergeCell ref="Z66:Z68"/>
    <mergeCell ref="AE66:AE68"/>
    <mergeCell ref="AJ66:AJ68"/>
    <mergeCell ref="U63:U65"/>
    <mergeCell ref="Z63:Z65"/>
    <mergeCell ref="AE63:AE65"/>
    <mergeCell ref="AJ63:AJ65"/>
    <mergeCell ref="AO63:AO65"/>
    <mergeCell ref="A69:A71"/>
    <mergeCell ref="B69:B71"/>
    <mergeCell ref="F69:F71"/>
    <mergeCell ref="K69:K71"/>
    <mergeCell ref="P69:P71"/>
    <mergeCell ref="U69:U71"/>
    <mergeCell ref="Z69:Z71"/>
    <mergeCell ref="AE69:AE71"/>
    <mergeCell ref="AJ69:AJ71"/>
    <mergeCell ref="AT75:AT77"/>
    <mergeCell ref="AY75:AY77"/>
    <mergeCell ref="BD75:BD77"/>
    <mergeCell ref="BI75:BI77"/>
    <mergeCell ref="A72:A74"/>
    <mergeCell ref="B72:B74"/>
    <mergeCell ref="F72:F74"/>
    <mergeCell ref="K72:K74"/>
    <mergeCell ref="P72:P74"/>
    <mergeCell ref="U72:U74"/>
    <mergeCell ref="Z72:Z74"/>
    <mergeCell ref="AE72:AE74"/>
    <mergeCell ref="AJ72:AJ74"/>
    <mergeCell ref="AO69:AO71"/>
    <mergeCell ref="AT69:AT71"/>
    <mergeCell ref="AY69:AY71"/>
    <mergeCell ref="BD69:BD71"/>
    <mergeCell ref="BI69:BI71"/>
    <mergeCell ref="AO72:AO74"/>
    <mergeCell ref="AT72:AT74"/>
    <mergeCell ref="AY72:AY74"/>
    <mergeCell ref="BD72:BD74"/>
    <mergeCell ref="BI72:BI74"/>
    <mergeCell ref="AO78:AO80"/>
    <mergeCell ref="AT78:AT80"/>
    <mergeCell ref="AY78:AY80"/>
    <mergeCell ref="BD78:BD80"/>
    <mergeCell ref="BI78:BI80"/>
    <mergeCell ref="A75:A77"/>
    <mergeCell ref="B75:B77"/>
    <mergeCell ref="F75:F77"/>
    <mergeCell ref="K75:K77"/>
    <mergeCell ref="P75:P77"/>
    <mergeCell ref="A78:A80"/>
    <mergeCell ref="B78:B80"/>
    <mergeCell ref="F78:F80"/>
    <mergeCell ref="K78:K80"/>
    <mergeCell ref="P78:P80"/>
    <mergeCell ref="U78:U80"/>
    <mergeCell ref="Z78:Z80"/>
    <mergeCell ref="AE78:AE80"/>
    <mergeCell ref="AJ78:AJ80"/>
    <mergeCell ref="U75:U77"/>
    <mergeCell ref="Z75:Z77"/>
    <mergeCell ref="AE75:AE77"/>
    <mergeCell ref="AJ75:AJ77"/>
    <mergeCell ref="AO75:AO77"/>
    <mergeCell ref="A81:A83"/>
    <mergeCell ref="B81:B83"/>
    <mergeCell ref="F81:F83"/>
    <mergeCell ref="K81:K83"/>
    <mergeCell ref="P81:P83"/>
    <mergeCell ref="U81:U83"/>
    <mergeCell ref="Z81:Z83"/>
    <mergeCell ref="AE81:AE83"/>
    <mergeCell ref="AJ81:AJ83"/>
    <mergeCell ref="AT87:AT89"/>
    <mergeCell ref="AY87:AY89"/>
    <mergeCell ref="BD87:BD89"/>
    <mergeCell ref="BI87:BI89"/>
    <mergeCell ref="A84:A86"/>
    <mergeCell ref="B84:B86"/>
    <mergeCell ref="F84:F86"/>
    <mergeCell ref="K84:K86"/>
    <mergeCell ref="P84:P86"/>
    <mergeCell ref="U84:U86"/>
    <mergeCell ref="Z84:Z86"/>
    <mergeCell ref="AE84:AE86"/>
    <mergeCell ref="AJ84:AJ86"/>
    <mergeCell ref="AO81:AO83"/>
    <mergeCell ref="AT81:AT83"/>
    <mergeCell ref="AY81:AY83"/>
    <mergeCell ref="BD81:BD83"/>
    <mergeCell ref="BI81:BI83"/>
    <mergeCell ref="AO84:AO86"/>
    <mergeCell ref="AT84:AT86"/>
    <mergeCell ref="AY84:AY86"/>
    <mergeCell ref="BD84:BD86"/>
    <mergeCell ref="BI84:BI86"/>
    <mergeCell ref="AO90:AO92"/>
    <mergeCell ref="AT90:AT92"/>
    <mergeCell ref="AY90:AY92"/>
    <mergeCell ref="BD90:BD92"/>
    <mergeCell ref="BI90:BI92"/>
    <mergeCell ref="A87:A89"/>
    <mergeCell ref="B87:B89"/>
    <mergeCell ref="F87:F89"/>
    <mergeCell ref="K87:K89"/>
    <mergeCell ref="P87:P89"/>
    <mergeCell ref="A90:A92"/>
    <mergeCell ref="B90:B92"/>
    <mergeCell ref="F90:F92"/>
    <mergeCell ref="K90:K92"/>
    <mergeCell ref="P90:P92"/>
    <mergeCell ref="U90:U92"/>
    <mergeCell ref="Z90:Z92"/>
    <mergeCell ref="AE90:AE92"/>
    <mergeCell ref="AJ90:AJ92"/>
    <mergeCell ref="U87:U89"/>
    <mergeCell ref="Z87:Z89"/>
    <mergeCell ref="AE87:AE89"/>
    <mergeCell ref="AJ87:AJ89"/>
    <mergeCell ref="AO87:AO89"/>
    <mergeCell ref="A93:A95"/>
    <mergeCell ref="B93:B95"/>
    <mergeCell ref="F93:F95"/>
    <mergeCell ref="K93:K95"/>
    <mergeCell ref="P93:P95"/>
    <mergeCell ref="U93:U95"/>
    <mergeCell ref="Z93:Z95"/>
    <mergeCell ref="AE93:AE95"/>
    <mergeCell ref="AJ93:AJ95"/>
    <mergeCell ref="AT99:AT101"/>
    <mergeCell ref="AY99:AY101"/>
    <mergeCell ref="BD99:BD101"/>
    <mergeCell ref="BI99:BI101"/>
    <mergeCell ref="A96:A98"/>
    <mergeCell ref="B96:B98"/>
    <mergeCell ref="F96:F98"/>
    <mergeCell ref="K96:K98"/>
    <mergeCell ref="P96:P98"/>
    <mergeCell ref="U96:U98"/>
    <mergeCell ref="Z96:Z98"/>
    <mergeCell ref="AE96:AE98"/>
    <mergeCell ref="AJ96:AJ98"/>
    <mergeCell ref="AO93:AO95"/>
    <mergeCell ref="AT93:AT95"/>
    <mergeCell ref="AY93:AY95"/>
    <mergeCell ref="BD93:BD95"/>
    <mergeCell ref="BI93:BI95"/>
    <mergeCell ref="AO96:AO98"/>
    <mergeCell ref="AT96:AT98"/>
    <mergeCell ref="AY96:AY98"/>
    <mergeCell ref="BD96:BD98"/>
    <mergeCell ref="BI96:BI98"/>
    <mergeCell ref="AO102:AO104"/>
    <mergeCell ref="AT102:AT104"/>
    <mergeCell ref="AY102:AY104"/>
    <mergeCell ref="BD102:BD104"/>
    <mergeCell ref="BI102:BI104"/>
    <mergeCell ref="A99:A101"/>
    <mergeCell ref="B99:B101"/>
    <mergeCell ref="F99:F101"/>
    <mergeCell ref="K99:K101"/>
    <mergeCell ref="P99:P101"/>
    <mergeCell ref="A102:A104"/>
    <mergeCell ref="B102:B104"/>
    <mergeCell ref="F102:F104"/>
    <mergeCell ref="K102:K104"/>
    <mergeCell ref="P102:P104"/>
    <mergeCell ref="U102:U104"/>
    <mergeCell ref="Z102:Z104"/>
    <mergeCell ref="AE102:AE104"/>
    <mergeCell ref="AJ102:AJ104"/>
    <mergeCell ref="U99:U101"/>
    <mergeCell ref="Z99:Z101"/>
    <mergeCell ref="AE99:AE101"/>
    <mergeCell ref="AJ99:AJ101"/>
    <mergeCell ref="AO99:AO101"/>
    <mergeCell ref="A108:A109"/>
    <mergeCell ref="B108:B109"/>
    <mergeCell ref="F108:F109"/>
    <mergeCell ref="P108:P109"/>
    <mergeCell ref="U108:U109"/>
    <mergeCell ref="Z108:Z109"/>
    <mergeCell ref="AT108:AT109"/>
    <mergeCell ref="A105:A107"/>
    <mergeCell ref="B105:B107"/>
    <mergeCell ref="F105:F107"/>
    <mergeCell ref="K105:K106"/>
    <mergeCell ref="P105:P107"/>
    <mergeCell ref="U105:U107"/>
    <mergeCell ref="AE108:AE109"/>
    <mergeCell ref="AJ108:AJ109"/>
    <mergeCell ref="Z105:Z107"/>
    <mergeCell ref="AE105:AE107"/>
    <mergeCell ref="AJ105:AJ107"/>
    <mergeCell ref="AY108:AY109"/>
    <mergeCell ref="BD108:BD109"/>
    <mergeCell ref="BI108:BI109"/>
    <mergeCell ref="BD105:BD107"/>
    <mergeCell ref="BI105:BI107"/>
    <mergeCell ref="AT105:AT107"/>
    <mergeCell ref="AY105:AY107"/>
    <mergeCell ref="AO105:AO107"/>
    <mergeCell ref="AO108:AO109"/>
  </mergeCells>
  <pageMargins left="0.11811023622047245" right="0.11811023622047245" top="0.11811023622047245" bottom="0.11811023622047245" header="0.11811023622047245" footer="0.11811023622047245"/>
  <pageSetup paperSize="9" scale="95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51"/>
  <sheetViews>
    <sheetView topLeftCell="EY1" workbookViewId="0">
      <pane ySplit="2" topLeftCell="A3" activePane="bottomLeft" state="frozen"/>
      <selection pane="bottomLeft" activeCell="FP13" sqref="FP13"/>
    </sheetView>
  </sheetViews>
  <sheetFormatPr defaultRowHeight="24"/>
  <cols>
    <col min="1" max="1" width="4" style="37" customWidth="1"/>
    <col min="2" max="2" width="5.42578125" style="37" customWidth="1"/>
    <col min="3" max="3" width="13.140625" style="37" bestFit="1" customWidth="1"/>
    <col min="4" max="17" width="8.7109375" style="37" customWidth="1"/>
    <col min="18" max="18" width="9.7109375" style="37" customWidth="1"/>
    <col min="19" max="31" width="8.7109375" style="37" customWidth="1"/>
    <col min="32" max="32" width="7.85546875" style="37" customWidth="1"/>
    <col min="33" max="33" width="7.7109375" style="37" customWidth="1"/>
    <col min="34" max="34" width="8.7109375" style="37" customWidth="1"/>
    <col min="35" max="35" width="7.5703125" style="37" customWidth="1"/>
    <col min="36" max="36" width="7.28515625" style="37" customWidth="1"/>
    <col min="37" max="37" width="6.85546875" style="37" customWidth="1"/>
    <col min="38" max="38" width="7.5703125" style="37" customWidth="1"/>
    <col min="39" max="39" width="7" style="37" customWidth="1"/>
    <col min="40" max="40" width="7.28515625" style="37" customWidth="1"/>
    <col min="41" max="41" width="6.5703125" style="37" customWidth="1"/>
    <col min="42" max="42" width="6.85546875" style="37" customWidth="1"/>
    <col min="43" max="44" width="7.5703125" style="37" customWidth="1"/>
    <col min="45" max="45" width="6" style="37" customWidth="1"/>
    <col min="46" max="46" width="7.140625" style="37" customWidth="1"/>
    <col min="47" max="47" width="7.28515625" style="37" customWidth="1"/>
    <col min="48" max="48" width="8" style="37" customWidth="1"/>
    <col min="49" max="49" width="7.7109375" style="37" customWidth="1"/>
    <col min="50" max="50" width="8" style="37" customWidth="1"/>
    <col min="51" max="51" width="8.5703125" style="37" customWidth="1"/>
    <col min="52" max="52" width="7.140625" style="37" customWidth="1"/>
    <col min="53" max="53" width="6.7109375" style="37" customWidth="1"/>
    <col min="54" max="54" width="7.28515625" style="37" customWidth="1"/>
    <col min="55" max="55" width="6.85546875" style="37" customWidth="1"/>
    <col min="56" max="56" width="8.5703125" style="37" customWidth="1"/>
    <col min="57" max="57" width="8" style="37" customWidth="1"/>
    <col min="58" max="58" width="6.7109375" style="37" customWidth="1"/>
    <col min="59" max="59" width="7.85546875" style="37" customWidth="1"/>
    <col min="60" max="60" width="7.28515625" style="37" customWidth="1"/>
    <col min="61" max="61" width="6.28515625" style="37" customWidth="1"/>
    <col min="62" max="78" width="8.7109375" style="37" customWidth="1"/>
    <col min="79" max="80" width="13" style="37" customWidth="1"/>
    <col min="81" max="81" width="11.42578125" style="37" customWidth="1"/>
    <col min="82" max="82" width="15" style="37" customWidth="1"/>
    <col min="83" max="83" width="13.85546875" style="37" customWidth="1"/>
    <col min="84" max="89" width="9.85546875" style="37" customWidth="1"/>
    <col min="90" max="90" width="7.7109375" style="37" customWidth="1"/>
    <col min="91" max="91" width="7.28515625" style="37" customWidth="1"/>
    <col min="92" max="92" width="7.42578125" style="37" customWidth="1"/>
    <col min="93" max="93" width="6.5703125" style="37" customWidth="1"/>
    <col min="94" max="94" width="6.85546875" style="37" customWidth="1"/>
    <col min="95" max="95" width="8" style="37" customWidth="1"/>
    <col min="96" max="96" width="6.85546875" style="37" customWidth="1"/>
    <col min="97" max="97" width="6.7109375" style="37" customWidth="1"/>
    <col min="98" max="98" width="7" style="37" customWidth="1"/>
    <col min="99" max="99" width="6.85546875" style="37" customWidth="1"/>
    <col min="100" max="100" width="7.42578125" style="37" customWidth="1"/>
    <col min="101" max="101" width="6.5703125" style="37" customWidth="1"/>
    <col min="102" max="102" width="7" style="37" customWidth="1"/>
    <col min="103" max="104" width="8.7109375" style="37" customWidth="1"/>
    <col min="105" max="105" width="15.140625" style="37" customWidth="1"/>
    <col min="106" max="106" width="12.42578125" style="37" customWidth="1"/>
    <col min="107" max="107" width="13.42578125" style="37" customWidth="1"/>
    <col min="108" max="108" width="11.42578125" style="37" customWidth="1"/>
    <col min="109" max="109" width="12.28515625" style="37" customWidth="1"/>
    <col min="110" max="110" width="13.42578125" style="37" customWidth="1"/>
    <col min="111" max="111" width="13.140625" style="37" customWidth="1"/>
    <col min="112" max="114" width="13.5703125" style="37" customWidth="1"/>
    <col min="115" max="115" width="3.5703125" style="37" customWidth="1"/>
    <col min="116" max="116" width="5.42578125" style="37" customWidth="1"/>
    <col min="117" max="117" width="6.85546875" style="37" customWidth="1"/>
    <col min="118" max="118" width="6.42578125" style="37" customWidth="1"/>
    <col min="119" max="119" width="7.7109375" style="37" customWidth="1"/>
    <col min="120" max="120" width="6.7109375" style="37" customWidth="1"/>
    <col min="121" max="121" width="7" style="37" customWidth="1"/>
    <col min="122" max="122" width="6.140625" style="37" customWidth="1"/>
    <col min="123" max="123" width="5.7109375" style="37" customWidth="1"/>
    <col min="124" max="124" width="6.85546875" style="37" customWidth="1"/>
    <col min="125" max="125" width="5.85546875" style="37" customWidth="1"/>
    <col min="126" max="126" width="5.28515625" style="37" customWidth="1"/>
    <col min="127" max="127" width="5" style="37" customWidth="1"/>
    <col min="128" max="128" width="5.28515625" style="37" customWidth="1"/>
    <col min="129" max="129" width="5.85546875" style="37" customWidth="1"/>
    <col min="130" max="130" width="5.140625" style="37" customWidth="1"/>
    <col min="131" max="131" width="6.140625" style="37" customWidth="1"/>
    <col min="132" max="132" width="6.5703125" style="37" customWidth="1"/>
    <col min="133" max="133" width="6.28515625" style="37" customWidth="1"/>
    <col min="134" max="134" width="5.7109375" style="37" customWidth="1"/>
    <col min="135" max="135" width="8.7109375" style="37" customWidth="1"/>
    <col min="136" max="136" width="7.28515625" style="37" customWidth="1"/>
    <col min="137" max="137" width="6.5703125" style="37" customWidth="1"/>
    <col min="138" max="138" width="7.140625" style="37" customWidth="1"/>
    <col min="139" max="139" width="6.42578125" style="37" customWidth="1"/>
    <col min="140" max="140" width="6.140625" style="37" customWidth="1"/>
    <col min="141" max="141" width="6" style="37" customWidth="1"/>
    <col min="142" max="142" width="6.140625" style="37" customWidth="1"/>
    <col min="143" max="144" width="8.7109375" style="37" customWidth="1"/>
    <col min="145" max="145" width="5.85546875" style="37" customWidth="1"/>
    <col min="146" max="146" width="5.7109375" style="37" customWidth="1"/>
    <col min="147" max="147" width="5.28515625" style="37" customWidth="1"/>
    <col min="148" max="148" width="6" style="37" customWidth="1"/>
    <col min="149" max="156" width="8.7109375" style="37" customWidth="1"/>
    <col min="157" max="157" width="6.42578125" style="37" customWidth="1"/>
    <col min="158" max="158" width="8.7109375" style="37" customWidth="1"/>
    <col min="159" max="159" width="8.28515625" style="37" customWidth="1"/>
    <col min="160" max="160" width="6.7109375" style="37" customWidth="1"/>
    <col min="161" max="161" width="7" style="37" customWidth="1"/>
    <col min="162" max="162" width="7.140625" style="37" customWidth="1"/>
    <col min="163" max="163" width="7.28515625" style="37" customWidth="1"/>
    <col min="164" max="164" width="7.42578125" style="37" customWidth="1"/>
    <col min="165" max="165" width="7" style="37" customWidth="1"/>
    <col min="166" max="166" width="7.42578125" style="37" customWidth="1"/>
    <col min="167" max="167" width="7.5703125" style="37" customWidth="1"/>
    <col min="168" max="168" width="8.7109375" style="37" customWidth="1"/>
    <col min="169" max="16384" width="9.140625" style="37"/>
  </cols>
  <sheetData>
    <row r="1" spans="1:168" ht="23.25" customHeight="1">
      <c r="A1" s="146" t="s">
        <v>245</v>
      </c>
      <c r="B1" s="148" t="s">
        <v>243</v>
      </c>
      <c r="C1" s="148" t="s">
        <v>244</v>
      </c>
      <c r="D1" s="149" t="s">
        <v>48</v>
      </c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1"/>
      <c r="R1" s="149" t="s">
        <v>4</v>
      </c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151"/>
      <c r="AF1" s="149" t="s">
        <v>5</v>
      </c>
      <c r="AG1" s="150"/>
      <c r="AH1" s="150"/>
      <c r="AI1" s="150"/>
      <c r="AJ1" s="150"/>
      <c r="AK1" s="150"/>
      <c r="AL1" s="150"/>
      <c r="AM1" s="150"/>
      <c r="AN1" s="150"/>
      <c r="AO1" s="150"/>
      <c r="AP1" s="150"/>
      <c r="AQ1" s="150"/>
      <c r="AR1" s="150"/>
      <c r="AS1" s="150"/>
      <c r="AT1" s="150"/>
      <c r="AU1" s="150"/>
      <c r="AV1" s="151"/>
      <c r="AW1" s="149" t="s">
        <v>6</v>
      </c>
      <c r="AX1" s="150"/>
      <c r="AY1" s="150"/>
      <c r="AZ1" s="150"/>
      <c r="BA1" s="150"/>
      <c r="BB1" s="150"/>
      <c r="BC1" s="150"/>
      <c r="BD1" s="150"/>
      <c r="BE1" s="150"/>
      <c r="BF1" s="150"/>
      <c r="BG1" s="150"/>
      <c r="BH1" s="150"/>
      <c r="BI1" s="150"/>
      <c r="BJ1" s="150"/>
      <c r="BK1" s="150"/>
      <c r="BL1" s="151"/>
      <c r="BM1" s="149" t="s">
        <v>7</v>
      </c>
      <c r="BN1" s="150"/>
      <c r="BO1" s="150"/>
      <c r="BP1" s="150"/>
      <c r="BQ1" s="150"/>
      <c r="BR1" s="150"/>
      <c r="BS1" s="150"/>
      <c r="BT1" s="150"/>
      <c r="BU1" s="150"/>
      <c r="BV1" s="150"/>
      <c r="BW1" s="150"/>
      <c r="BX1" s="150"/>
      <c r="BY1" s="150"/>
      <c r="BZ1" s="151"/>
      <c r="CA1" s="149" t="s">
        <v>8</v>
      </c>
      <c r="CB1" s="150"/>
      <c r="CC1" s="150"/>
      <c r="CD1" s="150"/>
      <c r="CE1" s="151"/>
      <c r="CF1" s="44"/>
      <c r="CG1" s="44"/>
      <c r="CH1" s="44"/>
      <c r="CI1" s="44"/>
      <c r="CJ1" s="44"/>
      <c r="CK1" s="44"/>
      <c r="CL1" s="149" t="s">
        <v>9</v>
      </c>
      <c r="CM1" s="150"/>
      <c r="CN1" s="150"/>
      <c r="CO1" s="150"/>
      <c r="CP1" s="150"/>
      <c r="CQ1" s="150"/>
      <c r="CR1" s="150"/>
      <c r="CS1" s="150"/>
      <c r="CT1" s="150"/>
      <c r="CU1" s="150"/>
      <c r="CV1" s="150"/>
      <c r="CW1" s="150"/>
      <c r="CX1" s="150"/>
      <c r="CY1" s="150"/>
      <c r="CZ1" s="150"/>
      <c r="DA1" s="151"/>
      <c r="DB1" s="149" t="s">
        <v>10</v>
      </c>
      <c r="DC1" s="150"/>
      <c r="DD1" s="150"/>
      <c r="DE1" s="150"/>
      <c r="DF1" s="150"/>
      <c r="DG1" s="150"/>
      <c r="DH1" s="151"/>
      <c r="DI1" s="44"/>
      <c r="DJ1" s="44"/>
      <c r="DK1" s="44"/>
      <c r="DL1" s="149" t="s">
        <v>11</v>
      </c>
      <c r="DM1" s="150"/>
      <c r="DN1" s="150"/>
      <c r="DO1" s="150"/>
      <c r="DP1" s="150"/>
      <c r="DQ1" s="150"/>
      <c r="DR1" s="150"/>
      <c r="DS1" s="150"/>
      <c r="DT1" s="150"/>
      <c r="DU1" s="150"/>
      <c r="DV1" s="150"/>
      <c r="DW1" s="150"/>
      <c r="DX1" s="150"/>
      <c r="DY1" s="150"/>
      <c r="DZ1" s="150"/>
      <c r="EA1" s="150"/>
      <c r="EB1" s="150"/>
      <c r="EC1" s="150"/>
      <c r="ED1" s="150"/>
      <c r="EE1" s="151"/>
      <c r="EF1" s="149" t="s">
        <v>12</v>
      </c>
      <c r="EG1" s="150"/>
      <c r="EH1" s="150"/>
      <c r="EI1" s="150"/>
      <c r="EJ1" s="150"/>
      <c r="EK1" s="150"/>
      <c r="EL1" s="150"/>
      <c r="EM1" s="150"/>
      <c r="EN1" s="150"/>
      <c r="EO1" s="150"/>
      <c r="EP1" s="150"/>
      <c r="EQ1" s="150"/>
      <c r="ER1" s="150"/>
      <c r="ES1" s="150"/>
      <c r="ET1" s="150"/>
      <c r="EU1" s="150"/>
      <c r="EV1" s="151"/>
      <c r="EW1" s="149" t="s">
        <v>13</v>
      </c>
      <c r="EX1" s="150"/>
      <c r="EY1" s="150"/>
      <c r="EZ1" s="150"/>
      <c r="FA1" s="150"/>
      <c r="FB1" s="150"/>
      <c r="FC1" s="150"/>
      <c r="FD1" s="151"/>
      <c r="FE1" s="149" t="s">
        <v>14</v>
      </c>
      <c r="FF1" s="150"/>
      <c r="FG1" s="150"/>
      <c r="FH1" s="150"/>
      <c r="FI1" s="150"/>
      <c r="FJ1" s="150"/>
      <c r="FK1" s="151"/>
      <c r="FL1" s="153" t="s">
        <v>283</v>
      </c>
    </row>
    <row r="2" spans="1:168" ht="72">
      <c r="A2" s="147"/>
      <c r="B2" s="148"/>
      <c r="C2" s="148"/>
      <c r="D2" s="43" t="s">
        <v>108</v>
      </c>
      <c r="E2" s="43" t="s">
        <v>109</v>
      </c>
      <c r="F2" s="43" t="s">
        <v>110</v>
      </c>
      <c r="G2" s="43" t="s">
        <v>111</v>
      </c>
      <c r="H2" s="43" t="s">
        <v>112</v>
      </c>
      <c r="I2" s="43" t="s">
        <v>113</v>
      </c>
      <c r="J2" s="43" t="s">
        <v>114</v>
      </c>
      <c r="K2" s="43" t="s">
        <v>115</v>
      </c>
      <c r="L2" s="43" t="s">
        <v>116</v>
      </c>
      <c r="M2" s="43" t="s">
        <v>117</v>
      </c>
      <c r="N2" s="43" t="s">
        <v>118</v>
      </c>
      <c r="O2" s="43" t="s">
        <v>119</v>
      </c>
      <c r="P2" s="43" t="s">
        <v>120</v>
      </c>
      <c r="Q2" s="43" t="s">
        <v>18</v>
      </c>
      <c r="R2" s="43" t="s">
        <v>121</v>
      </c>
      <c r="S2" s="43" t="s">
        <v>122</v>
      </c>
      <c r="T2" s="43" t="s">
        <v>123</v>
      </c>
      <c r="U2" s="43" t="s">
        <v>124</v>
      </c>
      <c r="V2" s="43" t="s">
        <v>125</v>
      </c>
      <c r="W2" s="43" t="s">
        <v>126</v>
      </c>
      <c r="X2" s="43" t="s">
        <v>127</v>
      </c>
      <c r="Y2" s="43" t="s">
        <v>128</v>
      </c>
      <c r="Z2" s="43" t="s">
        <v>129</v>
      </c>
      <c r="AA2" s="43" t="s">
        <v>130</v>
      </c>
      <c r="AB2" s="43" t="s">
        <v>131</v>
      </c>
      <c r="AC2" s="43" t="s">
        <v>132</v>
      </c>
      <c r="AD2" s="43" t="s">
        <v>133</v>
      </c>
      <c r="AE2" s="43" t="s">
        <v>0</v>
      </c>
      <c r="AF2" s="43" t="s">
        <v>134</v>
      </c>
      <c r="AG2" s="43" t="s">
        <v>135</v>
      </c>
      <c r="AH2" s="43" t="s">
        <v>136</v>
      </c>
      <c r="AI2" s="43" t="s">
        <v>137</v>
      </c>
      <c r="AJ2" s="43" t="s">
        <v>138</v>
      </c>
      <c r="AK2" s="43" t="s">
        <v>139</v>
      </c>
      <c r="AL2" s="43" t="s">
        <v>140</v>
      </c>
      <c r="AM2" s="43" t="s">
        <v>141</v>
      </c>
      <c r="AN2" s="43" t="s">
        <v>142</v>
      </c>
      <c r="AO2" s="43" t="s">
        <v>143</v>
      </c>
      <c r="AP2" s="43" t="s">
        <v>144</v>
      </c>
      <c r="AQ2" s="43" t="s">
        <v>145</v>
      </c>
      <c r="AR2" s="43" t="s">
        <v>146</v>
      </c>
      <c r="AS2" s="43" t="s">
        <v>147</v>
      </c>
      <c r="AT2" s="43" t="s">
        <v>148</v>
      </c>
      <c r="AU2" s="43" t="s">
        <v>284</v>
      </c>
      <c r="AV2" s="43" t="s">
        <v>19</v>
      </c>
      <c r="AW2" s="43" t="s">
        <v>6</v>
      </c>
      <c r="AX2" s="43" t="s">
        <v>20</v>
      </c>
      <c r="AY2" s="43" t="s">
        <v>21</v>
      </c>
      <c r="AZ2" s="43" t="s">
        <v>22</v>
      </c>
      <c r="BA2" s="43" t="s">
        <v>23</v>
      </c>
      <c r="BB2" s="43" t="s">
        <v>24</v>
      </c>
      <c r="BC2" s="43" t="s">
        <v>25</v>
      </c>
      <c r="BD2" s="43" t="s">
        <v>26</v>
      </c>
      <c r="BE2" s="43" t="s">
        <v>27</v>
      </c>
      <c r="BF2" s="43" t="s">
        <v>28</v>
      </c>
      <c r="BG2" s="43" t="s">
        <v>29</v>
      </c>
      <c r="BH2" s="43" t="s">
        <v>30</v>
      </c>
      <c r="BI2" s="43" t="s">
        <v>31</v>
      </c>
      <c r="BJ2" s="43" t="s">
        <v>32</v>
      </c>
      <c r="BK2" s="43" t="s">
        <v>33</v>
      </c>
      <c r="BL2" s="43" t="s">
        <v>34</v>
      </c>
      <c r="BM2" s="43" t="s">
        <v>35</v>
      </c>
      <c r="BN2" s="43" t="s">
        <v>36</v>
      </c>
      <c r="BO2" s="43" t="s">
        <v>37</v>
      </c>
      <c r="BP2" s="43" t="s">
        <v>38</v>
      </c>
      <c r="BQ2" s="43" t="s">
        <v>39</v>
      </c>
      <c r="BR2" s="43" t="s">
        <v>40</v>
      </c>
      <c r="BS2" s="43" t="s">
        <v>41</v>
      </c>
      <c r="BT2" s="43" t="s">
        <v>42</v>
      </c>
      <c r="BU2" s="43" t="s">
        <v>43</v>
      </c>
      <c r="BV2" s="43" t="s">
        <v>44</v>
      </c>
      <c r="BW2" s="43" t="s">
        <v>45</v>
      </c>
      <c r="BX2" s="43" t="s">
        <v>46</v>
      </c>
      <c r="BY2" s="43" t="s">
        <v>224</v>
      </c>
      <c r="BZ2" s="43" t="s">
        <v>47</v>
      </c>
      <c r="CA2" s="43" t="s">
        <v>53</v>
      </c>
      <c r="CB2" s="43" t="s">
        <v>54</v>
      </c>
      <c r="CC2" s="43" t="s">
        <v>55</v>
      </c>
      <c r="CD2" s="43" t="s">
        <v>56</v>
      </c>
      <c r="CE2" s="43" t="s">
        <v>57</v>
      </c>
      <c r="CF2" s="43"/>
      <c r="CG2" s="43"/>
      <c r="CH2" s="43"/>
      <c r="CI2" s="43"/>
      <c r="CJ2" s="43"/>
      <c r="CK2" s="43"/>
      <c r="CL2" s="43" t="s">
        <v>150</v>
      </c>
      <c r="CM2" s="43" t="s">
        <v>169</v>
      </c>
      <c r="CN2" s="43" t="s">
        <v>157</v>
      </c>
      <c r="CO2" s="43" t="s">
        <v>152</v>
      </c>
      <c r="CP2" s="43" t="s">
        <v>153</v>
      </c>
      <c r="CQ2" s="43" t="s">
        <v>158</v>
      </c>
      <c r="CR2" s="43" t="s">
        <v>168</v>
      </c>
      <c r="CS2" s="43" t="s">
        <v>156</v>
      </c>
      <c r="CT2" s="43" t="s">
        <v>160</v>
      </c>
      <c r="CU2" s="43" t="s">
        <v>159</v>
      </c>
      <c r="CV2" s="43" t="s">
        <v>155</v>
      </c>
      <c r="CW2" s="43" t="s">
        <v>154</v>
      </c>
      <c r="CX2" s="43" t="s">
        <v>151</v>
      </c>
      <c r="CY2" s="43" t="s">
        <v>233</v>
      </c>
      <c r="CZ2" s="43" t="s">
        <v>161</v>
      </c>
      <c r="DA2" s="43" t="s">
        <v>279</v>
      </c>
      <c r="DB2" s="43" t="s">
        <v>163</v>
      </c>
      <c r="DC2" s="43" t="s">
        <v>164</v>
      </c>
      <c r="DD2" s="43" t="s">
        <v>165</v>
      </c>
      <c r="DE2" s="43" t="s">
        <v>166</v>
      </c>
      <c r="DF2" s="43" t="s">
        <v>167</v>
      </c>
      <c r="DG2" s="43" t="s">
        <v>280</v>
      </c>
      <c r="DH2" s="43" t="s">
        <v>0</v>
      </c>
      <c r="DI2" s="43"/>
      <c r="DJ2" s="43"/>
      <c r="DK2" s="43"/>
      <c r="DL2" s="43" t="s">
        <v>73</v>
      </c>
      <c r="DM2" s="43" t="s">
        <v>74</v>
      </c>
      <c r="DN2" s="43" t="s">
        <v>75</v>
      </c>
      <c r="DO2" s="43" t="s">
        <v>76</v>
      </c>
      <c r="DP2" s="43" t="s">
        <v>77</v>
      </c>
      <c r="DQ2" s="43" t="s">
        <v>78</v>
      </c>
      <c r="DR2" s="43" t="s">
        <v>79</v>
      </c>
      <c r="DS2" s="43" t="s">
        <v>80</v>
      </c>
      <c r="DT2" s="43" t="s">
        <v>81</v>
      </c>
      <c r="DU2" s="43" t="s">
        <v>82</v>
      </c>
      <c r="DV2" s="43" t="s">
        <v>83</v>
      </c>
      <c r="DW2" s="43" t="s">
        <v>84</v>
      </c>
      <c r="DX2" s="43" t="s">
        <v>85</v>
      </c>
      <c r="DY2" s="43" t="s">
        <v>86</v>
      </c>
      <c r="DZ2" s="43" t="s">
        <v>87</v>
      </c>
      <c r="EA2" s="43" t="s">
        <v>88</v>
      </c>
      <c r="EB2" s="43" t="s">
        <v>89</v>
      </c>
      <c r="EC2" s="43" t="s">
        <v>90</v>
      </c>
      <c r="ED2" s="43" t="s">
        <v>91</v>
      </c>
      <c r="EE2" s="43" t="s">
        <v>92</v>
      </c>
      <c r="EF2" s="43" t="s">
        <v>93</v>
      </c>
      <c r="EG2" s="43" t="s">
        <v>94</v>
      </c>
      <c r="EH2" s="43" t="s">
        <v>95</v>
      </c>
      <c r="EI2" s="43" t="s">
        <v>96</v>
      </c>
      <c r="EJ2" s="43" t="s">
        <v>97</v>
      </c>
      <c r="EK2" s="43" t="s">
        <v>98</v>
      </c>
      <c r="EL2" s="43" t="s">
        <v>99</v>
      </c>
      <c r="EM2" s="43" t="s">
        <v>100</v>
      </c>
      <c r="EN2" s="43" t="s">
        <v>101</v>
      </c>
      <c r="EO2" s="43" t="s">
        <v>102</v>
      </c>
      <c r="EP2" s="43" t="s">
        <v>103</v>
      </c>
      <c r="EQ2" s="43" t="s">
        <v>12</v>
      </c>
      <c r="ER2" s="43" t="s">
        <v>104</v>
      </c>
      <c r="ES2" s="43" t="s">
        <v>105</v>
      </c>
      <c r="ET2" s="43" t="s">
        <v>106</v>
      </c>
      <c r="EU2" s="43" t="s">
        <v>107</v>
      </c>
      <c r="EV2" s="43" t="s">
        <v>149</v>
      </c>
      <c r="EW2" s="43" t="s">
        <v>58</v>
      </c>
      <c r="EX2" s="43" t="s">
        <v>59</v>
      </c>
      <c r="EY2" s="43" t="s">
        <v>60</v>
      </c>
      <c r="EZ2" s="43" t="s">
        <v>61</v>
      </c>
      <c r="FA2" s="43" t="s">
        <v>62</v>
      </c>
      <c r="FB2" s="43" t="s">
        <v>63</v>
      </c>
      <c r="FC2" s="43" t="s">
        <v>282</v>
      </c>
      <c r="FD2" s="43" t="s">
        <v>65</v>
      </c>
      <c r="FE2" s="43" t="s">
        <v>68</v>
      </c>
      <c r="FF2" s="43" t="s">
        <v>69</v>
      </c>
      <c r="FG2" s="43" t="s">
        <v>70</v>
      </c>
      <c r="FH2" s="43" t="s">
        <v>71</v>
      </c>
      <c r="FI2" s="43" t="s">
        <v>72</v>
      </c>
      <c r="FJ2" s="43" t="s">
        <v>223</v>
      </c>
      <c r="FK2" s="43" t="s">
        <v>67</v>
      </c>
      <c r="FL2" s="154"/>
    </row>
    <row r="3" spans="1:168">
      <c r="A3" s="39">
        <v>1</v>
      </c>
      <c r="B3" s="39" t="s">
        <v>246</v>
      </c>
      <c r="C3" s="39" t="s">
        <v>250</v>
      </c>
      <c r="D3" s="39">
        <v>37</v>
      </c>
      <c r="E3" s="39">
        <v>30</v>
      </c>
      <c r="F3" s="39">
        <v>31</v>
      </c>
      <c r="G3" s="39">
        <v>55</v>
      </c>
      <c r="H3" s="39">
        <v>13</v>
      </c>
      <c r="I3" s="39">
        <v>33</v>
      </c>
      <c r="J3" s="39">
        <v>18</v>
      </c>
      <c r="K3" s="39">
        <v>105</v>
      </c>
      <c r="L3" s="39">
        <v>10</v>
      </c>
      <c r="M3" s="39">
        <v>27</v>
      </c>
      <c r="N3" s="39">
        <v>45</v>
      </c>
      <c r="O3" s="39">
        <v>23</v>
      </c>
      <c r="P3" s="39">
        <v>57</v>
      </c>
      <c r="Q3" s="40">
        <f>SUM(D3:P3)</f>
        <v>484</v>
      </c>
      <c r="R3" s="39">
        <v>7</v>
      </c>
      <c r="S3" s="39">
        <v>11</v>
      </c>
      <c r="T3" s="39">
        <v>10</v>
      </c>
      <c r="U3" s="39">
        <v>5</v>
      </c>
      <c r="V3" s="39">
        <v>18</v>
      </c>
      <c r="W3" s="39">
        <v>24</v>
      </c>
      <c r="X3" s="39">
        <v>6</v>
      </c>
      <c r="Y3" s="39">
        <v>24</v>
      </c>
      <c r="Z3" s="39">
        <v>16</v>
      </c>
      <c r="AA3" s="39">
        <v>10</v>
      </c>
      <c r="AB3" s="39">
        <v>20</v>
      </c>
      <c r="AC3" s="39">
        <v>25</v>
      </c>
      <c r="AD3" s="39">
        <v>23</v>
      </c>
      <c r="AE3" s="40">
        <f>SUM(R3:AD3)</f>
        <v>199</v>
      </c>
      <c r="AF3" s="39">
        <v>16</v>
      </c>
      <c r="AG3" s="39">
        <v>23</v>
      </c>
      <c r="AH3" s="39">
        <v>15</v>
      </c>
      <c r="AI3" s="39">
        <v>28</v>
      </c>
      <c r="AJ3" s="39">
        <v>16</v>
      </c>
      <c r="AK3" s="39">
        <v>7</v>
      </c>
      <c r="AL3" s="39">
        <v>20</v>
      </c>
      <c r="AM3" s="39">
        <v>27</v>
      </c>
      <c r="AN3" s="39">
        <v>8</v>
      </c>
      <c r="AO3" s="39">
        <v>46</v>
      </c>
      <c r="AP3" s="39">
        <v>18</v>
      </c>
      <c r="AQ3" s="39">
        <v>29</v>
      </c>
      <c r="AR3" s="39">
        <v>7</v>
      </c>
      <c r="AS3" s="39">
        <v>19</v>
      </c>
      <c r="AT3" s="39">
        <v>6</v>
      </c>
      <c r="AU3" s="39">
        <v>0</v>
      </c>
      <c r="AV3" s="45">
        <f>SUM(AF3:AU3)</f>
        <v>285</v>
      </c>
      <c r="AW3" s="39">
        <v>34</v>
      </c>
      <c r="AX3" s="39">
        <v>19</v>
      </c>
      <c r="AY3" s="39">
        <v>18</v>
      </c>
      <c r="AZ3" s="39">
        <v>8</v>
      </c>
      <c r="BA3" s="39">
        <v>13</v>
      </c>
      <c r="BB3" s="39">
        <v>3</v>
      </c>
      <c r="BC3" s="39">
        <v>9</v>
      </c>
      <c r="BD3" s="39">
        <v>5</v>
      </c>
      <c r="BE3" s="39">
        <v>14</v>
      </c>
      <c r="BF3" s="39">
        <v>14</v>
      </c>
      <c r="BG3" s="39">
        <v>8</v>
      </c>
      <c r="BH3" s="39">
        <v>10</v>
      </c>
      <c r="BI3" s="39">
        <v>14</v>
      </c>
      <c r="BJ3" s="39">
        <v>5</v>
      </c>
      <c r="BK3" s="39">
        <v>6</v>
      </c>
      <c r="BL3" s="40">
        <f>SUM(AW3:BK3)</f>
        <v>180</v>
      </c>
      <c r="BM3" s="39">
        <v>14</v>
      </c>
      <c r="BN3" s="39">
        <v>9</v>
      </c>
      <c r="BO3" s="39">
        <v>13</v>
      </c>
      <c r="BP3" s="39">
        <v>29</v>
      </c>
      <c r="BQ3" s="39">
        <v>28</v>
      </c>
      <c r="BR3" s="39">
        <v>28</v>
      </c>
      <c r="BS3" s="39">
        <v>18</v>
      </c>
      <c r="BT3" s="39">
        <v>23</v>
      </c>
      <c r="BU3" s="39">
        <v>14</v>
      </c>
      <c r="BV3" s="39">
        <v>10</v>
      </c>
      <c r="BW3" s="39">
        <v>20</v>
      </c>
      <c r="BX3" s="39">
        <v>4</v>
      </c>
      <c r="BY3" s="39">
        <v>18</v>
      </c>
      <c r="BZ3" s="40">
        <f>SUM(BM3:BY3)</f>
        <v>228</v>
      </c>
      <c r="CA3" s="39">
        <v>10</v>
      </c>
      <c r="CB3" s="39">
        <v>30</v>
      </c>
      <c r="CC3" s="39">
        <v>16</v>
      </c>
      <c r="CD3" s="39">
        <v>12</v>
      </c>
      <c r="CE3" s="40">
        <f>SUM(CA3:CD3)</f>
        <v>68</v>
      </c>
      <c r="CF3" s="40"/>
      <c r="CG3" s="40"/>
      <c r="CH3" s="40"/>
      <c r="CI3" s="40"/>
      <c r="CJ3" s="40"/>
      <c r="CK3" s="40"/>
      <c r="CL3" s="39">
        <v>26</v>
      </c>
      <c r="CM3" s="39">
        <v>18</v>
      </c>
      <c r="CN3" s="39">
        <v>8</v>
      </c>
      <c r="CO3" s="39">
        <v>18</v>
      </c>
      <c r="CP3" s="39">
        <v>16</v>
      </c>
      <c r="CQ3" s="39">
        <v>22</v>
      </c>
      <c r="CR3" s="39">
        <v>16</v>
      </c>
      <c r="CS3" s="39">
        <v>28</v>
      </c>
      <c r="CT3" s="39">
        <v>31</v>
      </c>
      <c r="CU3" s="39">
        <v>26</v>
      </c>
      <c r="CV3" s="39">
        <v>7</v>
      </c>
      <c r="CW3" s="39">
        <v>5</v>
      </c>
      <c r="CX3" s="39">
        <v>9</v>
      </c>
      <c r="CY3" s="39">
        <v>61</v>
      </c>
      <c r="CZ3" s="39">
        <v>0</v>
      </c>
      <c r="DA3" s="40">
        <f>SUM(CL3:CZ3)</f>
        <v>291</v>
      </c>
      <c r="DB3" s="39">
        <v>0</v>
      </c>
      <c r="DC3" s="39">
        <v>4</v>
      </c>
      <c r="DD3" s="39">
        <v>10</v>
      </c>
      <c r="DE3" s="39">
        <v>9</v>
      </c>
      <c r="DF3" s="39">
        <v>5</v>
      </c>
      <c r="DG3" s="39">
        <v>14</v>
      </c>
      <c r="DH3" s="40">
        <f>SUM(DB3:DG3)</f>
        <v>42</v>
      </c>
      <c r="DI3" s="40"/>
      <c r="DJ3" s="40"/>
      <c r="DK3" s="40"/>
      <c r="DL3" s="39">
        <v>19</v>
      </c>
      <c r="DM3" s="39">
        <v>14</v>
      </c>
      <c r="DN3" s="39">
        <v>9</v>
      </c>
      <c r="DO3" s="39">
        <v>34</v>
      </c>
      <c r="DP3" s="39">
        <v>7</v>
      </c>
      <c r="DQ3" s="39">
        <v>27</v>
      </c>
      <c r="DR3" s="39">
        <v>23</v>
      </c>
      <c r="DS3" s="39">
        <v>14</v>
      </c>
      <c r="DT3" s="39">
        <v>7</v>
      </c>
      <c r="DU3" s="39">
        <v>53</v>
      </c>
      <c r="DV3" s="39">
        <v>19</v>
      </c>
      <c r="DW3" s="39">
        <v>8</v>
      </c>
      <c r="DX3" s="39">
        <v>18</v>
      </c>
      <c r="DY3" s="39">
        <v>14</v>
      </c>
      <c r="DZ3" s="39">
        <v>8</v>
      </c>
      <c r="EA3" s="39">
        <v>22</v>
      </c>
      <c r="EB3" s="39">
        <v>15</v>
      </c>
      <c r="EC3" s="39">
        <v>27</v>
      </c>
      <c r="ED3" s="39">
        <v>48</v>
      </c>
      <c r="EE3" s="40">
        <f>SUM(DL3:ED3)</f>
        <v>386</v>
      </c>
      <c r="EF3" s="39">
        <v>33</v>
      </c>
      <c r="EG3" s="39">
        <v>13</v>
      </c>
      <c r="EH3" s="39">
        <v>18</v>
      </c>
      <c r="EI3" s="39">
        <v>20</v>
      </c>
      <c r="EJ3" s="39">
        <v>22</v>
      </c>
      <c r="EK3" s="39">
        <v>25</v>
      </c>
      <c r="EL3" s="39">
        <v>10</v>
      </c>
      <c r="EM3" s="39">
        <v>19</v>
      </c>
      <c r="EN3" s="39">
        <v>33</v>
      </c>
      <c r="EO3" s="39">
        <v>6</v>
      </c>
      <c r="EP3" s="39">
        <v>11</v>
      </c>
      <c r="EQ3" s="39">
        <v>60</v>
      </c>
      <c r="ER3" s="39">
        <v>59</v>
      </c>
      <c r="ES3" s="39">
        <v>17</v>
      </c>
      <c r="ET3" s="39">
        <v>4</v>
      </c>
      <c r="EU3" s="39">
        <v>14</v>
      </c>
      <c r="EV3" s="40">
        <f>SUM(EF3:EU3)</f>
        <v>364</v>
      </c>
      <c r="EW3" s="39">
        <v>14</v>
      </c>
      <c r="EX3" s="39">
        <v>4</v>
      </c>
      <c r="EY3" s="39">
        <v>5</v>
      </c>
      <c r="EZ3" s="39">
        <v>11</v>
      </c>
      <c r="FA3" s="39">
        <v>2</v>
      </c>
      <c r="FB3" s="39">
        <v>8</v>
      </c>
      <c r="FC3" s="39">
        <v>25</v>
      </c>
      <c r="FD3" s="40">
        <f>SUM(EW3:FC3)</f>
        <v>69</v>
      </c>
      <c r="FE3" s="39">
        <v>4</v>
      </c>
      <c r="FF3" s="39">
        <v>7</v>
      </c>
      <c r="FG3" s="39">
        <v>32</v>
      </c>
      <c r="FH3" s="39">
        <v>10</v>
      </c>
      <c r="FI3" s="39">
        <v>12</v>
      </c>
      <c r="FJ3" s="39">
        <v>9</v>
      </c>
      <c r="FK3" s="40">
        <f>SUM(FE3:FJ3)</f>
        <v>74</v>
      </c>
      <c r="FL3" s="42">
        <f>SUM(Q3+AE3+AV3+BL3+BZ3+CE3+DA3+DH3+EE3+EV3+FD3+FK3)</f>
        <v>2670</v>
      </c>
    </row>
    <row r="4" spans="1:168">
      <c r="A4" s="39"/>
      <c r="B4" s="39" t="s">
        <v>247</v>
      </c>
      <c r="C4" s="39" t="s">
        <v>251</v>
      </c>
      <c r="D4" s="39">
        <v>33</v>
      </c>
      <c r="E4" s="39">
        <v>29</v>
      </c>
      <c r="F4" s="39">
        <v>30</v>
      </c>
      <c r="G4" s="39">
        <v>60</v>
      </c>
      <c r="H4" s="39">
        <v>18</v>
      </c>
      <c r="I4" s="39">
        <v>51</v>
      </c>
      <c r="J4" s="39">
        <v>22</v>
      </c>
      <c r="K4" s="39">
        <v>100</v>
      </c>
      <c r="L4" s="39">
        <v>18</v>
      </c>
      <c r="M4" s="39">
        <v>29</v>
      </c>
      <c r="N4" s="39">
        <v>77</v>
      </c>
      <c r="O4" s="39">
        <v>30</v>
      </c>
      <c r="P4" s="39">
        <v>50</v>
      </c>
      <c r="Q4" s="40">
        <f>SUM(D4:P4)</f>
        <v>547</v>
      </c>
      <c r="R4" s="39">
        <v>10</v>
      </c>
      <c r="S4" s="39">
        <v>8</v>
      </c>
      <c r="T4" s="39">
        <v>19</v>
      </c>
      <c r="U4" s="39">
        <v>6</v>
      </c>
      <c r="V4" s="39">
        <v>24</v>
      </c>
      <c r="W4" s="39">
        <v>30</v>
      </c>
      <c r="X4" s="39">
        <v>17</v>
      </c>
      <c r="Y4" s="39">
        <v>36</v>
      </c>
      <c r="Z4" s="39">
        <v>27</v>
      </c>
      <c r="AA4" s="39">
        <v>6</v>
      </c>
      <c r="AB4" s="39">
        <v>30</v>
      </c>
      <c r="AC4" s="39">
        <v>18</v>
      </c>
      <c r="AD4" s="39">
        <v>15</v>
      </c>
      <c r="AE4" s="40">
        <f>SUM(R4:AD4)</f>
        <v>246</v>
      </c>
      <c r="AF4" s="39">
        <v>16</v>
      </c>
      <c r="AG4" s="39">
        <v>12</v>
      </c>
      <c r="AH4" s="39">
        <v>10</v>
      </c>
      <c r="AI4" s="39">
        <v>30</v>
      </c>
      <c r="AJ4" s="39">
        <v>13</v>
      </c>
      <c r="AK4" s="39">
        <v>15</v>
      </c>
      <c r="AL4" s="39">
        <v>30</v>
      </c>
      <c r="AM4" s="39">
        <v>32</v>
      </c>
      <c r="AN4" s="39">
        <v>13</v>
      </c>
      <c r="AO4" s="39">
        <v>31</v>
      </c>
      <c r="AP4" s="39">
        <v>16</v>
      </c>
      <c r="AQ4" s="39">
        <v>30</v>
      </c>
      <c r="AR4" s="39">
        <v>14</v>
      </c>
      <c r="AS4" s="39">
        <v>21</v>
      </c>
      <c r="AT4" s="39">
        <v>11</v>
      </c>
      <c r="AU4" s="39">
        <v>52</v>
      </c>
      <c r="AV4" s="45">
        <f>SUM(AF4:AU4)</f>
        <v>346</v>
      </c>
      <c r="AW4" s="39">
        <v>30</v>
      </c>
      <c r="AX4" s="39">
        <v>21</v>
      </c>
      <c r="AY4" s="39">
        <v>15</v>
      </c>
      <c r="AZ4" s="39">
        <v>20</v>
      </c>
      <c r="BA4" s="39">
        <v>4</v>
      </c>
      <c r="BB4" s="39">
        <v>3</v>
      </c>
      <c r="BC4" s="39">
        <v>16</v>
      </c>
      <c r="BD4" s="39">
        <v>4</v>
      </c>
      <c r="BE4" s="39">
        <v>12</v>
      </c>
      <c r="BF4" s="39">
        <v>13</v>
      </c>
      <c r="BG4" s="39">
        <v>13</v>
      </c>
      <c r="BH4" s="39">
        <v>8</v>
      </c>
      <c r="BI4" s="39">
        <v>17</v>
      </c>
      <c r="BJ4" s="39">
        <v>9</v>
      </c>
      <c r="BK4" s="39">
        <v>9</v>
      </c>
      <c r="BL4" s="40">
        <f>SUM(AW4:BK4)</f>
        <v>194</v>
      </c>
      <c r="BM4" s="39">
        <v>11</v>
      </c>
      <c r="BN4" s="39">
        <v>12</v>
      </c>
      <c r="BO4" s="39">
        <v>12</v>
      </c>
      <c r="BP4" s="39">
        <v>58</v>
      </c>
      <c r="BQ4" s="39">
        <v>34</v>
      </c>
      <c r="BR4" s="39">
        <v>11</v>
      </c>
      <c r="BS4" s="39">
        <v>39</v>
      </c>
      <c r="BT4" s="39">
        <v>24</v>
      </c>
      <c r="BU4" s="39">
        <v>20</v>
      </c>
      <c r="BV4" s="39">
        <v>14</v>
      </c>
      <c r="BW4" s="39">
        <v>16</v>
      </c>
      <c r="BX4" s="39">
        <v>11</v>
      </c>
      <c r="BY4" s="39">
        <v>18</v>
      </c>
      <c r="BZ4" s="40">
        <f>SUM(BM4:BY4)</f>
        <v>280</v>
      </c>
      <c r="CA4" s="39">
        <v>15</v>
      </c>
      <c r="CB4" s="39">
        <v>34</v>
      </c>
      <c r="CC4" s="39">
        <v>21</v>
      </c>
      <c r="CD4" s="39">
        <v>24</v>
      </c>
      <c r="CE4" s="40">
        <f>SUM(CA4:CD4)</f>
        <v>94</v>
      </c>
      <c r="CF4" s="40"/>
      <c r="CG4" s="40"/>
      <c r="CH4" s="40"/>
      <c r="CI4" s="40"/>
      <c r="CJ4" s="40"/>
      <c r="CK4" s="40"/>
      <c r="CL4" s="39">
        <v>16</v>
      </c>
      <c r="CM4" s="39">
        <v>19</v>
      </c>
      <c r="CN4" s="39">
        <v>16</v>
      </c>
      <c r="CO4" s="39">
        <v>17</v>
      </c>
      <c r="CP4" s="39">
        <v>19</v>
      </c>
      <c r="CQ4" s="39">
        <v>21</v>
      </c>
      <c r="CR4" s="39">
        <v>18</v>
      </c>
      <c r="CS4" s="39">
        <v>42</v>
      </c>
      <c r="CT4" s="39">
        <v>26</v>
      </c>
      <c r="CU4" s="39">
        <v>17</v>
      </c>
      <c r="CV4" s="39">
        <v>11</v>
      </c>
      <c r="CW4" s="39">
        <v>15</v>
      </c>
      <c r="CX4" s="39">
        <v>10</v>
      </c>
      <c r="CY4" s="39">
        <v>129</v>
      </c>
      <c r="CZ4" s="39">
        <v>0</v>
      </c>
      <c r="DA4" s="40">
        <f>SUM(CL4:CZ4)</f>
        <v>376</v>
      </c>
      <c r="DB4" s="39">
        <v>1</v>
      </c>
      <c r="DC4" s="39">
        <v>8</v>
      </c>
      <c r="DD4" s="39">
        <v>11</v>
      </c>
      <c r="DE4" s="39">
        <v>8</v>
      </c>
      <c r="DF4" s="39">
        <v>7</v>
      </c>
      <c r="DG4" s="39">
        <v>24</v>
      </c>
      <c r="DH4" s="40">
        <f>SUM(DB4:DG4)</f>
        <v>59</v>
      </c>
      <c r="DI4" s="40"/>
      <c r="DJ4" s="40"/>
      <c r="DK4" s="40"/>
      <c r="DL4" s="39">
        <v>17</v>
      </c>
      <c r="DM4" s="39">
        <v>9</v>
      </c>
      <c r="DN4" s="39">
        <v>10</v>
      </c>
      <c r="DO4" s="39">
        <v>49</v>
      </c>
      <c r="DP4" s="39">
        <v>6</v>
      </c>
      <c r="DQ4" s="39">
        <v>16</v>
      </c>
      <c r="DR4" s="39">
        <v>14</v>
      </c>
      <c r="DS4" s="39">
        <v>25</v>
      </c>
      <c r="DT4" s="39">
        <v>16</v>
      </c>
      <c r="DU4" s="39">
        <v>50</v>
      </c>
      <c r="DV4" s="39">
        <v>28</v>
      </c>
      <c r="DW4" s="39">
        <v>11</v>
      </c>
      <c r="DX4" s="39">
        <v>36</v>
      </c>
      <c r="DY4" s="39">
        <v>21</v>
      </c>
      <c r="DZ4" s="39">
        <v>13</v>
      </c>
      <c r="EA4" s="39">
        <v>11</v>
      </c>
      <c r="EB4" s="39">
        <v>23</v>
      </c>
      <c r="EC4" s="39">
        <v>41</v>
      </c>
      <c r="ED4" s="39">
        <v>41</v>
      </c>
      <c r="EE4" s="40">
        <f>SUM(DL4:ED4)</f>
        <v>437</v>
      </c>
      <c r="EF4" s="39">
        <v>28</v>
      </c>
      <c r="EG4" s="39">
        <v>30</v>
      </c>
      <c r="EH4" s="39">
        <v>25</v>
      </c>
      <c r="EI4" s="39">
        <v>24</v>
      </c>
      <c r="EJ4" s="39">
        <v>23</v>
      </c>
      <c r="EK4" s="39">
        <v>23</v>
      </c>
      <c r="EL4" s="39">
        <v>15</v>
      </c>
      <c r="EM4" s="39">
        <v>15</v>
      </c>
      <c r="EN4" s="39">
        <v>38</v>
      </c>
      <c r="EO4" s="39">
        <v>18</v>
      </c>
      <c r="EP4" s="39">
        <v>8</v>
      </c>
      <c r="EQ4" s="39">
        <v>54</v>
      </c>
      <c r="ER4" s="39">
        <v>66</v>
      </c>
      <c r="ES4" s="39">
        <v>36</v>
      </c>
      <c r="ET4" s="39">
        <v>5</v>
      </c>
      <c r="EU4" s="39">
        <v>13</v>
      </c>
      <c r="EV4" s="40">
        <f>SUM(EF4:EU4)</f>
        <v>421</v>
      </c>
      <c r="EW4" s="39">
        <v>25</v>
      </c>
      <c r="EX4" s="39">
        <v>6</v>
      </c>
      <c r="EY4" s="39">
        <v>9</v>
      </c>
      <c r="EZ4" s="39">
        <v>7</v>
      </c>
      <c r="FA4" s="39">
        <v>6</v>
      </c>
      <c r="FB4" s="39">
        <v>6</v>
      </c>
      <c r="FC4" s="39">
        <v>28</v>
      </c>
      <c r="FD4" s="40">
        <f>SUM(EW4:FC4)</f>
        <v>87</v>
      </c>
      <c r="FE4" s="39">
        <v>5</v>
      </c>
      <c r="FF4" s="39">
        <v>4</v>
      </c>
      <c r="FG4" s="39">
        <v>24</v>
      </c>
      <c r="FH4" s="39">
        <v>6</v>
      </c>
      <c r="FI4" s="39">
        <v>26</v>
      </c>
      <c r="FJ4" s="39">
        <v>10</v>
      </c>
      <c r="FK4" s="40">
        <f>SUM(FE4:FJ4)</f>
        <v>75</v>
      </c>
      <c r="FL4" s="42">
        <f>SUM(Q4+AE4+AV4+BL4+BZ4+CE4+DA4+DH4+EE4+EV4+FD4+FK4)</f>
        <v>3162</v>
      </c>
    </row>
    <row r="5" spans="1:168" ht="23.25" customHeight="1">
      <c r="A5" s="39"/>
      <c r="B5" s="39" t="s">
        <v>248</v>
      </c>
      <c r="C5" s="39" t="s">
        <v>252</v>
      </c>
      <c r="D5" s="39">
        <v>36</v>
      </c>
      <c r="E5" s="39">
        <v>35</v>
      </c>
      <c r="F5" s="39">
        <v>25</v>
      </c>
      <c r="G5" s="39">
        <v>73</v>
      </c>
      <c r="H5" s="39">
        <v>20</v>
      </c>
      <c r="I5" s="39">
        <v>44</v>
      </c>
      <c r="J5" s="39">
        <v>18</v>
      </c>
      <c r="K5" s="39">
        <v>88</v>
      </c>
      <c r="L5" s="39">
        <v>8</v>
      </c>
      <c r="M5" s="39">
        <v>26</v>
      </c>
      <c r="N5" s="39">
        <v>63</v>
      </c>
      <c r="O5" s="39">
        <v>20</v>
      </c>
      <c r="P5" s="39">
        <v>44</v>
      </c>
      <c r="Q5" s="40">
        <f>SUM(D5:P5)</f>
        <v>500</v>
      </c>
      <c r="R5" s="39">
        <v>11</v>
      </c>
      <c r="S5" s="39">
        <v>14</v>
      </c>
      <c r="T5" s="39">
        <v>13</v>
      </c>
      <c r="U5" s="39">
        <v>4</v>
      </c>
      <c r="V5" s="39">
        <v>14</v>
      </c>
      <c r="W5" s="39">
        <v>16</v>
      </c>
      <c r="X5" s="39">
        <v>17</v>
      </c>
      <c r="Y5" s="39">
        <v>29</v>
      </c>
      <c r="Z5" s="39">
        <v>23</v>
      </c>
      <c r="AA5" s="39">
        <v>11</v>
      </c>
      <c r="AB5" s="39">
        <v>28</v>
      </c>
      <c r="AC5" s="39">
        <v>15</v>
      </c>
      <c r="AD5" s="39">
        <v>12</v>
      </c>
      <c r="AE5" s="40">
        <f>SUM(R5:AD5)</f>
        <v>207</v>
      </c>
      <c r="AF5" s="39">
        <v>22</v>
      </c>
      <c r="AG5" s="39">
        <v>15</v>
      </c>
      <c r="AH5" s="39">
        <v>16</v>
      </c>
      <c r="AI5" s="39">
        <v>30</v>
      </c>
      <c r="AJ5" s="39">
        <v>12</v>
      </c>
      <c r="AK5" s="39">
        <v>22</v>
      </c>
      <c r="AL5" s="39">
        <v>27</v>
      </c>
      <c r="AM5" s="39">
        <v>19</v>
      </c>
      <c r="AN5" s="39">
        <v>10</v>
      </c>
      <c r="AO5" s="39">
        <v>39</v>
      </c>
      <c r="AP5" s="39">
        <v>18</v>
      </c>
      <c r="AQ5" s="39">
        <v>21</v>
      </c>
      <c r="AR5" s="39">
        <v>16</v>
      </c>
      <c r="AS5" s="39">
        <v>21</v>
      </c>
      <c r="AT5" s="39">
        <v>18</v>
      </c>
      <c r="AU5" s="39">
        <v>46</v>
      </c>
      <c r="AV5" s="45">
        <f>SUM(AF5:AU5)</f>
        <v>352</v>
      </c>
      <c r="AW5" s="39">
        <v>55</v>
      </c>
      <c r="AX5" s="39">
        <v>17</v>
      </c>
      <c r="AY5" s="39">
        <v>21</v>
      </c>
      <c r="AZ5" s="39">
        <v>16</v>
      </c>
      <c r="BA5" s="39">
        <v>5</v>
      </c>
      <c r="BB5" s="39">
        <v>4</v>
      </c>
      <c r="BC5" s="39">
        <v>9</v>
      </c>
      <c r="BD5" s="39">
        <v>1</v>
      </c>
      <c r="BE5" s="39">
        <v>17</v>
      </c>
      <c r="BF5" s="39">
        <v>12</v>
      </c>
      <c r="BG5" s="39">
        <v>15</v>
      </c>
      <c r="BH5" s="39">
        <v>9</v>
      </c>
      <c r="BI5" s="39">
        <v>14</v>
      </c>
      <c r="BJ5" s="39">
        <v>15</v>
      </c>
      <c r="BK5" s="39">
        <v>6</v>
      </c>
      <c r="BL5" s="40">
        <f>SUM(AW5:BK5)</f>
        <v>216</v>
      </c>
      <c r="BM5" s="39">
        <v>8</v>
      </c>
      <c r="BN5" s="39">
        <v>24</v>
      </c>
      <c r="BO5" s="39">
        <v>17</v>
      </c>
      <c r="BP5" s="39">
        <v>30</v>
      </c>
      <c r="BQ5" s="39">
        <v>43</v>
      </c>
      <c r="BR5" s="39">
        <v>14</v>
      </c>
      <c r="BS5" s="39">
        <v>24</v>
      </c>
      <c r="BT5" s="39">
        <v>26</v>
      </c>
      <c r="BU5" s="39">
        <v>13</v>
      </c>
      <c r="BV5" s="39">
        <v>15</v>
      </c>
      <c r="BW5" s="39">
        <v>23</v>
      </c>
      <c r="BX5" s="39">
        <v>8</v>
      </c>
      <c r="BY5" s="39">
        <v>21</v>
      </c>
      <c r="BZ5" s="40">
        <f>SUM(BM5:BY5)</f>
        <v>266</v>
      </c>
      <c r="CA5" s="39">
        <v>19</v>
      </c>
      <c r="CB5" s="39">
        <v>30</v>
      </c>
      <c r="CC5" s="39">
        <v>18</v>
      </c>
      <c r="CD5" s="39">
        <v>36</v>
      </c>
      <c r="CE5" s="40">
        <f>SUM(CA5:CD5)</f>
        <v>103</v>
      </c>
      <c r="CF5" s="40"/>
      <c r="CG5" s="40"/>
      <c r="CH5" s="40"/>
      <c r="CI5" s="40"/>
      <c r="CJ5" s="40"/>
      <c r="CK5" s="40"/>
      <c r="CL5" s="39">
        <v>28</v>
      </c>
      <c r="CM5" s="39">
        <v>18</v>
      </c>
      <c r="CN5" s="39">
        <v>12</v>
      </c>
      <c r="CO5" s="39">
        <v>20</v>
      </c>
      <c r="CP5" s="39">
        <v>23</v>
      </c>
      <c r="CQ5" s="39">
        <v>26</v>
      </c>
      <c r="CR5" s="39">
        <v>20</v>
      </c>
      <c r="CS5" s="39">
        <v>26</v>
      </c>
      <c r="CT5" s="39">
        <v>22</v>
      </c>
      <c r="CU5" s="39">
        <v>20</v>
      </c>
      <c r="CV5" s="39">
        <v>7</v>
      </c>
      <c r="CW5" s="39">
        <v>6</v>
      </c>
      <c r="CX5" s="39">
        <v>9</v>
      </c>
      <c r="CY5" s="39">
        <v>83</v>
      </c>
      <c r="CZ5" s="39">
        <v>0</v>
      </c>
      <c r="DA5" s="40">
        <f>SUM(CL5:CZ5)</f>
        <v>320</v>
      </c>
      <c r="DB5" s="39">
        <v>0</v>
      </c>
      <c r="DC5" s="39">
        <v>3</v>
      </c>
      <c r="DD5" s="39">
        <v>13</v>
      </c>
      <c r="DE5" s="39">
        <v>6</v>
      </c>
      <c r="DF5" s="39">
        <v>8</v>
      </c>
      <c r="DG5" s="39">
        <v>15</v>
      </c>
      <c r="DH5" s="40">
        <f>SUM(DB5:DG5)</f>
        <v>45</v>
      </c>
      <c r="DI5" s="40"/>
      <c r="DJ5" s="40"/>
      <c r="DK5" s="40"/>
      <c r="DL5" s="39">
        <v>21</v>
      </c>
      <c r="DM5" s="39">
        <v>15</v>
      </c>
      <c r="DN5" s="39">
        <v>10</v>
      </c>
      <c r="DO5" s="39">
        <v>41</v>
      </c>
      <c r="DP5" s="39">
        <v>6</v>
      </c>
      <c r="DQ5" s="39">
        <v>17</v>
      </c>
      <c r="DR5" s="39">
        <v>15</v>
      </c>
      <c r="DS5" s="39">
        <v>15</v>
      </c>
      <c r="DT5" s="39">
        <v>12</v>
      </c>
      <c r="DU5" s="39">
        <v>44</v>
      </c>
      <c r="DV5" s="39">
        <v>23</v>
      </c>
      <c r="DW5" s="39">
        <v>9</v>
      </c>
      <c r="DX5" s="39">
        <v>29</v>
      </c>
      <c r="DY5" s="39">
        <v>15</v>
      </c>
      <c r="DZ5" s="39">
        <v>7</v>
      </c>
      <c r="EA5" s="39">
        <v>14</v>
      </c>
      <c r="EB5" s="39">
        <v>27</v>
      </c>
      <c r="EC5" s="39">
        <v>44</v>
      </c>
      <c r="ED5" s="39">
        <v>37</v>
      </c>
      <c r="EE5" s="40">
        <f>SUM(DL5:ED5)</f>
        <v>401</v>
      </c>
      <c r="EF5" s="39">
        <v>35</v>
      </c>
      <c r="EG5" s="39">
        <v>15</v>
      </c>
      <c r="EH5" s="39">
        <v>12</v>
      </c>
      <c r="EI5" s="39">
        <v>12</v>
      </c>
      <c r="EJ5" s="39">
        <v>28</v>
      </c>
      <c r="EK5" s="39">
        <v>20</v>
      </c>
      <c r="EL5" s="39">
        <v>15</v>
      </c>
      <c r="EM5" s="39">
        <v>16</v>
      </c>
      <c r="EN5" s="39">
        <v>56</v>
      </c>
      <c r="EO5" s="39">
        <v>13</v>
      </c>
      <c r="EP5" s="39">
        <v>15</v>
      </c>
      <c r="EQ5" s="39">
        <v>27</v>
      </c>
      <c r="ER5" s="39">
        <v>37</v>
      </c>
      <c r="ES5" s="39">
        <v>40</v>
      </c>
      <c r="ET5" s="39">
        <v>14</v>
      </c>
      <c r="EU5" s="39">
        <v>9</v>
      </c>
      <c r="EV5" s="40">
        <f>SUM(EF5:EU5)</f>
        <v>364</v>
      </c>
      <c r="EW5" s="39">
        <v>37</v>
      </c>
      <c r="EX5" s="39">
        <v>20</v>
      </c>
      <c r="EY5" s="39">
        <v>8</v>
      </c>
      <c r="EZ5" s="39">
        <v>16</v>
      </c>
      <c r="FA5" s="39">
        <v>7</v>
      </c>
      <c r="FB5" s="39">
        <v>10</v>
      </c>
      <c r="FC5" s="39">
        <v>17</v>
      </c>
      <c r="FD5" s="40">
        <f>SUM(EW5:FC5)</f>
        <v>115</v>
      </c>
      <c r="FE5" s="39">
        <v>2</v>
      </c>
      <c r="FF5" s="39">
        <v>1</v>
      </c>
      <c r="FG5" s="39">
        <v>27</v>
      </c>
      <c r="FH5" s="39">
        <v>14</v>
      </c>
      <c r="FI5" s="39">
        <v>12</v>
      </c>
      <c r="FJ5" s="39">
        <v>13</v>
      </c>
      <c r="FK5" s="40">
        <f>SUM(FE5:FJ5)</f>
        <v>69</v>
      </c>
      <c r="FL5" s="42">
        <f>SUM(Q5+AE5+AV5+BL5+BZ5+CE5+DA5+DH5+EE5+EV5+FD5+FK5)</f>
        <v>2958</v>
      </c>
    </row>
    <row r="6" spans="1:168">
      <c r="A6" s="39"/>
      <c r="B6" s="39" t="s">
        <v>249</v>
      </c>
      <c r="C6" s="39" t="s">
        <v>253</v>
      </c>
      <c r="D6" s="39">
        <v>29</v>
      </c>
      <c r="E6" s="39">
        <v>33</v>
      </c>
      <c r="F6" s="39">
        <v>32</v>
      </c>
      <c r="G6" s="39">
        <v>80</v>
      </c>
      <c r="H6" s="39">
        <v>19</v>
      </c>
      <c r="I6" s="39">
        <v>34</v>
      </c>
      <c r="J6" s="39">
        <v>15</v>
      </c>
      <c r="K6" s="39">
        <v>101</v>
      </c>
      <c r="L6" s="39">
        <v>6</v>
      </c>
      <c r="M6" s="39">
        <v>31</v>
      </c>
      <c r="N6" s="39">
        <v>48</v>
      </c>
      <c r="O6" s="39">
        <v>30</v>
      </c>
      <c r="P6" s="39">
        <v>99</v>
      </c>
      <c r="Q6" s="40">
        <f>SUM(D6:P6)</f>
        <v>557</v>
      </c>
      <c r="R6" s="39">
        <v>17</v>
      </c>
      <c r="S6" s="39">
        <v>9</v>
      </c>
      <c r="T6" s="39">
        <v>18</v>
      </c>
      <c r="U6" s="39">
        <v>10</v>
      </c>
      <c r="V6" s="39">
        <v>22</v>
      </c>
      <c r="W6" s="39">
        <v>23</v>
      </c>
      <c r="X6" s="39">
        <v>11</v>
      </c>
      <c r="Y6" s="39">
        <v>39</v>
      </c>
      <c r="Z6" s="39">
        <v>25</v>
      </c>
      <c r="AA6" s="39">
        <v>15</v>
      </c>
      <c r="AB6" s="39">
        <v>22</v>
      </c>
      <c r="AC6" s="39">
        <v>24</v>
      </c>
      <c r="AD6" s="39">
        <v>21</v>
      </c>
      <c r="AE6" s="40">
        <f>SUM(R6:AD6)</f>
        <v>256</v>
      </c>
      <c r="AF6" s="39">
        <v>21</v>
      </c>
      <c r="AG6" s="39">
        <v>31</v>
      </c>
      <c r="AH6" s="39">
        <v>8</v>
      </c>
      <c r="AI6" s="39">
        <v>42</v>
      </c>
      <c r="AJ6" s="39">
        <v>10</v>
      </c>
      <c r="AK6" s="39">
        <v>20</v>
      </c>
      <c r="AL6" s="39">
        <v>23</v>
      </c>
      <c r="AM6" s="39">
        <v>28</v>
      </c>
      <c r="AN6" s="39">
        <v>7</v>
      </c>
      <c r="AO6" s="39">
        <v>45</v>
      </c>
      <c r="AP6" s="39">
        <v>22</v>
      </c>
      <c r="AQ6" s="39">
        <v>31</v>
      </c>
      <c r="AR6" s="39">
        <v>13</v>
      </c>
      <c r="AS6" s="39">
        <v>20</v>
      </c>
      <c r="AT6" s="39">
        <v>21</v>
      </c>
      <c r="AU6" s="39">
        <v>45</v>
      </c>
      <c r="AV6" s="45">
        <f>SUM(AF6:AU6)</f>
        <v>387</v>
      </c>
      <c r="AW6" s="39">
        <v>45</v>
      </c>
      <c r="AX6" s="39">
        <v>14</v>
      </c>
      <c r="AY6" s="39">
        <v>22</v>
      </c>
      <c r="AZ6" s="39">
        <v>5</v>
      </c>
      <c r="BA6" s="39">
        <v>18</v>
      </c>
      <c r="BB6" s="39">
        <v>4</v>
      </c>
      <c r="BC6" s="39">
        <v>15</v>
      </c>
      <c r="BD6" s="39">
        <v>5</v>
      </c>
      <c r="BE6" s="39">
        <v>16</v>
      </c>
      <c r="BF6" s="39">
        <v>12</v>
      </c>
      <c r="BG6" s="39">
        <v>10</v>
      </c>
      <c r="BH6" s="39">
        <v>9</v>
      </c>
      <c r="BI6" s="39">
        <v>23</v>
      </c>
      <c r="BJ6" s="39">
        <v>18</v>
      </c>
      <c r="BK6" s="39">
        <v>5</v>
      </c>
      <c r="BL6" s="40">
        <f>SUM(AW6:BK6)</f>
        <v>221</v>
      </c>
      <c r="BM6" s="39">
        <v>19</v>
      </c>
      <c r="BN6" s="39">
        <v>12</v>
      </c>
      <c r="BO6" s="39">
        <v>21</v>
      </c>
      <c r="BP6" s="39">
        <v>62</v>
      </c>
      <c r="BQ6" s="39">
        <v>33</v>
      </c>
      <c r="BR6" s="39">
        <v>13</v>
      </c>
      <c r="BS6" s="39">
        <v>29</v>
      </c>
      <c r="BT6" s="39">
        <v>28</v>
      </c>
      <c r="BU6" s="39">
        <v>9</v>
      </c>
      <c r="BV6" s="39">
        <v>15</v>
      </c>
      <c r="BW6" s="39">
        <v>28</v>
      </c>
      <c r="BX6" s="39">
        <v>8</v>
      </c>
      <c r="BY6" s="39">
        <v>18</v>
      </c>
      <c r="BZ6" s="40">
        <f>SUM(BM6:BY6)</f>
        <v>295</v>
      </c>
      <c r="CA6" s="39">
        <v>17</v>
      </c>
      <c r="CB6" s="39">
        <v>39</v>
      </c>
      <c r="CC6" s="39">
        <v>29</v>
      </c>
      <c r="CD6" s="39">
        <v>39</v>
      </c>
      <c r="CE6" s="40">
        <f>SUM(CA6:CD6)</f>
        <v>124</v>
      </c>
      <c r="CF6" s="40"/>
      <c r="CG6" s="40"/>
      <c r="CH6" s="40"/>
      <c r="CI6" s="40"/>
      <c r="CJ6" s="40"/>
      <c r="CK6" s="40"/>
      <c r="CL6" s="39">
        <v>30</v>
      </c>
      <c r="CM6" s="39">
        <v>23</v>
      </c>
      <c r="CN6" s="39">
        <v>13</v>
      </c>
      <c r="CO6" s="39">
        <v>17</v>
      </c>
      <c r="CP6" s="39">
        <v>10</v>
      </c>
      <c r="CQ6" s="39">
        <v>18</v>
      </c>
      <c r="CR6" s="39">
        <v>19</v>
      </c>
      <c r="CS6" s="39">
        <v>37</v>
      </c>
      <c r="CT6" s="39">
        <v>34</v>
      </c>
      <c r="CU6" s="39">
        <v>23</v>
      </c>
      <c r="CV6" s="39">
        <v>17</v>
      </c>
      <c r="CW6" s="39">
        <v>11</v>
      </c>
      <c r="CX6" s="39">
        <v>5</v>
      </c>
      <c r="CY6" s="39">
        <v>76</v>
      </c>
      <c r="CZ6" s="39">
        <v>11</v>
      </c>
      <c r="DA6" s="40">
        <f>SUM(CL6:CZ6)</f>
        <v>344</v>
      </c>
      <c r="DB6" s="39">
        <v>4</v>
      </c>
      <c r="DC6" s="39">
        <v>5</v>
      </c>
      <c r="DD6" s="39">
        <v>13</v>
      </c>
      <c r="DE6" s="39">
        <v>7</v>
      </c>
      <c r="DF6" s="39">
        <v>2</v>
      </c>
      <c r="DG6" s="39">
        <v>21</v>
      </c>
      <c r="DH6" s="40">
        <f>SUM(DB6:DG6)</f>
        <v>52</v>
      </c>
      <c r="DI6" s="40"/>
      <c r="DJ6" s="40"/>
      <c r="DK6" s="40"/>
      <c r="DL6" s="39">
        <v>18</v>
      </c>
      <c r="DM6" s="39">
        <v>14</v>
      </c>
      <c r="DN6" s="39">
        <v>8</v>
      </c>
      <c r="DO6" s="39">
        <v>45</v>
      </c>
      <c r="DP6" s="39">
        <v>6</v>
      </c>
      <c r="DQ6" s="39">
        <v>18</v>
      </c>
      <c r="DR6" s="39">
        <v>18</v>
      </c>
      <c r="DS6" s="39">
        <v>14</v>
      </c>
      <c r="DT6" s="39">
        <v>8</v>
      </c>
      <c r="DU6" s="39">
        <v>50</v>
      </c>
      <c r="DV6" s="39">
        <v>22</v>
      </c>
      <c r="DW6" s="39">
        <v>5</v>
      </c>
      <c r="DX6" s="39">
        <v>23</v>
      </c>
      <c r="DY6" s="39">
        <v>21</v>
      </c>
      <c r="DZ6" s="39">
        <v>6</v>
      </c>
      <c r="EA6" s="39">
        <v>13</v>
      </c>
      <c r="EB6" s="39">
        <v>14</v>
      </c>
      <c r="EC6" s="39">
        <v>28</v>
      </c>
      <c r="ED6" s="39">
        <v>53</v>
      </c>
      <c r="EE6" s="40">
        <f>SUM(DL6:ED6)</f>
        <v>384</v>
      </c>
      <c r="EF6" s="39">
        <v>36</v>
      </c>
      <c r="EG6" s="39">
        <v>28</v>
      </c>
      <c r="EH6" s="39">
        <v>17</v>
      </c>
      <c r="EI6" s="39">
        <v>21</v>
      </c>
      <c r="EJ6" s="39">
        <v>23</v>
      </c>
      <c r="EK6" s="39">
        <v>21</v>
      </c>
      <c r="EL6" s="39">
        <v>18</v>
      </c>
      <c r="EM6" s="39">
        <v>14</v>
      </c>
      <c r="EN6" s="39">
        <v>53</v>
      </c>
      <c r="EO6" s="39">
        <v>11</v>
      </c>
      <c r="EP6" s="39">
        <v>11</v>
      </c>
      <c r="EQ6" s="39">
        <v>51</v>
      </c>
      <c r="ER6" s="39">
        <v>39</v>
      </c>
      <c r="ES6" s="39">
        <v>32</v>
      </c>
      <c r="ET6" s="39">
        <v>12</v>
      </c>
      <c r="EU6" s="39">
        <v>13</v>
      </c>
      <c r="EV6" s="40">
        <f>SUM(EF6:EU6)</f>
        <v>400</v>
      </c>
      <c r="EW6" s="39">
        <v>22</v>
      </c>
      <c r="EX6" s="39">
        <v>14</v>
      </c>
      <c r="EY6" s="39">
        <v>11</v>
      </c>
      <c r="EZ6" s="39">
        <v>16</v>
      </c>
      <c r="FA6" s="39">
        <v>9</v>
      </c>
      <c r="FB6" s="39">
        <v>14</v>
      </c>
      <c r="FC6" s="39">
        <v>27</v>
      </c>
      <c r="FD6" s="40">
        <f>SUM(EW6:FC6)</f>
        <v>113</v>
      </c>
      <c r="FE6" s="39">
        <v>6</v>
      </c>
      <c r="FF6" s="39">
        <v>4</v>
      </c>
      <c r="FG6" s="39">
        <v>23</v>
      </c>
      <c r="FH6" s="39">
        <v>7</v>
      </c>
      <c r="FI6" s="39">
        <v>12</v>
      </c>
      <c r="FJ6" s="39">
        <v>16</v>
      </c>
      <c r="FK6" s="40">
        <f>SUM(FE6:FJ6)</f>
        <v>68</v>
      </c>
      <c r="FL6" s="42">
        <f>SUM(Q6+AE6+AV6+BL6+BZ6+CE6+DA6+DH6+EE6+EV6+FD6+FK6)</f>
        <v>3201</v>
      </c>
    </row>
    <row r="7" spans="1:168">
      <c r="A7" s="41"/>
      <c r="B7" s="41"/>
      <c r="C7" s="41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41"/>
      <c r="AX7" s="41"/>
      <c r="AY7" s="41"/>
      <c r="AZ7" s="41"/>
      <c r="BA7" s="41"/>
      <c r="BB7" s="41"/>
      <c r="BC7" s="41"/>
      <c r="BD7" s="41"/>
      <c r="BE7" s="41"/>
      <c r="BF7" s="41"/>
      <c r="BG7" s="41"/>
      <c r="BH7" s="41"/>
      <c r="BI7" s="41"/>
      <c r="BJ7" s="41"/>
      <c r="BK7" s="41"/>
      <c r="BL7" s="41"/>
      <c r="BM7" s="41"/>
      <c r="BN7" s="41"/>
      <c r="BO7" s="41"/>
      <c r="BP7" s="41"/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  <c r="CE7" s="41"/>
      <c r="CF7" s="41"/>
      <c r="CG7" s="41"/>
      <c r="CH7" s="41"/>
      <c r="CI7" s="41"/>
      <c r="CJ7" s="41"/>
      <c r="CK7" s="41"/>
      <c r="CL7" s="41"/>
      <c r="CM7" s="41"/>
      <c r="CN7" s="41"/>
      <c r="CO7" s="41"/>
      <c r="CP7" s="41"/>
      <c r="CQ7" s="41"/>
      <c r="CR7" s="41"/>
      <c r="CS7" s="41"/>
      <c r="CT7" s="41"/>
      <c r="CU7" s="41"/>
      <c r="CV7" s="41"/>
      <c r="CW7" s="41"/>
      <c r="CX7" s="41"/>
      <c r="CY7" s="41"/>
      <c r="CZ7" s="41"/>
      <c r="DA7" s="41"/>
      <c r="DB7" s="41"/>
      <c r="DC7" s="41"/>
      <c r="DD7" s="41"/>
      <c r="DE7" s="41"/>
      <c r="DF7" s="41"/>
      <c r="DG7" s="41"/>
      <c r="DH7" s="41"/>
      <c r="DI7" s="41"/>
      <c r="DJ7" s="41"/>
      <c r="DK7" s="41"/>
      <c r="DL7" s="41"/>
      <c r="DM7" s="41"/>
      <c r="DN7" s="41"/>
      <c r="DO7" s="41"/>
      <c r="DP7" s="41"/>
      <c r="DQ7" s="41"/>
      <c r="DR7" s="41"/>
      <c r="DS7" s="41"/>
      <c r="DT7" s="41"/>
      <c r="DU7" s="41"/>
      <c r="DV7" s="41"/>
      <c r="DW7" s="41"/>
      <c r="DX7" s="41"/>
      <c r="DY7" s="41"/>
      <c r="DZ7" s="41"/>
      <c r="EA7" s="41"/>
      <c r="EB7" s="41"/>
      <c r="EC7" s="41"/>
      <c r="ED7" s="41"/>
      <c r="EE7" s="41"/>
      <c r="EF7" s="41"/>
      <c r="EG7" s="41"/>
      <c r="EH7" s="41"/>
      <c r="EI7" s="41"/>
      <c r="EJ7" s="41"/>
      <c r="EK7" s="41"/>
      <c r="EL7" s="41"/>
      <c r="EM7" s="41"/>
      <c r="EN7" s="41"/>
      <c r="EO7" s="41"/>
      <c r="EP7" s="41"/>
      <c r="EQ7" s="41"/>
      <c r="ER7" s="41"/>
      <c r="ES7" s="41"/>
      <c r="ET7" s="41"/>
      <c r="EU7" s="41"/>
      <c r="EV7" s="41"/>
      <c r="EW7" s="41"/>
      <c r="EX7" s="41"/>
      <c r="EY7" s="41"/>
      <c r="EZ7" s="41"/>
      <c r="FA7" s="41"/>
      <c r="FB7" s="41"/>
      <c r="FC7" s="41"/>
      <c r="FD7" s="41"/>
      <c r="FE7" s="41"/>
      <c r="FF7" s="41"/>
      <c r="FG7" s="41"/>
      <c r="FH7" s="41"/>
      <c r="FI7" s="41"/>
      <c r="FJ7" s="41"/>
      <c r="FK7" s="41"/>
      <c r="FL7" s="41"/>
    </row>
    <row r="8" spans="1:168">
      <c r="A8" s="39">
        <v>2</v>
      </c>
      <c r="B8" s="39" t="s">
        <v>246</v>
      </c>
      <c r="C8" s="39" t="s">
        <v>254</v>
      </c>
      <c r="D8" s="39">
        <v>28</v>
      </c>
      <c r="E8" s="39">
        <v>33</v>
      </c>
      <c r="F8" s="39">
        <v>32</v>
      </c>
      <c r="G8" s="39">
        <v>66</v>
      </c>
      <c r="H8" s="39">
        <v>15</v>
      </c>
      <c r="I8" s="39">
        <v>27</v>
      </c>
      <c r="J8" s="39">
        <v>21</v>
      </c>
      <c r="K8" s="39">
        <v>96</v>
      </c>
      <c r="L8" s="39">
        <v>17</v>
      </c>
      <c r="M8" s="39">
        <v>29</v>
      </c>
      <c r="N8" s="39">
        <v>58</v>
      </c>
      <c r="O8" s="39">
        <v>21</v>
      </c>
      <c r="P8" s="39">
        <v>50</v>
      </c>
      <c r="Q8" s="40">
        <f>SUM(D8:P8)</f>
        <v>493</v>
      </c>
      <c r="R8" s="39">
        <v>6</v>
      </c>
      <c r="S8" s="39">
        <v>14</v>
      </c>
      <c r="T8" s="39">
        <v>15</v>
      </c>
      <c r="U8" s="39">
        <v>18</v>
      </c>
      <c r="V8" s="39">
        <v>18</v>
      </c>
      <c r="W8" s="39">
        <v>24</v>
      </c>
      <c r="X8" s="39">
        <v>10</v>
      </c>
      <c r="Y8" s="39">
        <v>40</v>
      </c>
      <c r="Z8" s="39">
        <v>32</v>
      </c>
      <c r="AA8" s="39">
        <v>11</v>
      </c>
      <c r="AB8" s="39">
        <v>28</v>
      </c>
      <c r="AC8" s="39">
        <v>16</v>
      </c>
      <c r="AD8" s="39">
        <v>18</v>
      </c>
      <c r="AE8" s="40">
        <f>SUM(R8:AD8)</f>
        <v>250</v>
      </c>
      <c r="AF8" s="39">
        <v>19</v>
      </c>
      <c r="AG8" s="39">
        <v>12</v>
      </c>
      <c r="AH8" s="39">
        <v>12</v>
      </c>
      <c r="AI8" s="39">
        <v>21</v>
      </c>
      <c r="AJ8" s="39">
        <v>12</v>
      </c>
      <c r="AK8" s="39">
        <v>15</v>
      </c>
      <c r="AL8" s="39">
        <v>23</v>
      </c>
      <c r="AM8" s="39">
        <v>21</v>
      </c>
      <c r="AN8" s="39">
        <v>9</v>
      </c>
      <c r="AO8" s="39">
        <v>34</v>
      </c>
      <c r="AP8" s="39">
        <v>11</v>
      </c>
      <c r="AQ8" s="39">
        <v>20</v>
      </c>
      <c r="AR8" s="39">
        <v>17</v>
      </c>
      <c r="AS8" s="39">
        <v>29</v>
      </c>
      <c r="AT8" s="39">
        <v>13</v>
      </c>
      <c r="AU8" s="39">
        <v>26</v>
      </c>
      <c r="AV8" s="45">
        <f>SUM(AF8:AU8)</f>
        <v>294</v>
      </c>
      <c r="AW8" s="39">
        <v>35</v>
      </c>
      <c r="AX8" s="39">
        <v>23</v>
      </c>
      <c r="AY8" s="39">
        <v>19</v>
      </c>
      <c r="AZ8" s="39">
        <v>17</v>
      </c>
      <c r="BA8" s="39">
        <v>13</v>
      </c>
      <c r="BB8" s="39">
        <v>4</v>
      </c>
      <c r="BC8" s="39">
        <v>23</v>
      </c>
      <c r="BD8" s="39">
        <v>4</v>
      </c>
      <c r="BE8" s="39">
        <v>12</v>
      </c>
      <c r="BF8" s="39">
        <v>15</v>
      </c>
      <c r="BG8" s="39">
        <v>7</v>
      </c>
      <c r="BH8" s="39">
        <v>7</v>
      </c>
      <c r="BI8" s="39">
        <v>15</v>
      </c>
      <c r="BJ8" s="39">
        <v>15</v>
      </c>
      <c r="BK8" s="39">
        <v>5</v>
      </c>
      <c r="BL8" s="40">
        <f>SUM(AW8:BK8)</f>
        <v>214</v>
      </c>
      <c r="BM8" s="39">
        <v>21</v>
      </c>
      <c r="BN8" s="39">
        <v>18</v>
      </c>
      <c r="BO8" s="39">
        <v>14</v>
      </c>
      <c r="BP8" s="39">
        <v>38</v>
      </c>
      <c r="BQ8" s="39">
        <v>41</v>
      </c>
      <c r="BR8" s="39">
        <v>5</v>
      </c>
      <c r="BS8" s="39">
        <v>24</v>
      </c>
      <c r="BT8" s="39">
        <v>17</v>
      </c>
      <c r="BU8" s="39">
        <v>16</v>
      </c>
      <c r="BV8" s="39">
        <v>13</v>
      </c>
      <c r="BW8" s="39">
        <v>24</v>
      </c>
      <c r="BX8" s="39">
        <v>5</v>
      </c>
      <c r="BY8" s="39">
        <v>16</v>
      </c>
      <c r="BZ8" s="40">
        <f>SUM(BM8:BY8)</f>
        <v>252</v>
      </c>
      <c r="CA8" s="39">
        <v>18</v>
      </c>
      <c r="CB8" s="39">
        <v>39</v>
      </c>
      <c r="CC8" s="39">
        <v>17</v>
      </c>
      <c r="CD8" s="39">
        <v>33</v>
      </c>
      <c r="CE8" s="40">
        <f>SUM(CA8:CD8)</f>
        <v>107</v>
      </c>
      <c r="CF8" s="40"/>
      <c r="CG8" s="40"/>
      <c r="CH8" s="40"/>
      <c r="CI8" s="40"/>
      <c r="CJ8" s="40"/>
      <c r="CK8" s="40"/>
      <c r="CL8" s="39">
        <v>36</v>
      </c>
      <c r="CM8" s="39">
        <v>15</v>
      </c>
      <c r="CN8" s="39">
        <v>16</v>
      </c>
      <c r="CO8" s="39">
        <v>11</v>
      </c>
      <c r="CP8" s="39">
        <v>12</v>
      </c>
      <c r="CQ8" s="39">
        <v>17</v>
      </c>
      <c r="CR8" s="39">
        <v>15</v>
      </c>
      <c r="CS8" s="39">
        <v>34</v>
      </c>
      <c r="CT8" s="39">
        <v>16</v>
      </c>
      <c r="CU8" s="39">
        <v>29</v>
      </c>
      <c r="CV8" s="39">
        <v>13</v>
      </c>
      <c r="CW8" s="39">
        <v>11</v>
      </c>
      <c r="CX8" s="39">
        <v>6</v>
      </c>
      <c r="CY8" s="39">
        <v>120</v>
      </c>
      <c r="CZ8" s="39">
        <v>0</v>
      </c>
      <c r="DA8" s="40">
        <f>SUM(CL8:CZ8)</f>
        <v>351</v>
      </c>
      <c r="DB8" s="39">
        <v>1</v>
      </c>
      <c r="DC8" s="39">
        <v>7</v>
      </c>
      <c r="DD8" s="39">
        <v>11</v>
      </c>
      <c r="DE8" s="39">
        <v>10</v>
      </c>
      <c r="DF8" s="39">
        <v>9</v>
      </c>
      <c r="DG8" s="39">
        <v>26</v>
      </c>
      <c r="DH8" s="40">
        <f>SUM(DB8:DG8)</f>
        <v>64</v>
      </c>
      <c r="DI8" s="40"/>
      <c r="DJ8" s="40"/>
      <c r="DK8" s="40"/>
      <c r="DL8" s="39">
        <v>17</v>
      </c>
      <c r="DM8" s="39">
        <v>22</v>
      </c>
      <c r="DN8" s="39">
        <v>14</v>
      </c>
      <c r="DO8" s="39">
        <v>40</v>
      </c>
      <c r="DP8" s="39">
        <v>6</v>
      </c>
      <c r="DQ8" s="39">
        <v>20</v>
      </c>
      <c r="DR8" s="39">
        <v>19</v>
      </c>
      <c r="DS8" s="39">
        <v>16</v>
      </c>
      <c r="DT8" s="39">
        <v>12</v>
      </c>
      <c r="DU8" s="39">
        <v>53</v>
      </c>
      <c r="DV8" s="39">
        <v>25</v>
      </c>
      <c r="DW8" s="39">
        <v>10</v>
      </c>
      <c r="DX8" s="39">
        <v>22</v>
      </c>
      <c r="DY8" s="39">
        <v>20</v>
      </c>
      <c r="DZ8" s="39">
        <v>12</v>
      </c>
      <c r="EA8" s="39">
        <v>16</v>
      </c>
      <c r="EB8" s="39">
        <v>14</v>
      </c>
      <c r="EC8" s="39">
        <v>38</v>
      </c>
      <c r="ED8" s="39">
        <v>39</v>
      </c>
      <c r="EE8" s="40">
        <f>SUM(DL8:ED8)</f>
        <v>415</v>
      </c>
      <c r="EF8" s="39">
        <v>30</v>
      </c>
      <c r="EG8" s="39">
        <v>18</v>
      </c>
      <c r="EH8" s="39">
        <v>15</v>
      </c>
      <c r="EI8" s="39">
        <v>16</v>
      </c>
      <c r="EJ8" s="39">
        <v>21</v>
      </c>
      <c r="EK8" s="39">
        <v>28</v>
      </c>
      <c r="EL8" s="39">
        <v>23</v>
      </c>
      <c r="EM8" s="39">
        <v>23</v>
      </c>
      <c r="EN8" s="39">
        <v>57</v>
      </c>
      <c r="EO8" s="39">
        <v>15</v>
      </c>
      <c r="EP8" s="39">
        <v>11</v>
      </c>
      <c r="EQ8" s="39">
        <v>47</v>
      </c>
      <c r="ER8" s="39">
        <v>50</v>
      </c>
      <c r="ES8" s="39">
        <v>40</v>
      </c>
      <c r="ET8" s="39">
        <v>12</v>
      </c>
      <c r="EU8" s="39">
        <v>14</v>
      </c>
      <c r="EV8" s="40">
        <f>SUM(EF8:EU8)</f>
        <v>420</v>
      </c>
      <c r="EW8" s="39">
        <v>21</v>
      </c>
      <c r="EX8" s="39">
        <v>15</v>
      </c>
      <c r="EY8" s="39">
        <v>11</v>
      </c>
      <c r="EZ8" s="39">
        <v>8</v>
      </c>
      <c r="FA8" s="39">
        <v>5</v>
      </c>
      <c r="FB8" s="39">
        <v>8</v>
      </c>
      <c r="FC8" s="39">
        <v>22</v>
      </c>
      <c r="FD8" s="40">
        <f>SUM(EW8:FC8)</f>
        <v>90</v>
      </c>
      <c r="FE8" s="39">
        <v>6</v>
      </c>
      <c r="FF8" s="39">
        <v>3</v>
      </c>
      <c r="FG8" s="39">
        <v>32</v>
      </c>
      <c r="FH8" s="39">
        <v>9</v>
      </c>
      <c r="FI8" s="39">
        <v>18</v>
      </c>
      <c r="FJ8" s="39">
        <v>15</v>
      </c>
      <c r="FK8" s="40">
        <f>SUM(FE8:FJ8)</f>
        <v>83</v>
      </c>
      <c r="FL8" s="42">
        <f>SUM(Q8+AE8+AV8+BL8+BZ8+CE8+DA8+DH8+EE8+EV8+FD8+FK8)</f>
        <v>3033</v>
      </c>
    </row>
    <row r="9" spans="1:168">
      <c r="A9" s="39"/>
      <c r="B9" s="39" t="s">
        <v>247</v>
      </c>
      <c r="C9" s="39" t="s">
        <v>255</v>
      </c>
      <c r="D9" s="39">
        <v>26</v>
      </c>
      <c r="E9" s="39">
        <v>22</v>
      </c>
      <c r="F9" s="39">
        <v>15</v>
      </c>
      <c r="G9" s="39">
        <v>67</v>
      </c>
      <c r="H9" s="39">
        <v>9</v>
      </c>
      <c r="I9" s="39">
        <v>37</v>
      </c>
      <c r="J9" s="39">
        <v>20</v>
      </c>
      <c r="K9" s="39">
        <v>73</v>
      </c>
      <c r="L9" s="39">
        <v>11</v>
      </c>
      <c r="M9" s="39">
        <v>28</v>
      </c>
      <c r="N9" s="39">
        <v>55</v>
      </c>
      <c r="O9" s="39">
        <v>24</v>
      </c>
      <c r="P9" s="39">
        <v>37</v>
      </c>
      <c r="Q9" s="40">
        <f>SUM(D9:P9)</f>
        <v>424</v>
      </c>
      <c r="R9" s="39">
        <v>12</v>
      </c>
      <c r="S9" s="39">
        <v>11</v>
      </c>
      <c r="T9" s="39">
        <v>24</v>
      </c>
      <c r="U9" s="39">
        <v>5</v>
      </c>
      <c r="V9" s="39">
        <v>22</v>
      </c>
      <c r="W9" s="39">
        <v>33</v>
      </c>
      <c r="X9" s="39">
        <v>11</v>
      </c>
      <c r="Y9" s="39">
        <v>35</v>
      </c>
      <c r="Z9" s="39">
        <v>17</v>
      </c>
      <c r="AA9" s="39">
        <v>8</v>
      </c>
      <c r="AB9" s="39">
        <v>15</v>
      </c>
      <c r="AC9" s="39">
        <v>20</v>
      </c>
      <c r="AD9" s="39">
        <v>17</v>
      </c>
      <c r="AE9" s="40">
        <f>SUM(R9:AD9)</f>
        <v>230</v>
      </c>
      <c r="AF9" s="39">
        <v>13</v>
      </c>
      <c r="AG9" s="39">
        <v>11</v>
      </c>
      <c r="AH9" s="39">
        <v>14</v>
      </c>
      <c r="AI9" s="39">
        <v>21</v>
      </c>
      <c r="AJ9" s="39">
        <v>17</v>
      </c>
      <c r="AK9" s="39">
        <v>19</v>
      </c>
      <c r="AL9" s="39">
        <v>20</v>
      </c>
      <c r="AM9" s="39">
        <v>32</v>
      </c>
      <c r="AN9" s="39">
        <v>12</v>
      </c>
      <c r="AO9" s="39">
        <v>35</v>
      </c>
      <c r="AP9" s="39">
        <v>19</v>
      </c>
      <c r="AQ9" s="39">
        <v>23</v>
      </c>
      <c r="AR9" s="39">
        <v>19</v>
      </c>
      <c r="AS9" s="39">
        <v>18</v>
      </c>
      <c r="AT9" s="39">
        <v>18</v>
      </c>
      <c r="AU9" s="39">
        <v>32</v>
      </c>
      <c r="AV9" s="45">
        <f>SUM(AF9:AU9)</f>
        <v>323</v>
      </c>
      <c r="AW9" s="39">
        <v>41</v>
      </c>
      <c r="AX9" s="39">
        <v>17</v>
      </c>
      <c r="AY9" s="39">
        <v>16</v>
      </c>
      <c r="AZ9" s="39">
        <v>11</v>
      </c>
      <c r="BA9" s="39">
        <v>8</v>
      </c>
      <c r="BB9" s="39">
        <v>2</v>
      </c>
      <c r="BC9" s="39">
        <v>14</v>
      </c>
      <c r="BD9" s="39">
        <v>1</v>
      </c>
      <c r="BE9" s="39">
        <v>15</v>
      </c>
      <c r="BF9" s="39">
        <v>7</v>
      </c>
      <c r="BG9" s="39">
        <v>9</v>
      </c>
      <c r="BH9" s="39">
        <v>10</v>
      </c>
      <c r="BI9" s="39">
        <v>17</v>
      </c>
      <c r="BJ9" s="39">
        <v>14</v>
      </c>
      <c r="BK9" s="39">
        <v>3</v>
      </c>
      <c r="BL9" s="40">
        <f>SUM(AW9:BK9)</f>
        <v>185</v>
      </c>
      <c r="BM9" s="39">
        <v>8</v>
      </c>
      <c r="BN9" s="39">
        <v>10</v>
      </c>
      <c r="BO9" s="39">
        <v>21</v>
      </c>
      <c r="BP9" s="39">
        <v>49</v>
      </c>
      <c r="BQ9" s="39">
        <v>33</v>
      </c>
      <c r="BR9" s="39">
        <v>21</v>
      </c>
      <c r="BS9" s="39">
        <v>27</v>
      </c>
      <c r="BT9" s="39">
        <v>27</v>
      </c>
      <c r="BU9" s="39">
        <v>10</v>
      </c>
      <c r="BV9" s="39">
        <v>13</v>
      </c>
      <c r="BW9" s="39">
        <v>30</v>
      </c>
      <c r="BX9" s="39">
        <v>8</v>
      </c>
      <c r="BY9" s="39">
        <v>12</v>
      </c>
      <c r="BZ9" s="40">
        <f>SUM(BM9:BY9)</f>
        <v>269</v>
      </c>
      <c r="CA9" s="39">
        <v>17</v>
      </c>
      <c r="CB9" s="39">
        <v>27</v>
      </c>
      <c r="CC9" s="39">
        <v>15</v>
      </c>
      <c r="CD9" s="39">
        <v>39</v>
      </c>
      <c r="CE9" s="40">
        <f>SUM(CA9:CD9)</f>
        <v>98</v>
      </c>
      <c r="CF9" s="40"/>
      <c r="CG9" s="40"/>
      <c r="CH9" s="40"/>
      <c r="CI9" s="40"/>
      <c r="CJ9" s="40"/>
      <c r="CK9" s="40"/>
      <c r="CL9" s="39">
        <v>26</v>
      </c>
      <c r="CM9" s="39">
        <v>15</v>
      </c>
      <c r="CN9" s="39">
        <v>12</v>
      </c>
      <c r="CO9" s="39">
        <v>25</v>
      </c>
      <c r="CP9" s="39">
        <v>19</v>
      </c>
      <c r="CQ9" s="39">
        <v>17</v>
      </c>
      <c r="CR9" s="39">
        <v>7</v>
      </c>
      <c r="CS9" s="39">
        <v>35</v>
      </c>
      <c r="CT9" s="39">
        <v>20</v>
      </c>
      <c r="CU9" s="39">
        <v>23</v>
      </c>
      <c r="CV9" s="39">
        <v>8</v>
      </c>
      <c r="CW9" s="39">
        <v>8</v>
      </c>
      <c r="CX9" s="39">
        <v>5</v>
      </c>
      <c r="CY9" s="39">
        <v>77</v>
      </c>
      <c r="CZ9" s="39">
        <v>0</v>
      </c>
      <c r="DA9" s="40">
        <f>SUM(CL9:CZ9)</f>
        <v>297</v>
      </c>
      <c r="DB9" s="39">
        <v>3</v>
      </c>
      <c r="DC9" s="39">
        <v>9</v>
      </c>
      <c r="DD9" s="39">
        <v>12</v>
      </c>
      <c r="DE9" s="39">
        <v>8</v>
      </c>
      <c r="DF9" s="39">
        <v>3</v>
      </c>
      <c r="DG9" s="39">
        <v>18</v>
      </c>
      <c r="DH9" s="40">
        <f>SUM(DB9:DG9)</f>
        <v>53</v>
      </c>
      <c r="DI9" s="40"/>
      <c r="DJ9" s="40"/>
      <c r="DK9" s="40"/>
      <c r="DL9" s="39">
        <v>22</v>
      </c>
      <c r="DM9" s="39">
        <v>15</v>
      </c>
      <c r="DN9" s="39">
        <v>4</v>
      </c>
      <c r="DO9" s="39">
        <v>42</v>
      </c>
      <c r="DP9" s="39">
        <v>5</v>
      </c>
      <c r="DQ9" s="39">
        <v>19</v>
      </c>
      <c r="DR9" s="39">
        <v>19</v>
      </c>
      <c r="DS9" s="39">
        <v>19</v>
      </c>
      <c r="DT9" s="39">
        <v>11</v>
      </c>
      <c r="DU9" s="39">
        <v>30</v>
      </c>
      <c r="DV9" s="39">
        <v>19</v>
      </c>
      <c r="DW9" s="39">
        <v>12</v>
      </c>
      <c r="DX9" s="39">
        <v>21</v>
      </c>
      <c r="DY9" s="39">
        <v>19</v>
      </c>
      <c r="DZ9" s="39">
        <v>10</v>
      </c>
      <c r="EA9" s="39">
        <v>16</v>
      </c>
      <c r="EB9" s="39">
        <v>16</v>
      </c>
      <c r="EC9" s="39">
        <v>41</v>
      </c>
      <c r="ED9" s="39">
        <v>44</v>
      </c>
      <c r="EE9" s="40">
        <f>SUM(DL9:ED9)</f>
        <v>384</v>
      </c>
      <c r="EF9" s="39">
        <v>32</v>
      </c>
      <c r="EG9" s="39">
        <v>17</v>
      </c>
      <c r="EH9" s="39">
        <v>9</v>
      </c>
      <c r="EI9" s="39">
        <v>22</v>
      </c>
      <c r="EJ9" s="39">
        <v>19</v>
      </c>
      <c r="EK9" s="39">
        <v>15</v>
      </c>
      <c r="EL9" s="39">
        <v>16</v>
      </c>
      <c r="EM9" s="39">
        <v>20</v>
      </c>
      <c r="EN9" s="39">
        <v>32</v>
      </c>
      <c r="EO9" s="39">
        <v>17</v>
      </c>
      <c r="EP9" s="39">
        <v>9</v>
      </c>
      <c r="EQ9" s="39">
        <v>35</v>
      </c>
      <c r="ER9" s="39">
        <v>47</v>
      </c>
      <c r="ES9" s="39">
        <v>25</v>
      </c>
      <c r="ET9" s="39">
        <v>9</v>
      </c>
      <c r="EU9" s="39">
        <v>10</v>
      </c>
      <c r="EV9" s="40">
        <f>SUM(EF9:EU9)</f>
        <v>334</v>
      </c>
      <c r="EW9" s="39">
        <v>33</v>
      </c>
      <c r="EX9" s="39">
        <v>6</v>
      </c>
      <c r="EY9" s="39">
        <v>10</v>
      </c>
      <c r="EZ9" s="39">
        <v>9</v>
      </c>
      <c r="FA9" s="39">
        <v>6</v>
      </c>
      <c r="FB9" s="39">
        <v>5</v>
      </c>
      <c r="FC9" s="39">
        <v>21</v>
      </c>
      <c r="FD9" s="40">
        <f>SUM(EW9:FC9)</f>
        <v>90</v>
      </c>
      <c r="FE9" s="39">
        <v>2</v>
      </c>
      <c r="FF9" s="39">
        <v>5</v>
      </c>
      <c r="FG9" s="39">
        <v>24</v>
      </c>
      <c r="FH9" s="39">
        <v>5</v>
      </c>
      <c r="FI9" s="39">
        <v>9</v>
      </c>
      <c r="FJ9" s="39">
        <v>14</v>
      </c>
      <c r="FK9" s="40">
        <f>SUM(FE9:FJ9)</f>
        <v>59</v>
      </c>
      <c r="FL9" s="42">
        <f>SUM(Q9+AE9+AV9+BL9+BZ9+CE9+DA9+DH9+EE9+EV9+FD9+FK9)</f>
        <v>2746</v>
      </c>
    </row>
    <row r="10" spans="1:168">
      <c r="A10" s="39"/>
      <c r="B10" s="39" t="s">
        <v>248</v>
      </c>
      <c r="C10" s="39" t="s">
        <v>256</v>
      </c>
      <c r="D10" s="39">
        <v>24</v>
      </c>
      <c r="E10" s="39">
        <v>37</v>
      </c>
      <c r="F10" s="39">
        <v>33</v>
      </c>
      <c r="G10" s="39">
        <v>92</v>
      </c>
      <c r="H10" s="39">
        <v>16</v>
      </c>
      <c r="I10" s="39">
        <v>22</v>
      </c>
      <c r="J10" s="39">
        <v>17</v>
      </c>
      <c r="K10" s="39">
        <v>77</v>
      </c>
      <c r="L10" s="39">
        <v>7</v>
      </c>
      <c r="M10" s="39">
        <v>26</v>
      </c>
      <c r="N10" s="39">
        <v>50</v>
      </c>
      <c r="O10" s="39">
        <v>24</v>
      </c>
      <c r="P10" s="39">
        <v>67</v>
      </c>
      <c r="Q10" s="40">
        <f>SUM(D10:P10)</f>
        <v>492</v>
      </c>
      <c r="R10" s="39">
        <v>6</v>
      </c>
      <c r="S10" s="39">
        <v>13</v>
      </c>
      <c r="T10" s="39">
        <v>14</v>
      </c>
      <c r="U10" s="39">
        <v>6</v>
      </c>
      <c r="V10" s="39">
        <v>20</v>
      </c>
      <c r="W10" s="39">
        <v>29</v>
      </c>
      <c r="X10" s="39">
        <v>8</v>
      </c>
      <c r="Y10" s="39">
        <v>30</v>
      </c>
      <c r="Z10" s="39">
        <v>20</v>
      </c>
      <c r="AA10" s="39">
        <v>6</v>
      </c>
      <c r="AB10" s="39">
        <v>30</v>
      </c>
      <c r="AC10" s="39">
        <v>13</v>
      </c>
      <c r="AD10" s="39">
        <v>15</v>
      </c>
      <c r="AE10" s="40">
        <f>SUM(R10:AD10)</f>
        <v>210</v>
      </c>
      <c r="AF10" s="39">
        <v>13</v>
      </c>
      <c r="AG10" s="39">
        <v>10</v>
      </c>
      <c r="AH10" s="39">
        <v>13</v>
      </c>
      <c r="AI10" s="39">
        <v>28</v>
      </c>
      <c r="AJ10" s="39">
        <v>17</v>
      </c>
      <c r="AK10" s="39">
        <v>13</v>
      </c>
      <c r="AL10" s="39">
        <v>20</v>
      </c>
      <c r="AM10" s="39">
        <v>29</v>
      </c>
      <c r="AN10" s="39">
        <v>10</v>
      </c>
      <c r="AO10" s="39">
        <v>30</v>
      </c>
      <c r="AP10" s="39">
        <v>23</v>
      </c>
      <c r="AQ10" s="39">
        <v>19</v>
      </c>
      <c r="AR10" s="39">
        <v>16</v>
      </c>
      <c r="AS10" s="39">
        <v>17</v>
      </c>
      <c r="AT10" s="39">
        <v>11</v>
      </c>
      <c r="AU10" s="39">
        <v>40</v>
      </c>
      <c r="AV10" s="45">
        <f>SUM(AF10:AU10)</f>
        <v>309</v>
      </c>
      <c r="AW10" s="39">
        <v>44</v>
      </c>
      <c r="AX10" s="39">
        <v>28</v>
      </c>
      <c r="AY10" s="39">
        <v>23</v>
      </c>
      <c r="AZ10" s="39">
        <v>11</v>
      </c>
      <c r="BA10" s="39">
        <v>9</v>
      </c>
      <c r="BB10" s="39">
        <v>0</v>
      </c>
      <c r="BC10" s="39">
        <v>18</v>
      </c>
      <c r="BD10" s="39">
        <v>3</v>
      </c>
      <c r="BE10" s="39">
        <v>11</v>
      </c>
      <c r="BF10" s="39">
        <v>13</v>
      </c>
      <c r="BG10" s="39">
        <v>10</v>
      </c>
      <c r="BH10" s="39">
        <v>15</v>
      </c>
      <c r="BI10" s="39">
        <v>15</v>
      </c>
      <c r="BJ10" s="39">
        <v>9</v>
      </c>
      <c r="BK10" s="39">
        <v>4</v>
      </c>
      <c r="BL10" s="40">
        <f>SUM(AW10:BK10)</f>
        <v>213</v>
      </c>
      <c r="BM10" s="39">
        <v>18</v>
      </c>
      <c r="BN10" s="39">
        <v>9</v>
      </c>
      <c r="BO10" s="39">
        <v>14</v>
      </c>
      <c r="BP10" s="39">
        <v>41</v>
      </c>
      <c r="BQ10" s="39">
        <v>36</v>
      </c>
      <c r="BR10" s="39">
        <v>23</v>
      </c>
      <c r="BS10" s="39">
        <v>20</v>
      </c>
      <c r="BT10" s="39">
        <v>23</v>
      </c>
      <c r="BU10" s="39">
        <v>13</v>
      </c>
      <c r="BV10" s="39">
        <v>13</v>
      </c>
      <c r="BW10" s="39">
        <v>26</v>
      </c>
      <c r="BX10" s="39">
        <v>8</v>
      </c>
      <c r="BY10" s="39">
        <v>18</v>
      </c>
      <c r="BZ10" s="40">
        <f>SUM(BM10:BY10)</f>
        <v>262</v>
      </c>
      <c r="CA10" s="39">
        <v>16</v>
      </c>
      <c r="CB10" s="39">
        <v>20</v>
      </c>
      <c r="CC10" s="39">
        <v>18</v>
      </c>
      <c r="CD10" s="39">
        <v>28</v>
      </c>
      <c r="CE10" s="40">
        <f>SUM(CA10:CD10)</f>
        <v>82</v>
      </c>
      <c r="CF10" s="40"/>
      <c r="CG10" s="40"/>
      <c r="CH10" s="40"/>
      <c r="CI10" s="40"/>
      <c r="CJ10" s="40"/>
      <c r="CK10" s="40"/>
      <c r="CL10" s="39">
        <v>22</v>
      </c>
      <c r="CM10" s="39">
        <v>12</v>
      </c>
      <c r="CN10" s="39">
        <v>17</v>
      </c>
      <c r="CO10" s="39">
        <v>17</v>
      </c>
      <c r="CP10" s="39">
        <v>17</v>
      </c>
      <c r="CQ10" s="39">
        <v>17</v>
      </c>
      <c r="CR10" s="39">
        <v>13</v>
      </c>
      <c r="CS10" s="39">
        <v>31</v>
      </c>
      <c r="CT10" s="39">
        <v>23</v>
      </c>
      <c r="CU10" s="39">
        <v>20</v>
      </c>
      <c r="CV10" s="39">
        <v>12</v>
      </c>
      <c r="CW10" s="39">
        <v>10</v>
      </c>
      <c r="CX10" s="39">
        <v>8</v>
      </c>
      <c r="CY10" s="39">
        <v>71</v>
      </c>
      <c r="CZ10" s="39">
        <v>10</v>
      </c>
      <c r="DA10" s="40">
        <f>SUM(CL10:CZ10)</f>
        <v>300</v>
      </c>
      <c r="DB10" s="39">
        <v>2</v>
      </c>
      <c r="DC10" s="39">
        <v>5</v>
      </c>
      <c r="DD10" s="39">
        <v>10</v>
      </c>
      <c r="DE10" s="39">
        <v>9</v>
      </c>
      <c r="DF10" s="39">
        <v>10</v>
      </c>
      <c r="DG10" s="39">
        <v>13</v>
      </c>
      <c r="DH10" s="40">
        <f>SUM(DB10:DG10)</f>
        <v>49</v>
      </c>
      <c r="DI10" s="40"/>
      <c r="DJ10" s="40"/>
      <c r="DK10" s="40"/>
      <c r="DL10" s="39">
        <v>22</v>
      </c>
      <c r="DM10" s="39">
        <v>20</v>
      </c>
      <c r="DN10" s="39">
        <v>8</v>
      </c>
      <c r="DO10" s="39">
        <v>45</v>
      </c>
      <c r="DP10" s="39">
        <v>7</v>
      </c>
      <c r="DQ10" s="39">
        <v>16</v>
      </c>
      <c r="DR10" s="39">
        <v>22</v>
      </c>
      <c r="DS10" s="39">
        <v>15</v>
      </c>
      <c r="DT10" s="39">
        <v>15</v>
      </c>
      <c r="DU10" s="39">
        <v>46</v>
      </c>
      <c r="DV10" s="39">
        <v>26</v>
      </c>
      <c r="DW10" s="39">
        <v>10</v>
      </c>
      <c r="DX10" s="39">
        <v>25</v>
      </c>
      <c r="DY10" s="39">
        <v>22</v>
      </c>
      <c r="DZ10" s="39">
        <v>4</v>
      </c>
      <c r="EA10" s="39">
        <v>12</v>
      </c>
      <c r="EB10" s="39">
        <v>22</v>
      </c>
      <c r="EC10" s="39">
        <v>24</v>
      </c>
      <c r="ED10" s="39">
        <v>37</v>
      </c>
      <c r="EE10" s="40">
        <f>SUM(DL10:ED10)</f>
        <v>398</v>
      </c>
      <c r="EF10" s="39">
        <v>34</v>
      </c>
      <c r="EG10" s="39">
        <v>22</v>
      </c>
      <c r="EH10" s="39">
        <v>11</v>
      </c>
      <c r="EI10" s="39">
        <v>26</v>
      </c>
      <c r="EJ10" s="39">
        <v>26</v>
      </c>
      <c r="EK10" s="39">
        <v>18</v>
      </c>
      <c r="EL10" s="39">
        <v>12</v>
      </c>
      <c r="EM10" s="39">
        <v>7</v>
      </c>
      <c r="EN10" s="39">
        <v>42</v>
      </c>
      <c r="EO10" s="39">
        <v>11</v>
      </c>
      <c r="EP10" s="39">
        <v>8</v>
      </c>
      <c r="EQ10" s="39">
        <v>48</v>
      </c>
      <c r="ER10" s="39">
        <v>44</v>
      </c>
      <c r="ES10" s="39">
        <v>35</v>
      </c>
      <c r="ET10" s="39">
        <v>3</v>
      </c>
      <c r="EU10" s="39">
        <v>10</v>
      </c>
      <c r="EV10" s="40">
        <f>SUM(EF10:EU10)</f>
        <v>357</v>
      </c>
      <c r="EW10" s="39">
        <v>13</v>
      </c>
      <c r="EX10" s="39">
        <v>14</v>
      </c>
      <c r="EY10" s="39">
        <v>11</v>
      </c>
      <c r="EZ10" s="39">
        <v>15</v>
      </c>
      <c r="FA10" s="39">
        <v>11</v>
      </c>
      <c r="FB10" s="39">
        <v>13</v>
      </c>
      <c r="FC10" s="39">
        <v>19</v>
      </c>
      <c r="FD10" s="40">
        <f>SUM(EW10:FC10)</f>
        <v>96</v>
      </c>
      <c r="FE10" s="39">
        <v>3</v>
      </c>
      <c r="FF10" s="39">
        <v>2</v>
      </c>
      <c r="FG10" s="39">
        <v>21</v>
      </c>
      <c r="FH10" s="39">
        <v>7</v>
      </c>
      <c r="FI10" s="39">
        <v>17</v>
      </c>
      <c r="FJ10" s="39">
        <v>16</v>
      </c>
      <c r="FK10" s="40">
        <f>SUM(FE10:FJ10)</f>
        <v>66</v>
      </c>
      <c r="FL10" s="42">
        <f>SUM(Q10+AE10+AV10+BL10+BZ10+CE10+DA10+DH10+EE10+EV10+FD10+FK10)</f>
        <v>2834</v>
      </c>
    </row>
    <row r="11" spans="1:168">
      <c r="A11" s="39"/>
      <c r="B11" s="39" t="s">
        <v>249</v>
      </c>
      <c r="C11" s="39" t="s">
        <v>257</v>
      </c>
      <c r="D11" s="39">
        <v>29</v>
      </c>
      <c r="E11" s="39">
        <v>33</v>
      </c>
      <c r="F11" s="39">
        <v>24</v>
      </c>
      <c r="G11" s="39">
        <v>65</v>
      </c>
      <c r="H11" s="39">
        <v>14</v>
      </c>
      <c r="I11" s="39">
        <v>36</v>
      </c>
      <c r="J11" s="39">
        <v>22</v>
      </c>
      <c r="K11" s="39">
        <v>69</v>
      </c>
      <c r="L11" s="39">
        <v>8</v>
      </c>
      <c r="M11" s="39">
        <v>37</v>
      </c>
      <c r="N11" s="39">
        <v>66</v>
      </c>
      <c r="O11" s="39">
        <v>26</v>
      </c>
      <c r="P11" s="39">
        <v>74</v>
      </c>
      <c r="Q11" s="40">
        <f>SUM(D11:P11)</f>
        <v>503</v>
      </c>
      <c r="R11" s="39">
        <v>4</v>
      </c>
      <c r="S11" s="39">
        <v>6</v>
      </c>
      <c r="T11" s="39">
        <v>17</v>
      </c>
      <c r="U11" s="39">
        <v>7</v>
      </c>
      <c r="V11" s="39">
        <v>17</v>
      </c>
      <c r="W11" s="39">
        <v>33</v>
      </c>
      <c r="X11" s="39">
        <v>12</v>
      </c>
      <c r="Y11" s="39">
        <v>38</v>
      </c>
      <c r="Z11" s="39">
        <v>18</v>
      </c>
      <c r="AA11" s="39">
        <v>6</v>
      </c>
      <c r="AB11" s="39">
        <v>33</v>
      </c>
      <c r="AC11" s="39">
        <v>18</v>
      </c>
      <c r="AD11" s="39">
        <v>17</v>
      </c>
      <c r="AE11" s="40">
        <f>SUM(R11:AD11)</f>
        <v>226</v>
      </c>
      <c r="AF11" s="39">
        <v>16</v>
      </c>
      <c r="AG11" s="39">
        <v>20</v>
      </c>
      <c r="AH11" s="39">
        <v>20</v>
      </c>
      <c r="AI11" s="39">
        <v>30</v>
      </c>
      <c r="AJ11" s="39">
        <v>15</v>
      </c>
      <c r="AK11" s="39">
        <v>28</v>
      </c>
      <c r="AL11" s="39">
        <v>20</v>
      </c>
      <c r="AM11" s="39">
        <v>23</v>
      </c>
      <c r="AN11" s="39">
        <v>10</v>
      </c>
      <c r="AO11" s="39">
        <v>32</v>
      </c>
      <c r="AP11" s="39">
        <v>16</v>
      </c>
      <c r="AQ11" s="39">
        <v>30</v>
      </c>
      <c r="AR11" s="39">
        <v>19</v>
      </c>
      <c r="AS11" s="39">
        <v>18</v>
      </c>
      <c r="AT11" s="39">
        <v>16</v>
      </c>
      <c r="AU11" s="39">
        <v>54</v>
      </c>
      <c r="AV11" s="45">
        <f>SUM(AF11:AU11)</f>
        <v>367</v>
      </c>
      <c r="AW11" s="39">
        <v>24</v>
      </c>
      <c r="AX11" s="39">
        <v>17</v>
      </c>
      <c r="AY11" s="39">
        <v>18</v>
      </c>
      <c r="AZ11" s="39">
        <v>10</v>
      </c>
      <c r="BA11" s="39">
        <v>5</v>
      </c>
      <c r="BB11" s="39">
        <v>4</v>
      </c>
      <c r="BC11" s="39">
        <v>17</v>
      </c>
      <c r="BD11" s="39">
        <v>4</v>
      </c>
      <c r="BE11" s="39">
        <v>15</v>
      </c>
      <c r="BF11" s="39">
        <v>10</v>
      </c>
      <c r="BG11" s="39">
        <v>10</v>
      </c>
      <c r="BH11" s="39">
        <v>5</v>
      </c>
      <c r="BI11" s="39">
        <v>18</v>
      </c>
      <c r="BJ11" s="39">
        <v>6</v>
      </c>
      <c r="BK11" s="39">
        <v>11</v>
      </c>
      <c r="BL11" s="40">
        <f>SUM(AW11:BK11)</f>
        <v>174</v>
      </c>
      <c r="BM11" s="39">
        <v>12</v>
      </c>
      <c r="BN11" s="39">
        <v>4</v>
      </c>
      <c r="BO11" s="39">
        <v>24</v>
      </c>
      <c r="BP11" s="39">
        <v>62</v>
      </c>
      <c r="BQ11" s="39">
        <v>32</v>
      </c>
      <c r="BR11" s="39">
        <v>18</v>
      </c>
      <c r="BS11" s="39">
        <v>19</v>
      </c>
      <c r="BT11" s="39">
        <v>30</v>
      </c>
      <c r="BU11" s="39">
        <v>24</v>
      </c>
      <c r="BV11" s="39">
        <v>8</v>
      </c>
      <c r="BW11" s="39">
        <v>22</v>
      </c>
      <c r="BX11" s="39">
        <v>7</v>
      </c>
      <c r="BY11" s="39">
        <v>16</v>
      </c>
      <c r="BZ11" s="40">
        <f>SUM(BM11:BY11)</f>
        <v>278</v>
      </c>
      <c r="CA11" s="39">
        <v>15</v>
      </c>
      <c r="CB11" s="39">
        <v>40</v>
      </c>
      <c r="CC11" s="39">
        <v>40</v>
      </c>
      <c r="CD11" s="39">
        <v>34</v>
      </c>
      <c r="CE11" s="40">
        <f>SUM(CA11:CD11)</f>
        <v>129</v>
      </c>
      <c r="CF11" s="40"/>
      <c r="CG11" s="40"/>
      <c r="CH11" s="40"/>
      <c r="CI11" s="40"/>
      <c r="CJ11" s="40"/>
      <c r="CK11" s="40"/>
      <c r="CL11" s="39">
        <v>20</v>
      </c>
      <c r="CM11" s="39">
        <v>17</v>
      </c>
      <c r="CN11" s="39">
        <v>20</v>
      </c>
      <c r="CO11" s="39">
        <v>16</v>
      </c>
      <c r="CP11" s="39">
        <v>20</v>
      </c>
      <c r="CQ11" s="39">
        <v>19</v>
      </c>
      <c r="CR11" s="39">
        <v>16</v>
      </c>
      <c r="CS11" s="39">
        <v>28</v>
      </c>
      <c r="CT11" s="39">
        <v>30</v>
      </c>
      <c r="CU11" s="39">
        <v>21</v>
      </c>
      <c r="CV11" s="39">
        <v>8</v>
      </c>
      <c r="CW11" s="39">
        <v>5</v>
      </c>
      <c r="CX11" s="39">
        <v>3</v>
      </c>
      <c r="CY11" s="39">
        <v>69</v>
      </c>
      <c r="CZ11" s="39">
        <v>8</v>
      </c>
      <c r="DA11" s="40">
        <f>SUM(CL11:CZ11)</f>
        <v>300</v>
      </c>
      <c r="DB11" s="39">
        <v>0</v>
      </c>
      <c r="DC11" s="39">
        <v>4</v>
      </c>
      <c r="DD11" s="39">
        <v>14</v>
      </c>
      <c r="DE11" s="39">
        <v>5</v>
      </c>
      <c r="DF11" s="39">
        <v>12</v>
      </c>
      <c r="DG11" s="39">
        <v>17</v>
      </c>
      <c r="DH11" s="40">
        <f>SUM(DB11:DG11)</f>
        <v>52</v>
      </c>
      <c r="DI11" s="40"/>
      <c r="DJ11" s="40"/>
      <c r="DK11" s="40"/>
      <c r="DL11" s="39">
        <v>23</v>
      </c>
      <c r="DM11" s="39">
        <v>19</v>
      </c>
      <c r="DN11" s="39">
        <v>9</v>
      </c>
      <c r="DO11" s="39">
        <v>36</v>
      </c>
      <c r="DP11" s="39">
        <v>4</v>
      </c>
      <c r="DQ11" s="39">
        <v>24</v>
      </c>
      <c r="DR11" s="39">
        <v>18</v>
      </c>
      <c r="DS11" s="39">
        <v>25</v>
      </c>
      <c r="DT11" s="39">
        <v>14</v>
      </c>
      <c r="DU11" s="39">
        <v>39</v>
      </c>
      <c r="DV11" s="39">
        <v>22</v>
      </c>
      <c r="DW11" s="39">
        <v>5</v>
      </c>
      <c r="DX11" s="39">
        <v>24</v>
      </c>
      <c r="DY11" s="39">
        <v>27</v>
      </c>
      <c r="DZ11" s="39">
        <v>7</v>
      </c>
      <c r="EA11" s="39">
        <v>10</v>
      </c>
      <c r="EB11" s="39">
        <v>20</v>
      </c>
      <c r="EC11" s="39">
        <v>24</v>
      </c>
      <c r="ED11" s="39">
        <v>45</v>
      </c>
      <c r="EE11" s="40">
        <f>SUM(DL11:ED11)</f>
        <v>395</v>
      </c>
      <c r="EF11" s="39">
        <v>22</v>
      </c>
      <c r="EG11" s="39">
        <v>22</v>
      </c>
      <c r="EH11" s="39">
        <v>16</v>
      </c>
      <c r="EI11" s="39">
        <v>18</v>
      </c>
      <c r="EJ11" s="39">
        <v>29</v>
      </c>
      <c r="EK11" s="39">
        <v>18</v>
      </c>
      <c r="EL11" s="39">
        <v>27</v>
      </c>
      <c r="EM11" s="39">
        <v>13</v>
      </c>
      <c r="EN11" s="39">
        <v>60</v>
      </c>
      <c r="EO11" s="39">
        <v>20</v>
      </c>
      <c r="EP11" s="39">
        <v>11</v>
      </c>
      <c r="EQ11" s="39">
        <v>47</v>
      </c>
      <c r="ER11" s="39">
        <v>42</v>
      </c>
      <c r="ES11" s="39">
        <v>43</v>
      </c>
      <c r="ET11" s="39">
        <v>4</v>
      </c>
      <c r="EU11" s="39">
        <v>0</v>
      </c>
      <c r="EV11" s="40">
        <f>SUM(EF11:EU11)</f>
        <v>392</v>
      </c>
      <c r="EW11" s="39">
        <v>16</v>
      </c>
      <c r="EX11" s="39">
        <v>21</v>
      </c>
      <c r="EY11" s="39">
        <v>13</v>
      </c>
      <c r="EZ11" s="39">
        <v>14</v>
      </c>
      <c r="FA11" s="39">
        <v>11</v>
      </c>
      <c r="FB11" s="39">
        <v>13</v>
      </c>
      <c r="FC11" s="39">
        <v>20</v>
      </c>
      <c r="FD11" s="40">
        <f>SUM(EW11:FC11)</f>
        <v>108</v>
      </c>
      <c r="FE11" s="39">
        <v>4</v>
      </c>
      <c r="FF11" s="39">
        <v>3</v>
      </c>
      <c r="FG11" s="39">
        <v>15</v>
      </c>
      <c r="FH11" s="39">
        <v>7</v>
      </c>
      <c r="FI11" s="39">
        <v>15</v>
      </c>
      <c r="FJ11" s="39">
        <v>28</v>
      </c>
      <c r="FK11" s="40">
        <f>SUM(FE11:FJ11)</f>
        <v>72</v>
      </c>
      <c r="FL11" s="42">
        <f>SUM(Q11+AE11+AV11+BL11+BZ11+CE11+DA11+DH11+EE11+EV11+FD11+FK11)</f>
        <v>2996</v>
      </c>
    </row>
    <row r="12" spans="1:168">
      <c r="A12" s="41"/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41"/>
      <c r="CM12" s="41"/>
      <c r="CN12" s="41"/>
      <c r="CO12" s="41"/>
      <c r="CP12" s="41"/>
      <c r="CQ12" s="41"/>
      <c r="CR12" s="41"/>
      <c r="CS12" s="41"/>
      <c r="CT12" s="41"/>
      <c r="CU12" s="41"/>
      <c r="CV12" s="41"/>
      <c r="CW12" s="41"/>
      <c r="CX12" s="41"/>
      <c r="CY12" s="41"/>
      <c r="CZ12" s="41"/>
      <c r="DA12" s="41"/>
      <c r="DB12" s="41"/>
      <c r="DC12" s="41"/>
      <c r="DD12" s="41"/>
      <c r="DE12" s="41"/>
      <c r="DF12" s="41"/>
      <c r="DG12" s="41"/>
      <c r="DH12" s="41"/>
      <c r="DI12" s="41"/>
      <c r="DJ12" s="41"/>
      <c r="DK12" s="41"/>
      <c r="DL12" s="41"/>
      <c r="DM12" s="41"/>
      <c r="DN12" s="41"/>
      <c r="DO12" s="41"/>
      <c r="DP12" s="41"/>
      <c r="DQ12" s="41"/>
      <c r="DR12" s="41"/>
      <c r="DS12" s="41"/>
      <c r="DT12" s="41"/>
      <c r="DU12" s="41"/>
      <c r="DV12" s="41"/>
      <c r="DW12" s="41"/>
      <c r="DX12" s="41"/>
      <c r="DY12" s="41"/>
      <c r="DZ12" s="41"/>
      <c r="EA12" s="41"/>
      <c r="EB12" s="41"/>
      <c r="EC12" s="41"/>
      <c r="ED12" s="41"/>
      <c r="EE12" s="41"/>
      <c r="EF12" s="41"/>
      <c r="EG12" s="41"/>
      <c r="EH12" s="41"/>
      <c r="EI12" s="41"/>
      <c r="EJ12" s="41"/>
      <c r="EK12" s="41"/>
      <c r="EL12" s="41"/>
      <c r="EM12" s="41"/>
      <c r="EN12" s="41"/>
      <c r="EO12" s="41"/>
      <c r="EP12" s="41"/>
      <c r="EQ12" s="41"/>
      <c r="ER12" s="41"/>
      <c r="ES12" s="41"/>
      <c r="ET12" s="41"/>
      <c r="EU12" s="41"/>
      <c r="EV12" s="41"/>
      <c r="EW12" s="41"/>
      <c r="EX12" s="41"/>
      <c r="EY12" s="41"/>
      <c r="EZ12" s="41"/>
      <c r="FA12" s="41"/>
      <c r="FB12" s="41"/>
      <c r="FC12" s="41"/>
      <c r="FD12" s="41"/>
      <c r="FE12" s="41"/>
      <c r="FF12" s="41"/>
      <c r="FG12" s="41"/>
      <c r="FH12" s="41"/>
      <c r="FI12" s="41"/>
      <c r="FJ12" s="41"/>
      <c r="FK12" s="41"/>
      <c r="FL12" s="41"/>
    </row>
    <row r="13" spans="1:168">
      <c r="A13" s="39">
        <v>3</v>
      </c>
      <c r="B13" s="39" t="s">
        <v>246</v>
      </c>
      <c r="C13" s="39" t="s">
        <v>258</v>
      </c>
      <c r="D13" s="39">
        <v>44</v>
      </c>
      <c r="E13" s="39">
        <v>26</v>
      </c>
      <c r="F13" s="39">
        <v>34</v>
      </c>
      <c r="G13" s="39">
        <v>60</v>
      </c>
      <c r="H13" s="39">
        <v>23</v>
      </c>
      <c r="I13" s="39">
        <v>36</v>
      </c>
      <c r="J13" s="39">
        <v>22</v>
      </c>
      <c r="K13" s="39">
        <v>85</v>
      </c>
      <c r="L13" s="39">
        <v>8</v>
      </c>
      <c r="M13" s="39">
        <v>27</v>
      </c>
      <c r="N13" s="39">
        <v>64</v>
      </c>
      <c r="O13" s="39">
        <v>21</v>
      </c>
      <c r="P13" s="39">
        <v>39</v>
      </c>
      <c r="Q13" s="40">
        <f>SUM(D13:P13)</f>
        <v>489</v>
      </c>
      <c r="R13" s="39">
        <v>17</v>
      </c>
      <c r="S13" s="39">
        <v>7</v>
      </c>
      <c r="T13" s="39">
        <v>19</v>
      </c>
      <c r="U13" s="39">
        <v>10</v>
      </c>
      <c r="V13" s="39">
        <v>18</v>
      </c>
      <c r="W13" s="39">
        <v>32</v>
      </c>
      <c r="X13" s="39">
        <v>15</v>
      </c>
      <c r="Y13" s="39">
        <v>41</v>
      </c>
      <c r="Z13" s="39">
        <v>23</v>
      </c>
      <c r="AA13" s="39">
        <v>16</v>
      </c>
      <c r="AB13" s="39">
        <v>26</v>
      </c>
      <c r="AC13" s="39">
        <v>26</v>
      </c>
      <c r="AD13" s="39">
        <v>17</v>
      </c>
      <c r="AE13" s="40">
        <f>SUM(R13:AD13)</f>
        <v>267</v>
      </c>
      <c r="AF13" s="39">
        <v>15</v>
      </c>
      <c r="AG13" s="39">
        <v>6</v>
      </c>
      <c r="AH13" s="39">
        <v>29</v>
      </c>
      <c r="AI13" s="39">
        <v>17</v>
      </c>
      <c r="AJ13" s="39">
        <v>14</v>
      </c>
      <c r="AK13" s="39">
        <v>14</v>
      </c>
      <c r="AL13" s="39">
        <v>19</v>
      </c>
      <c r="AM13" s="39">
        <v>37</v>
      </c>
      <c r="AN13" s="39">
        <v>17</v>
      </c>
      <c r="AO13" s="39">
        <v>40</v>
      </c>
      <c r="AP13" s="39">
        <v>13</v>
      </c>
      <c r="AQ13" s="39">
        <v>18</v>
      </c>
      <c r="AR13" s="39">
        <v>15</v>
      </c>
      <c r="AS13" s="39">
        <v>26</v>
      </c>
      <c r="AT13" s="39">
        <v>11</v>
      </c>
      <c r="AU13" s="39">
        <v>5</v>
      </c>
      <c r="AV13" s="45">
        <f>SUM(AF13:AU13)</f>
        <v>296</v>
      </c>
      <c r="AW13" s="39">
        <v>34</v>
      </c>
      <c r="AX13" s="39">
        <v>23</v>
      </c>
      <c r="AY13" s="39">
        <v>24</v>
      </c>
      <c r="AZ13" s="39">
        <v>8</v>
      </c>
      <c r="BA13" s="39">
        <v>8</v>
      </c>
      <c r="BB13" s="39">
        <v>5</v>
      </c>
      <c r="BC13" s="39">
        <v>17</v>
      </c>
      <c r="BD13" s="39">
        <v>2</v>
      </c>
      <c r="BE13" s="39">
        <v>14</v>
      </c>
      <c r="BF13" s="39">
        <v>25</v>
      </c>
      <c r="BG13" s="39">
        <v>9</v>
      </c>
      <c r="BH13" s="39">
        <v>17</v>
      </c>
      <c r="BI13" s="39">
        <v>18</v>
      </c>
      <c r="BJ13" s="39">
        <v>12</v>
      </c>
      <c r="BK13" s="39">
        <v>4</v>
      </c>
      <c r="BL13" s="40">
        <f>SUM(AW13:BK13)</f>
        <v>220</v>
      </c>
      <c r="BM13" s="39">
        <v>14</v>
      </c>
      <c r="BN13" s="39">
        <v>20</v>
      </c>
      <c r="BO13" s="39">
        <v>13</v>
      </c>
      <c r="BP13" s="39">
        <v>42</v>
      </c>
      <c r="BQ13" s="39">
        <v>28</v>
      </c>
      <c r="BR13" s="39">
        <v>26</v>
      </c>
      <c r="BS13" s="39">
        <v>29</v>
      </c>
      <c r="BT13" s="39">
        <v>21</v>
      </c>
      <c r="BU13" s="39">
        <v>9</v>
      </c>
      <c r="BV13" s="39">
        <v>10</v>
      </c>
      <c r="BW13" s="39">
        <v>26</v>
      </c>
      <c r="BX13" s="39">
        <v>14</v>
      </c>
      <c r="BY13" s="39">
        <v>22</v>
      </c>
      <c r="BZ13" s="40">
        <f>SUM(BM13:BY13)</f>
        <v>274</v>
      </c>
      <c r="CA13" s="39">
        <v>27</v>
      </c>
      <c r="CB13" s="39">
        <v>34</v>
      </c>
      <c r="CC13" s="39">
        <v>21</v>
      </c>
      <c r="CD13" s="39">
        <v>33</v>
      </c>
      <c r="CE13" s="40">
        <f>SUM(CA13:CD13)</f>
        <v>115</v>
      </c>
      <c r="CF13" s="40"/>
      <c r="CG13" s="40"/>
      <c r="CH13" s="40"/>
      <c r="CI13" s="40"/>
      <c r="CJ13" s="40"/>
      <c r="CK13" s="40"/>
      <c r="CL13" s="39">
        <v>29</v>
      </c>
      <c r="CM13" s="39">
        <v>12</v>
      </c>
      <c r="CN13" s="39">
        <v>26</v>
      </c>
      <c r="CO13" s="39">
        <v>14</v>
      </c>
      <c r="CP13" s="39">
        <v>22</v>
      </c>
      <c r="CQ13" s="39">
        <v>16</v>
      </c>
      <c r="CR13" s="39">
        <v>14</v>
      </c>
      <c r="CS13" s="39">
        <v>28</v>
      </c>
      <c r="CT13" s="39">
        <v>21</v>
      </c>
      <c r="CU13" s="39">
        <v>26</v>
      </c>
      <c r="CV13" s="39">
        <v>15</v>
      </c>
      <c r="CW13" s="39">
        <v>13</v>
      </c>
      <c r="CX13" s="39">
        <v>10</v>
      </c>
      <c r="CY13" s="39">
        <v>142</v>
      </c>
      <c r="CZ13" s="39">
        <v>0</v>
      </c>
      <c r="DA13" s="40">
        <f>SUM(CL13:CZ13)</f>
        <v>388</v>
      </c>
      <c r="DB13" s="39">
        <v>0</v>
      </c>
      <c r="DC13" s="39">
        <v>6</v>
      </c>
      <c r="DD13" s="39">
        <v>11</v>
      </c>
      <c r="DE13" s="39">
        <v>10</v>
      </c>
      <c r="DF13" s="39">
        <v>6</v>
      </c>
      <c r="DG13" s="39">
        <v>23</v>
      </c>
      <c r="DH13" s="40">
        <f>SUM(DB13:DG13)</f>
        <v>56</v>
      </c>
      <c r="DI13" s="40"/>
      <c r="DJ13" s="40"/>
      <c r="DK13" s="40"/>
      <c r="DL13" s="39">
        <v>26</v>
      </c>
      <c r="DM13" s="39">
        <v>13</v>
      </c>
      <c r="DN13" s="39">
        <v>18</v>
      </c>
      <c r="DO13" s="39">
        <v>56</v>
      </c>
      <c r="DP13" s="39">
        <v>10</v>
      </c>
      <c r="DQ13" s="39">
        <v>9</v>
      </c>
      <c r="DR13" s="39">
        <v>11</v>
      </c>
      <c r="DS13" s="39">
        <v>17</v>
      </c>
      <c r="DT13" s="39">
        <v>14</v>
      </c>
      <c r="DU13" s="39">
        <v>62</v>
      </c>
      <c r="DV13" s="39">
        <v>22</v>
      </c>
      <c r="DW13" s="39">
        <v>7</v>
      </c>
      <c r="DX13" s="39">
        <v>26</v>
      </c>
      <c r="DY13" s="39">
        <v>24</v>
      </c>
      <c r="DZ13" s="39">
        <v>11</v>
      </c>
      <c r="EA13" s="39">
        <v>17</v>
      </c>
      <c r="EB13" s="39">
        <v>21</v>
      </c>
      <c r="EC13" s="39">
        <v>32</v>
      </c>
      <c r="ED13" s="39">
        <v>46</v>
      </c>
      <c r="EE13" s="40">
        <f>SUM(DL13:ED13)</f>
        <v>442</v>
      </c>
      <c r="EF13" s="39">
        <v>39</v>
      </c>
      <c r="EG13" s="39">
        <v>20</v>
      </c>
      <c r="EH13" s="39">
        <v>18</v>
      </c>
      <c r="EI13" s="39">
        <v>24</v>
      </c>
      <c r="EJ13" s="39">
        <v>27</v>
      </c>
      <c r="EK13" s="39">
        <v>30</v>
      </c>
      <c r="EL13" s="39">
        <v>26</v>
      </c>
      <c r="EM13" s="39">
        <v>26</v>
      </c>
      <c r="EN13" s="39">
        <v>31</v>
      </c>
      <c r="EO13" s="39">
        <v>16</v>
      </c>
      <c r="EP13" s="39">
        <v>9</v>
      </c>
      <c r="EQ13" s="39">
        <v>39</v>
      </c>
      <c r="ER13" s="39">
        <v>53</v>
      </c>
      <c r="ES13" s="39">
        <v>42</v>
      </c>
      <c r="ET13" s="39">
        <v>3</v>
      </c>
      <c r="EU13" s="39">
        <v>11</v>
      </c>
      <c r="EV13" s="40">
        <f>SUM(EF13:EU13)</f>
        <v>414</v>
      </c>
      <c r="EW13" s="39">
        <v>13</v>
      </c>
      <c r="EX13" s="39">
        <v>15</v>
      </c>
      <c r="EY13" s="39">
        <v>9</v>
      </c>
      <c r="EZ13" s="39">
        <v>7</v>
      </c>
      <c r="FA13" s="39">
        <v>4</v>
      </c>
      <c r="FB13" s="39">
        <v>2</v>
      </c>
      <c r="FC13" s="39">
        <v>22</v>
      </c>
      <c r="FD13" s="40">
        <f>SUM(EW13:FC13)</f>
        <v>72</v>
      </c>
      <c r="FE13" s="39">
        <v>8</v>
      </c>
      <c r="FF13" s="39">
        <v>1</v>
      </c>
      <c r="FG13" s="39">
        <v>27</v>
      </c>
      <c r="FH13" s="39">
        <v>6</v>
      </c>
      <c r="FI13" s="39">
        <v>15</v>
      </c>
      <c r="FJ13" s="39">
        <v>14</v>
      </c>
      <c r="FK13" s="40">
        <f>SUM(FE13:FJ13)</f>
        <v>71</v>
      </c>
      <c r="FL13" s="42">
        <f>SUM(Q13+AE13+AV13+BL13+BZ13+CE13+DA13+DH13+EE13+EV13+FD13+FK13)</f>
        <v>3104</v>
      </c>
    </row>
    <row r="14" spans="1:168">
      <c r="A14" s="39"/>
      <c r="B14" s="39" t="s">
        <v>247</v>
      </c>
      <c r="C14" s="39" t="s">
        <v>260</v>
      </c>
      <c r="D14" s="39">
        <v>35</v>
      </c>
      <c r="E14" s="39">
        <v>35</v>
      </c>
      <c r="F14" s="39">
        <v>32</v>
      </c>
      <c r="G14" s="39">
        <v>75</v>
      </c>
      <c r="H14" s="39">
        <v>16</v>
      </c>
      <c r="I14" s="39">
        <v>38</v>
      </c>
      <c r="J14" s="39">
        <v>26</v>
      </c>
      <c r="K14" s="39">
        <v>105</v>
      </c>
      <c r="L14" s="39">
        <v>11</v>
      </c>
      <c r="M14" s="39">
        <v>29</v>
      </c>
      <c r="N14" s="39">
        <v>61</v>
      </c>
      <c r="O14" s="39">
        <v>23</v>
      </c>
      <c r="P14" s="39">
        <v>59</v>
      </c>
      <c r="Q14" s="40">
        <f>SUM(D14:P14)</f>
        <v>545</v>
      </c>
      <c r="R14" s="39">
        <v>9</v>
      </c>
      <c r="S14" s="39">
        <v>13</v>
      </c>
      <c r="T14" s="39">
        <v>16</v>
      </c>
      <c r="U14" s="39">
        <v>16</v>
      </c>
      <c r="V14" s="39">
        <v>19</v>
      </c>
      <c r="W14" s="39">
        <v>19</v>
      </c>
      <c r="X14" s="39">
        <v>12</v>
      </c>
      <c r="Y14" s="39">
        <v>32</v>
      </c>
      <c r="Z14" s="39">
        <v>30</v>
      </c>
      <c r="AA14" s="39">
        <v>17</v>
      </c>
      <c r="AB14" s="39">
        <v>25</v>
      </c>
      <c r="AC14" s="39">
        <v>20</v>
      </c>
      <c r="AD14" s="39">
        <v>15</v>
      </c>
      <c r="AE14" s="40">
        <f>SUM(R14:AD14)</f>
        <v>243</v>
      </c>
      <c r="AF14" s="39">
        <v>21</v>
      </c>
      <c r="AG14" s="39">
        <v>12</v>
      </c>
      <c r="AH14" s="39">
        <v>10</v>
      </c>
      <c r="AI14" s="39">
        <v>23</v>
      </c>
      <c r="AJ14" s="39">
        <v>13</v>
      </c>
      <c r="AK14" s="39">
        <v>11</v>
      </c>
      <c r="AL14" s="39">
        <v>22</v>
      </c>
      <c r="AM14" s="39">
        <v>31</v>
      </c>
      <c r="AN14" s="39">
        <v>12</v>
      </c>
      <c r="AO14" s="39">
        <v>54</v>
      </c>
      <c r="AP14" s="39">
        <v>23</v>
      </c>
      <c r="AQ14" s="39">
        <v>33</v>
      </c>
      <c r="AR14" s="39">
        <v>18</v>
      </c>
      <c r="AS14" s="39">
        <v>17</v>
      </c>
      <c r="AT14" s="39">
        <v>18</v>
      </c>
      <c r="AU14" s="39">
        <v>47</v>
      </c>
      <c r="AV14" s="45">
        <f>SUM(AF14:AU14)</f>
        <v>365</v>
      </c>
      <c r="AW14" s="39">
        <v>36</v>
      </c>
      <c r="AX14" s="39">
        <v>27</v>
      </c>
      <c r="AY14" s="39">
        <v>18</v>
      </c>
      <c r="AZ14" s="39">
        <v>12</v>
      </c>
      <c r="BA14" s="39">
        <v>8</v>
      </c>
      <c r="BB14" s="39">
        <v>3</v>
      </c>
      <c r="BC14" s="39">
        <v>23</v>
      </c>
      <c r="BD14" s="39">
        <v>3</v>
      </c>
      <c r="BE14" s="39">
        <v>13</v>
      </c>
      <c r="BF14" s="39">
        <v>13</v>
      </c>
      <c r="BG14" s="39">
        <v>7</v>
      </c>
      <c r="BH14" s="39">
        <v>10</v>
      </c>
      <c r="BI14" s="39">
        <v>19</v>
      </c>
      <c r="BJ14" s="39">
        <v>12</v>
      </c>
      <c r="BK14" s="39">
        <v>2</v>
      </c>
      <c r="BL14" s="40">
        <f>SUM(AW14:BK14)</f>
        <v>206</v>
      </c>
      <c r="BM14" s="39">
        <v>23</v>
      </c>
      <c r="BN14" s="39">
        <v>9</v>
      </c>
      <c r="BO14" s="39">
        <v>30</v>
      </c>
      <c r="BP14" s="39">
        <v>35</v>
      </c>
      <c r="BQ14" s="39">
        <v>37</v>
      </c>
      <c r="BR14" s="39">
        <v>18</v>
      </c>
      <c r="BS14" s="39">
        <v>16</v>
      </c>
      <c r="BT14" s="39">
        <v>20</v>
      </c>
      <c r="BU14" s="39">
        <v>18</v>
      </c>
      <c r="BV14" s="39">
        <v>5</v>
      </c>
      <c r="BW14" s="39">
        <v>25</v>
      </c>
      <c r="BX14" s="39">
        <v>17</v>
      </c>
      <c r="BY14" s="39">
        <v>21</v>
      </c>
      <c r="BZ14" s="40">
        <f>SUM(BM14:BY14)</f>
        <v>274</v>
      </c>
      <c r="CA14" s="39">
        <v>15</v>
      </c>
      <c r="CB14" s="39">
        <v>25</v>
      </c>
      <c r="CC14" s="39">
        <v>13</v>
      </c>
      <c r="CD14" s="39">
        <v>43</v>
      </c>
      <c r="CE14" s="40">
        <f>SUM(CA14:CD14)</f>
        <v>96</v>
      </c>
      <c r="CF14" s="40"/>
      <c r="CG14" s="40"/>
      <c r="CH14" s="40"/>
      <c r="CI14" s="40"/>
      <c r="CJ14" s="40"/>
      <c r="CK14" s="40"/>
      <c r="CL14" s="39">
        <v>37</v>
      </c>
      <c r="CM14" s="39">
        <v>19</v>
      </c>
      <c r="CN14" s="39">
        <v>10</v>
      </c>
      <c r="CO14" s="39">
        <v>15</v>
      </c>
      <c r="CP14" s="39">
        <v>23</v>
      </c>
      <c r="CQ14" s="39">
        <v>22</v>
      </c>
      <c r="CR14" s="39">
        <v>14</v>
      </c>
      <c r="CS14" s="39">
        <v>53</v>
      </c>
      <c r="CT14" s="39">
        <v>33</v>
      </c>
      <c r="CU14" s="39">
        <v>26</v>
      </c>
      <c r="CV14" s="39">
        <v>6</v>
      </c>
      <c r="CW14" s="39">
        <v>9</v>
      </c>
      <c r="CX14" s="39">
        <v>2</v>
      </c>
      <c r="CY14" s="39">
        <v>110</v>
      </c>
      <c r="CZ14" s="39">
        <v>0</v>
      </c>
      <c r="DA14" s="40">
        <f>SUM(CL14:CZ14)</f>
        <v>379</v>
      </c>
      <c r="DB14" s="39">
        <v>0</v>
      </c>
      <c r="DC14" s="39">
        <v>4</v>
      </c>
      <c r="DD14" s="39">
        <v>8</v>
      </c>
      <c r="DE14" s="39">
        <v>5</v>
      </c>
      <c r="DF14" s="39">
        <v>10</v>
      </c>
      <c r="DG14" s="39">
        <v>18</v>
      </c>
      <c r="DH14" s="40">
        <f>SUM(DB14:DG14)</f>
        <v>45</v>
      </c>
      <c r="DI14" s="40"/>
      <c r="DJ14" s="40"/>
      <c r="DK14" s="40"/>
      <c r="DL14" s="39">
        <v>31</v>
      </c>
      <c r="DM14" s="39">
        <v>16</v>
      </c>
      <c r="DN14" s="39">
        <v>12</v>
      </c>
      <c r="DO14" s="39">
        <v>42</v>
      </c>
      <c r="DP14" s="39">
        <v>2</v>
      </c>
      <c r="DQ14" s="39">
        <v>22</v>
      </c>
      <c r="DR14" s="39">
        <v>17</v>
      </c>
      <c r="DS14" s="39">
        <v>14</v>
      </c>
      <c r="DT14" s="39">
        <v>14</v>
      </c>
      <c r="DU14" s="39">
        <v>40</v>
      </c>
      <c r="DV14" s="39">
        <v>20</v>
      </c>
      <c r="DW14" s="39">
        <v>14</v>
      </c>
      <c r="DX14" s="39">
        <v>27</v>
      </c>
      <c r="DY14" s="39">
        <v>21</v>
      </c>
      <c r="DZ14" s="39">
        <v>8</v>
      </c>
      <c r="EA14" s="39">
        <v>8</v>
      </c>
      <c r="EB14" s="39">
        <v>26</v>
      </c>
      <c r="EC14" s="39">
        <v>33</v>
      </c>
      <c r="ED14" s="39">
        <v>30</v>
      </c>
      <c r="EE14" s="40">
        <f>SUM(DL14:ED14)</f>
        <v>397</v>
      </c>
      <c r="EF14" s="39">
        <v>31</v>
      </c>
      <c r="EG14" s="39">
        <v>26</v>
      </c>
      <c r="EH14" s="39">
        <v>18</v>
      </c>
      <c r="EI14" s="39">
        <v>20</v>
      </c>
      <c r="EJ14" s="39">
        <v>19</v>
      </c>
      <c r="EK14" s="39">
        <v>22</v>
      </c>
      <c r="EL14" s="39">
        <v>14</v>
      </c>
      <c r="EM14" s="39">
        <v>15</v>
      </c>
      <c r="EN14" s="39">
        <v>31</v>
      </c>
      <c r="EO14" s="39">
        <v>25</v>
      </c>
      <c r="EP14" s="39">
        <v>10</v>
      </c>
      <c r="EQ14" s="39">
        <v>27</v>
      </c>
      <c r="ER14" s="39">
        <v>59</v>
      </c>
      <c r="ES14" s="39">
        <v>36</v>
      </c>
      <c r="ET14" s="39">
        <v>6</v>
      </c>
      <c r="EU14" s="39">
        <v>13</v>
      </c>
      <c r="EV14" s="40">
        <f>SUM(EF14:EU14)</f>
        <v>372</v>
      </c>
      <c r="EW14" s="39">
        <v>15</v>
      </c>
      <c r="EX14" s="39">
        <v>20</v>
      </c>
      <c r="EY14" s="39">
        <v>18</v>
      </c>
      <c r="EZ14" s="39">
        <v>4</v>
      </c>
      <c r="FA14" s="39">
        <v>2</v>
      </c>
      <c r="FB14" s="39">
        <v>4</v>
      </c>
      <c r="FC14" s="39">
        <v>19</v>
      </c>
      <c r="FD14" s="40">
        <f>SUM(EW14:FC14)</f>
        <v>82</v>
      </c>
      <c r="FE14" s="39">
        <v>8</v>
      </c>
      <c r="FF14" s="39">
        <v>3</v>
      </c>
      <c r="FG14" s="39">
        <v>25</v>
      </c>
      <c r="FH14" s="39">
        <v>8</v>
      </c>
      <c r="FI14" s="39">
        <v>13</v>
      </c>
      <c r="FJ14" s="39">
        <v>15</v>
      </c>
      <c r="FK14" s="40">
        <f>SUM(FE14:FJ14)</f>
        <v>72</v>
      </c>
      <c r="FL14" s="42">
        <f>SUM(Q14+AE14+AV14+BL14+BZ14+CE14+DA14+DH14+EE14+EV14+FD14+FK14)</f>
        <v>3076</v>
      </c>
    </row>
    <row r="15" spans="1:168">
      <c r="A15" s="39"/>
      <c r="B15" s="39" t="s">
        <v>248</v>
      </c>
      <c r="C15" s="39" t="s">
        <v>261</v>
      </c>
      <c r="D15" s="39">
        <v>31</v>
      </c>
      <c r="E15" s="39">
        <v>37</v>
      </c>
      <c r="F15" s="39">
        <v>42</v>
      </c>
      <c r="G15" s="39">
        <v>86</v>
      </c>
      <c r="H15" s="39">
        <v>16</v>
      </c>
      <c r="I15" s="39">
        <v>39</v>
      </c>
      <c r="J15" s="39">
        <v>22</v>
      </c>
      <c r="K15" s="39">
        <v>70</v>
      </c>
      <c r="L15" s="39">
        <v>13</v>
      </c>
      <c r="M15" s="39">
        <v>30</v>
      </c>
      <c r="N15" s="39">
        <v>47</v>
      </c>
      <c r="O15" s="39">
        <v>25</v>
      </c>
      <c r="P15" s="39">
        <v>43</v>
      </c>
      <c r="Q15" s="40">
        <f>SUM(D15:P15)</f>
        <v>501</v>
      </c>
      <c r="R15" s="39">
        <v>6</v>
      </c>
      <c r="S15" s="39">
        <v>11</v>
      </c>
      <c r="T15" s="39">
        <v>16</v>
      </c>
      <c r="U15" s="39">
        <v>12</v>
      </c>
      <c r="V15" s="39">
        <v>27</v>
      </c>
      <c r="W15" s="39">
        <v>29</v>
      </c>
      <c r="X15" s="39">
        <v>13</v>
      </c>
      <c r="Y15" s="39">
        <v>32</v>
      </c>
      <c r="Z15" s="39">
        <v>33</v>
      </c>
      <c r="AA15" s="39">
        <v>10</v>
      </c>
      <c r="AB15" s="39">
        <v>30</v>
      </c>
      <c r="AC15" s="39">
        <v>22</v>
      </c>
      <c r="AD15" s="39">
        <v>15</v>
      </c>
      <c r="AE15" s="40">
        <f>SUM(R15:AD15)</f>
        <v>256</v>
      </c>
      <c r="AF15" s="39">
        <v>14</v>
      </c>
      <c r="AG15" s="39">
        <v>21</v>
      </c>
      <c r="AH15" s="39">
        <v>20</v>
      </c>
      <c r="AI15" s="39">
        <v>30</v>
      </c>
      <c r="AJ15" s="39">
        <v>17</v>
      </c>
      <c r="AK15" s="39">
        <v>13</v>
      </c>
      <c r="AL15" s="39">
        <v>20</v>
      </c>
      <c r="AM15" s="39">
        <v>38</v>
      </c>
      <c r="AN15" s="39">
        <v>11</v>
      </c>
      <c r="AO15" s="39">
        <v>36</v>
      </c>
      <c r="AP15" s="39">
        <v>22</v>
      </c>
      <c r="AQ15" s="39">
        <v>40</v>
      </c>
      <c r="AR15" s="39">
        <v>15</v>
      </c>
      <c r="AS15" s="39">
        <v>25</v>
      </c>
      <c r="AT15" s="39">
        <v>12</v>
      </c>
      <c r="AU15" s="39">
        <v>25</v>
      </c>
      <c r="AV15" s="45">
        <f>SUM(AF15:AU15)</f>
        <v>359</v>
      </c>
      <c r="AW15" s="39">
        <v>31</v>
      </c>
      <c r="AX15" s="39">
        <v>21</v>
      </c>
      <c r="AY15" s="39">
        <v>18</v>
      </c>
      <c r="AZ15" s="39">
        <v>13</v>
      </c>
      <c r="BA15" s="39">
        <v>15</v>
      </c>
      <c r="BB15" s="39">
        <v>6</v>
      </c>
      <c r="BC15" s="39">
        <v>13</v>
      </c>
      <c r="BD15" s="39">
        <v>2</v>
      </c>
      <c r="BE15" s="39">
        <v>14</v>
      </c>
      <c r="BF15" s="39">
        <v>13</v>
      </c>
      <c r="BG15" s="39">
        <v>14</v>
      </c>
      <c r="BH15" s="39">
        <v>14</v>
      </c>
      <c r="BI15" s="39">
        <v>25</v>
      </c>
      <c r="BJ15" s="39">
        <v>12</v>
      </c>
      <c r="BK15" s="39">
        <v>12</v>
      </c>
      <c r="BL15" s="40">
        <f>SUM(AW15:BK15)</f>
        <v>223</v>
      </c>
      <c r="BM15" s="39">
        <v>19</v>
      </c>
      <c r="BN15" s="39">
        <v>11</v>
      </c>
      <c r="BO15" s="39">
        <v>24</v>
      </c>
      <c r="BP15" s="39">
        <v>61</v>
      </c>
      <c r="BQ15" s="39">
        <v>37</v>
      </c>
      <c r="BR15" s="39">
        <v>18</v>
      </c>
      <c r="BS15" s="39">
        <v>22</v>
      </c>
      <c r="BT15" s="39">
        <v>27</v>
      </c>
      <c r="BU15" s="39">
        <v>15</v>
      </c>
      <c r="BV15" s="39">
        <v>11</v>
      </c>
      <c r="BW15" s="39">
        <v>22</v>
      </c>
      <c r="BX15" s="39">
        <v>13</v>
      </c>
      <c r="BY15" s="39">
        <v>19</v>
      </c>
      <c r="BZ15" s="40">
        <f>SUM(BM15:BY15)</f>
        <v>299</v>
      </c>
      <c r="CA15" s="39">
        <v>20</v>
      </c>
      <c r="CB15" s="39">
        <v>38</v>
      </c>
      <c r="CC15" s="39">
        <v>10</v>
      </c>
      <c r="CD15" s="39">
        <v>41</v>
      </c>
      <c r="CE15" s="40">
        <f>SUM(CA15:CD15)</f>
        <v>109</v>
      </c>
      <c r="CF15" s="40"/>
      <c r="CG15" s="40"/>
      <c r="CH15" s="40"/>
      <c r="CI15" s="40"/>
      <c r="CJ15" s="40"/>
      <c r="CK15" s="40"/>
      <c r="CL15" s="39">
        <v>39</v>
      </c>
      <c r="CM15" s="39">
        <v>19</v>
      </c>
      <c r="CN15" s="39">
        <v>15</v>
      </c>
      <c r="CO15" s="39">
        <v>15</v>
      </c>
      <c r="CP15" s="39">
        <v>16</v>
      </c>
      <c r="CQ15" s="39">
        <v>18</v>
      </c>
      <c r="CR15" s="39">
        <v>17</v>
      </c>
      <c r="CS15" s="39">
        <v>30</v>
      </c>
      <c r="CT15" s="39">
        <v>27</v>
      </c>
      <c r="CU15" s="39">
        <v>21</v>
      </c>
      <c r="CV15" s="39">
        <v>10</v>
      </c>
      <c r="CW15" s="39">
        <v>10</v>
      </c>
      <c r="CX15" s="39">
        <v>10</v>
      </c>
      <c r="CY15" s="39">
        <v>93</v>
      </c>
      <c r="CZ15" s="39">
        <v>7</v>
      </c>
      <c r="DA15" s="40">
        <f>SUM(CL15:CZ15)</f>
        <v>347</v>
      </c>
      <c r="DB15" s="39">
        <v>0</v>
      </c>
      <c r="DC15" s="39">
        <v>3</v>
      </c>
      <c r="DD15" s="39">
        <v>11</v>
      </c>
      <c r="DE15" s="39">
        <v>6</v>
      </c>
      <c r="DF15" s="39">
        <v>4</v>
      </c>
      <c r="DG15" s="39">
        <v>17</v>
      </c>
      <c r="DH15" s="40">
        <f>SUM(DB15:DG15)</f>
        <v>41</v>
      </c>
      <c r="DI15" s="40"/>
      <c r="DJ15" s="40"/>
      <c r="DK15" s="40"/>
      <c r="DL15" s="39">
        <v>15</v>
      </c>
      <c r="DM15" s="39">
        <v>19</v>
      </c>
      <c r="DN15" s="39">
        <v>6</v>
      </c>
      <c r="DO15" s="39">
        <v>42</v>
      </c>
      <c r="DP15" s="39">
        <v>7</v>
      </c>
      <c r="DQ15" s="39">
        <v>15</v>
      </c>
      <c r="DR15" s="39">
        <v>16</v>
      </c>
      <c r="DS15" s="39">
        <v>12</v>
      </c>
      <c r="DT15" s="39">
        <v>9</v>
      </c>
      <c r="DU15" s="39">
        <v>60</v>
      </c>
      <c r="DV15" s="39">
        <v>25</v>
      </c>
      <c r="DW15" s="39">
        <v>9</v>
      </c>
      <c r="DX15" s="39">
        <v>33</v>
      </c>
      <c r="DY15" s="39">
        <v>30</v>
      </c>
      <c r="DZ15" s="39">
        <v>9</v>
      </c>
      <c r="EA15" s="39">
        <v>9</v>
      </c>
      <c r="EB15" s="39">
        <v>16</v>
      </c>
      <c r="EC15" s="39">
        <v>47</v>
      </c>
      <c r="ED15" s="39">
        <v>37</v>
      </c>
      <c r="EE15" s="40">
        <f>SUM(DL15:ED15)</f>
        <v>416</v>
      </c>
      <c r="EF15" s="39">
        <v>38</v>
      </c>
      <c r="EG15" s="39">
        <v>25</v>
      </c>
      <c r="EH15" s="39">
        <v>15</v>
      </c>
      <c r="EI15" s="39">
        <v>24</v>
      </c>
      <c r="EJ15" s="39">
        <v>27</v>
      </c>
      <c r="EK15" s="39">
        <v>27</v>
      </c>
      <c r="EL15" s="39">
        <v>19</v>
      </c>
      <c r="EM15" s="39">
        <v>17</v>
      </c>
      <c r="EN15" s="39">
        <v>67</v>
      </c>
      <c r="EO15" s="39">
        <v>16</v>
      </c>
      <c r="EP15" s="39">
        <v>8</v>
      </c>
      <c r="EQ15" s="39">
        <v>48</v>
      </c>
      <c r="ER15" s="39">
        <v>50</v>
      </c>
      <c r="ES15" s="39">
        <v>49</v>
      </c>
      <c r="ET15" s="39">
        <v>10</v>
      </c>
      <c r="EU15" s="39">
        <v>11</v>
      </c>
      <c r="EV15" s="40">
        <f>SUM(EF15:EU15)</f>
        <v>451</v>
      </c>
      <c r="EW15" s="39">
        <v>26</v>
      </c>
      <c r="EX15" s="39">
        <v>24</v>
      </c>
      <c r="EY15" s="39">
        <v>3</v>
      </c>
      <c r="EZ15" s="39">
        <v>13</v>
      </c>
      <c r="FA15" s="39">
        <v>9</v>
      </c>
      <c r="FB15" s="39">
        <v>9</v>
      </c>
      <c r="FC15" s="39">
        <v>22</v>
      </c>
      <c r="FD15" s="40">
        <f>SUM(EW15:FC15)</f>
        <v>106</v>
      </c>
      <c r="FE15" s="39">
        <v>8</v>
      </c>
      <c r="FF15" s="39">
        <v>5</v>
      </c>
      <c r="FG15" s="39">
        <v>26</v>
      </c>
      <c r="FH15" s="39">
        <v>8</v>
      </c>
      <c r="FI15" s="39">
        <v>18</v>
      </c>
      <c r="FJ15" s="39">
        <v>28</v>
      </c>
      <c r="FK15" s="40">
        <f>SUM(FE15:FJ15)</f>
        <v>93</v>
      </c>
      <c r="FL15" s="42">
        <f>SUM(Q15+AE15+AV15+BL15+BZ15+CE15+DA15+DH15+EE15+EV15+FD15+FK15)</f>
        <v>3201</v>
      </c>
    </row>
    <row r="16" spans="1:168">
      <c r="A16" s="39"/>
      <c r="B16" s="39" t="s">
        <v>249</v>
      </c>
      <c r="C16" s="39" t="s">
        <v>262</v>
      </c>
      <c r="D16" s="39">
        <v>27</v>
      </c>
      <c r="E16" s="39">
        <v>29</v>
      </c>
      <c r="F16" s="39">
        <v>28</v>
      </c>
      <c r="G16" s="39">
        <v>68</v>
      </c>
      <c r="H16" s="39">
        <v>21</v>
      </c>
      <c r="I16" s="39">
        <v>34</v>
      </c>
      <c r="J16" s="39">
        <v>23</v>
      </c>
      <c r="K16" s="39">
        <v>89</v>
      </c>
      <c r="L16" s="39">
        <v>14</v>
      </c>
      <c r="M16" s="39">
        <v>31</v>
      </c>
      <c r="N16" s="39">
        <v>55</v>
      </c>
      <c r="O16" s="39">
        <v>22</v>
      </c>
      <c r="P16" s="39">
        <v>72</v>
      </c>
      <c r="Q16" s="40">
        <f>SUM(D16:P16)</f>
        <v>513</v>
      </c>
      <c r="R16" s="39">
        <v>8</v>
      </c>
      <c r="S16" s="39">
        <v>16</v>
      </c>
      <c r="T16" s="39">
        <v>14</v>
      </c>
      <c r="U16" s="39">
        <v>9</v>
      </c>
      <c r="V16" s="39">
        <v>19</v>
      </c>
      <c r="W16" s="39">
        <v>38</v>
      </c>
      <c r="X16" s="39">
        <v>12</v>
      </c>
      <c r="Y16" s="39">
        <v>40</v>
      </c>
      <c r="Z16" s="39">
        <v>31</v>
      </c>
      <c r="AA16" s="39">
        <v>18</v>
      </c>
      <c r="AB16" s="39">
        <v>45</v>
      </c>
      <c r="AC16" s="39">
        <v>18</v>
      </c>
      <c r="AD16" s="39">
        <v>10</v>
      </c>
      <c r="AE16" s="40">
        <f>SUM(R16:AD16)</f>
        <v>278</v>
      </c>
      <c r="AF16" s="39">
        <v>20</v>
      </c>
      <c r="AG16" s="39">
        <v>20</v>
      </c>
      <c r="AH16" s="39">
        <v>12</v>
      </c>
      <c r="AI16" s="39">
        <v>34</v>
      </c>
      <c r="AJ16" s="39">
        <v>18</v>
      </c>
      <c r="AK16" s="39">
        <v>19</v>
      </c>
      <c r="AL16" s="39">
        <v>25</v>
      </c>
      <c r="AM16" s="39">
        <v>24</v>
      </c>
      <c r="AN16" s="39">
        <v>9</v>
      </c>
      <c r="AO16" s="39">
        <v>40</v>
      </c>
      <c r="AP16" s="39">
        <v>22</v>
      </c>
      <c r="AQ16" s="39">
        <v>19</v>
      </c>
      <c r="AR16" s="39">
        <v>9</v>
      </c>
      <c r="AS16" s="39">
        <v>15</v>
      </c>
      <c r="AT16" s="39">
        <v>19</v>
      </c>
      <c r="AU16" s="39">
        <v>72</v>
      </c>
      <c r="AV16" s="45">
        <f>SUM(AF16:AU16)</f>
        <v>377</v>
      </c>
      <c r="AW16" s="39">
        <v>43</v>
      </c>
      <c r="AX16" s="39">
        <v>13</v>
      </c>
      <c r="AY16" s="39">
        <v>21</v>
      </c>
      <c r="AZ16" s="39">
        <v>17</v>
      </c>
      <c r="BA16" s="39">
        <v>7</v>
      </c>
      <c r="BB16" s="39">
        <v>3</v>
      </c>
      <c r="BC16" s="39">
        <v>9</v>
      </c>
      <c r="BD16" s="39">
        <v>2</v>
      </c>
      <c r="BE16" s="39">
        <v>24</v>
      </c>
      <c r="BF16" s="39">
        <v>13</v>
      </c>
      <c r="BG16" s="39">
        <v>11</v>
      </c>
      <c r="BH16" s="39">
        <v>8</v>
      </c>
      <c r="BI16" s="39">
        <v>17</v>
      </c>
      <c r="BJ16" s="39">
        <v>14</v>
      </c>
      <c r="BK16" s="39">
        <v>8</v>
      </c>
      <c r="BL16" s="40">
        <f>SUM(AW16:BK16)</f>
        <v>210</v>
      </c>
      <c r="BM16" s="39">
        <v>12</v>
      </c>
      <c r="BN16" s="39">
        <v>18</v>
      </c>
      <c r="BO16" s="39">
        <v>13</v>
      </c>
      <c r="BP16" s="39">
        <v>57</v>
      </c>
      <c r="BQ16" s="39">
        <v>36</v>
      </c>
      <c r="BR16" s="39">
        <v>22</v>
      </c>
      <c r="BS16" s="39">
        <v>19</v>
      </c>
      <c r="BT16" s="39">
        <v>28</v>
      </c>
      <c r="BU16" s="39">
        <v>15</v>
      </c>
      <c r="BV16" s="39">
        <v>12</v>
      </c>
      <c r="BW16" s="39">
        <v>24</v>
      </c>
      <c r="BX16" s="39">
        <v>9</v>
      </c>
      <c r="BY16" s="39">
        <v>17</v>
      </c>
      <c r="BZ16" s="40">
        <f>SUM(BM16:BY16)</f>
        <v>282</v>
      </c>
      <c r="CA16" s="39">
        <v>9</v>
      </c>
      <c r="CB16" s="39">
        <v>53</v>
      </c>
      <c r="CC16" s="39">
        <v>28</v>
      </c>
      <c r="CD16" s="39">
        <v>44</v>
      </c>
      <c r="CE16" s="40">
        <f>SUM(CA16:CD16)</f>
        <v>134</v>
      </c>
      <c r="CF16" s="40"/>
      <c r="CG16" s="40"/>
      <c r="CH16" s="40"/>
      <c r="CI16" s="40"/>
      <c r="CJ16" s="40"/>
      <c r="CK16" s="40"/>
      <c r="CL16" s="39">
        <v>28</v>
      </c>
      <c r="CM16" s="39">
        <v>20</v>
      </c>
      <c r="CN16" s="39">
        <v>13</v>
      </c>
      <c r="CO16" s="39">
        <v>33</v>
      </c>
      <c r="CP16" s="39">
        <v>28</v>
      </c>
      <c r="CQ16" s="39">
        <v>22</v>
      </c>
      <c r="CR16" s="39">
        <v>16</v>
      </c>
      <c r="CS16" s="39">
        <v>34</v>
      </c>
      <c r="CT16" s="39">
        <v>20</v>
      </c>
      <c r="CU16" s="39">
        <v>21</v>
      </c>
      <c r="CV16" s="39">
        <v>10</v>
      </c>
      <c r="CW16" s="39">
        <v>13</v>
      </c>
      <c r="CX16" s="39">
        <v>8</v>
      </c>
      <c r="CY16" s="39">
        <v>77</v>
      </c>
      <c r="CZ16" s="39">
        <v>18</v>
      </c>
      <c r="DA16" s="40">
        <f>SUM(CL16:CZ16)</f>
        <v>361</v>
      </c>
      <c r="DB16" s="39">
        <v>0</v>
      </c>
      <c r="DC16" s="39">
        <v>5</v>
      </c>
      <c r="DD16" s="39">
        <v>11</v>
      </c>
      <c r="DE16" s="39">
        <v>6</v>
      </c>
      <c r="DF16" s="39">
        <v>10</v>
      </c>
      <c r="DG16" s="39">
        <v>19</v>
      </c>
      <c r="DH16" s="40">
        <f>SUM(DB16:DG16)</f>
        <v>51</v>
      </c>
      <c r="DI16" s="40"/>
      <c r="DJ16" s="40"/>
      <c r="DK16" s="40"/>
      <c r="DL16" s="39">
        <v>23</v>
      </c>
      <c r="DM16" s="39">
        <v>18</v>
      </c>
      <c r="DN16" s="39">
        <v>12</v>
      </c>
      <c r="DO16" s="39">
        <v>56</v>
      </c>
      <c r="DP16" s="39">
        <v>3</v>
      </c>
      <c r="DQ16" s="39">
        <v>22</v>
      </c>
      <c r="DR16" s="39">
        <v>12</v>
      </c>
      <c r="DS16" s="39">
        <v>15</v>
      </c>
      <c r="DT16" s="39">
        <v>16</v>
      </c>
      <c r="DU16" s="39">
        <v>58</v>
      </c>
      <c r="DV16" s="39">
        <v>18</v>
      </c>
      <c r="DW16" s="39">
        <v>4</v>
      </c>
      <c r="DX16" s="39">
        <v>29</v>
      </c>
      <c r="DY16" s="39">
        <v>20</v>
      </c>
      <c r="DZ16" s="39">
        <v>8</v>
      </c>
      <c r="EA16" s="39">
        <v>12</v>
      </c>
      <c r="EB16" s="39">
        <v>26</v>
      </c>
      <c r="EC16" s="39">
        <v>36</v>
      </c>
      <c r="ED16" s="39">
        <v>41</v>
      </c>
      <c r="EE16" s="40">
        <f>SUM(DL16:ED16)</f>
        <v>429</v>
      </c>
      <c r="EF16" s="39">
        <v>38</v>
      </c>
      <c r="EG16" s="39">
        <v>27</v>
      </c>
      <c r="EH16" s="39">
        <v>14</v>
      </c>
      <c r="EI16" s="39">
        <v>17</v>
      </c>
      <c r="EJ16" s="39">
        <v>26</v>
      </c>
      <c r="EK16" s="39">
        <v>21</v>
      </c>
      <c r="EL16" s="39">
        <v>14</v>
      </c>
      <c r="EM16" s="39">
        <v>22</v>
      </c>
      <c r="EN16" s="39">
        <v>42</v>
      </c>
      <c r="EO16" s="39">
        <v>10</v>
      </c>
      <c r="EP16" s="39">
        <v>9</v>
      </c>
      <c r="EQ16" s="39">
        <v>42</v>
      </c>
      <c r="ER16" s="39">
        <v>51</v>
      </c>
      <c r="ES16" s="39">
        <v>45</v>
      </c>
      <c r="ET16" s="39">
        <v>8</v>
      </c>
      <c r="EU16" s="39">
        <v>10</v>
      </c>
      <c r="EV16" s="40">
        <f>SUM(EF16:EU16)</f>
        <v>396</v>
      </c>
      <c r="EW16" s="39">
        <v>28</v>
      </c>
      <c r="EX16" s="39">
        <v>15</v>
      </c>
      <c r="EY16" s="39">
        <v>12</v>
      </c>
      <c r="EZ16" s="39">
        <v>21</v>
      </c>
      <c r="FA16" s="39">
        <v>8</v>
      </c>
      <c r="FB16" s="39">
        <v>8</v>
      </c>
      <c r="FC16" s="39">
        <v>24</v>
      </c>
      <c r="FD16" s="40">
        <f>SUM(EW16:FC16)</f>
        <v>116</v>
      </c>
      <c r="FE16" s="39">
        <v>2</v>
      </c>
      <c r="FF16" s="39">
        <v>4</v>
      </c>
      <c r="FG16" s="39">
        <v>23</v>
      </c>
      <c r="FH16" s="39">
        <v>7</v>
      </c>
      <c r="FI16" s="39">
        <v>19</v>
      </c>
      <c r="FJ16" s="39">
        <v>21</v>
      </c>
      <c r="FK16" s="40">
        <f>SUM(FE16:FJ16)</f>
        <v>76</v>
      </c>
      <c r="FL16" s="42">
        <f>SUM(Q16+AE16+AV16+BL16+BZ16+CE16+DA16+DH16+EE16+EV16+FD16+FK16)</f>
        <v>3223</v>
      </c>
    </row>
    <row r="17" spans="1:168">
      <c r="A17" s="41"/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41"/>
      <c r="AX17" s="41"/>
      <c r="AY17" s="41"/>
      <c r="AZ17" s="41"/>
      <c r="BA17" s="41"/>
      <c r="BB17" s="41"/>
      <c r="BC17" s="41"/>
      <c r="BD17" s="41"/>
      <c r="BE17" s="41"/>
      <c r="BF17" s="41"/>
      <c r="BG17" s="41"/>
      <c r="BH17" s="41"/>
      <c r="BI17" s="41"/>
      <c r="BJ17" s="41"/>
      <c r="BK17" s="41"/>
      <c r="BL17" s="41"/>
      <c r="BM17" s="41"/>
      <c r="BN17" s="41"/>
      <c r="BO17" s="41"/>
      <c r="BP17" s="41"/>
      <c r="BQ17" s="41"/>
      <c r="BR17" s="41"/>
      <c r="BS17" s="41"/>
      <c r="BT17" s="41"/>
      <c r="BU17" s="41"/>
      <c r="BV17" s="41"/>
      <c r="BW17" s="41"/>
      <c r="BX17" s="41"/>
      <c r="BY17" s="41"/>
      <c r="BZ17" s="41"/>
      <c r="CA17" s="41"/>
      <c r="CB17" s="41"/>
      <c r="CC17" s="41"/>
      <c r="CD17" s="41"/>
      <c r="CE17" s="41"/>
      <c r="CF17" s="41"/>
      <c r="CG17" s="41"/>
      <c r="CH17" s="41"/>
      <c r="CI17" s="41"/>
      <c r="CJ17" s="41"/>
      <c r="CK17" s="41"/>
      <c r="CL17" s="41"/>
      <c r="CM17" s="41"/>
      <c r="CN17" s="41"/>
      <c r="CO17" s="41"/>
      <c r="CP17" s="41"/>
      <c r="CQ17" s="41"/>
      <c r="CR17" s="41"/>
      <c r="CS17" s="41"/>
      <c r="CT17" s="41"/>
      <c r="CU17" s="41"/>
      <c r="CV17" s="41"/>
      <c r="CW17" s="41"/>
      <c r="CX17" s="41"/>
      <c r="CY17" s="41"/>
      <c r="CZ17" s="41"/>
      <c r="DA17" s="41"/>
      <c r="DB17" s="41"/>
      <c r="DC17" s="41"/>
      <c r="DD17" s="41"/>
      <c r="DE17" s="41"/>
      <c r="DF17" s="41"/>
      <c r="DG17" s="41"/>
      <c r="DH17" s="41"/>
      <c r="DI17" s="41"/>
      <c r="DJ17" s="41"/>
      <c r="DK17" s="41"/>
      <c r="DL17" s="41"/>
      <c r="DM17" s="41"/>
      <c r="DN17" s="41"/>
      <c r="DO17" s="41"/>
      <c r="DP17" s="41"/>
      <c r="DQ17" s="41"/>
      <c r="DR17" s="41"/>
      <c r="DS17" s="41"/>
      <c r="DT17" s="41"/>
      <c r="DU17" s="41"/>
      <c r="DV17" s="41"/>
      <c r="DW17" s="41"/>
      <c r="DX17" s="41"/>
      <c r="DY17" s="41"/>
      <c r="DZ17" s="41"/>
      <c r="EA17" s="41"/>
      <c r="EB17" s="41"/>
      <c r="EC17" s="41"/>
      <c r="ED17" s="41"/>
      <c r="EE17" s="41"/>
      <c r="EF17" s="41"/>
      <c r="EG17" s="41"/>
      <c r="EH17" s="41"/>
      <c r="EI17" s="41"/>
      <c r="EJ17" s="41"/>
      <c r="EK17" s="41"/>
      <c r="EL17" s="41"/>
      <c r="EM17" s="41"/>
      <c r="EN17" s="41"/>
      <c r="EO17" s="41"/>
      <c r="EP17" s="41"/>
      <c r="EQ17" s="41"/>
      <c r="ER17" s="41"/>
      <c r="ES17" s="41"/>
      <c r="ET17" s="41"/>
      <c r="EU17" s="41"/>
      <c r="EV17" s="41"/>
      <c r="EW17" s="41"/>
      <c r="EX17" s="41"/>
      <c r="EY17" s="41"/>
      <c r="EZ17" s="41"/>
      <c r="FA17" s="41"/>
      <c r="FB17" s="41"/>
      <c r="FC17" s="41"/>
      <c r="FD17" s="41"/>
      <c r="FE17" s="41"/>
      <c r="FF17" s="41"/>
      <c r="FG17" s="41"/>
      <c r="FH17" s="41"/>
      <c r="FI17" s="41"/>
      <c r="FJ17" s="41"/>
      <c r="FK17" s="41"/>
      <c r="FL17" s="41"/>
    </row>
    <row r="18" spans="1:168">
      <c r="A18" s="39">
        <v>4</v>
      </c>
      <c r="B18" s="39" t="s">
        <v>246</v>
      </c>
      <c r="C18" s="39" t="s">
        <v>259</v>
      </c>
      <c r="D18" s="39">
        <v>28</v>
      </c>
      <c r="E18" s="39">
        <v>28</v>
      </c>
      <c r="F18" s="39">
        <v>34</v>
      </c>
      <c r="G18" s="39">
        <v>59</v>
      </c>
      <c r="H18" s="39">
        <v>20</v>
      </c>
      <c r="I18" s="39">
        <v>39</v>
      </c>
      <c r="J18" s="39">
        <v>25</v>
      </c>
      <c r="K18" s="39">
        <v>88</v>
      </c>
      <c r="L18" s="39">
        <v>17</v>
      </c>
      <c r="M18" s="39">
        <v>31</v>
      </c>
      <c r="N18" s="39">
        <v>57</v>
      </c>
      <c r="O18" s="39">
        <v>18</v>
      </c>
      <c r="P18" s="39">
        <v>49</v>
      </c>
      <c r="Q18" s="40">
        <f>SUM(D18:P18)</f>
        <v>493</v>
      </c>
      <c r="R18" s="39">
        <v>14</v>
      </c>
      <c r="S18" s="39">
        <v>12</v>
      </c>
      <c r="T18" s="39">
        <v>17</v>
      </c>
      <c r="U18" s="39">
        <v>4</v>
      </c>
      <c r="V18" s="39">
        <v>19</v>
      </c>
      <c r="W18" s="39">
        <v>19</v>
      </c>
      <c r="X18" s="39">
        <v>7</v>
      </c>
      <c r="Y18" s="39">
        <v>28</v>
      </c>
      <c r="Z18" s="39">
        <v>32</v>
      </c>
      <c r="AA18" s="39">
        <v>14</v>
      </c>
      <c r="AB18" s="39">
        <v>25</v>
      </c>
      <c r="AC18" s="39">
        <v>24</v>
      </c>
      <c r="AD18" s="39">
        <v>28</v>
      </c>
      <c r="AE18" s="40">
        <f>SUM(R18:AD18)</f>
        <v>243</v>
      </c>
      <c r="AF18" s="39">
        <v>19</v>
      </c>
      <c r="AG18" s="39">
        <v>14</v>
      </c>
      <c r="AH18" s="39">
        <v>18</v>
      </c>
      <c r="AI18" s="39">
        <v>24</v>
      </c>
      <c r="AJ18" s="39">
        <v>15</v>
      </c>
      <c r="AK18" s="39">
        <v>16</v>
      </c>
      <c r="AL18" s="39">
        <v>23</v>
      </c>
      <c r="AM18" s="39">
        <v>22</v>
      </c>
      <c r="AN18" s="39">
        <v>15</v>
      </c>
      <c r="AO18" s="39">
        <v>40</v>
      </c>
      <c r="AP18" s="39">
        <v>17</v>
      </c>
      <c r="AQ18" s="39">
        <v>14</v>
      </c>
      <c r="AR18" s="39">
        <v>15</v>
      </c>
      <c r="AS18" s="39">
        <v>18</v>
      </c>
      <c r="AT18" s="39">
        <v>14</v>
      </c>
      <c r="AU18" s="39">
        <v>0</v>
      </c>
      <c r="AV18" s="45">
        <f>SUM(AF18:AU18)</f>
        <v>284</v>
      </c>
      <c r="AW18" s="39">
        <v>39</v>
      </c>
      <c r="AX18" s="39">
        <v>23</v>
      </c>
      <c r="AY18" s="39">
        <v>19</v>
      </c>
      <c r="AZ18" s="39">
        <v>19</v>
      </c>
      <c r="BA18" s="39">
        <v>5</v>
      </c>
      <c r="BB18" s="39">
        <v>4</v>
      </c>
      <c r="BC18" s="39"/>
      <c r="BD18" s="39">
        <v>4</v>
      </c>
      <c r="BE18" s="39">
        <v>16</v>
      </c>
      <c r="BF18" s="39">
        <v>17</v>
      </c>
      <c r="BG18" s="39">
        <v>9</v>
      </c>
      <c r="BH18" s="39">
        <v>16</v>
      </c>
      <c r="BI18" s="39">
        <v>22</v>
      </c>
      <c r="BJ18" s="39">
        <v>18</v>
      </c>
      <c r="BK18" s="39">
        <v>8</v>
      </c>
      <c r="BL18" s="40">
        <f>SUM(AW18:BK18)</f>
        <v>219</v>
      </c>
      <c r="BM18" s="39">
        <v>17</v>
      </c>
      <c r="BN18" s="39">
        <v>17</v>
      </c>
      <c r="BO18" s="39">
        <v>13</v>
      </c>
      <c r="BP18" s="39">
        <v>54</v>
      </c>
      <c r="BQ18" s="39">
        <v>39</v>
      </c>
      <c r="BR18" s="39">
        <v>10</v>
      </c>
      <c r="BS18" s="39">
        <v>18</v>
      </c>
      <c r="BT18" s="39">
        <v>18</v>
      </c>
      <c r="BU18" s="39">
        <v>17</v>
      </c>
      <c r="BV18" s="39">
        <v>14</v>
      </c>
      <c r="BW18" s="39">
        <v>19</v>
      </c>
      <c r="BX18" s="39">
        <v>11</v>
      </c>
      <c r="BY18" s="39">
        <v>21</v>
      </c>
      <c r="BZ18" s="40">
        <f t="shared" ref="BZ18:BZ24" si="0">SUM(BM18:BY18)</f>
        <v>268</v>
      </c>
      <c r="CA18" s="39">
        <v>17</v>
      </c>
      <c r="CB18" s="39">
        <v>38</v>
      </c>
      <c r="CC18" s="39">
        <v>22</v>
      </c>
      <c r="CD18" s="39">
        <v>12</v>
      </c>
      <c r="CE18" s="40">
        <f>SUM(CA18:CD18)</f>
        <v>89</v>
      </c>
      <c r="CF18" s="40"/>
      <c r="CG18" s="40"/>
      <c r="CH18" s="40"/>
      <c r="CI18" s="40"/>
      <c r="CJ18" s="40"/>
      <c r="CK18" s="40"/>
      <c r="CL18" s="39">
        <v>25</v>
      </c>
      <c r="CM18" s="39">
        <v>15</v>
      </c>
      <c r="CN18" s="39">
        <v>24</v>
      </c>
      <c r="CO18" s="39">
        <v>10</v>
      </c>
      <c r="CP18" s="39">
        <v>19</v>
      </c>
      <c r="CQ18" s="39">
        <v>24</v>
      </c>
      <c r="CR18" s="39">
        <v>14</v>
      </c>
      <c r="CS18" s="39">
        <v>43</v>
      </c>
      <c r="CT18" s="39">
        <v>32</v>
      </c>
      <c r="CU18" s="39">
        <v>18</v>
      </c>
      <c r="CV18" s="39">
        <v>12</v>
      </c>
      <c r="CW18" s="39">
        <v>6</v>
      </c>
      <c r="CX18" s="39">
        <v>6</v>
      </c>
      <c r="CY18" s="39">
        <v>161</v>
      </c>
      <c r="CZ18" s="39">
        <v>0</v>
      </c>
      <c r="DA18" s="40">
        <f>SUM(CL18:CZ18)</f>
        <v>409</v>
      </c>
      <c r="DB18" s="39">
        <v>3</v>
      </c>
      <c r="DC18" s="39">
        <v>7</v>
      </c>
      <c r="DD18" s="39">
        <v>10</v>
      </c>
      <c r="DE18" s="39">
        <v>5</v>
      </c>
      <c r="DF18" s="39">
        <v>11</v>
      </c>
      <c r="DG18" s="39">
        <v>23</v>
      </c>
      <c r="DH18" s="40">
        <f>SUM(DB18:DG18)</f>
        <v>59</v>
      </c>
      <c r="DI18" s="40"/>
      <c r="DJ18" s="40"/>
      <c r="DK18" s="40"/>
      <c r="DL18" s="39">
        <v>18</v>
      </c>
      <c r="DM18" s="39">
        <v>24</v>
      </c>
      <c r="DN18" s="39">
        <v>14</v>
      </c>
      <c r="DO18" s="39">
        <v>38</v>
      </c>
      <c r="DP18" s="39">
        <v>5</v>
      </c>
      <c r="DQ18" s="39">
        <v>12</v>
      </c>
      <c r="DR18" s="39">
        <v>20</v>
      </c>
      <c r="DS18" s="39">
        <v>15</v>
      </c>
      <c r="DT18" s="39">
        <v>11</v>
      </c>
      <c r="DU18" s="39">
        <v>45</v>
      </c>
      <c r="DV18" s="39">
        <v>24</v>
      </c>
      <c r="DW18" s="39">
        <v>15</v>
      </c>
      <c r="DX18" s="39">
        <v>24</v>
      </c>
      <c r="DY18" s="39">
        <v>17</v>
      </c>
      <c r="DZ18" s="39">
        <v>16</v>
      </c>
      <c r="EA18" s="39">
        <v>11</v>
      </c>
      <c r="EB18" s="39">
        <v>9</v>
      </c>
      <c r="EC18" s="39">
        <v>47</v>
      </c>
      <c r="ED18" s="39">
        <v>46</v>
      </c>
      <c r="EE18" s="40">
        <f>SUM(DL18:ED18)</f>
        <v>411</v>
      </c>
      <c r="EF18" s="39">
        <v>45</v>
      </c>
      <c r="EG18" s="39">
        <v>17</v>
      </c>
      <c r="EH18" s="39">
        <v>14</v>
      </c>
      <c r="EI18" s="39">
        <v>31</v>
      </c>
      <c r="EJ18" s="39">
        <v>23</v>
      </c>
      <c r="EK18" s="39">
        <v>25</v>
      </c>
      <c r="EL18" s="39">
        <v>15</v>
      </c>
      <c r="EM18" s="39">
        <v>26</v>
      </c>
      <c r="EN18" s="39">
        <v>35</v>
      </c>
      <c r="EO18" s="39">
        <v>10</v>
      </c>
      <c r="EP18" s="39">
        <v>10</v>
      </c>
      <c r="EQ18" s="39">
        <v>43</v>
      </c>
      <c r="ER18" s="39">
        <v>59</v>
      </c>
      <c r="ES18" s="39">
        <v>28</v>
      </c>
      <c r="ET18" s="39">
        <v>12</v>
      </c>
      <c r="EU18" s="39">
        <v>10</v>
      </c>
      <c r="EV18" s="40">
        <f>SUM(EF18:EU18)</f>
        <v>403</v>
      </c>
      <c r="EW18" s="39">
        <v>13</v>
      </c>
      <c r="EX18" s="39">
        <v>15</v>
      </c>
      <c r="EY18" s="39">
        <v>4</v>
      </c>
      <c r="EZ18" s="39">
        <v>5</v>
      </c>
      <c r="FA18" s="39">
        <v>6</v>
      </c>
      <c r="FB18" s="39">
        <v>2</v>
      </c>
      <c r="FC18" s="39">
        <v>25</v>
      </c>
      <c r="FD18" s="40">
        <f>SUM(EW18:FC18)</f>
        <v>70</v>
      </c>
      <c r="FE18" s="39">
        <v>7</v>
      </c>
      <c r="FF18" s="39">
        <v>6</v>
      </c>
      <c r="FG18" s="39">
        <v>29</v>
      </c>
      <c r="FH18" s="39">
        <v>10</v>
      </c>
      <c r="FI18" s="39">
        <v>21</v>
      </c>
      <c r="FJ18" s="39">
        <v>16</v>
      </c>
      <c r="FK18" s="40">
        <f>SUM(FE18:FJ18)</f>
        <v>89</v>
      </c>
      <c r="FL18" s="42">
        <f>SUM(Q18+AE18+AV18+BL18+BZ18+CE18+DA18+DH18+EE18+EV18+FD18+FK18)</f>
        <v>3037</v>
      </c>
    </row>
    <row r="19" spans="1:168">
      <c r="A19" s="39"/>
      <c r="B19" s="39" t="s">
        <v>247</v>
      </c>
      <c r="C19" s="39" t="s">
        <v>263</v>
      </c>
      <c r="D19" s="39">
        <v>30</v>
      </c>
      <c r="E19" s="39">
        <v>32</v>
      </c>
      <c r="F19" s="39">
        <v>38</v>
      </c>
      <c r="G19" s="39">
        <v>50</v>
      </c>
      <c r="H19" s="39">
        <v>19</v>
      </c>
      <c r="I19" s="39">
        <v>45</v>
      </c>
      <c r="J19" s="39">
        <v>29</v>
      </c>
      <c r="K19" s="39">
        <v>106</v>
      </c>
      <c r="L19" s="39">
        <v>17</v>
      </c>
      <c r="M19" s="39">
        <v>29</v>
      </c>
      <c r="N19" s="39">
        <v>71</v>
      </c>
      <c r="O19" s="39">
        <v>24</v>
      </c>
      <c r="P19" s="39">
        <v>46</v>
      </c>
      <c r="Q19" s="40">
        <f>SUM(D19:P19)</f>
        <v>536</v>
      </c>
      <c r="R19" s="39">
        <v>12</v>
      </c>
      <c r="S19" s="39">
        <v>13</v>
      </c>
      <c r="T19" s="39">
        <v>24</v>
      </c>
      <c r="U19" s="39">
        <v>7</v>
      </c>
      <c r="V19" s="39">
        <v>22</v>
      </c>
      <c r="W19" s="39">
        <v>34</v>
      </c>
      <c r="X19" s="39">
        <v>13</v>
      </c>
      <c r="Y19" s="39">
        <v>40</v>
      </c>
      <c r="Z19" s="39">
        <v>24</v>
      </c>
      <c r="AA19" s="39">
        <v>13</v>
      </c>
      <c r="AB19" s="39">
        <v>32</v>
      </c>
      <c r="AC19" s="39">
        <v>18</v>
      </c>
      <c r="AD19" s="39">
        <v>19</v>
      </c>
      <c r="AE19" s="40">
        <f>SUM(R19:AD19)</f>
        <v>271</v>
      </c>
      <c r="AF19" s="39">
        <v>19</v>
      </c>
      <c r="AG19" s="39">
        <v>12</v>
      </c>
      <c r="AH19" s="39">
        <v>12</v>
      </c>
      <c r="AI19" s="39">
        <v>30</v>
      </c>
      <c r="AJ19" s="39">
        <v>12</v>
      </c>
      <c r="AK19" s="39">
        <v>14</v>
      </c>
      <c r="AL19" s="39">
        <v>27</v>
      </c>
      <c r="AM19" s="39">
        <v>27</v>
      </c>
      <c r="AN19" s="39">
        <v>13</v>
      </c>
      <c r="AO19" s="39">
        <v>52</v>
      </c>
      <c r="AP19" s="39">
        <v>19</v>
      </c>
      <c r="AQ19" s="39">
        <v>31</v>
      </c>
      <c r="AR19" s="39">
        <v>20</v>
      </c>
      <c r="AS19" s="39">
        <v>24</v>
      </c>
      <c r="AT19" s="39">
        <v>19</v>
      </c>
      <c r="AU19" s="39">
        <v>43</v>
      </c>
      <c r="AV19" s="45">
        <f>SUM(AF19:AU19)</f>
        <v>374</v>
      </c>
      <c r="AW19" s="39">
        <v>45</v>
      </c>
      <c r="AX19" s="39">
        <v>21</v>
      </c>
      <c r="AY19" s="39">
        <v>17</v>
      </c>
      <c r="AZ19" s="39">
        <v>14</v>
      </c>
      <c r="BA19" s="39">
        <v>8</v>
      </c>
      <c r="BB19" s="39">
        <v>3</v>
      </c>
      <c r="BC19" s="39"/>
      <c r="BD19" s="39">
        <v>5</v>
      </c>
      <c r="BE19" s="39">
        <v>19</v>
      </c>
      <c r="BF19" s="39">
        <v>25</v>
      </c>
      <c r="BG19" s="39">
        <v>6</v>
      </c>
      <c r="BH19" s="39">
        <v>12</v>
      </c>
      <c r="BI19" s="39">
        <v>26</v>
      </c>
      <c r="BJ19" s="39">
        <v>9</v>
      </c>
      <c r="BK19" s="39">
        <v>6</v>
      </c>
      <c r="BL19" s="40">
        <f>SUM(AW19:BK19)</f>
        <v>216</v>
      </c>
      <c r="BM19" s="39">
        <v>12</v>
      </c>
      <c r="BN19" s="39">
        <v>14</v>
      </c>
      <c r="BO19" s="39">
        <v>12</v>
      </c>
      <c r="BP19" s="39">
        <v>35</v>
      </c>
      <c r="BQ19" s="39">
        <v>37</v>
      </c>
      <c r="BR19" s="39">
        <v>21</v>
      </c>
      <c r="BS19" s="39">
        <v>27</v>
      </c>
      <c r="BT19" s="39">
        <v>30</v>
      </c>
      <c r="BU19" s="39">
        <v>16</v>
      </c>
      <c r="BV19" s="39">
        <v>14</v>
      </c>
      <c r="BW19" s="39">
        <v>25</v>
      </c>
      <c r="BX19" s="39">
        <v>12</v>
      </c>
      <c r="BY19" s="39">
        <v>17</v>
      </c>
      <c r="BZ19" s="40">
        <f t="shared" si="0"/>
        <v>272</v>
      </c>
      <c r="CA19" s="39">
        <v>15</v>
      </c>
      <c r="CB19" s="39">
        <v>31</v>
      </c>
      <c r="CC19" s="39">
        <v>19</v>
      </c>
      <c r="CD19" s="39">
        <v>44</v>
      </c>
      <c r="CE19" s="40">
        <f>SUM(CA19:CD19)</f>
        <v>109</v>
      </c>
      <c r="CF19" s="40"/>
      <c r="CG19" s="40"/>
      <c r="CH19" s="40"/>
      <c r="CI19" s="40"/>
      <c r="CJ19" s="40"/>
      <c r="CK19" s="40"/>
      <c r="CL19" s="39">
        <v>28</v>
      </c>
      <c r="CM19" s="39">
        <v>26</v>
      </c>
      <c r="CN19" s="39">
        <v>14</v>
      </c>
      <c r="CO19" s="39">
        <v>23</v>
      </c>
      <c r="CP19" s="39">
        <v>17</v>
      </c>
      <c r="CQ19" s="39">
        <v>18</v>
      </c>
      <c r="CR19" s="39">
        <v>20</v>
      </c>
      <c r="CS19" s="39">
        <v>44</v>
      </c>
      <c r="CT19" s="39">
        <v>26</v>
      </c>
      <c r="CU19" s="39">
        <v>24</v>
      </c>
      <c r="CV19" s="39">
        <v>11</v>
      </c>
      <c r="CW19" s="39">
        <v>7</v>
      </c>
      <c r="CX19" s="39">
        <v>7</v>
      </c>
      <c r="CY19" s="39">
        <v>133</v>
      </c>
      <c r="CZ19" s="39">
        <v>0</v>
      </c>
      <c r="DA19" s="40">
        <f>SUM(CL19:CZ19)</f>
        <v>398</v>
      </c>
      <c r="DB19" s="39">
        <v>2</v>
      </c>
      <c r="DC19" s="39">
        <v>7</v>
      </c>
      <c r="DD19" s="39">
        <v>20</v>
      </c>
      <c r="DE19" s="39">
        <v>4</v>
      </c>
      <c r="DF19" s="39">
        <v>10</v>
      </c>
      <c r="DG19" s="39">
        <v>20</v>
      </c>
      <c r="DH19" s="40">
        <f>SUM(DB19:DG19)</f>
        <v>63</v>
      </c>
      <c r="DI19" s="40"/>
      <c r="DJ19" s="40"/>
      <c r="DK19" s="40"/>
      <c r="DL19" s="39">
        <v>22</v>
      </c>
      <c r="DM19" s="39">
        <v>16</v>
      </c>
      <c r="DN19" s="39">
        <v>5</v>
      </c>
      <c r="DO19" s="39">
        <v>63</v>
      </c>
      <c r="DP19" s="39">
        <v>4</v>
      </c>
      <c r="DQ19" s="39">
        <v>21</v>
      </c>
      <c r="DR19" s="39">
        <v>14</v>
      </c>
      <c r="DS19" s="39">
        <v>20</v>
      </c>
      <c r="DT19" s="39">
        <v>30</v>
      </c>
      <c r="DU19" s="39">
        <v>46</v>
      </c>
      <c r="DV19" s="39">
        <v>13</v>
      </c>
      <c r="DW19" s="39">
        <v>6</v>
      </c>
      <c r="DX19" s="39">
        <v>29</v>
      </c>
      <c r="DY19" s="39">
        <v>14</v>
      </c>
      <c r="DZ19" s="39">
        <v>11</v>
      </c>
      <c r="EA19" s="39">
        <v>15</v>
      </c>
      <c r="EB19" s="39">
        <v>18</v>
      </c>
      <c r="EC19" s="39">
        <v>39</v>
      </c>
      <c r="ED19" s="39">
        <v>40</v>
      </c>
      <c r="EE19" s="40">
        <f>SUM(DL19:ED19)</f>
        <v>426</v>
      </c>
      <c r="EF19" s="39">
        <v>55</v>
      </c>
      <c r="EG19" s="39">
        <v>33</v>
      </c>
      <c r="EH19" s="39">
        <v>14</v>
      </c>
      <c r="EI19" s="39">
        <v>24</v>
      </c>
      <c r="EJ19" s="39">
        <v>25</v>
      </c>
      <c r="EK19" s="39">
        <v>33</v>
      </c>
      <c r="EL19" s="39">
        <v>17</v>
      </c>
      <c r="EM19" s="39">
        <v>17</v>
      </c>
      <c r="EN19" s="39">
        <v>49</v>
      </c>
      <c r="EO19" s="39">
        <v>15</v>
      </c>
      <c r="EP19" s="39">
        <v>7</v>
      </c>
      <c r="EQ19" s="39">
        <v>38</v>
      </c>
      <c r="ER19" s="39">
        <v>59</v>
      </c>
      <c r="ES19" s="39">
        <v>42</v>
      </c>
      <c r="ET19" s="39">
        <v>8</v>
      </c>
      <c r="EU19" s="39">
        <v>7</v>
      </c>
      <c r="EV19" s="40">
        <f>SUM(EF19:EU19)</f>
        <v>443</v>
      </c>
      <c r="EW19" s="39">
        <v>27</v>
      </c>
      <c r="EX19" s="39">
        <v>16</v>
      </c>
      <c r="EY19" s="39">
        <v>13</v>
      </c>
      <c r="EZ19" s="39">
        <v>4</v>
      </c>
      <c r="FA19" s="39">
        <v>5</v>
      </c>
      <c r="FB19" s="39">
        <v>7</v>
      </c>
      <c r="FC19" s="39">
        <v>23</v>
      </c>
      <c r="FD19" s="40">
        <f>SUM(EW19:FC19)</f>
        <v>95</v>
      </c>
      <c r="FE19" s="39">
        <v>9</v>
      </c>
      <c r="FF19" s="39">
        <v>1</v>
      </c>
      <c r="FG19" s="39">
        <v>29</v>
      </c>
      <c r="FH19" s="39">
        <v>18</v>
      </c>
      <c r="FI19" s="39">
        <v>19</v>
      </c>
      <c r="FJ19" s="39">
        <v>19</v>
      </c>
      <c r="FK19" s="40">
        <f>SUM(FE19:FJ19)</f>
        <v>95</v>
      </c>
      <c r="FL19" s="42">
        <f>SUM(Q19+AE19+AV19+BL19+BZ19+CE19+DA19+DH19+EE19+EV19+FD19+FK19)</f>
        <v>3298</v>
      </c>
    </row>
    <row r="20" spans="1:168" ht="23.25" customHeight="1">
      <c r="A20" s="39"/>
      <c r="B20" s="39" t="s">
        <v>248</v>
      </c>
      <c r="C20" s="39" t="s">
        <v>264</v>
      </c>
      <c r="D20" s="39">
        <v>38</v>
      </c>
      <c r="E20" s="39">
        <v>27</v>
      </c>
      <c r="F20" s="39">
        <v>30</v>
      </c>
      <c r="G20" s="39">
        <v>87</v>
      </c>
      <c r="H20" s="39">
        <v>15</v>
      </c>
      <c r="I20" s="39">
        <v>38</v>
      </c>
      <c r="J20" s="39">
        <v>12</v>
      </c>
      <c r="K20" s="39">
        <v>87</v>
      </c>
      <c r="L20" s="39">
        <v>12</v>
      </c>
      <c r="M20" s="39">
        <v>33</v>
      </c>
      <c r="N20" s="39">
        <v>65</v>
      </c>
      <c r="O20" s="39">
        <v>27</v>
      </c>
      <c r="P20" s="39">
        <v>61</v>
      </c>
      <c r="Q20" s="40">
        <f>SUM(D20:P20)</f>
        <v>532</v>
      </c>
      <c r="R20" s="39">
        <v>8</v>
      </c>
      <c r="S20" s="39">
        <v>17</v>
      </c>
      <c r="T20" s="39">
        <v>18</v>
      </c>
      <c r="U20" s="39">
        <v>8</v>
      </c>
      <c r="V20" s="39">
        <v>32</v>
      </c>
      <c r="W20" s="39">
        <v>28</v>
      </c>
      <c r="X20" s="39">
        <v>15</v>
      </c>
      <c r="Y20" s="39">
        <v>34</v>
      </c>
      <c r="Z20" s="39">
        <v>30</v>
      </c>
      <c r="AA20" s="39">
        <v>14</v>
      </c>
      <c r="AB20" s="39">
        <v>30</v>
      </c>
      <c r="AC20" s="39">
        <v>10</v>
      </c>
      <c r="AD20" s="39">
        <v>14</v>
      </c>
      <c r="AE20" s="40">
        <f>SUM(R20:AD20)</f>
        <v>258</v>
      </c>
      <c r="AF20" s="39">
        <v>23</v>
      </c>
      <c r="AG20" s="39">
        <v>12</v>
      </c>
      <c r="AH20" s="39">
        <v>9</v>
      </c>
      <c r="AI20" s="39">
        <v>29</v>
      </c>
      <c r="AJ20" s="39">
        <v>17</v>
      </c>
      <c r="AK20" s="39">
        <v>20</v>
      </c>
      <c r="AL20" s="39">
        <v>31</v>
      </c>
      <c r="AM20" s="39">
        <v>19</v>
      </c>
      <c r="AN20" s="39">
        <v>16</v>
      </c>
      <c r="AO20" s="39">
        <v>36</v>
      </c>
      <c r="AP20" s="39">
        <v>16</v>
      </c>
      <c r="AQ20" s="39">
        <v>38</v>
      </c>
      <c r="AR20" s="39">
        <v>9</v>
      </c>
      <c r="AS20" s="39">
        <v>23</v>
      </c>
      <c r="AT20" s="39">
        <v>15</v>
      </c>
      <c r="AU20" s="39">
        <v>43</v>
      </c>
      <c r="AV20" s="45">
        <f>SUM(AF20:AU20)</f>
        <v>356</v>
      </c>
      <c r="AW20" s="39">
        <v>46</v>
      </c>
      <c r="AX20" s="39">
        <v>22</v>
      </c>
      <c r="AY20" s="39">
        <v>14</v>
      </c>
      <c r="AZ20" s="39">
        <v>10</v>
      </c>
      <c r="BA20" s="39">
        <v>10</v>
      </c>
      <c r="BB20" s="39">
        <v>2</v>
      </c>
      <c r="BC20" s="39"/>
      <c r="BD20" s="39">
        <v>2</v>
      </c>
      <c r="BE20" s="39">
        <v>17</v>
      </c>
      <c r="BF20" s="39">
        <v>15</v>
      </c>
      <c r="BG20" s="39">
        <v>11</v>
      </c>
      <c r="BH20" s="39">
        <v>8</v>
      </c>
      <c r="BI20" s="39">
        <v>21</v>
      </c>
      <c r="BJ20" s="39">
        <v>12</v>
      </c>
      <c r="BK20" s="39">
        <v>4</v>
      </c>
      <c r="BL20" s="40">
        <f>SUM(AW20:BK20)</f>
        <v>194</v>
      </c>
      <c r="BM20" s="39">
        <v>11</v>
      </c>
      <c r="BN20" s="39">
        <v>9</v>
      </c>
      <c r="BO20" s="39">
        <v>12</v>
      </c>
      <c r="BP20" s="39">
        <v>53</v>
      </c>
      <c r="BQ20" s="39">
        <v>53</v>
      </c>
      <c r="BR20" s="39">
        <v>13</v>
      </c>
      <c r="BS20" s="39">
        <v>23</v>
      </c>
      <c r="BT20" s="39">
        <v>24</v>
      </c>
      <c r="BU20" s="39">
        <v>19</v>
      </c>
      <c r="BV20" s="39">
        <v>12</v>
      </c>
      <c r="BW20" s="39">
        <v>31</v>
      </c>
      <c r="BX20" s="39">
        <v>13</v>
      </c>
      <c r="BY20" s="39">
        <v>28</v>
      </c>
      <c r="BZ20" s="40">
        <f t="shared" si="0"/>
        <v>301</v>
      </c>
      <c r="CA20" s="39">
        <v>23</v>
      </c>
      <c r="CB20" s="39">
        <v>31</v>
      </c>
      <c r="CC20" s="39">
        <v>17</v>
      </c>
      <c r="CD20" s="39">
        <v>47</v>
      </c>
      <c r="CE20" s="40">
        <f>SUM(CA20:CD20)</f>
        <v>118</v>
      </c>
      <c r="CF20" s="40"/>
      <c r="CG20" s="40"/>
      <c r="CH20" s="40"/>
      <c r="CI20" s="40"/>
      <c r="CJ20" s="40"/>
      <c r="CK20" s="40"/>
      <c r="CL20" s="39">
        <v>17</v>
      </c>
      <c r="CM20" s="39">
        <v>20</v>
      </c>
      <c r="CN20" s="39">
        <v>9</v>
      </c>
      <c r="CO20" s="39">
        <v>18</v>
      </c>
      <c r="CP20" s="39">
        <v>17</v>
      </c>
      <c r="CQ20" s="39">
        <v>30</v>
      </c>
      <c r="CR20" s="39">
        <v>14</v>
      </c>
      <c r="CS20" s="39">
        <v>37</v>
      </c>
      <c r="CT20" s="39">
        <v>25</v>
      </c>
      <c r="CU20" s="39">
        <v>24</v>
      </c>
      <c r="CV20" s="39">
        <v>13</v>
      </c>
      <c r="CW20" s="39">
        <v>7</v>
      </c>
      <c r="CX20" s="39">
        <v>11</v>
      </c>
      <c r="CY20" s="39">
        <v>101</v>
      </c>
      <c r="CZ20" s="39">
        <v>4</v>
      </c>
      <c r="DA20" s="40">
        <f>SUM(CL20:CZ20)</f>
        <v>347</v>
      </c>
      <c r="DB20" s="39">
        <v>2</v>
      </c>
      <c r="DC20" s="39">
        <v>5</v>
      </c>
      <c r="DD20" s="39">
        <v>14</v>
      </c>
      <c r="DE20" s="39">
        <v>6</v>
      </c>
      <c r="DF20" s="39">
        <v>5</v>
      </c>
      <c r="DG20" s="39">
        <v>19</v>
      </c>
      <c r="DH20" s="40">
        <f>SUM(DB20:DG20)</f>
        <v>51</v>
      </c>
      <c r="DI20" s="40"/>
      <c r="DJ20" s="40"/>
      <c r="DK20" s="40"/>
      <c r="DL20" s="39">
        <v>20</v>
      </c>
      <c r="DM20" s="39">
        <v>20</v>
      </c>
      <c r="DN20" s="39">
        <v>14</v>
      </c>
      <c r="DO20" s="39">
        <v>39</v>
      </c>
      <c r="DP20" s="39">
        <v>5</v>
      </c>
      <c r="DQ20" s="39">
        <v>23</v>
      </c>
      <c r="DR20" s="39">
        <v>16</v>
      </c>
      <c r="DS20" s="39">
        <v>20</v>
      </c>
      <c r="DT20" s="39">
        <v>15</v>
      </c>
      <c r="DU20" s="39">
        <v>42</v>
      </c>
      <c r="DV20" s="39">
        <v>23</v>
      </c>
      <c r="DW20" s="39">
        <v>14</v>
      </c>
      <c r="DX20" s="39">
        <v>37</v>
      </c>
      <c r="DY20" s="39">
        <v>23</v>
      </c>
      <c r="DZ20" s="39">
        <v>8</v>
      </c>
      <c r="EA20" s="39">
        <v>14</v>
      </c>
      <c r="EB20" s="39">
        <v>17</v>
      </c>
      <c r="EC20" s="39">
        <v>41</v>
      </c>
      <c r="ED20" s="39">
        <v>56</v>
      </c>
      <c r="EE20" s="40">
        <f>SUM(DL20:ED20)</f>
        <v>447</v>
      </c>
      <c r="EF20" s="39">
        <v>42</v>
      </c>
      <c r="EG20" s="39">
        <v>26</v>
      </c>
      <c r="EH20" s="39">
        <v>19</v>
      </c>
      <c r="EI20" s="39">
        <v>22</v>
      </c>
      <c r="EJ20" s="39">
        <v>27</v>
      </c>
      <c r="EK20" s="39">
        <v>25</v>
      </c>
      <c r="EL20" s="39">
        <v>13</v>
      </c>
      <c r="EM20" s="39">
        <v>14</v>
      </c>
      <c r="EN20" s="39">
        <v>54</v>
      </c>
      <c r="EO20" s="39">
        <v>25</v>
      </c>
      <c r="EP20" s="39">
        <v>14</v>
      </c>
      <c r="EQ20" s="39">
        <v>41</v>
      </c>
      <c r="ER20" s="39">
        <v>57</v>
      </c>
      <c r="ES20" s="39">
        <v>34</v>
      </c>
      <c r="ET20" s="39">
        <v>7</v>
      </c>
      <c r="EU20" s="39">
        <v>14</v>
      </c>
      <c r="EV20" s="40">
        <f>SUM(EF20:EU20)</f>
        <v>434</v>
      </c>
      <c r="EW20" s="39">
        <v>43</v>
      </c>
      <c r="EX20" s="39">
        <v>24</v>
      </c>
      <c r="EY20" s="39">
        <v>7</v>
      </c>
      <c r="EZ20" s="39">
        <v>12</v>
      </c>
      <c r="FA20" s="39">
        <v>12</v>
      </c>
      <c r="FB20" s="39">
        <v>14</v>
      </c>
      <c r="FC20" s="39">
        <v>17</v>
      </c>
      <c r="FD20" s="40">
        <f>SUM(EW20:FC20)</f>
        <v>129</v>
      </c>
      <c r="FE20" s="39">
        <v>2</v>
      </c>
      <c r="FF20" s="39">
        <v>8</v>
      </c>
      <c r="FG20" s="39">
        <v>26</v>
      </c>
      <c r="FH20" s="39">
        <v>10</v>
      </c>
      <c r="FI20" s="39">
        <v>12</v>
      </c>
      <c r="FJ20" s="39">
        <v>13</v>
      </c>
      <c r="FK20" s="40">
        <f>SUM(FE20:FJ20)</f>
        <v>71</v>
      </c>
      <c r="FL20" s="42">
        <f>SUM(Q20+AE20+AV20+BL20+BZ20+CE20+DA20+DH20+EE20+EV20+FD20+FK20)</f>
        <v>3238</v>
      </c>
    </row>
    <row r="21" spans="1:168">
      <c r="A21" s="39"/>
      <c r="B21" s="39" t="s">
        <v>249</v>
      </c>
      <c r="C21" s="39" t="s">
        <v>265</v>
      </c>
      <c r="D21" s="39">
        <v>36</v>
      </c>
      <c r="E21" s="39">
        <v>45</v>
      </c>
      <c r="F21" s="39">
        <v>29</v>
      </c>
      <c r="G21" s="39">
        <v>94</v>
      </c>
      <c r="H21" s="39">
        <v>16</v>
      </c>
      <c r="I21" s="39">
        <v>44</v>
      </c>
      <c r="J21" s="39">
        <v>25</v>
      </c>
      <c r="K21" s="39">
        <v>74</v>
      </c>
      <c r="L21" s="39">
        <v>5</v>
      </c>
      <c r="M21" s="39">
        <v>31</v>
      </c>
      <c r="N21" s="39">
        <v>58</v>
      </c>
      <c r="O21" s="39">
        <v>26</v>
      </c>
      <c r="P21" s="39">
        <v>102</v>
      </c>
      <c r="Q21" s="40">
        <f>SUM(D21:P21)</f>
        <v>585</v>
      </c>
      <c r="R21" s="39">
        <v>2</v>
      </c>
      <c r="S21" s="39">
        <v>12</v>
      </c>
      <c r="T21" s="39">
        <v>25</v>
      </c>
      <c r="U21" s="39">
        <v>11</v>
      </c>
      <c r="V21" s="39">
        <v>20</v>
      </c>
      <c r="W21" s="39">
        <v>23</v>
      </c>
      <c r="X21" s="39">
        <v>22</v>
      </c>
      <c r="Y21" s="39">
        <v>39</v>
      </c>
      <c r="Z21" s="39">
        <v>34</v>
      </c>
      <c r="AA21" s="39">
        <v>5</v>
      </c>
      <c r="AB21" s="39">
        <v>51</v>
      </c>
      <c r="AC21" s="39">
        <v>29</v>
      </c>
      <c r="AD21" s="39">
        <v>12</v>
      </c>
      <c r="AE21" s="40">
        <f>SUM(R21:AD21)</f>
        <v>285</v>
      </c>
      <c r="AF21" s="39">
        <v>19</v>
      </c>
      <c r="AG21" s="39">
        <v>24</v>
      </c>
      <c r="AH21" s="39">
        <v>12</v>
      </c>
      <c r="AI21" s="39">
        <v>25</v>
      </c>
      <c r="AJ21" s="39">
        <v>18</v>
      </c>
      <c r="AK21" s="39">
        <v>18</v>
      </c>
      <c r="AL21" s="39">
        <v>34</v>
      </c>
      <c r="AM21" s="39">
        <v>40</v>
      </c>
      <c r="AN21" s="39">
        <v>12</v>
      </c>
      <c r="AO21" s="39">
        <v>43</v>
      </c>
      <c r="AP21" s="39">
        <v>24</v>
      </c>
      <c r="AQ21" s="39">
        <v>31</v>
      </c>
      <c r="AR21" s="39">
        <v>24</v>
      </c>
      <c r="AS21" s="39">
        <v>16</v>
      </c>
      <c r="AT21" s="39">
        <v>14</v>
      </c>
      <c r="AU21" s="39">
        <v>49</v>
      </c>
      <c r="AV21" s="45">
        <f>SUM(AF21:AU21)</f>
        <v>403</v>
      </c>
      <c r="AW21" s="39">
        <v>35</v>
      </c>
      <c r="AX21" s="39">
        <v>17</v>
      </c>
      <c r="AY21" s="39">
        <v>23</v>
      </c>
      <c r="AZ21" s="39">
        <v>14</v>
      </c>
      <c r="BA21" s="39">
        <v>9</v>
      </c>
      <c r="BB21" s="39">
        <v>4</v>
      </c>
      <c r="BC21" s="39"/>
      <c r="BD21" s="39">
        <v>2</v>
      </c>
      <c r="BE21" s="39">
        <v>19</v>
      </c>
      <c r="BF21" s="39">
        <v>21</v>
      </c>
      <c r="BG21" s="39">
        <v>6</v>
      </c>
      <c r="BH21" s="39">
        <v>2</v>
      </c>
      <c r="BI21" s="39">
        <v>19</v>
      </c>
      <c r="BJ21" s="39">
        <v>14</v>
      </c>
      <c r="BK21" s="39">
        <v>4</v>
      </c>
      <c r="BL21" s="40">
        <f>SUM(AW21:BK21)</f>
        <v>189</v>
      </c>
      <c r="BM21" s="39">
        <v>23</v>
      </c>
      <c r="BN21" s="39">
        <v>18</v>
      </c>
      <c r="BO21" s="39">
        <v>12</v>
      </c>
      <c r="BP21" s="39">
        <v>59</v>
      </c>
      <c r="BQ21" s="39">
        <v>48</v>
      </c>
      <c r="BR21" s="39">
        <v>14</v>
      </c>
      <c r="BS21" s="39">
        <v>30</v>
      </c>
      <c r="BT21" s="39">
        <v>25</v>
      </c>
      <c r="BU21" s="39">
        <v>17</v>
      </c>
      <c r="BV21" s="39">
        <v>12</v>
      </c>
      <c r="BW21" s="39">
        <v>31</v>
      </c>
      <c r="BX21" s="39">
        <v>13</v>
      </c>
      <c r="BY21" s="39">
        <v>25</v>
      </c>
      <c r="BZ21" s="40">
        <f t="shared" si="0"/>
        <v>327</v>
      </c>
      <c r="CA21" s="39">
        <v>30</v>
      </c>
      <c r="CB21" s="39">
        <v>42</v>
      </c>
      <c r="CC21" s="39">
        <v>22</v>
      </c>
      <c r="CD21" s="39">
        <v>51</v>
      </c>
      <c r="CE21" s="40">
        <f>SUM(CA21:CD21)</f>
        <v>145</v>
      </c>
      <c r="CF21" s="40"/>
      <c r="CG21" s="40"/>
      <c r="CH21" s="40"/>
      <c r="CI21" s="40"/>
      <c r="CJ21" s="40"/>
      <c r="CK21" s="40"/>
      <c r="CL21" s="39">
        <v>22</v>
      </c>
      <c r="CM21" s="39">
        <v>20</v>
      </c>
      <c r="CN21" s="39">
        <v>15</v>
      </c>
      <c r="CO21" s="39">
        <v>15</v>
      </c>
      <c r="CP21" s="39">
        <v>18</v>
      </c>
      <c r="CQ21" s="39">
        <v>16</v>
      </c>
      <c r="CR21" s="39">
        <v>23</v>
      </c>
      <c r="CS21" s="39">
        <v>29</v>
      </c>
      <c r="CT21" s="39">
        <v>32</v>
      </c>
      <c r="CU21" s="39">
        <v>23</v>
      </c>
      <c r="CV21" s="39">
        <v>11</v>
      </c>
      <c r="CW21" s="39">
        <v>15</v>
      </c>
      <c r="CX21" s="39">
        <v>11</v>
      </c>
      <c r="CY21" s="39">
        <v>71</v>
      </c>
      <c r="CZ21" s="39">
        <v>9</v>
      </c>
      <c r="DA21" s="40">
        <f>SUM(CL21:CZ21)</f>
        <v>330</v>
      </c>
      <c r="DB21" s="39">
        <v>0</v>
      </c>
      <c r="DC21" s="39">
        <v>7</v>
      </c>
      <c r="DD21" s="39">
        <v>18</v>
      </c>
      <c r="DE21" s="39">
        <v>6</v>
      </c>
      <c r="DF21" s="39">
        <v>13</v>
      </c>
      <c r="DG21" s="39">
        <v>33</v>
      </c>
      <c r="DH21" s="40">
        <f>SUM(DB21:DG21)</f>
        <v>77</v>
      </c>
      <c r="DI21" s="40"/>
      <c r="DJ21" s="40"/>
      <c r="DK21" s="40"/>
      <c r="DL21" s="39">
        <v>21</v>
      </c>
      <c r="DM21" s="39">
        <v>17</v>
      </c>
      <c r="DN21" s="39">
        <v>7</v>
      </c>
      <c r="DO21" s="39">
        <v>44</v>
      </c>
      <c r="DP21" s="39">
        <v>5</v>
      </c>
      <c r="DQ21" s="39">
        <v>15</v>
      </c>
      <c r="DR21" s="39">
        <v>24</v>
      </c>
      <c r="DS21" s="39">
        <v>12</v>
      </c>
      <c r="DT21" s="39">
        <v>5</v>
      </c>
      <c r="DU21" s="39">
        <v>58</v>
      </c>
      <c r="DV21" s="39">
        <v>26</v>
      </c>
      <c r="DW21" s="39">
        <v>11</v>
      </c>
      <c r="DX21" s="39">
        <v>24</v>
      </c>
      <c r="DY21" s="39">
        <v>16</v>
      </c>
      <c r="DZ21" s="39">
        <v>11</v>
      </c>
      <c r="EA21" s="39">
        <v>21</v>
      </c>
      <c r="EB21" s="39">
        <v>24</v>
      </c>
      <c r="EC21" s="39">
        <v>30</v>
      </c>
      <c r="ED21" s="39">
        <v>57</v>
      </c>
      <c r="EE21" s="40">
        <f>SUM(DL21:ED21)</f>
        <v>428</v>
      </c>
      <c r="EF21" s="39">
        <v>41</v>
      </c>
      <c r="EG21" s="39">
        <v>28</v>
      </c>
      <c r="EH21" s="39">
        <v>19</v>
      </c>
      <c r="EI21" s="39">
        <v>19</v>
      </c>
      <c r="EJ21" s="39">
        <v>20</v>
      </c>
      <c r="EK21" s="39">
        <v>29</v>
      </c>
      <c r="EL21" s="39">
        <v>17</v>
      </c>
      <c r="EM21" s="39">
        <v>24</v>
      </c>
      <c r="EN21" s="39">
        <v>58</v>
      </c>
      <c r="EO21" s="39">
        <v>15</v>
      </c>
      <c r="EP21" s="39">
        <v>18</v>
      </c>
      <c r="EQ21" s="39">
        <v>45</v>
      </c>
      <c r="ER21" s="39">
        <v>60</v>
      </c>
      <c r="ES21" s="39">
        <v>42</v>
      </c>
      <c r="ET21" s="39">
        <v>8</v>
      </c>
      <c r="EU21" s="39">
        <v>9</v>
      </c>
      <c r="EV21" s="40">
        <f>SUM(EF21:EU21)</f>
        <v>452</v>
      </c>
      <c r="EW21" s="39">
        <v>20</v>
      </c>
      <c r="EX21" s="39">
        <v>7</v>
      </c>
      <c r="EY21" s="39">
        <v>4</v>
      </c>
      <c r="EZ21" s="39">
        <v>14</v>
      </c>
      <c r="FA21" s="39">
        <v>8</v>
      </c>
      <c r="FB21" s="39">
        <v>6</v>
      </c>
      <c r="FC21" s="39">
        <v>24</v>
      </c>
      <c r="FD21" s="40">
        <f>SUM(EW21:FC21)</f>
        <v>83</v>
      </c>
      <c r="FE21" s="39">
        <v>7</v>
      </c>
      <c r="FF21" s="39">
        <v>6</v>
      </c>
      <c r="FG21" s="39">
        <v>18</v>
      </c>
      <c r="FH21" s="39">
        <v>7</v>
      </c>
      <c r="FI21" s="39">
        <v>16</v>
      </c>
      <c r="FJ21" s="39">
        <v>18</v>
      </c>
      <c r="FK21" s="40">
        <f>SUM(FE21:FJ21)</f>
        <v>72</v>
      </c>
      <c r="FL21" s="42">
        <f>SUM(Q21+AE21+AV21+BL21+BZ21+CE21+DA21+DH21+EE21+EV21+FD21+FK21)</f>
        <v>3376</v>
      </c>
    </row>
    <row r="22" spans="1:168">
      <c r="A22" s="41"/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41"/>
      <c r="AX22" s="41"/>
      <c r="AY22" s="41"/>
      <c r="AZ22" s="41"/>
      <c r="BA22" s="41"/>
      <c r="BB22" s="41"/>
      <c r="BC22" s="41"/>
      <c r="BD22" s="41"/>
      <c r="BE22" s="41"/>
      <c r="BF22" s="41"/>
      <c r="BG22" s="41"/>
      <c r="BH22" s="41"/>
      <c r="BI22" s="41"/>
      <c r="BJ22" s="41"/>
      <c r="BK22" s="41"/>
      <c r="BL22" s="41"/>
      <c r="BM22" s="41"/>
      <c r="BN22" s="41"/>
      <c r="BO22" s="41"/>
      <c r="BP22" s="41"/>
      <c r="BQ22" s="41"/>
      <c r="BR22" s="41"/>
      <c r="BS22" s="41"/>
      <c r="BT22" s="41"/>
      <c r="BU22" s="41"/>
      <c r="BV22" s="41"/>
      <c r="BW22" s="41"/>
      <c r="BX22" s="41"/>
      <c r="BY22" s="41"/>
      <c r="BZ22" s="41"/>
      <c r="CA22" s="41"/>
      <c r="CB22" s="41"/>
      <c r="CC22" s="41"/>
      <c r="CD22" s="41"/>
      <c r="CE22" s="41"/>
      <c r="CF22" s="41"/>
      <c r="CG22" s="41"/>
      <c r="CH22" s="41"/>
      <c r="CI22" s="41"/>
      <c r="CJ22" s="41"/>
      <c r="CK22" s="41"/>
      <c r="CL22" s="41"/>
      <c r="CM22" s="41"/>
      <c r="CN22" s="41"/>
      <c r="CO22" s="41"/>
      <c r="CP22" s="41"/>
      <c r="CQ22" s="41"/>
      <c r="CR22" s="41"/>
      <c r="CS22" s="41"/>
      <c r="CT22" s="41"/>
      <c r="CU22" s="41"/>
      <c r="CV22" s="41"/>
      <c r="CW22" s="41"/>
      <c r="CX22" s="41"/>
      <c r="CY22" s="41"/>
      <c r="CZ22" s="41"/>
      <c r="DA22" s="41"/>
      <c r="DB22" s="41"/>
      <c r="DC22" s="41"/>
      <c r="DD22" s="41"/>
      <c r="DE22" s="41"/>
      <c r="DF22" s="41"/>
      <c r="DG22" s="41"/>
      <c r="DH22" s="41"/>
      <c r="DI22" s="41"/>
      <c r="DJ22" s="41"/>
      <c r="DK22" s="41"/>
      <c r="DL22" s="41"/>
      <c r="DM22" s="41"/>
      <c r="DN22" s="41"/>
      <c r="DO22" s="41"/>
      <c r="DP22" s="41"/>
      <c r="DQ22" s="41"/>
      <c r="DR22" s="41"/>
      <c r="DS22" s="41"/>
      <c r="DT22" s="41"/>
      <c r="DU22" s="41"/>
      <c r="DV22" s="41"/>
      <c r="DW22" s="41"/>
      <c r="DX22" s="41"/>
      <c r="DY22" s="41"/>
      <c r="DZ22" s="41"/>
      <c r="EA22" s="41"/>
      <c r="EB22" s="41"/>
      <c r="EC22" s="41"/>
      <c r="ED22" s="41"/>
      <c r="EE22" s="41"/>
      <c r="EF22" s="41"/>
      <c r="EG22" s="41"/>
      <c r="EH22" s="41"/>
      <c r="EI22" s="41"/>
      <c r="EJ22" s="41"/>
      <c r="EK22" s="41"/>
      <c r="EL22" s="41"/>
      <c r="EM22" s="41"/>
      <c r="EN22" s="41"/>
      <c r="EO22" s="41"/>
      <c r="EP22" s="41"/>
      <c r="EQ22" s="41"/>
      <c r="ER22" s="41"/>
      <c r="ES22" s="41"/>
      <c r="ET22" s="41"/>
      <c r="EU22" s="41"/>
      <c r="EV22" s="41"/>
      <c r="EW22" s="41"/>
      <c r="EX22" s="41"/>
      <c r="EY22" s="41"/>
      <c r="EZ22" s="41"/>
      <c r="FA22" s="41"/>
      <c r="FB22" s="41"/>
      <c r="FC22" s="41"/>
      <c r="FD22" s="41"/>
      <c r="FE22" s="41"/>
      <c r="FF22" s="41"/>
      <c r="FG22" s="41"/>
      <c r="FH22" s="41"/>
      <c r="FI22" s="41"/>
      <c r="FJ22" s="41"/>
      <c r="FK22" s="41"/>
      <c r="FL22" s="41"/>
    </row>
    <row r="23" spans="1:168">
      <c r="A23" s="39"/>
      <c r="B23" s="152" t="s">
        <v>266</v>
      </c>
      <c r="C23" s="152"/>
      <c r="D23" s="38">
        <v>127</v>
      </c>
      <c r="E23" s="38">
        <v>135</v>
      </c>
      <c r="F23" s="38">
        <v>106</v>
      </c>
      <c r="G23" s="38">
        <v>297</v>
      </c>
      <c r="H23" s="38">
        <v>66</v>
      </c>
      <c r="I23" s="38">
        <v>153</v>
      </c>
      <c r="J23" s="38">
        <v>83</v>
      </c>
      <c r="K23" s="38">
        <v>335</v>
      </c>
      <c r="L23" s="38">
        <v>44</v>
      </c>
      <c r="M23" s="38">
        <v>153</v>
      </c>
      <c r="N23" s="38">
        <v>235</v>
      </c>
      <c r="O23" s="38">
        <v>133</v>
      </c>
      <c r="P23" s="38">
        <v>335</v>
      </c>
      <c r="Q23" s="40">
        <f>SUM(D23:P23)</f>
        <v>2202</v>
      </c>
      <c r="R23" s="38">
        <v>38</v>
      </c>
      <c r="S23" s="38">
        <v>61</v>
      </c>
      <c r="T23" s="38">
        <v>75</v>
      </c>
      <c r="U23" s="38">
        <v>41</v>
      </c>
      <c r="V23" s="38">
        <v>86</v>
      </c>
      <c r="W23" s="38">
        <v>106</v>
      </c>
      <c r="X23" s="38">
        <v>54</v>
      </c>
      <c r="Y23" s="38">
        <v>160</v>
      </c>
      <c r="Z23" s="38">
        <v>132</v>
      </c>
      <c r="AA23" s="38">
        <v>45</v>
      </c>
      <c r="AB23" s="38">
        <v>135</v>
      </c>
      <c r="AC23" s="38">
        <v>59</v>
      </c>
      <c r="AD23" s="38">
        <v>64</v>
      </c>
      <c r="AE23" s="40">
        <f>SUM(R23:AD23)</f>
        <v>1056</v>
      </c>
      <c r="AF23" s="38">
        <v>66</v>
      </c>
      <c r="AG23" s="38">
        <v>59</v>
      </c>
      <c r="AH23" s="38">
        <v>49</v>
      </c>
      <c r="AI23" s="38">
        <v>143</v>
      </c>
      <c r="AJ23" s="38">
        <v>61</v>
      </c>
      <c r="AK23" s="38">
        <v>72</v>
      </c>
      <c r="AL23" s="38">
        <v>97</v>
      </c>
      <c r="AM23" s="38">
        <v>120</v>
      </c>
      <c r="AN23" s="38">
        <v>53</v>
      </c>
      <c r="AO23" s="38">
        <v>173</v>
      </c>
      <c r="AP23" s="38">
        <v>77</v>
      </c>
      <c r="AQ23" s="38">
        <v>80</v>
      </c>
      <c r="AR23" s="38">
        <v>61</v>
      </c>
      <c r="AS23" s="38">
        <v>86</v>
      </c>
      <c r="AT23" s="38">
        <v>62</v>
      </c>
      <c r="AU23" s="38">
        <v>194</v>
      </c>
      <c r="AV23" s="45">
        <f>SUM(AF23:AU23)</f>
        <v>1453</v>
      </c>
      <c r="AW23" s="38">
        <v>147</v>
      </c>
      <c r="AX23" s="38">
        <v>77</v>
      </c>
      <c r="AY23" s="38">
        <v>69</v>
      </c>
      <c r="AZ23" s="38">
        <v>71</v>
      </c>
      <c r="BA23" s="38">
        <v>31</v>
      </c>
      <c r="BB23" s="38">
        <v>15</v>
      </c>
      <c r="BC23" s="38">
        <v>72</v>
      </c>
      <c r="BD23" s="38">
        <v>11</v>
      </c>
      <c r="BE23" s="38">
        <v>68</v>
      </c>
      <c r="BF23" s="38">
        <v>73</v>
      </c>
      <c r="BG23" s="38">
        <v>46</v>
      </c>
      <c r="BH23" s="38">
        <v>32</v>
      </c>
      <c r="BI23" s="38">
        <v>76</v>
      </c>
      <c r="BJ23" s="38">
        <v>65</v>
      </c>
      <c r="BK23" s="38">
        <v>34</v>
      </c>
      <c r="BL23" s="40">
        <f>SUM(AW23:BK23)</f>
        <v>887</v>
      </c>
      <c r="BM23" s="38">
        <v>53</v>
      </c>
      <c r="BN23" s="38">
        <v>65</v>
      </c>
      <c r="BO23" s="38">
        <v>64</v>
      </c>
      <c r="BP23" s="38">
        <v>251</v>
      </c>
      <c r="BQ23" s="38">
        <v>143</v>
      </c>
      <c r="BR23" s="38">
        <v>72</v>
      </c>
      <c r="BS23" s="38">
        <v>95</v>
      </c>
      <c r="BT23" s="38">
        <v>119</v>
      </c>
      <c r="BU23" s="38">
        <v>73</v>
      </c>
      <c r="BV23" s="38">
        <v>51</v>
      </c>
      <c r="BW23" s="38">
        <v>101</v>
      </c>
      <c r="BX23" s="38">
        <v>36</v>
      </c>
      <c r="BY23" s="38">
        <v>77</v>
      </c>
      <c r="BZ23" s="40">
        <f t="shared" si="0"/>
        <v>1200</v>
      </c>
      <c r="CA23" s="38">
        <v>65</v>
      </c>
      <c r="CB23" s="38">
        <v>176</v>
      </c>
      <c r="CC23" s="38">
        <v>153</v>
      </c>
      <c r="CD23" s="38">
        <v>145</v>
      </c>
      <c r="CE23" s="40">
        <f>SUM(CA23:CD23)</f>
        <v>539</v>
      </c>
      <c r="CF23" s="40"/>
      <c r="CG23" s="40"/>
      <c r="CH23" s="40"/>
      <c r="CI23" s="40"/>
      <c r="CJ23" s="40"/>
      <c r="CK23" s="40"/>
      <c r="CL23" s="38">
        <v>93</v>
      </c>
      <c r="CM23" s="38">
        <v>73</v>
      </c>
      <c r="CN23" s="38">
        <v>66</v>
      </c>
      <c r="CO23" s="38">
        <v>70</v>
      </c>
      <c r="CP23" s="38">
        <v>62</v>
      </c>
      <c r="CQ23" s="38">
        <v>79</v>
      </c>
      <c r="CR23" s="38">
        <v>54</v>
      </c>
      <c r="CS23" s="38">
        <v>138</v>
      </c>
      <c r="CT23" s="38">
        <v>107</v>
      </c>
      <c r="CU23" s="38">
        <v>81</v>
      </c>
      <c r="CV23" s="38">
        <v>46</v>
      </c>
      <c r="CW23" s="38">
        <v>40</v>
      </c>
      <c r="CX23" s="38">
        <v>31</v>
      </c>
      <c r="CY23" s="38">
        <v>480</v>
      </c>
      <c r="CZ23" s="38">
        <v>45</v>
      </c>
      <c r="DA23" s="40">
        <f>SUM(CL23:CZ23)</f>
        <v>1465</v>
      </c>
      <c r="DB23" s="38">
        <v>5</v>
      </c>
      <c r="DC23" s="38">
        <v>21</v>
      </c>
      <c r="DD23" s="38">
        <v>42</v>
      </c>
      <c r="DE23" s="38">
        <v>27</v>
      </c>
      <c r="DF23" s="38">
        <v>24</v>
      </c>
      <c r="DG23" s="38">
        <v>91</v>
      </c>
      <c r="DH23" s="40">
        <f>SUM(DB23:DG23)</f>
        <v>210</v>
      </c>
      <c r="DI23" s="40"/>
      <c r="DJ23" s="40"/>
      <c r="DK23" s="40"/>
      <c r="DL23" s="38">
        <v>76</v>
      </c>
      <c r="DM23" s="38">
        <v>67</v>
      </c>
      <c r="DN23" s="38">
        <v>55</v>
      </c>
      <c r="DO23" s="38">
        <v>185</v>
      </c>
      <c r="DP23" s="38">
        <v>37</v>
      </c>
      <c r="DQ23" s="38">
        <v>70</v>
      </c>
      <c r="DR23" s="38">
        <v>81</v>
      </c>
      <c r="DS23" s="38">
        <v>85</v>
      </c>
      <c r="DT23" s="38">
        <v>51</v>
      </c>
      <c r="DU23" s="38">
        <v>209</v>
      </c>
      <c r="DV23" s="38">
        <v>103</v>
      </c>
      <c r="DW23" s="38">
        <v>27</v>
      </c>
      <c r="DX23" s="38">
        <v>126</v>
      </c>
      <c r="DY23" s="38">
        <v>80</v>
      </c>
      <c r="DZ23" s="38">
        <v>37</v>
      </c>
      <c r="EA23" s="38">
        <v>61</v>
      </c>
      <c r="EB23" s="38">
        <v>94</v>
      </c>
      <c r="EC23" s="38">
        <v>112</v>
      </c>
      <c r="ED23" s="38">
        <v>209</v>
      </c>
      <c r="EE23" s="40">
        <f>SUM(DL23:ED23)</f>
        <v>1765</v>
      </c>
      <c r="EF23" s="38">
        <v>172</v>
      </c>
      <c r="EG23" s="38">
        <v>96</v>
      </c>
      <c r="EH23" s="38">
        <v>83</v>
      </c>
      <c r="EI23" s="38">
        <v>83</v>
      </c>
      <c r="EJ23" s="38">
        <v>102</v>
      </c>
      <c r="EK23" s="38">
        <v>91</v>
      </c>
      <c r="EL23" s="38">
        <v>86</v>
      </c>
      <c r="EM23" s="38">
        <v>57</v>
      </c>
      <c r="EN23" s="38">
        <v>221</v>
      </c>
      <c r="EO23" s="38">
        <v>65</v>
      </c>
      <c r="EP23" s="38">
        <v>56</v>
      </c>
      <c r="EQ23" s="38">
        <v>200</v>
      </c>
      <c r="ER23" s="38">
        <v>206</v>
      </c>
      <c r="ES23" s="38">
        <v>133</v>
      </c>
      <c r="ET23" s="38">
        <v>26</v>
      </c>
      <c r="EU23" s="38">
        <v>15</v>
      </c>
      <c r="EV23" s="40">
        <f>SUM(EF23:EU23)</f>
        <v>1692</v>
      </c>
      <c r="EW23" s="38">
        <v>76</v>
      </c>
      <c r="EX23" s="38">
        <v>75</v>
      </c>
      <c r="EY23" s="38">
        <v>42</v>
      </c>
      <c r="EZ23" s="38">
        <v>64</v>
      </c>
      <c r="FA23" s="38">
        <v>21</v>
      </c>
      <c r="FB23" s="38">
        <v>32</v>
      </c>
      <c r="FC23" s="38">
        <v>106</v>
      </c>
      <c r="FD23" s="40">
        <f>SUM(EW23:FC23)</f>
        <v>416</v>
      </c>
      <c r="FE23" s="38">
        <v>14</v>
      </c>
      <c r="FF23" s="38">
        <v>13</v>
      </c>
      <c r="FG23" s="38">
        <v>101</v>
      </c>
      <c r="FH23" s="38">
        <v>25</v>
      </c>
      <c r="FI23" s="38">
        <v>76</v>
      </c>
      <c r="FJ23" s="38">
        <v>74</v>
      </c>
      <c r="FK23" s="40">
        <f>SUM(FE23:FJ23)</f>
        <v>303</v>
      </c>
      <c r="FL23" s="42">
        <f>SUM(Q23+AE23+AV23+BL23+BZ23+CE23+DA23+DH23+EE23+EV23+FD23+FK23)</f>
        <v>13188</v>
      </c>
    </row>
    <row r="24" spans="1:168">
      <c r="A24" s="39"/>
      <c r="B24" s="152" t="s">
        <v>267</v>
      </c>
      <c r="C24" s="152"/>
      <c r="D24" s="38">
        <v>147</v>
      </c>
      <c r="E24" s="38">
        <v>152</v>
      </c>
      <c r="F24" s="38">
        <v>172</v>
      </c>
      <c r="G24" s="38">
        <v>371</v>
      </c>
      <c r="H24" s="38">
        <v>76</v>
      </c>
      <c r="I24" s="38">
        <v>151</v>
      </c>
      <c r="J24" s="38">
        <v>113</v>
      </c>
      <c r="K24" s="38">
        <v>458</v>
      </c>
      <c r="L24" s="38">
        <v>50</v>
      </c>
      <c r="M24" s="38">
        <v>139</v>
      </c>
      <c r="N24" s="38">
        <v>265</v>
      </c>
      <c r="O24" s="38">
        <v>149</v>
      </c>
      <c r="P24" s="38">
        <v>504</v>
      </c>
      <c r="Q24" s="40">
        <f>SUM(D24:P24)</f>
        <v>2747</v>
      </c>
      <c r="R24" s="38">
        <v>49</v>
      </c>
      <c r="S24" s="38">
        <v>68</v>
      </c>
      <c r="T24" s="38">
        <v>95</v>
      </c>
      <c r="U24" s="38">
        <v>37</v>
      </c>
      <c r="V24" s="38">
        <v>96</v>
      </c>
      <c r="W24" s="38">
        <v>121</v>
      </c>
      <c r="X24" s="38">
        <v>48</v>
      </c>
      <c r="Y24" s="38">
        <v>189</v>
      </c>
      <c r="Z24" s="38">
        <v>162</v>
      </c>
      <c r="AA24" s="38">
        <v>62</v>
      </c>
      <c r="AB24" s="38">
        <v>150</v>
      </c>
      <c r="AC24" s="38">
        <v>85</v>
      </c>
      <c r="AD24" s="38">
        <v>59</v>
      </c>
      <c r="AE24" s="40">
        <f>SUM(R24:AD24)</f>
        <v>1221</v>
      </c>
      <c r="AF24" s="38">
        <v>51</v>
      </c>
      <c r="AG24" s="38">
        <v>63</v>
      </c>
      <c r="AH24" s="38">
        <v>50</v>
      </c>
      <c r="AI24" s="38">
        <v>155</v>
      </c>
      <c r="AJ24" s="38">
        <v>68</v>
      </c>
      <c r="AK24" s="38">
        <v>76</v>
      </c>
      <c r="AL24" s="38">
        <v>104</v>
      </c>
      <c r="AM24" s="38">
        <v>139</v>
      </c>
      <c r="AN24" s="38">
        <v>71</v>
      </c>
      <c r="AO24" s="38">
        <v>212</v>
      </c>
      <c r="AP24" s="38">
        <v>64</v>
      </c>
      <c r="AQ24" s="38">
        <v>94</v>
      </c>
      <c r="AR24" s="38">
        <v>58</v>
      </c>
      <c r="AS24" s="38">
        <v>83</v>
      </c>
      <c r="AT24" s="38">
        <v>60</v>
      </c>
      <c r="AU24" s="38">
        <v>168</v>
      </c>
      <c r="AV24" s="45">
        <f>SUM(AF24:AU24)</f>
        <v>1516</v>
      </c>
      <c r="AW24" s="38">
        <v>125</v>
      </c>
      <c r="AX24" s="38">
        <v>67</v>
      </c>
      <c r="AY24" s="38">
        <v>82</v>
      </c>
      <c r="AZ24" s="38">
        <v>58</v>
      </c>
      <c r="BA24" s="38">
        <v>40</v>
      </c>
      <c r="BB24" s="38">
        <v>18</v>
      </c>
      <c r="BC24" s="38">
        <v>85</v>
      </c>
      <c r="BD24" s="38">
        <v>18</v>
      </c>
      <c r="BE24" s="38">
        <v>68</v>
      </c>
      <c r="BF24" s="38">
        <v>68</v>
      </c>
      <c r="BG24" s="38">
        <v>50</v>
      </c>
      <c r="BH24" s="38">
        <v>36</v>
      </c>
      <c r="BI24" s="38">
        <v>84</v>
      </c>
      <c r="BJ24" s="38">
        <v>52</v>
      </c>
      <c r="BK24" s="38">
        <v>24</v>
      </c>
      <c r="BL24" s="40">
        <f>SUM(AW24:BK24)</f>
        <v>875</v>
      </c>
      <c r="BM24" s="38">
        <v>66</v>
      </c>
      <c r="BN24" s="38">
        <v>67</v>
      </c>
      <c r="BO24" s="38">
        <v>64</v>
      </c>
      <c r="BP24" s="38">
        <v>222</v>
      </c>
      <c r="BQ24" s="38">
        <v>163</v>
      </c>
      <c r="BR24" s="38">
        <v>52</v>
      </c>
      <c r="BS24" s="38">
        <v>79</v>
      </c>
      <c r="BT24" s="38">
        <v>99</v>
      </c>
      <c r="BU24" s="38">
        <v>47</v>
      </c>
      <c r="BV24" s="38">
        <v>51</v>
      </c>
      <c r="BW24" s="38">
        <v>69</v>
      </c>
      <c r="BX24" s="38">
        <v>44</v>
      </c>
      <c r="BY24" s="38">
        <v>106</v>
      </c>
      <c r="BZ24" s="40">
        <f t="shared" si="0"/>
        <v>1129</v>
      </c>
      <c r="CA24" s="38">
        <v>52</v>
      </c>
      <c r="CB24" s="38">
        <v>156</v>
      </c>
      <c r="CC24" s="38">
        <v>69</v>
      </c>
      <c r="CD24" s="38">
        <v>152</v>
      </c>
      <c r="CE24" s="40">
        <f>SUM(CA24:CD24)</f>
        <v>429</v>
      </c>
      <c r="CF24" s="40"/>
      <c r="CG24" s="40"/>
      <c r="CH24" s="40"/>
      <c r="CI24" s="40"/>
      <c r="CJ24" s="40"/>
      <c r="CK24" s="40"/>
      <c r="CL24" s="38">
        <v>130</v>
      </c>
      <c r="CM24" s="38">
        <v>96</v>
      </c>
      <c r="CN24" s="38">
        <v>63</v>
      </c>
      <c r="CO24" s="38">
        <v>78</v>
      </c>
      <c r="CP24" s="38">
        <v>70</v>
      </c>
      <c r="CQ24" s="38">
        <v>88</v>
      </c>
      <c r="CR24" s="38">
        <v>44</v>
      </c>
      <c r="CS24" s="38">
        <v>159</v>
      </c>
      <c r="CT24" s="38">
        <v>99</v>
      </c>
      <c r="CU24" s="38">
        <v>97</v>
      </c>
      <c r="CV24" s="38">
        <v>49</v>
      </c>
      <c r="CW24" s="38">
        <v>40</v>
      </c>
      <c r="CX24" s="38">
        <v>19</v>
      </c>
      <c r="CY24" s="38">
        <v>330</v>
      </c>
      <c r="CZ24" s="38">
        <v>38</v>
      </c>
      <c r="DA24" s="40">
        <f>SUM(CL24:CZ24)</f>
        <v>1400</v>
      </c>
      <c r="DB24" s="38">
        <v>6</v>
      </c>
      <c r="DC24" s="38">
        <v>27</v>
      </c>
      <c r="DD24" s="38">
        <v>45</v>
      </c>
      <c r="DE24" s="38">
        <v>24</v>
      </c>
      <c r="DF24" s="38">
        <v>34</v>
      </c>
      <c r="DG24" s="38">
        <v>81</v>
      </c>
      <c r="DH24" s="40">
        <f>SUM(DB24:DG24)</f>
        <v>217</v>
      </c>
      <c r="DI24" s="40"/>
      <c r="DJ24" s="40"/>
      <c r="DK24" s="40"/>
      <c r="DL24" s="38">
        <v>118</v>
      </c>
      <c r="DM24" s="38">
        <v>82</v>
      </c>
      <c r="DN24" s="38">
        <v>77</v>
      </c>
      <c r="DO24" s="38">
        <v>190</v>
      </c>
      <c r="DP24" s="38">
        <v>36</v>
      </c>
      <c r="DQ24" s="38">
        <v>71</v>
      </c>
      <c r="DR24" s="38">
        <v>106</v>
      </c>
      <c r="DS24" s="38">
        <v>76</v>
      </c>
      <c r="DT24" s="38">
        <v>64</v>
      </c>
      <c r="DU24" s="38">
        <v>225</v>
      </c>
      <c r="DV24" s="38">
        <v>83</v>
      </c>
      <c r="DW24" s="38">
        <v>35</v>
      </c>
      <c r="DX24" s="38">
        <v>110</v>
      </c>
      <c r="DY24" s="38">
        <v>111</v>
      </c>
      <c r="DZ24" s="38">
        <v>53</v>
      </c>
      <c r="EA24" s="38">
        <v>79</v>
      </c>
      <c r="EB24" s="38">
        <v>63</v>
      </c>
      <c r="EC24" s="38">
        <v>137</v>
      </c>
      <c r="ED24" s="38">
        <v>198</v>
      </c>
      <c r="EE24" s="40">
        <f>SUM(DL24:ED24)</f>
        <v>1914</v>
      </c>
      <c r="EF24" s="38">
        <v>180</v>
      </c>
      <c r="EG24" s="38">
        <v>21</v>
      </c>
      <c r="EH24" s="38">
        <v>81</v>
      </c>
      <c r="EI24" s="38">
        <v>96</v>
      </c>
      <c r="EJ24" s="38">
        <v>102</v>
      </c>
      <c r="EK24" s="38">
        <v>94</v>
      </c>
      <c r="EL24" s="38">
        <v>88</v>
      </c>
      <c r="EM24" s="38">
        <v>93</v>
      </c>
      <c r="EN24" s="38">
        <v>172</v>
      </c>
      <c r="EO24" s="38">
        <v>83</v>
      </c>
      <c r="EP24" s="38">
        <v>50</v>
      </c>
      <c r="EQ24" s="38">
        <v>204</v>
      </c>
      <c r="ER24" s="38">
        <v>190</v>
      </c>
      <c r="ES24" s="38">
        <v>112</v>
      </c>
      <c r="ET24" s="38">
        <v>36</v>
      </c>
      <c r="EU24" s="38">
        <v>84</v>
      </c>
      <c r="EV24" s="40">
        <f>SUM(EF24:EU24)</f>
        <v>1686</v>
      </c>
      <c r="EW24" s="38">
        <v>70</v>
      </c>
      <c r="EX24" s="38">
        <v>72</v>
      </c>
      <c r="EY24" s="38">
        <v>36</v>
      </c>
      <c r="EZ24" s="38">
        <v>33</v>
      </c>
      <c r="FA24" s="38">
        <v>18</v>
      </c>
      <c r="FB24" s="38">
        <v>24</v>
      </c>
      <c r="FC24" s="38">
        <v>67</v>
      </c>
      <c r="FD24" s="40">
        <f>SUM(EW24:FC24)</f>
        <v>320</v>
      </c>
      <c r="FE24" s="38">
        <v>25</v>
      </c>
      <c r="FF24" s="38">
        <v>20</v>
      </c>
      <c r="FG24" s="38">
        <v>84</v>
      </c>
      <c r="FH24" s="38">
        <v>28</v>
      </c>
      <c r="FI24" s="38">
        <v>55</v>
      </c>
      <c r="FJ24" s="38">
        <v>67</v>
      </c>
      <c r="FK24" s="40">
        <f>SUM(FE24:FJ24)</f>
        <v>279</v>
      </c>
      <c r="FL24" s="42">
        <f>SUM(Q24+AE24+AV24+BL24+BZ24+CE24+DA24+DH24+EE24+EV24+FD24+FK24)</f>
        <v>13733</v>
      </c>
    </row>
    <row r="27" spans="1:168" ht="23.25" customHeight="1"/>
    <row r="45" ht="23.25" customHeight="1"/>
    <row r="51" ht="23.25" customHeight="1"/>
  </sheetData>
  <mergeCells count="18">
    <mergeCell ref="B23:C23"/>
    <mergeCell ref="B24:C24"/>
    <mergeCell ref="C1:C2"/>
    <mergeCell ref="D1:Q1"/>
    <mergeCell ref="FL1:FL2"/>
    <mergeCell ref="DB1:DH1"/>
    <mergeCell ref="DL1:EE1"/>
    <mergeCell ref="EF1:EV1"/>
    <mergeCell ref="EW1:FD1"/>
    <mergeCell ref="A1:A2"/>
    <mergeCell ref="B1:B2"/>
    <mergeCell ref="FE1:FK1"/>
    <mergeCell ref="CL1:DA1"/>
    <mergeCell ref="R1:AE1"/>
    <mergeCell ref="AF1:AV1"/>
    <mergeCell ref="AW1:BL1"/>
    <mergeCell ref="BM1:BZ1"/>
    <mergeCell ref="CA1:CE1"/>
  </mergeCells>
  <pageMargins left="0.11811023622047245" right="0.11811023622047245" top="0.11811023622047245" bottom="0.11811023622047245" header="0" footer="0.11811023622047245"/>
  <pageSetup paperSize="9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"/>
  <sheetViews>
    <sheetView topLeftCell="B1" workbookViewId="0">
      <selection activeCell="A7" sqref="A7:P8"/>
    </sheetView>
  </sheetViews>
  <sheetFormatPr defaultRowHeight="12.75"/>
  <sheetData>
    <row r="1" spans="1:20" ht="24">
      <c r="A1" s="38" t="e">
        <f>ยะรัง!#REF!</f>
        <v>#REF!</v>
      </c>
      <c r="B1" s="38" t="e">
        <f>ยะรัง!#REF!</f>
        <v>#REF!</v>
      </c>
      <c r="C1" s="38" t="e">
        <f>ยะรัง!#REF!</f>
        <v>#REF!</v>
      </c>
      <c r="D1" s="38" t="e">
        <f>ยะรัง!#REF!</f>
        <v>#REF!</v>
      </c>
      <c r="E1" s="38" t="e">
        <f>ยะรัง!#REF!</f>
        <v>#REF!</v>
      </c>
      <c r="F1" s="38" t="e">
        <f>ยะรัง!#REF!</f>
        <v>#REF!</v>
      </c>
      <c r="G1" s="38" t="e">
        <f>ยะรัง!#REF!</f>
        <v>#REF!</v>
      </c>
      <c r="H1" s="38" t="e">
        <f>ยะรัง!#REF!</f>
        <v>#REF!</v>
      </c>
      <c r="I1" s="38" t="e">
        <f>ยะรัง!#REF!</f>
        <v>#REF!</v>
      </c>
      <c r="J1" s="38" t="e">
        <f>ยะรัง!#REF!</f>
        <v>#REF!</v>
      </c>
      <c r="K1" s="38" t="e">
        <f>ยะรัง!#REF!</f>
        <v>#REF!</v>
      </c>
      <c r="L1" s="38" t="e">
        <f>ยะรัง!#REF!</f>
        <v>#REF!</v>
      </c>
    </row>
    <row r="4" spans="1:20">
      <c r="A4" t="e">
        <f>ยะรัง!#REF!</f>
        <v>#REF!</v>
      </c>
      <c r="B4" t="e">
        <f>ยะรัง!#REF!</f>
        <v>#REF!</v>
      </c>
      <c r="C4" t="e">
        <f>ยะรัง!#REF!</f>
        <v>#REF!</v>
      </c>
      <c r="D4" t="e">
        <f>ยะรัง!#REF!</f>
        <v>#REF!</v>
      </c>
      <c r="E4" t="e">
        <f>ยะรัง!#REF!</f>
        <v>#REF!</v>
      </c>
      <c r="F4" t="e">
        <f>ยะรัง!#REF!</f>
        <v>#REF!</v>
      </c>
      <c r="G4" t="e">
        <f>ยะรัง!#REF!</f>
        <v>#REF!</v>
      </c>
      <c r="H4" t="e">
        <f>ยะรัง!#REF!</f>
        <v>#REF!</v>
      </c>
      <c r="I4" t="e">
        <f>ยะรัง!#REF!</f>
        <v>#REF!</v>
      </c>
      <c r="J4" t="e">
        <f>ยะรัง!#REF!</f>
        <v>#REF!</v>
      </c>
      <c r="K4" t="e">
        <f>ยะรัง!#REF!</f>
        <v>#REF!</v>
      </c>
      <c r="L4" t="e">
        <f>ยะรัง!#REF!</f>
        <v>#REF!</v>
      </c>
    </row>
    <row r="6" spans="1:20" ht="12" customHeight="1"/>
    <row r="7" spans="1:20" ht="24">
      <c r="A7" s="38" t="e">
        <f>ยะรัง!#REF!</f>
        <v>#REF!</v>
      </c>
      <c r="B7" s="38" t="e">
        <f>ยะรัง!#REF!</f>
        <v>#REF!</v>
      </c>
      <c r="C7" s="38" t="e">
        <f>ยะรัง!#REF!</f>
        <v>#REF!</v>
      </c>
      <c r="D7" s="38" t="e">
        <f>ยะรัง!#REF!</f>
        <v>#REF!</v>
      </c>
      <c r="E7" s="38" t="e">
        <f>ยะรัง!#REF!</f>
        <v>#REF!</v>
      </c>
      <c r="F7" s="38" t="e">
        <f>ยะรัง!#REF!</f>
        <v>#REF!</v>
      </c>
      <c r="G7" s="38" t="e">
        <f>ยะรัง!#REF!</f>
        <v>#REF!</v>
      </c>
      <c r="H7" s="38" t="e">
        <f>ยะรัง!#REF!</f>
        <v>#REF!</v>
      </c>
      <c r="I7" s="38" t="e">
        <f>ยะรัง!#REF!</f>
        <v>#REF!</v>
      </c>
      <c r="J7" s="38" t="e">
        <f>ยะรัง!#REF!</f>
        <v>#REF!</v>
      </c>
      <c r="K7" s="38" t="e">
        <f>ยะรัง!#REF!</f>
        <v>#REF!</v>
      </c>
      <c r="L7" s="38" t="e">
        <f>ยะรัง!#REF!</f>
        <v>#REF!</v>
      </c>
      <c r="M7" s="38" t="e">
        <f>ยะรัง!#REF!</f>
        <v>#REF!</v>
      </c>
      <c r="N7" s="38" t="e">
        <f>ยะรัง!#REF!</f>
        <v>#REF!</v>
      </c>
      <c r="O7" s="38" t="e">
        <f>ยะรัง!#REF!</f>
        <v>#REF!</v>
      </c>
      <c r="P7" s="38" t="e">
        <f>ยะรัง!#REF!</f>
        <v>#REF!</v>
      </c>
      <c r="Q7" s="38" t="e">
        <f>ยะรัง!#REF!</f>
        <v>#REF!</v>
      </c>
      <c r="R7" s="38" t="e">
        <f>ยะรัง!#REF!</f>
        <v>#REF!</v>
      </c>
      <c r="S7" s="38" t="e">
        <f>ยะรัง!#REF!</f>
        <v>#REF!</v>
      </c>
      <c r="T7" s="38" t="e">
        <f>ยะรัง!#REF!</f>
        <v>#REF!</v>
      </c>
    </row>
    <row r="8" spans="1:20" ht="24">
      <c r="A8" s="38" t="e">
        <f>ยะรัง!#REF!</f>
        <v>#REF!</v>
      </c>
      <c r="B8" s="38" t="e">
        <f>ยะรัง!#REF!</f>
        <v>#REF!</v>
      </c>
      <c r="C8" s="38" t="e">
        <f>ยะรัง!#REF!</f>
        <v>#REF!</v>
      </c>
      <c r="D8" s="38" t="e">
        <f>ยะรัง!#REF!</f>
        <v>#REF!</v>
      </c>
      <c r="E8" s="38" t="e">
        <f>ยะรัง!#REF!</f>
        <v>#REF!</v>
      </c>
      <c r="F8" s="38" t="e">
        <f>ยะรัง!#REF!</f>
        <v>#REF!</v>
      </c>
      <c r="G8" s="38" t="e">
        <f>ยะรัง!#REF!</f>
        <v>#REF!</v>
      </c>
      <c r="H8" s="38" t="e">
        <f>ยะรัง!#REF!</f>
        <v>#REF!</v>
      </c>
      <c r="I8" s="38" t="e">
        <f>ยะรัง!#REF!</f>
        <v>#REF!</v>
      </c>
      <c r="J8" s="38" t="e">
        <f>ยะรัง!#REF!</f>
        <v>#REF!</v>
      </c>
      <c r="K8" s="38" t="e">
        <f>ยะรัง!#REF!</f>
        <v>#REF!</v>
      </c>
      <c r="L8" s="38" t="e">
        <f>ยะรัง!#REF!</f>
        <v>#REF!</v>
      </c>
      <c r="M8" s="38" t="e">
        <f>ยะรัง!#REF!</f>
        <v>#REF!</v>
      </c>
      <c r="N8" s="38" t="e">
        <f>ยะรัง!#REF!</f>
        <v>#REF!</v>
      </c>
      <c r="O8" s="38" t="e">
        <f>ยะรัง!#REF!</f>
        <v>#REF!</v>
      </c>
      <c r="P8" s="38" t="e">
        <f>ยะรัง!#REF!</f>
        <v>#REF!</v>
      </c>
      <c r="Q8" s="38" t="e">
        <f>ยะรัง!#REF!</f>
        <v>#REF!</v>
      </c>
      <c r="R8" s="38" t="e">
        <f>ยะรัง!#REF!</f>
        <v>#REF!</v>
      </c>
      <c r="S8" s="38" t="e">
        <f>ยะรัง!#REF!</f>
        <v>#REF!</v>
      </c>
      <c r="T8" s="38" t="e">
        <f>ยะรัง!#REF!</f>
        <v>#REF!</v>
      </c>
    </row>
    <row r="9" spans="1:20">
      <c r="A9">
        <v>1</v>
      </c>
      <c r="B9">
        <v>2</v>
      </c>
      <c r="C9">
        <v>3</v>
      </c>
      <c r="D9">
        <v>4</v>
      </c>
      <c r="E9">
        <v>5</v>
      </c>
      <c r="F9">
        <v>6</v>
      </c>
      <c r="G9">
        <v>7</v>
      </c>
      <c r="H9">
        <v>8</v>
      </c>
      <c r="I9">
        <v>9</v>
      </c>
      <c r="J9">
        <v>10</v>
      </c>
      <c r="K9">
        <v>11</v>
      </c>
      <c r="L9">
        <v>12</v>
      </c>
      <c r="M9">
        <v>13</v>
      </c>
      <c r="N9">
        <v>14</v>
      </c>
      <c r="O9">
        <v>15</v>
      </c>
      <c r="P9">
        <v>16</v>
      </c>
      <c r="Q9">
        <v>17</v>
      </c>
      <c r="R9">
        <v>18</v>
      </c>
      <c r="S9">
        <v>19</v>
      </c>
      <c r="T9">
        <v>20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52"/>
  <sheetViews>
    <sheetView workbookViewId="0">
      <selection activeCell="P45" sqref="P45:P47"/>
    </sheetView>
  </sheetViews>
  <sheetFormatPr defaultRowHeight="21" customHeight="1"/>
  <cols>
    <col min="1" max="1" width="11.140625" style="1" customWidth="1"/>
    <col min="2" max="2" width="7.5703125" style="1" customWidth="1"/>
    <col min="3" max="3" width="9" style="1" customWidth="1"/>
    <col min="4" max="4" width="10.85546875" style="1" customWidth="1"/>
    <col min="5" max="5" width="8" style="1" customWidth="1"/>
    <col min="6" max="6" width="8.28515625" style="1" customWidth="1"/>
    <col min="7" max="7" width="12.42578125" style="1" customWidth="1"/>
    <col min="8" max="8" width="6.7109375" style="1" customWidth="1"/>
    <col min="9" max="9" width="8.28515625" style="1" customWidth="1"/>
    <col min="10" max="10" width="11.28515625" style="1" customWidth="1"/>
    <col min="11" max="11" width="6.7109375" style="1" customWidth="1"/>
    <col min="12" max="12" width="9.7109375" style="1" customWidth="1"/>
    <col min="13" max="13" width="9.42578125" style="1" customWidth="1"/>
    <col min="14" max="14" width="6.7109375" style="1" customWidth="1"/>
    <col min="15" max="15" width="9.140625" style="1" customWidth="1"/>
    <col min="16" max="16" width="13.7109375" style="1" customWidth="1"/>
    <col min="17" max="17" width="6.7109375" style="1" customWidth="1"/>
    <col min="18" max="18" width="9.7109375" style="1" customWidth="1"/>
    <col min="19" max="19" width="9.85546875" style="1" customWidth="1"/>
    <col min="20" max="21" width="8.5703125" style="1" customWidth="1"/>
    <col min="22" max="22" width="8.85546875" style="1" customWidth="1"/>
    <col min="23" max="23" width="8.5703125" style="1" customWidth="1"/>
    <col min="24" max="24" width="9" style="1" customWidth="1"/>
    <col min="25" max="25" width="9.42578125" style="1" customWidth="1"/>
    <col min="26" max="26" width="5.7109375" style="1" customWidth="1"/>
    <col min="27" max="27" width="8.42578125" style="1" customWidth="1"/>
    <col min="28" max="28" width="9" style="1" customWidth="1"/>
    <col min="29" max="29" width="6.140625" style="1" customWidth="1"/>
    <col min="30" max="30" width="8.7109375" style="1" customWidth="1"/>
    <col min="31" max="31" width="11" style="1" customWidth="1"/>
    <col min="32" max="32" width="5.7109375" style="2" customWidth="1"/>
    <col min="33" max="33" width="8.140625" style="1" customWidth="1"/>
    <col min="34" max="34" width="8" style="1" customWidth="1"/>
    <col min="35" max="35" width="5.42578125" style="1" customWidth="1"/>
    <col min="36" max="36" width="8.28515625" style="1" customWidth="1"/>
    <col min="37" max="37" width="8.42578125" style="1" customWidth="1"/>
    <col min="38" max="38" width="6.85546875" style="1" customWidth="1"/>
    <col min="39" max="39" width="9.7109375" style="1" customWidth="1"/>
    <col min="40" max="16384" width="9.140625" style="1"/>
  </cols>
  <sheetData>
    <row r="1" spans="1:39" ht="21" customHeight="1">
      <c r="A1" s="1" t="s">
        <v>286</v>
      </c>
    </row>
    <row r="2" spans="1:39" ht="21" customHeight="1">
      <c r="A2" s="3" t="s">
        <v>48</v>
      </c>
      <c r="B2" s="4"/>
      <c r="C2" s="4" t="s">
        <v>285</v>
      </c>
      <c r="D2" s="3" t="s">
        <v>49</v>
      </c>
      <c r="E2" s="4"/>
      <c r="F2" s="4" t="s">
        <v>196</v>
      </c>
      <c r="G2" s="3" t="s">
        <v>50</v>
      </c>
      <c r="H2" s="4"/>
      <c r="I2" s="4" t="s">
        <v>187</v>
      </c>
      <c r="J2" s="3" t="s">
        <v>200</v>
      </c>
      <c r="K2" s="4"/>
      <c r="L2" s="4" t="s">
        <v>187</v>
      </c>
      <c r="M2" s="3" t="s">
        <v>52</v>
      </c>
      <c r="N2" s="5"/>
      <c r="O2" s="4" t="s">
        <v>187</v>
      </c>
      <c r="P2" s="3" t="s">
        <v>194</v>
      </c>
      <c r="Q2" s="5"/>
      <c r="R2" s="4" t="s">
        <v>187</v>
      </c>
      <c r="S2" s="3" t="s">
        <v>190</v>
      </c>
      <c r="T2" s="4" t="s">
        <v>187</v>
      </c>
      <c r="U2" s="4"/>
      <c r="V2" s="3" t="s">
        <v>191</v>
      </c>
      <c r="W2" s="4"/>
      <c r="X2" s="4" t="s">
        <v>187</v>
      </c>
      <c r="Y2" s="3" t="s">
        <v>192</v>
      </c>
      <c r="Z2" s="4"/>
      <c r="AA2" s="4" t="s">
        <v>187</v>
      </c>
      <c r="AB2" s="3" t="s">
        <v>193</v>
      </c>
      <c r="AC2" s="4"/>
      <c r="AD2" s="4" t="s">
        <v>187</v>
      </c>
      <c r="AE2" s="3" t="s">
        <v>64</v>
      </c>
      <c r="AF2" s="4"/>
      <c r="AG2" s="4" t="s">
        <v>187</v>
      </c>
      <c r="AH2" s="3" t="s">
        <v>66</v>
      </c>
      <c r="AI2" s="4"/>
      <c r="AJ2" s="4" t="s">
        <v>187</v>
      </c>
      <c r="AK2" s="3" t="s">
        <v>2</v>
      </c>
      <c r="AL2" s="4"/>
      <c r="AM2" s="4" t="s">
        <v>187</v>
      </c>
    </row>
    <row r="3" spans="1:39" ht="21" customHeight="1">
      <c r="A3" s="133" t="s">
        <v>108</v>
      </c>
      <c r="B3" s="6" t="s">
        <v>188</v>
      </c>
      <c r="C3" s="6">
        <v>379</v>
      </c>
      <c r="D3" s="133" t="s">
        <v>121</v>
      </c>
      <c r="E3" s="6" t="s">
        <v>188</v>
      </c>
      <c r="F3" s="6">
        <v>237</v>
      </c>
      <c r="G3" s="133" t="s">
        <v>134</v>
      </c>
      <c r="H3" s="6" t="s">
        <v>188</v>
      </c>
      <c r="I3" s="6">
        <v>160</v>
      </c>
      <c r="J3" s="133" t="s">
        <v>6</v>
      </c>
      <c r="K3" s="6" t="s">
        <v>188</v>
      </c>
      <c r="L3" s="6">
        <v>367</v>
      </c>
      <c r="M3" s="133" t="s">
        <v>35</v>
      </c>
      <c r="N3" s="6" t="s">
        <v>188</v>
      </c>
      <c r="O3" s="6">
        <v>294</v>
      </c>
      <c r="P3" s="133" t="s">
        <v>53</v>
      </c>
      <c r="Q3" s="6" t="s">
        <v>188</v>
      </c>
      <c r="R3" s="6">
        <v>131</v>
      </c>
      <c r="S3" s="133" t="s">
        <v>150</v>
      </c>
      <c r="T3" s="6" t="s">
        <v>188</v>
      </c>
      <c r="U3" s="6">
        <v>359</v>
      </c>
      <c r="V3" s="133" t="s">
        <v>163</v>
      </c>
      <c r="W3" s="6" t="s">
        <v>188</v>
      </c>
      <c r="X3" s="6">
        <v>66</v>
      </c>
      <c r="Y3" s="133" t="s">
        <v>73</v>
      </c>
      <c r="Z3" s="6" t="s">
        <v>188</v>
      </c>
      <c r="AA3" s="6">
        <v>261</v>
      </c>
      <c r="AB3" s="133" t="s">
        <v>93</v>
      </c>
      <c r="AC3" s="6" t="s">
        <v>188</v>
      </c>
      <c r="AD3" s="6">
        <v>477</v>
      </c>
      <c r="AE3" s="133" t="s">
        <v>58</v>
      </c>
      <c r="AF3" s="6" t="s">
        <v>188</v>
      </c>
      <c r="AG3" s="6">
        <v>205</v>
      </c>
      <c r="AH3" s="133" t="s">
        <v>68</v>
      </c>
      <c r="AI3" s="6" t="s">
        <v>188</v>
      </c>
      <c r="AJ3" s="6">
        <v>126</v>
      </c>
      <c r="AK3" s="133" t="s">
        <v>48</v>
      </c>
      <c r="AL3" s="6" t="s">
        <v>188</v>
      </c>
      <c r="AM3" s="6">
        <v>6692</v>
      </c>
    </row>
    <row r="4" spans="1:39" ht="21" customHeight="1">
      <c r="A4" s="134"/>
      <c r="B4" s="6" t="s">
        <v>189</v>
      </c>
      <c r="C4" s="6">
        <v>432</v>
      </c>
      <c r="D4" s="134"/>
      <c r="E4" s="6" t="s">
        <v>189</v>
      </c>
      <c r="F4" s="6">
        <v>286</v>
      </c>
      <c r="G4" s="134"/>
      <c r="H4" s="6" t="s">
        <v>189</v>
      </c>
      <c r="I4" s="6">
        <v>182</v>
      </c>
      <c r="J4" s="134"/>
      <c r="K4" s="6" t="s">
        <v>189</v>
      </c>
      <c r="L4" s="6">
        <v>424</v>
      </c>
      <c r="M4" s="133"/>
      <c r="N4" s="6" t="s">
        <v>189</v>
      </c>
      <c r="O4" s="6">
        <v>400</v>
      </c>
      <c r="P4" s="133"/>
      <c r="Q4" s="6" t="s">
        <v>189</v>
      </c>
      <c r="R4" s="6">
        <v>142</v>
      </c>
      <c r="S4" s="133"/>
      <c r="T4" s="6" t="s">
        <v>189</v>
      </c>
      <c r="U4" s="6">
        <v>437</v>
      </c>
      <c r="V4" s="133"/>
      <c r="W4" s="6" t="s">
        <v>189</v>
      </c>
      <c r="X4" s="6">
        <v>87</v>
      </c>
      <c r="Y4" s="134"/>
      <c r="Z4" s="6" t="s">
        <v>189</v>
      </c>
      <c r="AA4" s="6">
        <v>330</v>
      </c>
      <c r="AB4" s="133"/>
      <c r="AC4" s="6" t="s">
        <v>189</v>
      </c>
      <c r="AD4" s="6">
        <v>655</v>
      </c>
      <c r="AE4" s="133"/>
      <c r="AF4" s="6" t="s">
        <v>189</v>
      </c>
      <c r="AG4" s="6">
        <v>232</v>
      </c>
      <c r="AH4" s="133"/>
      <c r="AI4" s="6" t="s">
        <v>189</v>
      </c>
      <c r="AJ4" s="6">
        <v>160</v>
      </c>
      <c r="AK4" s="134"/>
      <c r="AL4" s="6" t="s">
        <v>189</v>
      </c>
      <c r="AM4" s="6">
        <v>7687</v>
      </c>
    </row>
    <row r="5" spans="1:39" ht="21" customHeight="1">
      <c r="A5" s="134"/>
      <c r="B5" s="6" t="s">
        <v>0</v>
      </c>
      <c r="C5" s="6">
        <v>811</v>
      </c>
      <c r="D5" s="134"/>
      <c r="E5" s="6" t="s">
        <v>0</v>
      </c>
      <c r="F5" s="6">
        <v>523</v>
      </c>
      <c r="G5" s="134"/>
      <c r="H5" s="6" t="s">
        <v>0</v>
      </c>
      <c r="I5" s="6">
        <v>342</v>
      </c>
      <c r="J5" s="134"/>
      <c r="K5" s="6" t="s">
        <v>0</v>
      </c>
      <c r="L5" s="6">
        <v>791</v>
      </c>
      <c r="M5" s="133"/>
      <c r="N5" s="6" t="s">
        <v>0</v>
      </c>
      <c r="O5" s="6">
        <v>694</v>
      </c>
      <c r="P5" s="133"/>
      <c r="Q5" s="6" t="s">
        <v>0</v>
      </c>
      <c r="R5" s="6">
        <v>273</v>
      </c>
      <c r="S5" s="133"/>
      <c r="T5" s="6" t="s">
        <v>0</v>
      </c>
      <c r="U5" s="6">
        <v>796</v>
      </c>
      <c r="V5" s="133"/>
      <c r="W5" s="6" t="s">
        <v>0</v>
      </c>
      <c r="X5" s="6">
        <v>153</v>
      </c>
      <c r="Y5" s="134"/>
      <c r="Z5" s="6" t="s">
        <v>0</v>
      </c>
      <c r="AA5" s="6">
        <v>591</v>
      </c>
      <c r="AB5" s="133"/>
      <c r="AC5" s="6" t="s">
        <v>0</v>
      </c>
      <c r="AD5" s="6">
        <v>1132</v>
      </c>
      <c r="AE5" s="133"/>
      <c r="AF5" s="6" t="s">
        <v>0</v>
      </c>
      <c r="AG5" s="6">
        <v>437</v>
      </c>
      <c r="AH5" s="133"/>
      <c r="AI5" s="6" t="s">
        <v>0</v>
      </c>
      <c r="AJ5" s="6">
        <v>286</v>
      </c>
      <c r="AK5" s="134"/>
      <c r="AL5" s="6" t="s">
        <v>0</v>
      </c>
      <c r="AM5" s="6">
        <v>14379</v>
      </c>
    </row>
    <row r="6" spans="1:39" ht="21" customHeight="1">
      <c r="A6" s="133" t="s">
        <v>109</v>
      </c>
      <c r="B6" s="6" t="s">
        <v>188</v>
      </c>
      <c r="C6" s="6">
        <v>299</v>
      </c>
      <c r="D6" s="133" t="s">
        <v>122</v>
      </c>
      <c r="E6" s="6" t="s">
        <v>188</v>
      </c>
      <c r="F6" s="6">
        <v>231</v>
      </c>
      <c r="G6" s="133" t="s">
        <v>135</v>
      </c>
      <c r="H6" s="6" t="s">
        <v>188</v>
      </c>
      <c r="I6" s="6">
        <v>208</v>
      </c>
      <c r="J6" s="133" t="s">
        <v>20</v>
      </c>
      <c r="K6" s="6" t="s">
        <v>188</v>
      </c>
      <c r="L6" s="6">
        <v>175</v>
      </c>
      <c r="M6" s="133" t="s">
        <v>36</v>
      </c>
      <c r="N6" s="6" t="s">
        <v>188</v>
      </c>
      <c r="O6" s="6">
        <v>201</v>
      </c>
      <c r="P6" s="133" t="s">
        <v>54</v>
      </c>
      <c r="Q6" s="6" t="s">
        <v>188</v>
      </c>
      <c r="R6" s="6">
        <v>342</v>
      </c>
      <c r="S6" s="133" t="s">
        <v>169</v>
      </c>
      <c r="T6" s="6" t="s">
        <v>188</v>
      </c>
      <c r="U6" s="6">
        <v>272</v>
      </c>
      <c r="V6" s="133" t="s">
        <v>164</v>
      </c>
      <c r="W6" s="6" t="s">
        <v>188</v>
      </c>
      <c r="X6" s="6">
        <v>80</v>
      </c>
      <c r="Y6" s="133" t="s">
        <v>74</v>
      </c>
      <c r="Z6" s="6" t="s">
        <v>188</v>
      </c>
      <c r="AA6" s="6">
        <v>139</v>
      </c>
      <c r="AB6" s="133" t="s">
        <v>94</v>
      </c>
      <c r="AC6" s="6" t="s">
        <v>188</v>
      </c>
      <c r="AD6" s="6">
        <v>269</v>
      </c>
      <c r="AE6" s="133" t="s">
        <v>59</v>
      </c>
      <c r="AF6" s="6" t="s">
        <v>188</v>
      </c>
      <c r="AG6" s="6">
        <v>217</v>
      </c>
      <c r="AH6" s="133" t="s">
        <v>69</v>
      </c>
      <c r="AI6" s="6" t="s">
        <v>188</v>
      </c>
      <c r="AJ6" s="6">
        <v>104</v>
      </c>
      <c r="AK6" s="133" t="s">
        <v>49</v>
      </c>
      <c r="AL6" s="6" t="s">
        <v>188</v>
      </c>
      <c r="AM6" s="6">
        <v>4932</v>
      </c>
    </row>
    <row r="7" spans="1:39" ht="21" customHeight="1">
      <c r="A7" s="134"/>
      <c r="B7" s="6" t="s">
        <v>189</v>
      </c>
      <c r="C7" s="6">
        <v>316</v>
      </c>
      <c r="D7" s="134"/>
      <c r="E7" s="6" t="s">
        <v>189</v>
      </c>
      <c r="F7" s="6">
        <v>270</v>
      </c>
      <c r="G7" s="134"/>
      <c r="H7" s="6" t="s">
        <v>189</v>
      </c>
      <c r="I7" s="6">
        <v>280</v>
      </c>
      <c r="J7" s="134"/>
      <c r="K7" s="6" t="s">
        <v>189</v>
      </c>
      <c r="L7" s="7">
        <v>204</v>
      </c>
      <c r="M7" s="134"/>
      <c r="N7" s="6" t="s">
        <v>189</v>
      </c>
      <c r="O7" s="6">
        <v>280</v>
      </c>
      <c r="P7" s="133"/>
      <c r="Q7" s="6" t="s">
        <v>189</v>
      </c>
      <c r="R7" s="6">
        <v>424</v>
      </c>
      <c r="S7" s="133"/>
      <c r="T7" s="6" t="s">
        <v>189</v>
      </c>
      <c r="U7" s="6">
        <v>326</v>
      </c>
      <c r="V7" s="134"/>
      <c r="W7" s="6" t="s">
        <v>189</v>
      </c>
      <c r="X7" s="7">
        <v>84</v>
      </c>
      <c r="Y7" s="134"/>
      <c r="Z7" s="6" t="s">
        <v>189</v>
      </c>
      <c r="AA7" s="6">
        <v>304</v>
      </c>
      <c r="AB7" s="133"/>
      <c r="AC7" s="6" t="s">
        <v>189</v>
      </c>
      <c r="AD7" s="6">
        <v>331</v>
      </c>
      <c r="AE7" s="134"/>
      <c r="AF7" s="6" t="s">
        <v>189</v>
      </c>
      <c r="AG7" s="6">
        <v>246</v>
      </c>
      <c r="AH7" s="134"/>
      <c r="AI7" s="6" t="s">
        <v>189</v>
      </c>
      <c r="AJ7" s="6">
        <v>185</v>
      </c>
      <c r="AK7" s="134"/>
      <c r="AL7" s="6" t="s">
        <v>189</v>
      </c>
      <c r="AM7" s="6">
        <v>6290</v>
      </c>
    </row>
    <row r="8" spans="1:39" ht="21" customHeight="1">
      <c r="A8" s="134"/>
      <c r="B8" s="6" t="s">
        <v>0</v>
      </c>
      <c r="C8" s="6">
        <v>615</v>
      </c>
      <c r="D8" s="134"/>
      <c r="E8" s="6" t="s">
        <v>0</v>
      </c>
      <c r="F8" s="6">
        <v>501</v>
      </c>
      <c r="G8" s="134"/>
      <c r="H8" s="6" t="s">
        <v>0</v>
      </c>
      <c r="I8" s="6">
        <v>488</v>
      </c>
      <c r="J8" s="134"/>
      <c r="K8" s="6" t="s">
        <v>0</v>
      </c>
      <c r="L8" s="7">
        <v>379</v>
      </c>
      <c r="M8" s="134"/>
      <c r="N8" s="6" t="s">
        <v>0</v>
      </c>
      <c r="O8" s="6">
        <v>481</v>
      </c>
      <c r="P8" s="133"/>
      <c r="Q8" s="6" t="s">
        <v>0</v>
      </c>
      <c r="R8" s="6">
        <v>766</v>
      </c>
      <c r="S8" s="133"/>
      <c r="T8" s="6" t="s">
        <v>0</v>
      </c>
      <c r="U8" s="6">
        <v>598</v>
      </c>
      <c r="V8" s="134"/>
      <c r="W8" s="6" t="s">
        <v>0</v>
      </c>
      <c r="X8" s="7">
        <v>164</v>
      </c>
      <c r="Y8" s="134"/>
      <c r="Z8" s="6" t="s">
        <v>0</v>
      </c>
      <c r="AA8" s="6">
        <v>443</v>
      </c>
      <c r="AB8" s="133"/>
      <c r="AC8" s="6" t="s">
        <v>0</v>
      </c>
      <c r="AD8" s="6">
        <v>216</v>
      </c>
      <c r="AE8" s="134"/>
      <c r="AF8" s="6" t="s">
        <v>0</v>
      </c>
      <c r="AG8" s="6">
        <v>463</v>
      </c>
      <c r="AH8" s="134"/>
      <c r="AI8" s="6" t="s">
        <v>0</v>
      </c>
      <c r="AJ8" s="6">
        <v>289</v>
      </c>
      <c r="AK8" s="134"/>
      <c r="AL8" s="6" t="s">
        <v>0</v>
      </c>
      <c r="AM8" s="6">
        <v>11222</v>
      </c>
    </row>
    <row r="9" spans="1:39" ht="21" customHeight="1">
      <c r="A9" s="133" t="s">
        <v>110</v>
      </c>
      <c r="B9" s="6" t="s">
        <v>188</v>
      </c>
      <c r="C9" s="6">
        <v>432</v>
      </c>
      <c r="D9" s="133" t="s">
        <v>123</v>
      </c>
      <c r="E9" s="6" t="s">
        <v>188</v>
      </c>
      <c r="F9" s="6">
        <v>390</v>
      </c>
      <c r="G9" s="133" t="s">
        <v>136</v>
      </c>
      <c r="H9" s="6" t="s">
        <v>188</v>
      </c>
      <c r="I9" s="6">
        <v>99</v>
      </c>
      <c r="J9" s="133" t="s">
        <v>21</v>
      </c>
      <c r="K9" s="6" t="s">
        <v>188</v>
      </c>
      <c r="L9" s="6">
        <v>352</v>
      </c>
      <c r="M9" s="133" t="s">
        <v>37</v>
      </c>
      <c r="N9" s="6" t="s">
        <v>188</v>
      </c>
      <c r="O9" s="6">
        <v>298</v>
      </c>
      <c r="P9" s="133" t="s">
        <v>55</v>
      </c>
      <c r="Q9" s="6" t="s">
        <v>188</v>
      </c>
      <c r="R9" s="6">
        <v>180</v>
      </c>
      <c r="S9" s="133" t="s">
        <v>157</v>
      </c>
      <c r="T9" s="6" t="s">
        <v>188</v>
      </c>
      <c r="U9" s="6">
        <v>142</v>
      </c>
      <c r="V9" s="133" t="s">
        <v>165</v>
      </c>
      <c r="W9" s="6" t="s">
        <v>188</v>
      </c>
      <c r="X9" s="6">
        <v>147</v>
      </c>
      <c r="Y9" s="133" t="s">
        <v>75</v>
      </c>
      <c r="Z9" s="6" t="s">
        <v>188</v>
      </c>
      <c r="AA9" s="6">
        <v>238</v>
      </c>
      <c r="AB9" s="133" t="s">
        <v>95</v>
      </c>
      <c r="AC9" s="6" t="s">
        <v>188</v>
      </c>
      <c r="AD9" s="6">
        <v>228</v>
      </c>
      <c r="AE9" s="133" t="s">
        <v>60</v>
      </c>
      <c r="AF9" s="6" t="s">
        <v>188</v>
      </c>
      <c r="AG9" s="6">
        <v>111</v>
      </c>
      <c r="AH9" s="133" t="s">
        <v>70</v>
      </c>
      <c r="AI9" s="6" t="s">
        <v>188</v>
      </c>
      <c r="AJ9" s="6">
        <v>176</v>
      </c>
      <c r="AK9" s="133" t="s">
        <v>50</v>
      </c>
      <c r="AL9" s="6" t="s">
        <v>188</v>
      </c>
      <c r="AM9" s="6">
        <v>4500</v>
      </c>
    </row>
    <row r="10" spans="1:39" ht="21" customHeight="1">
      <c r="A10" s="134"/>
      <c r="B10" s="6" t="s">
        <v>189</v>
      </c>
      <c r="C10" s="6">
        <v>476</v>
      </c>
      <c r="D10" s="134"/>
      <c r="E10" s="6" t="s">
        <v>189</v>
      </c>
      <c r="F10" s="6">
        <v>485</v>
      </c>
      <c r="G10" s="134"/>
      <c r="H10" s="6" t="s">
        <v>189</v>
      </c>
      <c r="I10" s="6">
        <v>131</v>
      </c>
      <c r="J10" s="134"/>
      <c r="K10" s="6" t="s">
        <v>189</v>
      </c>
      <c r="L10" s="6">
        <v>454</v>
      </c>
      <c r="M10" s="134"/>
      <c r="N10" s="6" t="s">
        <v>189</v>
      </c>
      <c r="O10" s="7">
        <v>410</v>
      </c>
      <c r="P10" s="134"/>
      <c r="Q10" s="6" t="s">
        <v>189</v>
      </c>
      <c r="R10" s="7">
        <v>225</v>
      </c>
      <c r="S10" s="134"/>
      <c r="T10" s="6" t="s">
        <v>189</v>
      </c>
      <c r="U10" s="6">
        <v>159</v>
      </c>
      <c r="V10" s="134"/>
      <c r="W10" s="6" t="s">
        <v>189</v>
      </c>
      <c r="X10" s="7">
        <v>177</v>
      </c>
      <c r="Y10" s="134"/>
      <c r="Z10" s="6" t="s">
        <v>189</v>
      </c>
      <c r="AA10" s="7">
        <v>322</v>
      </c>
      <c r="AB10" s="134"/>
      <c r="AC10" s="6" t="s">
        <v>189</v>
      </c>
      <c r="AD10" s="7">
        <v>296</v>
      </c>
      <c r="AE10" s="134"/>
      <c r="AF10" s="6" t="s">
        <v>189</v>
      </c>
      <c r="AG10" s="7">
        <v>126</v>
      </c>
      <c r="AH10" s="134"/>
      <c r="AI10" s="6" t="s">
        <v>189</v>
      </c>
      <c r="AJ10" s="6">
        <v>208</v>
      </c>
      <c r="AK10" s="134"/>
      <c r="AL10" s="6" t="s">
        <v>189</v>
      </c>
      <c r="AM10" s="6">
        <v>5407</v>
      </c>
    </row>
    <row r="11" spans="1:39" ht="21" customHeight="1">
      <c r="A11" s="134"/>
      <c r="B11" s="6" t="s">
        <v>0</v>
      </c>
      <c r="C11" s="6">
        <v>908</v>
      </c>
      <c r="D11" s="134"/>
      <c r="E11" s="6" t="s">
        <v>0</v>
      </c>
      <c r="F11" s="6">
        <v>875</v>
      </c>
      <c r="G11" s="134"/>
      <c r="H11" s="6" t="s">
        <v>0</v>
      </c>
      <c r="I11" s="6">
        <v>230</v>
      </c>
      <c r="J11" s="134"/>
      <c r="K11" s="6" t="s">
        <v>0</v>
      </c>
      <c r="L11" s="6">
        <v>806</v>
      </c>
      <c r="M11" s="134"/>
      <c r="N11" s="6" t="s">
        <v>0</v>
      </c>
      <c r="O11" s="7">
        <v>708</v>
      </c>
      <c r="P11" s="134"/>
      <c r="Q11" s="6" t="s">
        <v>0</v>
      </c>
      <c r="R11" s="7">
        <v>405</v>
      </c>
      <c r="S11" s="134"/>
      <c r="T11" s="6" t="s">
        <v>0</v>
      </c>
      <c r="U11" s="6">
        <v>301</v>
      </c>
      <c r="V11" s="134"/>
      <c r="W11" s="6" t="s">
        <v>0</v>
      </c>
      <c r="X11" s="7">
        <v>324</v>
      </c>
      <c r="Y11" s="134"/>
      <c r="Z11" s="6" t="s">
        <v>0</v>
      </c>
      <c r="AA11" s="7">
        <v>560</v>
      </c>
      <c r="AB11" s="134"/>
      <c r="AC11" s="6" t="s">
        <v>0</v>
      </c>
      <c r="AD11" s="7">
        <v>524</v>
      </c>
      <c r="AE11" s="134"/>
      <c r="AF11" s="6" t="s">
        <v>0</v>
      </c>
      <c r="AG11" s="7">
        <v>237</v>
      </c>
      <c r="AH11" s="134"/>
      <c r="AI11" s="6" t="s">
        <v>0</v>
      </c>
      <c r="AJ11" s="6">
        <v>384</v>
      </c>
      <c r="AK11" s="134"/>
      <c r="AL11" s="6" t="s">
        <v>0</v>
      </c>
      <c r="AM11" s="6">
        <v>9907</v>
      </c>
    </row>
    <row r="12" spans="1:39" ht="21" customHeight="1">
      <c r="A12" s="133" t="s">
        <v>111</v>
      </c>
      <c r="B12" s="6" t="s">
        <v>188</v>
      </c>
      <c r="C12" s="6">
        <v>895</v>
      </c>
      <c r="D12" s="133" t="s">
        <v>124</v>
      </c>
      <c r="E12" s="6" t="s">
        <v>188</v>
      </c>
      <c r="F12" s="6">
        <v>141</v>
      </c>
      <c r="G12" s="133" t="s">
        <v>137</v>
      </c>
      <c r="H12" s="6" t="s">
        <v>188</v>
      </c>
      <c r="I12" s="6">
        <v>368</v>
      </c>
      <c r="J12" s="133" t="s">
        <v>22</v>
      </c>
      <c r="K12" s="6" t="s">
        <v>188</v>
      </c>
      <c r="L12" s="6">
        <v>267</v>
      </c>
      <c r="M12" s="133" t="s">
        <v>38</v>
      </c>
      <c r="N12" s="6" t="s">
        <v>188</v>
      </c>
      <c r="O12" s="6">
        <v>734</v>
      </c>
      <c r="P12" s="133" t="s">
        <v>56</v>
      </c>
      <c r="Q12" s="6" t="s">
        <v>188</v>
      </c>
      <c r="R12" s="6">
        <v>392</v>
      </c>
      <c r="S12" s="133" t="s">
        <v>152</v>
      </c>
      <c r="T12" s="6" t="s">
        <v>188</v>
      </c>
      <c r="U12" s="6">
        <v>176</v>
      </c>
      <c r="V12" s="133" t="s">
        <v>166</v>
      </c>
      <c r="W12" s="6" t="s">
        <v>188</v>
      </c>
      <c r="X12" s="6">
        <v>65</v>
      </c>
      <c r="Y12" s="133" t="s">
        <v>76</v>
      </c>
      <c r="Z12" s="6" t="s">
        <v>188</v>
      </c>
      <c r="AA12" s="6">
        <v>440</v>
      </c>
      <c r="AB12" s="133" t="s">
        <v>96</v>
      </c>
      <c r="AC12" s="6" t="s">
        <v>188</v>
      </c>
      <c r="AD12" s="8">
        <v>402</v>
      </c>
      <c r="AE12" s="133" t="s">
        <v>61</v>
      </c>
      <c r="AF12" s="6" t="s">
        <v>188</v>
      </c>
      <c r="AG12" s="6">
        <v>75</v>
      </c>
      <c r="AH12" s="133" t="s">
        <v>71</v>
      </c>
      <c r="AI12" s="6" t="s">
        <v>188</v>
      </c>
      <c r="AJ12" s="6">
        <v>135</v>
      </c>
      <c r="AK12" s="133" t="s">
        <v>51</v>
      </c>
      <c r="AL12" s="6" t="s">
        <v>188</v>
      </c>
      <c r="AM12" s="6">
        <v>2982</v>
      </c>
    </row>
    <row r="13" spans="1:39" ht="21" customHeight="1">
      <c r="A13" s="134"/>
      <c r="B13" s="6" t="s">
        <v>189</v>
      </c>
      <c r="C13" s="6">
        <v>981</v>
      </c>
      <c r="D13" s="134"/>
      <c r="E13" s="6" t="s">
        <v>189</v>
      </c>
      <c r="F13" s="6">
        <v>165</v>
      </c>
      <c r="G13" s="134"/>
      <c r="H13" s="6" t="s">
        <v>189</v>
      </c>
      <c r="I13" s="6">
        <v>390</v>
      </c>
      <c r="J13" s="134"/>
      <c r="K13" s="6" t="s">
        <v>189</v>
      </c>
      <c r="L13" s="7">
        <v>372</v>
      </c>
      <c r="M13" s="134"/>
      <c r="N13" s="6" t="s">
        <v>189</v>
      </c>
      <c r="O13" s="7">
        <v>877</v>
      </c>
      <c r="P13" s="134"/>
      <c r="Q13" s="6" t="s">
        <v>189</v>
      </c>
      <c r="R13" s="7">
        <v>453</v>
      </c>
      <c r="S13" s="134"/>
      <c r="T13" s="6" t="s">
        <v>189</v>
      </c>
      <c r="U13" s="6">
        <v>168</v>
      </c>
      <c r="V13" s="134"/>
      <c r="W13" s="6" t="s">
        <v>189</v>
      </c>
      <c r="X13" s="7">
        <v>72</v>
      </c>
      <c r="Y13" s="134"/>
      <c r="Z13" s="6" t="s">
        <v>189</v>
      </c>
      <c r="AA13" s="7">
        <v>511</v>
      </c>
      <c r="AB13" s="134"/>
      <c r="AC13" s="6" t="s">
        <v>189</v>
      </c>
      <c r="AD13" s="8">
        <v>472</v>
      </c>
      <c r="AE13" s="134"/>
      <c r="AF13" s="6" t="s">
        <v>189</v>
      </c>
      <c r="AG13" s="7">
        <v>107</v>
      </c>
      <c r="AH13" s="134"/>
      <c r="AI13" s="6" t="s">
        <v>189</v>
      </c>
      <c r="AJ13" s="7">
        <v>192</v>
      </c>
      <c r="AK13" s="134"/>
      <c r="AL13" s="6" t="s">
        <v>189</v>
      </c>
      <c r="AM13" s="6">
        <v>3829</v>
      </c>
    </row>
    <row r="14" spans="1:39" ht="21" customHeight="1">
      <c r="A14" s="134"/>
      <c r="B14" s="6" t="s">
        <v>0</v>
      </c>
      <c r="C14" s="6">
        <v>1876</v>
      </c>
      <c r="D14" s="134"/>
      <c r="E14" s="6" t="s">
        <v>0</v>
      </c>
      <c r="F14" s="6">
        <v>306</v>
      </c>
      <c r="G14" s="134"/>
      <c r="H14" s="6" t="s">
        <v>0</v>
      </c>
      <c r="I14" s="6">
        <v>758</v>
      </c>
      <c r="J14" s="134"/>
      <c r="K14" s="6" t="s">
        <v>0</v>
      </c>
      <c r="L14" s="7">
        <v>639</v>
      </c>
      <c r="M14" s="134"/>
      <c r="N14" s="6" t="s">
        <v>0</v>
      </c>
      <c r="O14" s="7">
        <v>1611</v>
      </c>
      <c r="P14" s="134"/>
      <c r="Q14" s="6" t="s">
        <v>0</v>
      </c>
      <c r="R14" s="7">
        <v>845</v>
      </c>
      <c r="S14" s="134"/>
      <c r="T14" s="6" t="s">
        <v>0</v>
      </c>
      <c r="U14" s="6">
        <v>344</v>
      </c>
      <c r="V14" s="134"/>
      <c r="W14" s="6" t="s">
        <v>0</v>
      </c>
      <c r="X14" s="7">
        <v>137</v>
      </c>
      <c r="Y14" s="134"/>
      <c r="Z14" s="6" t="s">
        <v>0</v>
      </c>
      <c r="AA14" s="7">
        <v>951</v>
      </c>
      <c r="AB14" s="134"/>
      <c r="AC14" s="6" t="s">
        <v>0</v>
      </c>
      <c r="AD14" s="8">
        <v>874</v>
      </c>
      <c r="AE14" s="134"/>
      <c r="AF14" s="6" t="s">
        <v>0</v>
      </c>
      <c r="AG14" s="7">
        <v>182</v>
      </c>
      <c r="AH14" s="134"/>
      <c r="AI14" s="6" t="s">
        <v>0</v>
      </c>
      <c r="AJ14" s="7">
        <v>327</v>
      </c>
      <c r="AK14" s="134"/>
      <c r="AL14" s="6" t="s">
        <v>0</v>
      </c>
      <c r="AM14" s="6">
        <v>6811</v>
      </c>
    </row>
    <row r="15" spans="1:39" ht="21" customHeight="1">
      <c r="A15" s="133" t="s">
        <v>112</v>
      </c>
      <c r="B15" s="6" t="s">
        <v>188</v>
      </c>
      <c r="C15" s="6">
        <v>160</v>
      </c>
      <c r="D15" s="133" t="s">
        <v>125</v>
      </c>
      <c r="E15" s="6" t="s">
        <v>188</v>
      </c>
      <c r="F15" s="6">
        <v>221</v>
      </c>
      <c r="G15" s="133" t="s">
        <v>138</v>
      </c>
      <c r="H15" s="6" t="s">
        <v>188</v>
      </c>
      <c r="I15" s="6">
        <v>210</v>
      </c>
      <c r="J15" s="133" t="s">
        <v>23</v>
      </c>
      <c r="K15" s="6" t="s">
        <v>188</v>
      </c>
      <c r="L15" s="6">
        <v>225</v>
      </c>
      <c r="M15" s="133" t="s">
        <v>39</v>
      </c>
      <c r="N15" s="6" t="s">
        <v>188</v>
      </c>
      <c r="O15" s="6">
        <v>501</v>
      </c>
      <c r="P15" s="133" t="s">
        <v>57</v>
      </c>
      <c r="Q15" s="6" t="s">
        <v>188</v>
      </c>
      <c r="R15" s="6">
        <v>1045</v>
      </c>
      <c r="S15" s="133" t="s">
        <v>153</v>
      </c>
      <c r="T15" s="6" t="s">
        <v>188</v>
      </c>
      <c r="U15" s="6">
        <v>180</v>
      </c>
      <c r="V15" s="133" t="s">
        <v>167</v>
      </c>
      <c r="W15" s="6" t="s">
        <v>188</v>
      </c>
      <c r="X15" s="6">
        <v>85</v>
      </c>
      <c r="Y15" s="133" t="s">
        <v>77</v>
      </c>
      <c r="Z15" s="6" t="s">
        <v>188</v>
      </c>
      <c r="AA15" s="6">
        <v>101</v>
      </c>
      <c r="AB15" s="133" t="s">
        <v>97</v>
      </c>
      <c r="AC15" s="6" t="s">
        <v>188</v>
      </c>
      <c r="AD15" s="6">
        <v>277</v>
      </c>
      <c r="AE15" s="133" t="s">
        <v>62</v>
      </c>
      <c r="AF15" s="6" t="s">
        <v>188</v>
      </c>
      <c r="AG15" s="6">
        <v>70</v>
      </c>
      <c r="AH15" s="133" t="s">
        <v>72</v>
      </c>
      <c r="AI15" s="6" t="s">
        <v>188</v>
      </c>
      <c r="AJ15" s="6">
        <v>184</v>
      </c>
      <c r="AK15" s="133" t="s">
        <v>52</v>
      </c>
      <c r="AL15" s="6" t="s">
        <v>188</v>
      </c>
      <c r="AM15" s="6">
        <v>3967</v>
      </c>
    </row>
    <row r="16" spans="1:39" ht="21" customHeight="1">
      <c r="A16" s="134"/>
      <c r="B16" s="6" t="s">
        <v>189</v>
      </c>
      <c r="C16" s="6">
        <v>226</v>
      </c>
      <c r="D16" s="134"/>
      <c r="E16" s="6" t="s">
        <v>189</v>
      </c>
      <c r="F16" s="6">
        <v>313</v>
      </c>
      <c r="G16" s="134"/>
      <c r="H16" s="6" t="s">
        <v>189</v>
      </c>
      <c r="I16" s="6">
        <v>271</v>
      </c>
      <c r="J16" s="134"/>
      <c r="K16" s="6" t="s">
        <v>189</v>
      </c>
      <c r="L16" s="6">
        <v>348</v>
      </c>
      <c r="M16" s="134"/>
      <c r="N16" s="6" t="s">
        <v>189</v>
      </c>
      <c r="O16" s="7">
        <v>680</v>
      </c>
      <c r="P16" s="134"/>
      <c r="Q16" s="6" t="s">
        <v>189</v>
      </c>
      <c r="R16" s="7">
        <v>1244</v>
      </c>
      <c r="S16" s="134"/>
      <c r="T16" s="6" t="s">
        <v>189</v>
      </c>
      <c r="U16" s="6">
        <v>210</v>
      </c>
      <c r="V16" s="134"/>
      <c r="W16" s="6" t="s">
        <v>189</v>
      </c>
      <c r="X16" s="7">
        <v>93</v>
      </c>
      <c r="Y16" s="134"/>
      <c r="Z16" s="6" t="s">
        <v>189</v>
      </c>
      <c r="AA16" s="7">
        <v>127</v>
      </c>
      <c r="AB16" s="134"/>
      <c r="AC16" s="6" t="s">
        <v>189</v>
      </c>
      <c r="AD16" s="7">
        <v>322</v>
      </c>
      <c r="AE16" s="134"/>
      <c r="AF16" s="6" t="s">
        <v>189</v>
      </c>
      <c r="AG16" s="7">
        <v>97</v>
      </c>
      <c r="AH16" s="134"/>
      <c r="AI16" s="6" t="s">
        <v>189</v>
      </c>
      <c r="AJ16" s="6">
        <v>224</v>
      </c>
      <c r="AK16" s="134"/>
      <c r="AL16" s="6" t="s">
        <v>189</v>
      </c>
      <c r="AM16" s="6">
        <v>5000</v>
      </c>
    </row>
    <row r="17" spans="1:39" ht="21" customHeight="1">
      <c r="A17" s="134"/>
      <c r="B17" s="6" t="s">
        <v>0</v>
      </c>
      <c r="C17" s="6">
        <v>386</v>
      </c>
      <c r="D17" s="134"/>
      <c r="E17" s="6" t="s">
        <v>0</v>
      </c>
      <c r="F17" s="6">
        <v>534</v>
      </c>
      <c r="G17" s="134"/>
      <c r="H17" s="6" t="s">
        <v>0</v>
      </c>
      <c r="I17" s="6">
        <v>481</v>
      </c>
      <c r="J17" s="134"/>
      <c r="K17" s="6" t="s">
        <v>0</v>
      </c>
      <c r="L17" s="6">
        <v>573</v>
      </c>
      <c r="M17" s="134"/>
      <c r="N17" s="6" t="s">
        <v>0</v>
      </c>
      <c r="O17" s="7">
        <v>1181</v>
      </c>
      <c r="P17" s="145"/>
      <c r="Q17" s="9" t="s">
        <v>0</v>
      </c>
      <c r="R17" s="10">
        <v>2289</v>
      </c>
      <c r="S17" s="134"/>
      <c r="T17" s="6" t="s">
        <v>0</v>
      </c>
      <c r="U17" s="6">
        <v>390</v>
      </c>
      <c r="V17" s="134"/>
      <c r="W17" s="6" t="s">
        <v>0</v>
      </c>
      <c r="X17" s="7">
        <v>178</v>
      </c>
      <c r="Y17" s="134"/>
      <c r="Z17" s="6" t="s">
        <v>0</v>
      </c>
      <c r="AA17" s="7">
        <v>228</v>
      </c>
      <c r="AB17" s="134"/>
      <c r="AC17" s="6" t="s">
        <v>0</v>
      </c>
      <c r="AD17" s="7">
        <v>599</v>
      </c>
      <c r="AE17" s="134"/>
      <c r="AF17" s="6" t="s">
        <v>0</v>
      </c>
      <c r="AG17" s="7">
        <v>167</v>
      </c>
      <c r="AH17" s="134"/>
      <c r="AI17" s="6" t="s">
        <v>0</v>
      </c>
      <c r="AJ17" s="6">
        <v>408</v>
      </c>
      <c r="AK17" s="134"/>
      <c r="AL17" s="6" t="s">
        <v>0</v>
      </c>
      <c r="AM17" s="6">
        <v>8967</v>
      </c>
    </row>
    <row r="18" spans="1:39" ht="21" customHeight="1">
      <c r="A18" s="133" t="s">
        <v>113</v>
      </c>
      <c r="B18" s="6" t="s">
        <v>188</v>
      </c>
      <c r="C18" s="6">
        <v>332</v>
      </c>
      <c r="D18" s="133" t="s">
        <v>126</v>
      </c>
      <c r="E18" s="6" t="s">
        <v>188</v>
      </c>
      <c r="F18" s="6">
        <v>505</v>
      </c>
      <c r="G18" s="133" t="s">
        <v>139</v>
      </c>
      <c r="H18" s="6" t="s">
        <v>188</v>
      </c>
      <c r="I18" s="6">
        <v>225</v>
      </c>
      <c r="J18" s="133" t="s">
        <v>24</v>
      </c>
      <c r="K18" s="6" t="s">
        <v>188</v>
      </c>
      <c r="L18" s="6">
        <v>86</v>
      </c>
      <c r="M18" s="133" t="s">
        <v>40</v>
      </c>
      <c r="N18" s="6" t="s">
        <v>188</v>
      </c>
      <c r="O18" s="11">
        <v>173</v>
      </c>
      <c r="P18" s="144"/>
      <c r="Q18" s="12"/>
      <c r="R18" s="13"/>
      <c r="S18" s="143" t="s">
        <v>158</v>
      </c>
      <c r="T18" s="6" t="s">
        <v>188</v>
      </c>
      <c r="U18" s="6">
        <v>277</v>
      </c>
      <c r="V18" s="133" t="s">
        <v>234</v>
      </c>
      <c r="W18" s="6" t="s">
        <v>188</v>
      </c>
      <c r="X18" s="6">
        <v>379</v>
      </c>
      <c r="Y18" s="133" t="s">
        <v>78</v>
      </c>
      <c r="Z18" s="6" t="s">
        <v>188</v>
      </c>
      <c r="AA18" s="6">
        <v>226</v>
      </c>
      <c r="AB18" s="133" t="s">
        <v>98</v>
      </c>
      <c r="AC18" s="6" t="s">
        <v>188</v>
      </c>
      <c r="AD18" s="6">
        <v>353</v>
      </c>
      <c r="AE18" s="133" t="s">
        <v>63</v>
      </c>
      <c r="AF18" s="6" t="s">
        <v>188</v>
      </c>
      <c r="AG18" s="6">
        <v>66</v>
      </c>
      <c r="AH18" s="133" t="s">
        <v>238</v>
      </c>
      <c r="AI18" s="6" t="s">
        <v>188</v>
      </c>
      <c r="AJ18" s="6">
        <v>167</v>
      </c>
      <c r="AK18" s="133" t="s">
        <v>194</v>
      </c>
      <c r="AL18" s="6" t="s">
        <v>188</v>
      </c>
      <c r="AM18" s="6">
        <v>1045</v>
      </c>
    </row>
    <row r="19" spans="1:39" ht="21" customHeight="1">
      <c r="A19" s="134"/>
      <c r="B19" s="6" t="s">
        <v>189</v>
      </c>
      <c r="C19" s="6">
        <v>376</v>
      </c>
      <c r="D19" s="134"/>
      <c r="E19" s="6" t="s">
        <v>189</v>
      </c>
      <c r="F19" s="6">
        <v>663</v>
      </c>
      <c r="G19" s="134"/>
      <c r="H19" s="6" t="s">
        <v>189</v>
      </c>
      <c r="I19" s="6">
        <v>261</v>
      </c>
      <c r="J19" s="134"/>
      <c r="K19" s="6" t="s">
        <v>189</v>
      </c>
      <c r="L19" s="7">
        <v>111</v>
      </c>
      <c r="M19" s="134"/>
      <c r="N19" s="6" t="s">
        <v>189</v>
      </c>
      <c r="O19" s="14">
        <v>227</v>
      </c>
      <c r="P19" s="142"/>
      <c r="Q19" s="15"/>
      <c r="R19" s="16"/>
      <c r="S19" s="136"/>
      <c r="T19" s="6" t="s">
        <v>189</v>
      </c>
      <c r="U19" s="6">
        <v>354</v>
      </c>
      <c r="V19" s="134"/>
      <c r="W19" s="6" t="s">
        <v>189</v>
      </c>
      <c r="X19" s="7">
        <v>451</v>
      </c>
      <c r="Y19" s="134"/>
      <c r="Z19" s="6" t="s">
        <v>189</v>
      </c>
      <c r="AA19" s="7">
        <v>320</v>
      </c>
      <c r="AB19" s="134"/>
      <c r="AC19" s="6" t="s">
        <v>189</v>
      </c>
      <c r="AD19" s="7">
        <v>440</v>
      </c>
      <c r="AE19" s="134"/>
      <c r="AF19" s="6" t="s">
        <v>189</v>
      </c>
      <c r="AG19" s="7">
        <v>92</v>
      </c>
      <c r="AH19" s="134"/>
      <c r="AI19" s="6" t="s">
        <v>189</v>
      </c>
      <c r="AJ19" s="7">
        <v>211</v>
      </c>
      <c r="AK19" s="134"/>
      <c r="AL19" s="6" t="s">
        <v>189</v>
      </c>
      <c r="AM19" s="6">
        <v>1244</v>
      </c>
    </row>
    <row r="20" spans="1:39" ht="21" customHeight="1">
      <c r="A20" s="134"/>
      <c r="B20" s="6" t="s">
        <v>0</v>
      </c>
      <c r="C20" s="6">
        <v>708</v>
      </c>
      <c r="D20" s="134"/>
      <c r="E20" s="6" t="s">
        <v>0</v>
      </c>
      <c r="F20" s="6">
        <v>1168</v>
      </c>
      <c r="G20" s="134"/>
      <c r="H20" s="6" t="s">
        <v>0</v>
      </c>
      <c r="I20" s="6">
        <v>486</v>
      </c>
      <c r="J20" s="134"/>
      <c r="K20" s="6" t="s">
        <v>0</v>
      </c>
      <c r="L20" s="7">
        <v>197</v>
      </c>
      <c r="M20" s="134"/>
      <c r="N20" s="6" t="s">
        <v>0</v>
      </c>
      <c r="O20" s="14">
        <v>400</v>
      </c>
      <c r="P20" s="142"/>
      <c r="Q20" s="15"/>
      <c r="R20" s="16"/>
      <c r="S20" s="136"/>
      <c r="T20" s="6" t="s">
        <v>0</v>
      </c>
      <c r="U20" s="6">
        <v>631</v>
      </c>
      <c r="V20" s="134"/>
      <c r="W20" s="6" t="s">
        <v>0</v>
      </c>
      <c r="X20" s="7">
        <v>830</v>
      </c>
      <c r="Y20" s="134"/>
      <c r="Z20" s="6" t="s">
        <v>0</v>
      </c>
      <c r="AA20" s="7">
        <v>546</v>
      </c>
      <c r="AB20" s="134"/>
      <c r="AC20" s="6" t="s">
        <v>0</v>
      </c>
      <c r="AD20" s="7">
        <v>793</v>
      </c>
      <c r="AE20" s="134"/>
      <c r="AF20" s="6" t="s">
        <v>0</v>
      </c>
      <c r="AG20" s="7">
        <v>158</v>
      </c>
      <c r="AH20" s="134"/>
      <c r="AI20" s="6" t="s">
        <v>0</v>
      </c>
      <c r="AJ20" s="7">
        <v>378</v>
      </c>
      <c r="AK20" s="134"/>
      <c r="AL20" s="6" t="s">
        <v>0</v>
      </c>
      <c r="AM20" s="6">
        <v>2289</v>
      </c>
    </row>
    <row r="21" spans="1:39" ht="21" customHeight="1">
      <c r="A21" s="133" t="s">
        <v>114</v>
      </c>
      <c r="B21" s="6" t="s">
        <v>188</v>
      </c>
      <c r="C21" s="6">
        <v>226</v>
      </c>
      <c r="D21" s="133" t="s">
        <v>127</v>
      </c>
      <c r="E21" s="6" t="s">
        <v>188</v>
      </c>
      <c r="F21" s="6">
        <v>361</v>
      </c>
      <c r="G21" s="133" t="s">
        <v>140</v>
      </c>
      <c r="H21" s="6" t="s">
        <v>188</v>
      </c>
      <c r="I21" s="6">
        <v>262</v>
      </c>
      <c r="J21" s="133" t="s">
        <v>25</v>
      </c>
      <c r="K21" s="6" t="s">
        <v>188</v>
      </c>
      <c r="L21" s="6">
        <v>264</v>
      </c>
      <c r="M21" s="133" t="s">
        <v>41</v>
      </c>
      <c r="N21" s="6" t="s">
        <v>188</v>
      </c>
      <c r="O21" s="11">
        <v>368</v>
      </c>
      <c r="P21" s="141"/>
      <c r="Q21" s="17"/>
      <c r="R21" s="16"/>
      <c r="S21" s="143" t="s">
        <v>168</v>
      </c>
      <c r="T21" s="6" t="s">
        <v>188</v>
      </c>
      <c r="U21" s="6">
        <v>177</v>
      </c>
      <c r="V21" s="133" t="s">
        <v>0</v>
      </c>
      <c r="W21" s="6" t="s">
        <v>188</v>
      </c>
      <c r="X21" s="6">
        <v>822</v>
      </c>
      <c r="Y21" s="133" t="s">
        <v>79</v>
      </c>
      <c r="Z21" s="6" t="s">
        <v>188</v>
      </c>
      <c r="AA21" s="6">
        <v>255</v>
      </c>
      <c r="AB21" s="133" t="s">
        <v>99</v>
      </c>
      <c r="AC21" s="6" t="s">
        <v>188</v>
      </c>
      <c r="AD21" s="6">
        <v>337</v>
      </c>
      <c r="AE21" s="133" t="s">
        <v>237</v>
      </c>
      <c r="AF21" s="6" t="s">
        <v>188</v>
      </c>
      <c r="AG21" s="6">
        <v>338</v>
      </c>
      <c r="AH21" s="133" t="s">
        <v>67</v>
      </c>
      <c r="AI21" s="6" t="s">
        <v>188</v>
      </c>
      <c r="AJ21" s="6">
        <v>892</v>
      </c>
      <c r="AK21" s="133" t="s">
        <v>190</v>
      </c>
      <c r="AL21" s="6" t="s">
        <v>188</v>
      </c>
      <c r="AM21" s="6">
        <v>4912</v>
      </c>
    </row>
    <row r="22" spans="1:39" ht="21" customHeight="1">
      <c r="A22" s="134"/>
      <c r="B22" s="6" t="s">
        <v>189</v>
      </c>
      <c r="C22" s="6">
        <v>274</v>
      </c>
      <c r="D22" s="134"/>
      <c r="E22" s="6" t="s">
        <v>189</v>
      </c>
      <c r="F22" s="6">
        <v>485</v>
      </c>
      <c r="G22" s="134"/>
      <c r="H22" s="6" t="s">
        <v>189</v>
      </c>
      <c r="I22" s="6">
        <v>325</v>
      </c>
      <c r="J22" s="134"/>
      <c r="K22" s="6" t="s">
        <v>189</v>
      </c>
      <c r="L22" s="6">
        <v>345</v>
      </c>
      <c r="M22" s="134"/>
      <c r="N22" s="6" t="s">
        <v>189</v>
      </c>
      <c r="O22" s="14">
        <v>477</v>
      </c>
      <c r="P22" s="142"/>
      <c r="Q22" s="15"/>
      <c r="R22" s="18"/>
      <c r="S22" s="136"/>
      <c r="T22" s="6" t="s">
        <v>189</v>
      </c>
      <c r="U22" s="6">
        <v>222</v>
      </c>
      <c r="V22" s="134"/>
      <c r="W22" s="6" t="s">
        <v>189</v>
      </c>
      <c r="X22" s="7">
        <v>964</v>
      </c>
      <c r="Y22" s="134"/>
      <c r="Z22" s="6" t="s">
        <v>189</v>
      </c>
      <c r="AA22" s="7">
        <v>332</v>
      </c>
      <c r="AB22" s="134"/>
      <c r="AC22" s="6" t="s">
        <v>189</v>
      </c>
      <c r="AD22" s="7">
        <v>408</v>
      </c>
      <c r="AE22" s="134"/>
      <c r="AF22" s="6" t="s">
        <v>189</v>
      </c>
      <c r="AG22" s="7">
        <v>410</v>
      </c>
      <c r="AH22" s="134"/>
      <c r="AI22" s="6" t="s">
        <v>189</v>
      </c>
      <c r="AJ22" s="6">
        <v>1180</v>
      </c>
      <c r="AK22" s="134"/>
      <c r="AL22" s="6" t="s">
        <v>189</v>
      </c>
      <c r="AM22" s="6">
        <v>6073</v>
      </c>
    </row>
    <row r="23" spans="1:39" ht="21" customHeight="1">
      <c r="A23" s="134"/>
      <c r="B23" s="6" t="s">
        <v>0</v>
      </c>
      <c r="C23" s="6">
        <v>500</v>
      </c>
      <c r="D23" s="134"/>
      <c r="E23" s="6" t="s">
        <v>0</v>
      </c>
      <c r="F23" s="6">
        <v>846</v>
      </c>
      <c r="G23" s="134"/>
      <c r="H23" s="6" t="s">
        <v>0</v>
      </c>
      <c r="I23" s="6">
        <v>587</v>
      </c>
      <c r="J23" s="134"/>
      <c r="K23" s="6" t="s">
        <v>0</v>
      </c>
      <c r="L23" s="6">
        <v>609</v>
      </c>
      <c r="M23" s="134"/>
      <c r="N23" s="6" t="s">
        <v>0</v>
      </c>
      <c r="O23" s="14">
        <v>845</v>
      </c>
      <c r="P23" s="142"/>
      <c r="Q23" s="15"/>
      <c r="R23" s="18"/>
      <c r="S23" s="136"/>
      <c r="T23" s="6" t="s">
        <v>0</v>
      </c>
      <c r="U23" s="6">
        <v>399</v>
      </c>
      <c r="V23" s="134"/>
      <c r="W23" s="6" t="s">
        <v>0</v>
      </c>
      <c r="X23" s="7">
        <v>1786</v>
      </c>
      <c r="Y23" s="134"/>
      <c r="Z23" s="6" t="s">
        <v>0</v>
      </c>
      <c r="AA23" s="7">
        <v>587</v>
      </c>
      <c r="AB23" s="134"/>
      <c r="AC23" s="6" t="s">
        <v>0</v>
      </c>
      <c r="AD23" s="7">
        <v>745</v>
      </c>
      <c r="AE23" s="134"/>
      <c r="AF23" s="6" t="s">
        <v>0</v>
      </c>
      <c r="AG23" s="7">
        <v>748</v>
      </c>
      <c r="AH23" s="134"/>
      <c r="AI23" s="6" t="s">
        <v>0</v>
      </c>
      <c r="AJ23" s="6">
        <v>2072</v>
      </c>
      <c r="AK23" s="134"/>
      <c r="AL23" s="6" t="s">
        <v>0</v>
      </c>
      <c r="AM23" s="6">
        <v>10985</v>
      </c>
    </row>
    <row r="24" spans="1:39" ht="21" customHeight="1">
      <c r="A24" s="133" t="s">
        <v>115</v>
      </c>
      <c r="B24" s="6" t="s">
        <v>188</v>
      </c>
      <c r="C24" s="6">
        <v>842</v>
      </c>
      <c r="D24" s="133" t="s">
        <v>128</v>
      </c>
      <c r="E24" s="6" t="s">
        <v>188</v>
      </c>
      <c r="F24" s="6">
        <v>870</v>
      </c>
      <c r="G24" s="133" t="s">
        <v>201</v>
      </c>
      <c r="H24" s="6" t="s">
        <v>188</v>
      </c>
      <c r="I24" s="6">
        <v>436</v>
      </c>
      <c r="J24" s="133" t="s">
        <v>26</v>
      </c>
      <c r="K24" s="6" t="s">
        <v>188</v>
      </c>
      <c r="L24" s="6">
        <v>177</v>
      </c>
      <c r="M24" s="133" t="s">
        <v>42</v>
      </c>
      <c r="N24" s="6" t="s">
        <v>188</v>
      </c>
      <c r="O24" s="6">
        <v>307</v>
      </c>
      <c r="P24" s="132"/>
      <c r="Q24" s="17"/>
      <c r="R24" s="17"/>
      <c r="S24" s="133" t="s">
        <v>156</v>
      </c>
      <c r="T24" s="6" t="s">
        <v>188</v>
      </c>
      <c r="U24" s="6">
        <v>572</v>
      </c>
      <c r="V24" s="132"/>
      <c r="W24" s="17"/>
      <c r="X24" s="17"/>
      <c r="Y24" s="133" t="s">
        <v>80</v>
      </c>
      <c r="Z24" s="6" t="s">
        <v>188</v>
      </c>
      <c r="AA24" s="6">
        <v>255</v>
      </c>
      <c r="AB24" s="133" t="s">
        <v>100</v>
      </c>
      <c r="AC24" s="6" t="s">
        <v>188</v>
      </c>
      <c r="AD24" s="6">
        <v>316</v>
      </c>
      <c r="AE24" s="139" t="s">
        <v>65</v>
      </c>
      <c r="AF24" s="19" t="s">
        <v>188</v>
      </c>
      <c r="AG24" s="20">
        <v>1082</v>
      </c>
      <c r="AH24" s="132"/>
      <c r="AI24" s="17"/>
      <c r="AJ24" s="17"/>
      <c r="AK24" s="140" t="s">
        <v>191</v>
      </c>
      <c r="AL24" s="20" t="s">
        <v>188</v>
      </c>
      <c r="AM24" s="20">
        <v>822</v>
      </c>
    </row>
    <row r="25" spans="1:39" ht="21" customHeight="1">
      <c r="A25" s="134"/>
      <c r="B25" s="6" t="s">
        <v>189</v>
      </c>
      <c r="C25" s="6">
        <v>893</v>
      </c>
      <c r="D25" s="134"/>
      <c r="E25" s="6" t="s">
        <v>189</v>
      </c>
      <c r="F25" s="6">
        <v>1075</v>
      </c>
      <c r="G25" s="134"/>
      <c r="H25" s="6" t="s">
        <v>189</v>
      </c>
      <c r="I25" s="6">
        <v>523</v>
      </c>
      <c r="J25" s="134"/>
      <c r="K25" s="6" t="s">
        <v>189</v>
      </c>
      <c r="L25" s="7">
        <v>283</v>
      </c>
      <c r="M25" s="134"/>
      <c r="N25" s="6" t="s">
        <v>189</v>
      </c>
      <c r="O25" s="7">
        <v>368</v>
      </c>
      <c r="P25" s="138"/>
      <c r="Q25" s="15"/>
      <c r="R25" s="17"/>
      <c r="S25" s="134"/>
      <c r="T25" s="6" t="s">
        <v>189</v>
      </c>
      <c r="U25" s="6">
        <v>653</v>
      </c>
      <c r="V25" s="132"/>
      <c r="W25" s="17"/>
      <c r="X25" s="17"/>
      <c r="Y25" s="134"/>
      <c r="Z25" s="6" t="s">
        <v>189</v>
      </c>
      <c r="AA25" s="7">
        <v>362</v>
      </c>
      <c r="AB25" s="134"/>
      <c r="AC25" s="6" t="s">
        <v>189</v>
      </c>
      <c r="AD25" s="7">
        <v>417</v>
      </c>
      <c r="AE25" s="136"/>
      <c r="AF25" s="19" t="s">
        <v>189</v>
      </c>
      <c r="AG25" s="7">
        <v>1310</v>
      </c>
      <c r="AH25" s="138"/>
      <c r="AI25" s="15"/>
      <c r="AJ25" s="17"/>
      <c r="AK25" s="134"/>
      <c r="AL25" s="6" t="s">
        <v>189</v>
      </c>
      <c r="AM25" s="6">
        <v>964</v>
      </c>
    </row>
    <row r="26" spans="1:39" ht="21" customHeight="1">
      <c r="A26" s="134"/>
      <c r="B26" s="6" t="s">
        <v>0</v>
      </c>
      <c r="C26" s="6">
        <v>1735</v>
      </c>
      <c r="D26" s="134"/>
      <c r="E26" s="6" t="s">
        <v>0</v>
      </c>
      <c r="F26" s="6">
        <v>1945</v>
      </c>
      <c r="G26" s="134"/>
      <c r="H26" s="6" t="s">
        <v>0</v>
      </c>
      <c r="I26" s="6">
        <v>959</v>
      </c>
      <c r="J26" s="134"/>
      <c r="K26" s="6" t="s">
        <v>0</v>
      </c>
      <c r="L26" s="7">
        <v>460</v>
      </c>
      <c r="M26" s="134"/>
      <c r="N26" s="6" t="s">
        <v>0</v>
      </c>
      <c r="O26" s="7">
        <v>675</v>
      </c>
      <c r="P26" s="138"/>
      <c r="Q26" s="15"/>
      <c r="R26" s="17"/>
      <c r="S26" s="134"/>
      <c r="T26" s="6" t="s">
        <v>0</v>
      </c>
      <c r="U26" s="6">
        <v>1225</v>
      </c>
      <c r="V26" s="132"/>
      <c r="W26" s="17"/>
      <c r="X26" s="17"/>
      <c r="Y26" s="134"/>
      <c r="Z26" s="6" t="s">
        <v>0</v>
      </c>
      <c r="AA26" s="7">
        <v>617</v>
      </c>
      <c r="AB26" s="134"/>
      <c r="AC26" s="6" t="s">
        <v>0</v>
      </c>
      <c r="AD26" s="7">
        <v>733</v>
      </c>
      <c r="AE26" s="136"/>
      <c r="AF26" s="20" t="s">
        <v>0</v>
      </c>
      <c r="AG26" s="7">
        <v>2392</v>
      </c>
      <c r="AH26" s="138"/>
      <c r="AI26" s="15"/>
      <c r="AJ26" s="17"/>
      <c r="AK26" s="134"/>
      <c r="AL26" s="6" t="s">
        <v>0</v>
      </c>
      <c r="AM26" s="6">
        <v>1786</v>
      </c>
    </row>
    <row r="27" spans="1:39" ht="21" customHeight="1">
      <c r="A27" s="133" t="s">
        <v>116</v>
      </c>
      <c r="B27" s="6" t="s">
        <v>188</v>
      </c>
      <c r="C27" s="6">
        <v>104</v>
      </c>
      <c r="D27" s="133" t="s">
        <v>129</v>
      </c>
      <c r="E27" s="6" t="s">
        <v>188</v>
      </c>
      <c r="F27" s="6">
        <v>489</v>
      </c>
      <c r="G27" s="133" t="s">
        <v>142</v>
      </c>
      <c r="H27" s="6" t="s">
        <v>188</v>
      </c>
      <c r="I27" s="6">
        <v>304</v>
      </c>
      <c r="J27" s="133" t="s">
        <v>27</v>
      </c>
      <c r="K27" s="6" t="s">
        <v>188</v>
      </c>
      <c r="L27" s="6">
        <v>229</v>
      </c>
      <c r="M27" s="133" t="s">
        <v>43</v>
      </c>
      <c r="N27" s="6" t="s">
        <v>188</v>
      </c>
      <c r="O27" s="6">
        <v>254</v>
      </c>
      <c r="P27" s="132"/>
      <c r="Q27" s="17"/>
      <c r="R27" s="17"/>
      <c r="S27" s="133" t="s">
        <v>160</v>
      </c>
      <c r="T27" s="6" t="s">
        <v>188</v>
      </c>
      <c r="U27" s="6">
        <v>412</v>
      </c>
      <c r="V27" s="132"/>
      <c r="W27" s="17"/>
      <c r="X27" s="17"/>
      <c r="Y27" s="133" t="s">
        <v>81</v>
      </c>
      <c r="Z27" s="6" t="s">
        <v>188</v>
      </c>
      <c r="AA27" s="6">
        <v>200</v>
      </c>
      <c r="AB27" s="133" t="s">
        <v>101</v>
      </c>
      <c r="AC27" s="6" t="s">
        <v>188</v>
      </c>
      <c r="AD27" s="8">
        <v>375</v>
      </c>
      <c r="AE27" s="132"/>
      <c r="AF27" s="17"/>
      <c r="AG27" s="17"/>
      <c r="AH27" s="132"/>
      <c r="AI27" s="17"/>
      <c r="AJ27" s="17"/>
      <c r="AK27" s="133" t="s">
        <v>193</v>
      </c>
      <c r="AL27" s="6" t="s">
        <v>188</v>
      </c>
      <c r="AM27" s="6">
        <v>4998</v>
      </c>
    </row>
    <row r="28" spans="1:39" ht="21" customHeight="1">
      <c r="A28" s="134"/>
      <c r="B28" s="6" t="s">
        <v>189</v>
      </c>
      <c r="C28" s="6">
        <v>135</v>
      </c>
      <c r="D28" s="134"/>
      <c r="E28" s="6" t="s">
        <v>189</v>
      </c>
      <c r="F28" s="6">
        <v>639</v>
      </c>
      <c r="G28" s="134"/>
      <c r="H28" s="6" t="s">
        <v>189</v>
      </c>
      <c r="I28" s="6">
        <v>356</v>
      </c>
      <c r="J28" s="134"/>
      <c r="K28" s="6" t="s">
        <v>189</v>
      </c>
      <c r="L28" s="7">
        <v>243</v>
      </c>
      <c r="M28" s="134"/>
      <c r="N28" s="6" t="s">
        <v>189</v>
      </c>
      <c r="O28" s="7">
        <v>305</v>
      </c>
      <c r="P28" s="138"/>
      <c r="Q28" s="15"/>
      <c r="R28" s="15"/>
      <c r="S28" s="134"/>
      <c r="T28" s="6" t="s">
        <v>189</v>
      </c>
      <c r="U28" s="6">
        <v>486</v>
      </c>
      <c r="V28" s="138"/>
      <c r="W28" s="15"/>
      <c r="X28" s="15"/>
      <c r="Y28" s="134"/>
      <c r="Z28" s="6" t="s">
        <v>189</v>
      </c>
      <c r="AA28" s="7">
        <v>247</v>
      </c>
      <c r="AB28" s="134"/>
      <c r="AC28" s="6" t="s">
        <v>189</v>
      </c>
      <c r="AD28" s="8">
        <v>466</v>
      </c>
      <c r="AE28" s="138"/>
      <c r="AF28" s="22"/>
      <c r="AG28" s="17"/>
      <c r="AH28" s="132"/>
      <c r="AI28" s="17"/>
      <c r="AJ28" s="17"/>
      <c r="AK28" s="133"/>
      <c r="AL28" s="6" t="s">
        <v>189</v>
      </c>
      <c r="AM28" s="6">
        <v>6283</v>
      </c>
    </row>
    <row r="29" spans="1:39" ht="21" customHeight="1">
      <c r="A29" s="134"/>
      <c r="B29" s="6" t="s">
        <v>0</v>
      </c>
      <c r="C29" s="6">
        <v>239</v>
      </c>
      <c r="D29" s="134"/>
      <c r="E29" s="6" t="s">
        <v>0</v>
      </c>
      <c r="F29" s="6">
        <v>1128</v>
      </c>
      <c r="G29" s="134"/>
      <c r="H29" s="6" t="s">
        <v>0</v>
      </c>
      <c r="I29" s="6">
        <v>660</v>
      </c>
      <c r="J29" s="134"/>
      <c r="K29" s="6" t="s">
        <v>0</v>
      </c>
      <c r="L29" s="7">
        <v>472</v>
      </c>
      <c r="M29" s="134"/>
      <c r="N29" s="6" t="s">
        <v>0</v>
      </c>
      <c r="O29" s="7">
        <v>559</v>
      </c>
      <c r="P29" s="138"/>
      <c r="Q29" s="15"/>
      <c r="R29" s="15"/>
      <c r="S29" s="134"/>
      <c r="T29" s="6" t="s">
        <v>0</v>
      </c>
      <c r="U29" s="6">
        <v>898</v>
      </c>
      <c r="V29" s="138"/>
      <c r="W29" s="15"/>
      <c r="X29" s="15"/>
      <c r="Y29" s="134"/>
      <c r="Z29" s="6" t="s">
        <v>0</v>
      </c>
      <c r="AA29" s="7">
        <v>447</v>
      </c>
      <c r="AB29" s="134"/>
      <c r="AC29" s="6" t="s">
        <v>0</v>
      </c>
      <c r="AD29" s="8">
        <v>841</v>
      </c>
      <c r="AE29" s="138"/>
      <c r="AF29" s="22"/>
      <c r="AG29" s="17"/>
      <c r="AH29" s="132"/>
      <c r="AI29" s="17"/>
      <c r="AJ29" s="17"/>
      <c r="AK29" s="133"/>
      <c r="AL29" s="6" t="s">
        <v>0</v>
      </c>
      <c r="AM29" s="6">
        <v>11281</v>
      </c>
    </row>
    <row r="30" spans="1:39" ht="21" customHeight="1">
      <c r="A30" s="133" t="s">
        <v>117</v>
      </c>
      <c r="B30" s="6" t="s">
        <v>188</v>
      </c>
      <c r="C30" s="6">
        <v>437</v>
      </c>
      <c r="D30" s="133" t="s">
        <v>130</v>
      </c>
      <c r="E30" s="6" t="s">
        <v>188</v>
      </c>
      <c r="F30" s="6">
        <v>327</v>
      </c>
      <c r="G30" s="133" t="s">
        <v>143</v>
      </c>
      <c r="H30" s="6" t="s">
        <v>188</v>
      </c>
      <c r="I30" s="6">
        <v>438</v>
      </c>
      <c r="J30" s="133" t="s">
        <v>28</v>
      </c>
      <c r="K30" s="6" t="s">
        <v>188</v>
      </c>
      <c r="L30" s="6">
        <v>126</v>
      </c>
      <c r="M30" s="133" t="s">
        <v>44</v>
      </c>
      <c r="N30" s="6" t="s">
        <v>188</v>
      </c>
      <c r="O30" s="6">
        <v>121</v>
      </c>
      <c r="P30" s="132"/>
      <c r="Q30" s="17"/>
      <c r="R30" s="17"/>
      <c r="S30" s="133" t="s">
        <v>159</v>
      </c>
      <c r="T30" s="6" t="s">
        <v>188</v>
      </c>
      <c r="U30" s="6">
        <v>353</v>
      </c>
      <c r="V30" s="132"/>
      <c r="W30" s="17"/>
      <c r="X30" s="17"/>
      <c r="Y30" s="133" t="s">
        <v>82</v>
      </c>
      <c r="Z30" s="6" t="s">
        <v>188</v>
      </c>
      <c r="AA30" s="6">
        <v>614</v>
      </c>
      <c r="AB30" s="133" t="s">
        <v>102</v>
      </c>
      <c r="AC30" s="6" t="s">
        <v>188</v>
      </c>
      <c r="AD30" s="6">
        <v>195</v>
      </c>
      <c r="AE30" s="132"/>
      <c r="AF30" s="17"/>
      <c r="AG30" s="17"/>
      <c r="AH30" s="132"/>
      <c r="AI30" s="17"/>
      <c r="AJ30" s="17"/>
      <c r="AK30" s="133" t="s">
        <v>192</v>
      </c>
      <c r="AL30" s="6" t="s">
        <v>188</v>
      </c>
      <c r="AM30" s="6">
        <v>5234</v>
      </c>
    </row>
    <row r="31" spans="1:39" ht="21" customHeight="1">
      <c r="A31" s="134"/>
      <c r="B31" s="6" t="s">
        <v>189</v>
      </c>
      <c r="C31" s="6">
        <v>480</v>
      </c>
      <c r="D31" s="134"/>
      <c r="E31" s="6" t="s">
        <v>189</v>
      </c>
      <c r="F31" s="6">
        <v>422</v>
      </c>
      <c r="G31" s="134"/>
      <c r="H31" s="6" t="s">
        <v>189</v>
      </c>
      <c r="I31" s="6">
        <v>543</v>
      </c>
      <c r="J31" s="134"/>
      <c r="K31" s="6" t="s">
        <v>189</v>
      </c>
      <c r="L31" s="7">
        <v>147</v>
      </c>
      <c r="M31" s="133"/>
      <c r="N31" s="6" t="s">
        <v>189</v>
      </c>
      <c r="O31" s="6">
        <v>157</v>
      </c>
      <c r="P31" s="138"/>
      <c r="Q31" s="15"/>
      <c r="R31" s="17"/>
      <c r="S31" s="133"/>
      <c r="T31" s="6" t="s">
        <v>189</v>
      </c>
      <c r="U31" s="6">
        <v>399</v>
      </c>
      <c r="V31" s="132"/>
      <c r="W31" s="17"/>
      <c r="X31" s="17"/>
      <c r="Y31" s="134"/>
      <c r="Z31" s="6" t="s">
        <v>189</v>
      </c>
      <c r="AA31" s="6">
        <v>684</v>
      </c>
      <c r="AB31" s="133"/>
      <c r="AC31" s="6" t="s">
        <v>189</v>
      </c>
      <c r="AD31" s="6">
        <v>219</v>
      </c>
      <c r="AE31" s="132"/>
      <c r="AF31" s="17"/>
      <c r="AG31" s="17"/>
      <c r="AH31" s="132"/>
      <c r="AI31" s="17"/>
      <c r="AJ31" s="17"/>
      <c r="AK31" s="133"/>
      <c r="AL31" s="6" t="s">
        <v>189</v>
      </c>
      <c r="AM31" s="6">
        <v>6584</v>
      </c>
    </row>
    <row r="32" spans="1:39" ht="21" customHeight="1">
      <c r="A32" s="134"/>
      <c r="B32" s="6" t="s">
        <v>0</v>
      </c>
      <c r="C32" s="6">
        <v>917</v>
      </c>
      <c r="D32" s="134"/>
      <c r="E32" s="6" t="s">
        <v>0</v>
      </c>
      <c r="F32" s="6">
        <v>749</v>
      </c>
      <c r="G32" s="134"/>
      <c r="H32" s="6" t="s">
        <v>0</v>
      </c>
      <c r="I32" s="6">
        <v>981</v>
      </c>
      <c r="J32" s="134"/>
      <c r="K32" s="6" t="s">
        <v>0</v>
      </c>
      <c r="L32" s="7">
        <v>273</v>
      </c>
      <c r="M32" s="133"/>
      <c r="N32" s="6" t="s">
        <v>0</v>
      </c>
      <c r="O32" s="6">
        <v>278</v>
      </c>
      <c r="P32" s="138"/>
      <c r="Q32" s="15"/>
      <c r="R32" s="17"/>
      <c r="S32" s="133"/>
      <c r="T32" s="6" t="s">
        <v>0</v>
      </c>
      <c r="U32" s="6">
        <v>752</v>
      </c>
      <c r="V32" s="132"/>
      <c r="W32" s="17"/>
      <c r="X32" s="17"/>
      <c r="Y32" s="134"/>
      <c r="Z32" s="6" t="s">
        <v>0</v>
      </c>
      <c r="AA32" s="6">
        <v>1298</v>
      </c>
      <c r="AB32" s="133"/>
      <c r="AC32" s="6" t="s">
        <v>0</v>
      </c>
      <c r="AD32" s="6">
        <v>414</v>
      </c>
      <c r="AE32" s="132"/>
      <c r="AF32" s="17"/>
      <c r="AG32" s="17"/>
      <c r="AH32" s="132"/>
      <c r="AI32" s="17"/>
      <c r="AJ32" s="17"/>
      <c r="AK32" s="133"/>
      <c r="AL32" s="6" t="s">
        <v>0</v>
      </c>
      <c r="AM32" s="6">
        <v>11818</v>
      </c>
    </row>
    <row r="33" spans="1:40" ht="21" customHeight="1">
      <c r="A33" s="133" t="s">
        <v>118</v>
      </c>
      <c r="B33" s="6" t="s">
        <v>188</v>
      </c>
      <c r="C33" s="6">
        <v>525</v>
      </c>
      <c r="D33" s="133" t="s">
        <v>131</v>
      </c>
      <c r="E33" s="6" t="s">
        <v>188</v>
      </c>
      <c r="F33" s="6">
        <v>541</v>
      </c>
      <c r="G33" s="133" t="s">
        <v>144</v>
      </c>
      <c r="H33" s="6" t="s">
        <v>188</v>
      </c>
      <c r="I33" s="6">
        <v>143</v>
      </c>
      <c r="J33" s="133" t="s">
        <v>29</v>
      </c>
      <c r="K33" s="6" t="s">
        <v>188</v>
      </c>
      <c r="L33" s="6">
        <v>145</v>
      </c>
      <c r="M33" s="133" t="s">
        <v>45</v>
      </c>
      <c r="N33" s="6" t="s">
        <v>188</v>
      </c>
      <c r="O33" s="6">
        <v>311</v>
      </c>
      <c r="P33" s="132"/>
      <c r="Q33" s="17"/>
      <c r="R33" s="17"/>
      <c r="S33" s="133" t="s">
        <v>155</v>
      </c>
      <c r="T33" s="6" t="s">
        <v>188</v>
      </c>
      <c r="U33" s="6">
        <v>117</v>
      </c>
      <c r="V33" s="132"/>
      <c r="W33" s="17"/>
      <c r="X33" s="17"/>
      <c r="Y33" s="133" t="s">
        <v>83</v>
      </c>
      <c r="Z33" s="6" t="s">
        <v>188</v>
      </c>
      <c r="AA33" s="6">
        <v>238</v>
      </c>
      <c r="AB33" s="133" t="s">
        <v>103</v>
      </c>
      <c r="AC33" s="6" t="s">
        <v>188</v>
      </c>
      <c r="AD33" s="6">
        <v>140</v>
      </c>
      <c r="AE33" s="132"/>
      <c r="AF33" s="17"/>
      <c r="AG33" s="17"/>
      <c r="AH33" s="132"/>
      <c r="AI33" s="17"/>
      <c r="AJ33" s="17"/>
      <c r="AK33" s="133" t="s">
        <v>64</v>
      </c>
      <c r="AL33" s="6" t="s">
        <v>188</v>
      </c>
      <c r="AM33" s="6">
        <v>1082</v>
      </c>
    </row>
    <row r="34" spans="1:40" ht="21" customHeight="1">
      <c r="A34" s="134"/>
      <c r="B34" s="6" t="s">
        <v>189</v>
      </c>
      <c r="C34" s="6">
        <v>614</v>
      </c>
      <c r="D34" s="134"/>
      <c r="E34" s="6" t="s">
        <v>189</v>
      </c>
      <c r="F34" s="6">
        <v>656</v>
      </c>
      <c r="G34" s="134"/>
      <c r="H34" s="6" t="s">
        <v>189</v>
      </c>
      <c r="I34" s="6">
        <v>156</v>
      </c>
      <c r="J34" s="134"/>
      <c r="K34" s="6" t="s">
        <v>189</v>
      </c>
      <c r="L34" s="6">
        <v>206</v>
      </c>
      <c r="M34" s="134"/>
      <c r="N34" s="6" t="s">
        <v>189</v>
      </c>
      <c r="O34" s="6">
        <v>374</v>
      </c>
      <c r="P34" s="132"/>
      <c r="Q34" s="17"/>
      <c r="R34" s="17"/>
      <c r="S34" s="133"/>
      <c r="T34" s="6" t="s">
        <v>189</v>
      </c>
      <c r="U34" s="6">
        <v>159</v>
      </c>
      <c r="V34" s="138"/>
      <c r="W34" s="17"/>
      <c r="X34" s="17"/>
      <c r="Y34" s="134"/>
      <c r="Z34" s="6" t="s">
        <v>189</v>
      </c>
      <c r="AA34" s="6">
        <v>301</v>
      </c>
      <c r="AB34" s="133"/>
      <c r="AC34" s="6" t="s">
        <v>189</v>
      </c>
      <c r="AD34" s="6">
        <v>160</v>
      </c>
      <c r="AE34" s="132"/>
      <c r="AF34" s="17"/>
      <c r="AG34" s="17"/>
      <c r="AH34" s="132"/>
      <c r="AI34" s="17"/>
      <c r="AJ34" s="17"/>
      <c r="AK34" s="134"/>
      <c r="AL34" s="6" t="s">
        <v>189</v>
      </c>
      <c r="AM34" s="6">
        <v>1310</v>
      </c>
    </row>
    <row r="35" spans="1:40" ht="21" customHeight="1">
      <c r="A35" s="134"/>
      <c r="B35" s="6" t="s">
        <v>0</v>
      </c>
      <c r="C35" s="6">
        <v>1139</v>
      </c>
      <c r="D35" s="134"/>
      <c r="E35" s="6" t="s">
        <v>0</v>
      </c>
      <c r="F35" s="6">
        <v>1197</v>
      </c>
      <c r="G35" s="134"/>
      <c r="H35" s="6" t="s">
        <v>0</v>
      </c>
      <c r="I35" s="6">
        <v>299</v>
      </c>
      <c r="J35" s="134"/>
      <c r="K35" s="6" t="s">
        <v>0</v>
      </c>
      <c r="L35" s="6">
        <v>351</v>
      </c>
      <c r="M35" s="134"/>
      <c r="N35" s="6" t="s">
        <v>0</v>
      </c>
      <c r="O35" s="6">
        <v>685</v>
      </c>
      <c r="P35" s="132"/>
      <c r="Q35" s="17"/>
      <c r="R35" s="17"/>
      <c r="S35" s="133"/>
      <c r="T35" s="6" t="s">
        <v>0</v>
      </c>
      <c r="U35" s="6">
        <v>276</v>
      </c>
      <c r="V35" s="138"/>
      <c r="W35" s="17"/>
      <c r="X35" s="17"/>
      <c r="Y35" s="134"/>
      <c r="Z35" s="6" t="s">
        <v>0</v>
      </c>
      <c r="AA35" s="6">
        <v>539</v>
      </c>
      <c r="AB35" s="133"/>
      <c r="AC35" s="6" t="s">
        <v>0</v>
      </c>
      <c r="AD35" s="6">
        <v>300</v>
      </c>
      <c r="AE35" s="132"/>
      <c r="AF35" s="17"/>
      <c r="AG35" s="17"/>
      <c r="AH35" s="132"/>
      <c r="AI35" s="17"/>
      <c r="AJ35" s="17"/>
      <c r="AK35" s="134"/>
      <c r="AL35" s="6" t="s">
        <v>0</v>
      </c>
      <c r="AM35" s="6">
        <v>2392</v>
      </c>
    </row>
    <row r="36" spans="1:40" ht="21" customHeight="1">
      <c r="A36" s="133" t="s">
        <v>119</v>
      </c>
      <c r="B36" s="6" t="s">
        <v>188</v>
      </c>
      <c r="C36" s="6">
        <v>418</v>
      </c>
      <c r="D36" s="133" t="s">
        <v>132</v>
      </c>
      <c r="E36" s="6" t="s">
        <v>188</v>
      </c>
      <c r="F36" s="6">
        <v>314</v>
      </c>
      <c r="G36" s="133" t="s">
        <v>145</v>
      </c>
      <c r="H36" s="6" t="s">
        <v>188</v>
      </c>
      <c r="I36" s="6">
        <v>200</v>
      </c>
      <c r="J36" s="133" t="s">
        <v>30</v>
      </c>
      <c r="K36" s="6" t="s">
        <v>188</v>
      </c>
      <c r="L36" s="6">
        <v>115</v>
      </c>
      <c r="M36" s="133" t="s">
        <v>46</v>
      </c>
      <c r="N36" s="6" t="s">
        <v>188</v>
      </c>
      <c r="O36" s="6">
        <v>141</v>
      </c>
      <c r="P36" s="132"/>
      <c r="Q36" s="17"/>
      <c r="R36" s="17"/>
      <c r="S36" s="133" t="s">
        <v>154</v>
      </c>
      <c r="T36" s="6" t="s">
        <v>188</v>
      </c>
      <c r="U36" s="6">
        <v>224</v>
      </c>
      <c r="V36" s="132"/>
      <c r="W36" s="17"/>
      <c r="X36" s="17"/>
      <c r="Y36" s="133" t="s">
        <v>84</v>
      </c>
      <c r="Z36" s="6" t="s">
        <v>188</v>
      </c>
      <c r="AA36" s="6">
        <v>81</v>
      </c>
      <c r="AB36" s="133" t="s">
        <v>12</v>
      </c>
      <c r="AC36" s="6" t="s">
        <v>188</v>
      </c>
      <c r="AD36" s="6">
        <v>640</v>
      </c>
      <c r="AE36" s="132"/>
      <c r="AF36" s="17"/>
      <c r="AG36" s="17"/>
      <c r="AH36" s="132"/>
      <c r="AI36" s="17"/>
      <c r="AJ36" s="17"/>
      <c r="AK36" s="133" t="s">
        <v>66</v>
      </c>
      <c r="AL36" s="6" t="s">
        <v>188</v>
      </c>
      <c r="AM36" s="6">
        <v>892</v>
      </c>
    </row>
    <row r="37" spans="1:40" ht="21" customHeight="1">
      <c r="A37" s="134"/>
      <c r="B37" s="6" t="s">
        <v>189</v>
      </c>
      <c r="C37" s="6">
        <v>542</v>
      </c>
      <c r="D37" s="134"/>
      <c r="E37" s="6" t="s">
        <v>189</v>
      </c>
      <c r="F37" s="6">
        <v>397</v>
      </c>
      <c r="G37" s="134"/>
      <c r="H37" s="6" t="s">
        <v>189</v>
      </c>
      <c r="I37" s="6">
        <v>277</v>
      </c>
      <c r="J37" s="134"/>
      <c r="K37" s="6" t="s">
        <v>189</v>
      </c>
      <c r="L37" s="6">
        <v>146</v>
      </c>
      <c r="M37" s="134"/>
      <c r="N37" s="6" t="s">
        <v>189</v>
      </c>
      <c r="O37" s="6">
        <v>95</v>
      </c>
      <c r="P37" s="132"/>
      <c r="Q37" s="17"/>
      <c r="R37" s="17"/>
      <c r="S37" s="133"/>
      <c r="T37" s="6" t="s">
        <v>189</v>
      </c>
      <c r="U37" s="6">
        <v>318</v>
      </c>
      <c r="V37" s="132"/>
      <c r="W37" s="17"/>
      <c r="X37" s="17"/>
      <c r="Y37" s="133"/>
      <c r="Z37" s="6" t="s">
        <v>189</v>
      </c>
      <c r="AA37" s="6">
        <v>151</v>
      </c>
      <c r="AB37" s="133"/>
      <c r="AC37" s="6" t="s">
        <v>189</v>
      </c>
      <c r="AD37" s="6">
        <v>856</v>
      </c>
      <c r="AE37" s="132"/>
      <c r="AF37" s="17"/>
      <c r="AG37" s="17"/>
      <c r="AH37" s="132"/>
      <c r="AI37" s="17"/>
      <c r="AJ37" s="17"/>
      <c r="AK37" s="134"/>
      <c r="AL37" s="6" t="s">
        <v>189</v>
      </c>
      <c r="AM37" s="6">
        <v>1180</v>
      </c>
    </row>
    <row r="38" spans="1:40" ht="21" customHeight="1">
      <c r="A38" s="134"/>
      <c r="B38" s="6" t="s">
        <v>0</v>
      </c>
      <c r="C38" s="6">
        <v>960</v>
      </c>
      <c r="D38" s="134"/>
      <c r="E38" s="6" t="s">
        <v>0</v>
      </c>
      <c r="F38" s="6">
        <v>711</v>
      </c>
      <c r="G38" s="134"/>
      <c r="H38" s="6" t="s">
        <v>0</v>
      </c>
      <c r="I38" s="6">
        <v>477</v>
      </c>
      <c r="J38" s="134"/>
      <c r="K38" s="6" t="s">
        <v>0</v>
      </c>
      <c r="L38" s="6">
        <v>261</v>
      </c>
      <c r="M38" s="134"/>
      <c r="N38" s="6" t="s">
        <v>0</v>
      </c>
      <c r="O38" s="6">
        <v>236</v>
      </c>
      <c r="P38" s="132"/>
      <c r="Q38" s="17"/>
      <c r="R38" s="17"/>
      <c r="S38" s="133"/>
      <c r="T38" s="6" t="s">
        <v>0</v>
      </c>
      <c r="U38" s="6">
        <v>542</v>
      </c>
      <c r="V38" s="132"/>
      <c r="W38" s="17"/>
      <c r="X38" s="17"/>
      <c r="Y38" s="133"/>
      <c r="Z38" s="6" t="s">
        <v>0</v>
      </c>
      <c r="AA38" s="6">
        <v>232</v>
      </c>
      <c r="AB38" s="133"/>
      <c r="AC38" s="6" t="s">
        <v>0</v>
      </c>
      <c r="AD38" s="6">
        <v>1496</v>
      </c>
      <c r="AE38" s="132"/>
      <c r="AF38" s="17"/>
      <c r="AG38" s="17"/>
      <c r="AH38" s="132"/>
      <c r="AI38" s="17"/>
      <c r="AJ38" s="17"/>
      <c r="AK38" s="134"/>
      <c r="AL38" s="6" t="s">
        <v>0</v>
      </c>
      <c r="AM38" s="6">
        <v>2072</v>
      </c>
    </row>
    <row r="39" spans="1:40" ht="21" customHeight="1">
      <c r="A39" s="133" t="s">
        <v>120</v>
      </c>
      <c r="B39" s="6" t="s">
        <v>188</v>
      </c>
      <c r="C39" s="6">
        <v>1643</v>
      </c>
      <c r="D39" s="133" t="s">
        <v>229</v>
      </c>
      <c r="E39" s="6" t="s">
        <v>188</v>
      </c>
      <c r="F39" s="6">
        <v>305</v>
      </c>
      <c r="G39" s="133" t="s">
        <v>146</v>
      </c>
      <c r="H39" s="6" t="s">
        <v>188</v>
      </c>
      <c r="I39" s="6">
        <v>204</v>
      </c>
      <c r="J39" s="133" t="s">
        <v>31</v>
      </c>
      <c r="K39" s="6" t="s">
        <v>188</v>
      </c>
      <c r="L39" s="6">
        <v>167</v>
      </c>
      <c r="M39" s="133" t="s">
        <v>232</v>
      </c>
      <c r="N39" s="6" t="s">
        <v>188</v>
      </c>
      <c r="O39" s="6">
        <v>264</v>
      </c>
      <c r="P39" s="132"/>
      <c r="Q39" s="17"/>
      <c r="R39" s="17"/>
      <c r="S39" s="133" t="s">
        <v>151</v>
      </c>
      <c r="T39" s="6" t="s">
        <v>188</v>
      </c>
      <c r="U39" s="6">
        <v>161</v>
      </c>
      <c r="V39" s="132"/>
      <c r="W39" s="17"/>
      <c r="X39" s="17"/>
      <c r="Y39" s="133" t="s">
        <v>85</v>
      </c>
      <c r="Z39" s="6" t="s">
        <v>188</v>
      </c>
      <c r="AA39" s="6">
        <v>329</v>
      </c>
      <c r="AB39" s="133" t="s">
        <v>104</v>
      </c>
      <c r="AC39" s="6" t="s">
        <v>188</v>
      </c>
      <c r="AD39" s="6">
        <v>543</v>
      </c>
      <c r="AE39" s="132"/>
      <c r="AF39" s="17"/>
      <c r="AG39" s="17"/>
      <c r="AH39" s="132"/>
      <c r="AI39" s="17"/>
      <c r="AJ39" s="17"/>
      <c r="AK39" s="133" t="s">
        <v>195</v>
      </c>
      <c r="AL39" s="6" t="s">
        <v>188</v>
      </c>
      <c r="AM39" s="6">
        <v>42058</v>
      </c>
    </row>
    <row r="40" spans="1:40" ht="21" customHeight="1">
      <c r="A40" s="134"/>
      <c r="B40" s="6" t="s">
        <v>189</v>
      </c>
      <c r="C40" s="6">
        <v>1942</v>
      </c>
      <c r="D40" s="134"/>
      <c r="E40" s="6" t="s">
        <v>189</v>
      </c>
      <c r="F40" s="6">
        <v>434</v>
      </c>
      <c r="G40" s="134"/>
      <c r="H40" s="6" t="s">
        <v>189</v>
      </c>
      <c r="I40" s="6">
        <v>257</v>
      </c>
      <c r="J40" s="134"/>
      <c r="K40" s="6" t="s">
        <v>189</v>
      </c>
      <c r="L40" s="6">
        <v>191</v>
      </c>
      <c r="M40" s="134"/>
      <c r="N40" s="6" t="s">
        <v>189</v>
      </c>
      <c r="O40" s="6">
        <v>350</v>
      </c>
      <c r="P40" s="132"/>
      <c r="Q40" s="17"/>
      <c r="R40" s="17"/>
      <c r="S40" s="133"/>
      <c r="T40" s="6" t="s">
        <v>189</v>
      </c>
      <c r="U40" s="6">
        <v>227</v>
      </c>
      <c r="V40" s="132"/>
      <c r="W40" s="17"/>
      <c r="X40" s="17"/>
      <c r="Y40" s="133"/>
      <c r="Z40" s="6" t="s">
        <v>189</v>
      </c>
      <c r="AA40" s="6">
        <v>414</v>
      </c>
      <c r="AB40" s="133"/>
      <c r="AC40" s="6" t="s">
        <v>189</v>
      </c>
      <c r="AD40" s="6">
        <v>638</v>
      </c>
      <c r="AE40" s="132"/>
      <c r="AF40" s="17"/>
      <c r="AG40" s="17"/>
      <c r="AH40" s="132"/>
      <c r="AI40" s="17"/>
      <c r="AJ40" s="17"/>
      <c r="AK40" s="134"/>
      <c r="AL40" s="6" t="s">
        <v>189</v>
      </c>
      <c r="AM40" s="6">
        <v>51851</v>
      </c>
    </row>
    <row r="41" spans="1:40" ht="21" customHeight="1">
      <c r="A41" s="134"/>
      <c r="B41" s="6" t="s">
        <v>0</v>
      </c>
      <c r="C41" s="6">
        <v>3585</v>
      </c>
      <c r="D41" s="134"/>
      <c r="E41" s="6" t="s">
        <v>0</v>
      </c>
      <c r="F41" s="6">
        <v>739</v>
      </c>
      <c r="G41" s="134"/>
      <c r="H41" s="6" t="s">
        <v>0</v>
      </c>
      <c r="I41" s="6">
        <v>461</v>
      </c>
      <c r="J41" s="134"/>
      <c r="K41" s="6" t="s">
        <v>0</v>
      </c>
      <c r="L41" s="6">
        <v>358</v>
      </c>
      <c r="M41" s="134"/>
      <c r="N41" s="6" t="s">
        <v>0</v>
      </c>
      <c r="O41" s="6">
        <v>614</v>
      </c>
      <c r="P41" s="132"/>
      <c r="Q41" s="17"/>
      <c r="R41" s="17"/>
      <c r="S41" s="133"/>
      <c r="T41" s="6" t="s">
        <v>0</v>
      </c>
      <c r="U41" s="6">
        <v>388</v>
      </c>
      <c r="V41" s="132"/>
      <c r="W41" s="17"/>
      <c r="X41" s="17"/>
      <c r="Y41" s="133"/>
      <c r="Z41" s="6" t="s">
        <v>0</v>
      </c>
      <c r="AA41" s="6">
        <v>743</v>
      </c>
      <c r="AB41" s="133"/>
      <c r="AC41" s="6" t="s">
        <v>0</v>
      </c>
      <c r="AD41" s="6">
        <v>1181</v>
      </c>
      <c r="AE41" s="132"/>
      <c r="AF41" s="17"/>
      <c r="AG41" s="17"/>
      <c r="AH41" s="132"/>
      <c r="AI41" s="17"/>
      <c r="AJ41" s="17"/>
      <c r="AK41" s="134"/>
      <c r="AL41" s="6" t="s">
        <v>0</v>
      </c>
      <c r="AM41" s="6">
        <v>93909</v>
      </c>
    </row>
    <row r="42" spans="1:40" ht="21" customHeight="1">
      <c r="A42" s="133" t="s">
        <v>18</v>
      </c>
      <c r="B42" s="6" t="s">
        <v>188</v>
      </c>
      <c r="C42" s="6">
        <v>6692</v>
      </c>
      <c r="D42" s="133" t="s">
        <v>0</v>
      </c>
      <c r="E42" s="6" t="s">
        <v>188</v>
      </c>
      <c r="F42" s="6">
        <v>4932</v>
      </c>
      <c r="G42" s="133" t="s">
        <v>147</v>
      </c>
      <c r="H42" s="6" t="s">
        <v>188</v>
      </c>
      <c r="I42" s="6">
        <v>230</v>
      </c>
      <c r="J42" s="133" t="s">
        <v>32</v>
      </c>
      <c r="K42" s="6" t="s">
        <v>188</v>
      </c>
      <c r="L42" s="6">
        <v>98</v>
      </c>
      <c r="M42" s="133" t="s">
        <v>47</v>
      </c>
      <c r="N42" s="6" t="s">
        <v>188</v>
      </c>
      <c r="O42" s="6">
        <v>3967</v>
      </c>
      <c r="P42" s="132"/>
      <c r="Q42" s="17"/>
      <c r="R42" s="17"/>
      <c r="S42" s="133" t="s">
        <v>233</v>
      </c>
      <c r="T42" s="6" t="s">
        <v>188</v>
      </c>
      <c r="U42" s="6">
        <v>1381</v>
      </c>
      <c r="V42" s="132"/>
      <c r="W42" s="17"/>
      <c r="X42" s="17"/>
      <c r="Y42" s="133" t="s">
        <v>86</v>
      </c>
      <c r="Z42" s="6" t="s">
        <v>188</v>
      </c>
      <c r="AA42" s="6">
        <v>292</v>
      </c>
      <c r="AB42" s="133" t="s">
        <v>105</v>
      </c>
      <c r="AC42" s="6" t="s">
        <v>188</v>
      </c>
      <c r="AD42" s="6">
        <v>296</v>
      </c>
      <c r="AE42" s="132"/>
      <c r="AF42" s="17"/>
      <c r="AG42" s="17"/>
      <c r="AH42" s="132"/>
      <c r="AI42" s="17"/>
      <c r="AJ42" s="17"/>
      <c r="AK42" s="132"/>
      <c r="AL42" s="17"/>
      <c r="AM42" s="17"/>
      <c r="AN42" s="21"/>
    </row>
    <row r="43" spans="1:40" ht="21" customHeight="1">
      <c r="A43" s="134"/>
      <c r="B43" s="6" t="s">
        <v>189</v>
      </c>
      <c r="C43" s="6">
        <v>7687</v>
      </c>
      <c r="D43" s="134"/>
      <c r="E43" s="6" t="s">
        <v>189</v>
      </c>
      <c r="F43" s="6">
        <v>6290</v>
      </c>
      <c r="G43" s="134"/>
      <c r="H43" s="6" t="s">
        <v>189</v>
      </c>
      <c r="I43" s="6">
        <v>306</v>
      </c>
      <c r="J43" s="134"/>
      <c r="K43" s="6" t="s">
        <v>189</v>
      </c>
      <c r="L43" s="6">
        <v>120</v>
      </c>
      <c r="M43" s="137"/>
      <c r="N43" s="6" t="s">
        <v>189</v>
      </c>
      <c r="O43" s="6">
        <v>5000</v>
      </c>
      <c r="P43" s="132"/>
      <c r="Q43" s="17"/>
      <c r="R43" s="17"/>
      <c r="S43" s="133"/>
      <c r="T43" s="6" t="s">
        <v>189</v>
      </c>
      <c r="U43" s="6">
        <v>1851</v>
      </c>
      <c r="V43" s="132"/>
      <c r="W43" s="17"/>
      <c r="X43" s="17"/>
      <c r="Y43" s="133"/>
      <c r="Z43" s="6" t="s">
        <v>189</v>
      </c>
      <c r="AA43" s="6">
        <v>376</v>
      </c>
      <c r="AB43" s="133"/>
      <c r="AC43" s="6" t="s">
        <v>189</v>
      </c>
      <c r="AD43" s="6">
        <v>417</v>
      </c>
      <c r="AE43" s="132"/>
      <c r="AF43" s="17"/>
      <c r="AG43" s="17"/>
      <c r="AH43" s="132"/>
      <c r="AI43" s="17"/>
      <c r="AJ43" s="17"/>
      <c r="AK43" s="132"/>
      <c r="AL43" s="17"/>
      <c r="AM43" s="17"/>
      <c r="AN43" s="21"/>
    </row>
    <row r="44" spans="1:40" ht="21" customHeight="1">
      <c r="A44" s="134"/>
      <c r="B44" s="6" t="s">
        <v>0</v>
      </c>
      <c r="C44" s="6">
        <v>14379</v>
      </c>
      <c r="D44" s="134"/>
      <c r="E44" s="6" t="s">
        <v>0</v>
      </c>
      <c r="F44" s="6">
        <v>11222</v>
      </c>
      <c r="G44" s="134"/>
      <c r="H44" s="6" t="s">
        <v>0</v>
      </c>
      <c r="I44" s="6">
        <v>536</v>
      </c>
      <c r="J44" s="134"/>
      <c r="K44" s="6" t="s">
        <v>0</v>
      </c>
      <c r="L44" s="6">
        <v>218</v>
      </c>
      <c r="M44" s="137"/>
      <c r="N44" s="6" t="s">
        <v>0</v>
      </c>
      <c r="O44" s="6">
        <v>8967</v>
      </c>
      <c r="P44" s="132"/>
      <c r="Q44" s="17"/>
      <c r="R44" s="17"/>
      <c r="S44" s="133"/>
      <c r="T44" s="6" t="s">
        <v>0</v>
      </c>
      <c r="U44" s="6">
        <v>3232</v>
      </c>
      <c r="V44" s="132"/>
      <c r="W44" s="17"/>
      <c r="X44" s="17"/>
      <c r="Y44" s="133"/>
      <c r="Z44" s="6" t="s">
        <v>0</v>
      </c>
      <c r="AA44" s="6">
        <v>668</v>
      </c>
      <c r="AB44" s="133"/>
      <c r="AC44" s="6" t="s">
        <v>0</v>
      </c>
      <c r="AD44" s="6">
        <v>713</v>
      </c>
      <c r="AE44" s="132"/>
      <c r="AF44" s="17"/>
      <c r="AG44" s="17"/>
      <c r="AH44" s="132"/>
      <c r="AI44" s="17"/>
      <c r="AJ44" s="17"/>
      <c r="AK44" s="132"/>
      <c r="AL44" s="17"/>
      <c r="AM44" s="17"/>
      <c r="AN44" s="21"/>
    </row>
    <row r="45" spans="1:40" s="21" customFormat="1" ht="21" customHeight="1">
      <c r="A45" s="132"/>
      <c r="B45" s="132"/>
      <c r="C45" s="17"/>
      <c r="D45" s="132"/>
      <c r="E45" s="17"/>
      <c r="F45" s="17"/>
      <c r="G45" s="133" t="s">
        <v>148</v>
      </c>
      <c r="H45" s="6" t="s">
        <v>188</v>
      </c>
      <c r="I45" s="6">
        <v>1895</v>
      </c>
      <c r="J45" s="133" t="s">
        <v>231</v>
      </c>
      <c r="K45" s="6" t="s">
        <v>188</v>
      </c>
      <c r="L45" s="6">
        <v>189</v>
      </c>
      <c r="M45" s="132"/>
      <c r="N45" s="17"/>
      <c r="O45" s="17"/>
      <c r="P45" s="132"/>
      <c r="Q45" s="17"/>
      <c r="R45" s="17"/>
      <c r="S45" s="133" t="s">
        <v>161</v>
      </c>
      <c r="T45" s="6" t="s">
        <v>188</v>
      </c>
      <c r="U45" s="6">
        <v>109</v>
      </c>
      <c r="V45" s="132"/>
      <c r="W45" s="17"/>
      <c r="X45" s="17"/>
      <c r="Y45" s="133" t="s">
        <v>87</v>
      </c>
      <c r="Z45" s="6" t="s">
        <v>188</v>
      </c>
      <c r="AA45" s="6">
        <v>172</v>
      </c>
      <c r="AB45" s="133" t="s">
        <v>106</v>
      </c>
      <c r="AC45" s="6" t="s">
        <v>188</v>
      </c>
      <c r="AD45" s="6">
        <v>139</v>
      </c>
      <c r="AE45" s="132"/>
      <c r="AF45" s="17"/>
      <c r="AG45" s="17"/>
      <c r="AH45" s="132"/>
      <c r="AI45" s="17"/>
      <c r="AJ45" s="17"/>
      <c r="AK45" s="132"/>
      <c r="AL45" s="17"/>
      <c r="AM45" s="17"/>
    </row>
    <row r="46" spans="1:40" s="21" customFormat="1" ht="21" customHeight="1">
      <c r="A46" s="132"/>
      <c r="B46" s="132"/>
      <c r="C46" s="17"/>
      <c r="D46" s="132"/>
      <c r="E46" s="17"/>
      <c r="F46" s="17"/>
      <c r="G46" s="134"/>
      <c r="H46" s="6" t="s">
        <v>189</v>
      </c>
      <c r="I46" s="6">
        <v>1896</v>
      </c>
      <c r="J46" s="134"/>
      <c r="K46" s="6" t="s">
        <v>189</v>
      </c>
      <c r="L46" s="7">
        <v>235</v>
      </c>
      <c r="M46" s="132"/>
      <c r="N46" s="17"/>
      <c r="O46" s="17"/>
      <c r="P46" s="132"/>
      <c r="Q46" s="17"/>
      <c r="R46" s="17"/>
      <c r="S46" s="133"/>
      <c r="T46" s="6" t="s">
        <v>189</v>
      </c>
      <c r="U46" s="6">
        <v>104</v>
      </c>
      <c r="V46" s="132"/>
      <c r="W46" s="17"/>
      <c r="X46" s="17"/>
      <c r="Y46" s="133"/>
      <c r="Z46" s="6" t="s">
        <v>189</v>
      </c>
      <c r="AA46" s="6">
        <v>228</v>
      </c>
      <c r="AB46" s="133"/>
      <c r="AC46" s="6" t="s">
        <v>189</v>
      </c>
      <c r="AD46" s="6">
        <v>160</v>
      </c>
      <c r="AE46" s="132"/>
      <c r="AF46" s="17"/>
      <c r="AG46" s="17"/>
      <c r="AH46" s="132"/>
      <c r="AI46" s="17"/>
      <c r="AJ46" s="17"/>
      <c r="AK46" s="132"/>
      <c r="AL46" s="17"/>
      <c r="AM46" s="17"/>
    </row>
    <row r="47" spans="1:40" s="21" customFormat="1" ht="21" customHeight="1">
      <c r="A47" s="132"/>
      <c r="B47" s="132"/>
      <c r="C47" s="17"/>
      <c r="D47" s="132"/>
      <c r="E47" s="17"/>
      <c r="F47" s="17"/>
      <c r="G47" s="134"/>
      <c r="H47" s="6" t="s">
        <v>0</v>
      </c>
      <c r="I47" s="6">
        <v>3791</v>
      </c>
      <c r="J47" s="134"/>
      <c r="K47" s="6" t="s">
        <v>0</v>
      </c>
      <c r="L47" s="7">
        <v>424</v>
      </c>
      <c r="M47" s="132"/>
      <c r="N47" s="17"/>
      <c r="O47" s="17"/>
      <c r="P47" s="132"/>
      <c r="Q47" s="17"/>
      <c r="R47" s="17"/>
      <c r="S47" s="133"/>
      <c r="T47" s="6" t="s">
        <v>0</v>
      </c>
      <c r="U47" s="6">
        <v>213</v>
      </c>
      <c r="V47" s="132"/>
      <c r="W47" s="17"/>
      <c r="X47" s="17"/>
      <c r="Y47" s="133"/>
      <c r="Z47" s="6" t="s">
        <v>0</v>
      </c>
      <c r="AA47" s="6">
        <v>400</v>
      </c>
      <c r="AB47" s="133"/>
      <c r="AC47" s="6" t="s">
        <v>0</v>
      </c>
      <c r="AD47" s="6">
        <v>299</v>
      </c>
      <c r="AE47" s="132"/>
      <c r="AF47" s="17"/>
      <c r="AG47" s="17"/>
      <c r="AH47" s="132"/>
      <c r="AI47" s="17"/>
      <c r="AJ47" s="17"/>
      <c r="AK47" s="132"/>
      <c r="AL47" s="17"/>
      <c r="AM47" s="17"/>
    </row>
    <row r="48" spans="1:40" s="21" customFormat="1" ht="21" customHeight="1">
      <c r="A48" s="132"/>
      <c r="B48" s="132"/>
      <c r="C48" s="17"/>
      <c r="D48" s="132"/>
      <c r="E48" s="17"/>
      <c r="F48" s="17"/>
      <c r="G48" s="133" t="s">
        <v>230</v>
      </c>
      <c r="H48" s="6" t="s">
        <v>188</v>
      </c>
      <c r="I48" s="6">
        <v>5751</v>
      </c>
      <c r="J48" s="133" t="s">
        <v>34</v>
      </c>
      <c r="K48" s="6" t="s">
        <v>188</v>
      </c>
      <c r="L48" s="6">
        <v>2982</v>
      </c>
      <c r="M48" s="132"/>
      <c r="N48" s="17"/>
      <c r="O48" s="17"/>
      <c r="P48" s="132"/>
      <c r="Q48" s="17"/>
      <c r="R48" s="17"/>
      <c r="S48" s="133" t="s">
        <v>162</v>
      </c>
      <c r="T48" s="6" t="s">
        <v>188</v>
      </c>
      <c r="U48" s="6">
        <v>4912</v>
      </c>
      <c r="V48" s="132"/>
      <c r="W48" s="17"/>
      <c r="X48" s="17"/>
      <c r="Y48" s="133" t="s">
        <v>88</v>
      </c>
      <c r="Z48" s="6" t="s">
        <v>188</v>
      </c>
      <c r="AA48" s="6">
        <v>181</v>
      </c>
      <c r="AB48" s="133" t="s">
        <v>236</v>
      </c>
      <c r="AC48" s="6" t="s">
        <v>188</v>
      </c>
      <c r="AD48" s="6">
        <v>247</v>
      </c>
      <c r="AE48" s="132"/>
      <c r="AF48" s="17"/>
      <c r="AG48" s="17"/>
      <c r="AH48" s="132"/>
      <c r="AI48" s="17"/>
      <c r="AJ48" s="17"/>
      <c r="AK48" s="132"/>
      <c r="AL48" s="17"/>
      <c r="AM48" s="17"/>
    </row>
    <row r="49" spans="1:39" s="21" customFormat="1" ht="21" customHeight="1">
      <c r="A49" s="132"/>
      <c r="B49" s="132"/>
      <c r="C49" s="17"/>
      <c r="D49" s="132"/>
      <c r="E49" s="17"/>
      <c r="F49" s="17"/>
      <c r="G49" s="134"/>
      <c r="H49" s="6" t="s">
        <v>189</v>
      </c>
      <c r="I49" s="6">
        <v>6095</v>
      </c>
      <c r="J49" s="134"/>
      <c r="K49" s="6" t="s">
        <v>189</v>
      </c>
      <c r="L49" s="6">
        <v>3829</v>
      </c>
      <c r="M49" s="132"/>
      <c r="N49" s="17"/>
      <c r="O49" s="17"/>
      <c r="P49" s="132"/>
      <c r="Q49" s="17"/>
      <c r="R49" s="17"/>
      <c r="S49" s="133"/>
      <c r="T49" s="6" t="s">
        <v>189</v>
      </c>
      <c r="U49" s="6">
        <v>6073</v>
      </c>
      <c r="V49" s="132"/>
      <c r="W49" s="17"/>
      <c r="X49" s="17"/>
      <c r="Y49" s="133"/>
      <c r="Z49" s="6" t="s">
        <v>189</v>
      </c>
      <c r="AA49" s="6">
        <v>233</v>
      </c>
      <c r="AB49" s="133"/>
      <c r="AC49" s="6" t="s">
        <v>189</v>
      </c>
      <c r="AD49" s="6">
        <v>327</v>
      </c>
      <c r="AE49" s="132"/>
      <c r="AF49" s="17"/>
      <c r="AG49" s="17"/>
      <c r="AH49" s="132"/>
      <c r="AI49" s="17"/>
      <c r="AJ49" s="17"/>
      <c r="AK49" s="132"/>
      <c r="AL49" s="17"/>
      <c r="AM49" s="17"/>
    </row>
    <row r="50" spans="1:39" s="21" customFormat="1" ht="21" customHeight="1">
      <c r="A50" s="132"/>
      <c r="B50" s="132"/>
      <c r="C50" s="17"/>
      <c r="D50" s="132"/>
      <c r="E50" s="17"/>
      <c r="F50" s="17"/>
      <c r="G50" s="134"/>
      <c r="H50" s="6" t="s">
        <v>0</v>
      </c>
      <c r="I50" s="6">
        <v>11846</v>
      </c>
      <c r="J50" s="134"/>
      <c r="K50" s="6" t="s">
        <v>0</v>
      </c>
      <c r="L50" s="6">
        <v>6811</v>
      </c>
      <c r="M50" s="132"/>
      <c r="N50" s="17"/>
      <c r="O50" s="17"/>
      <c r="P50" s="132"/>
      <c r="Q50" s="17"/>
      <c r="R50" s="17"/>
      <c r="S50" s="133"/>
      <c r="T50" s="6" t="s">
        <v>0</v>
      </c>
      <c r="U50" s="6">
        <v>10985</v>
      </c>
      <c r="V50" s="132"/>
      <c r="W50" s="17"/>
      <c r="X50" s="17"/>
      <c r="Y50" s="133"/>
      <c r="Z50" s="6" t="s">
        <v>0</v>
      </c>
      <c r="AA50" s="6">
        <v>414</v>
      </c>
      <c r="AB50" s="133"/>
      <c r="AC50" s="6" t="s">
        <v>0</v>
      </c>
      <c r="AD50" s="6">
        <v>574</v>
      </c>
      <c r="AE50" s="132"/>
      <c r="AF50" s="17"/>
      <c r="AG50" s="17"/>
      <c r="AH50" s="132"/>
      <c r="AI50" s="17"/>
      <c r="AJ50" s="17"/>
      <c r="AK50" s="132"/>
      <c r="AL50" s="17"/>
      <c r="AM50" s="17"/>
    </row>
    <row r="51" spans="1:39" s="21" customFormat="1" ht="21" customHeight="1">
      <c r="A51" s="132"/>
      <c r="B51" s="132"/>
      <c r="C51" s="17"/>
      <c r="D51" s="132"/>
      <c r="E51" s="17"/>
      <c r="F51" s="17"/>
      <c r="G51" s="133" t="s">
        <v>19</v>
      </c>
      <c r="H51" s="6" t="s">
        <v>188</v>
      </c>
      <c r="I51" s="6">
        <v>40549</v>
      </c>
      <c r="J51" s="132"/>
      <c r="K51" s="17"/>
      <c r="L51" s="17"/>
      <c r="M51" s="132"/>
      <c r="N51" s="17"/>
      <c r="O51" s="17"/>
      <c r="P51" s="132"/>
      <c r="Q51" s="17"/>
      <c r="R51" s="17"/>
      <c r="S51" s="132"/>
      <c r="T51" s="17"/>
      <c r="U51" s="17"/>
      <c r="V51" s="132"/>
      <c r="W51" s="17"/>
      <c r="X51" s="17"/>
      <c r="Y51" s="133" t="s">
        <v>89</v>
      </c>
      <c r="Z51" s="6" t="s">
        <v>188</v>
      </c>
      <c r="AA51" s="6">
        <v>169</v>
      </c>
      <c r="AB51" s="133" t="s">
        <v>149</v>
      </c>
      <c r="AC51" s="6" t="s">
        <v>188</v>
      </c>
      <c r="AD51" s="6">
        <v>5234</v>
      </c>
      <c r="AE51" s="132"/>
      <c r="AF51" s="17"/>
      <c r="AG51" s="17"/>
      <c r="AH51" s="132"/>
      <c r="AI51" s="17"/>
      <c r="AJ51" s="17"/>
      <c r="AK51" s="132"/>
      <c r="AL51" s="17"/>
      <c r="AM51" s="17"/>
    </row>
    <row r="52" spans="1:39" s="21" customFormat="1" ht="21" customHeight="1">
      <c r="A52" s="132"/>
      <c r="B52" s="132"/>
      <c r="C52" s="17"/>
      <c r="D52" s="132"/>
      <c r="E52" s="17"/>
      <c r="F52" s="17"/>
      <c r="G52" s="134"/>
      <c r="H52" s="6" t="s">
        <v>189</v>
      </c>
      <c r="I52" s="6">
        <v>41003</v>
      </c>
      <c r="J52" s="132"/>
      <c r="K52" s="17"/>
      <c r="L52" s="17"/>
      <c r="M52" s="132"/>
      <c r="N52" s="17"/>
      <c r="O52" s="17"/>
      <c r="P52" s="132"/>
      <c r="Q52" s="17"/>
      <c r="R52" s="17"/>
      <c r="S52" s="132"/>
      <c r="T52" s="17"/>
      <c r="U52" s="17"/>
      <c r="V52" s="132"/>
      <c r="W52" s="17"/>
      <c r="X52" s="17"/>
      <c r="Y52" s="133"/>
      <c r="Z52" s="6" t="s">
        <v>189</v>
      </c>
      <c r="AA52" s="6">
        <v>128</v>
      </c>
      <c r="AB52" s="135"/>
      <c r="AC52" s="6" t="s">
        <v>189</v>
      </c>
      <c r="AD52" s="6">
        <v>6584</v>
      </c>
      <c r="AE52" s="132"/>
      <c r="AF52" s="17"/>
      <c r="AG52" s="17"/>
      <c r="AH52" s="132"/>
      <c r="AI52" s="17"/>
      <c r="AJ52" s="17"/>
      <c r="AK52" s="132"/>
      <c r="AL52" s="17"/>
      <c r="AM52" s="17"/>
    </row>
    <row r="53" spans="1:39" s="21" customFormat="1" ht="21" customHeight="1">
      <c r="A53" s="132"/>
      <c r="B53" s="132"/>
      <c r="C53" s="17"/>
      <c r="D53" s="132"/>
      <c r="E53" s="17"/>
      <c r="F53" s="17"/>
      <c r="G53" s="134"/>
      <c r="H53" s="6" t="s">
        <v>0</v>
      </c>
      <c r="I53" s="6">
        <v>81552</v>
      </c>
      <c r="J53" s="132"/>
      <c r="K53" s="17"/>
      <c r="L53" s="17"/>
      <c r="M53" s="132"/>
      <c r="N53" s="17"/>
      <c r="O53" s="17"/>
      <c r="P53" s="132"/>
      <c r="Q53" s="17"/>
      <c r="R53" s="17"/>
      <c r="S53" s="132"/>
      <c r="T53" s="17"/>
      <c r="U53" s="17"/>
      <c r="V53" s="132"/>
      <c r="W53" s="17"/>
      <c r="X53" s="17"/>
      <c r="Y53" s="133"/>
      <c r="Z53" s="6" t="s">
        <v>0</v>
      </c>
      <c r="AA53" s="6">
        <v>297</v>
      </c>
      <c r="AB53" s="135"/>
      <c r="AC53" s="6" t="s">
        <v>0</v>
      </c>
      <c r="AD53" s="6">
        <v>11818</v>
      </c>
      <c r="AE53" s="132"/>
      <c r="AF53" s="17"/>
      <c r="AG53" s="17"/>
      <c r="AH53" s="132"/>
      <c r="AI53" s="17"/>
      <c r="AJ53" s="17"/>
      <c r="AK53" s="132"/>
      <c r="AL53" s="17"/>
      <c r="AM53" s="17"/>
    </row>
    <row r="54" spans="1:39" s="21" customFormat="1" ht="21" customHeight="1">
      <c r="A54" s="132"/>
      <c r="B54" s="132"/>
      <c r="C54" s="17"/>
      <c r="D54" s="132"/>
      <c r="E54" s="17"/>
      <c r="F54" s="17"/>
      <c r="G54" s="132"/>
      <c r="H54" s="17"/>
      <c r="I54" s="17"/>
      <c r="J54" s="132"/>
      <c r="K54" s="17"/>
      <c r="L54" s="17"/>
      <c r="M54" s="132"/>
      <c r="N54" s="17"/>
      <c r="O54" s="17"/>
      <c r="P54" s="132"/>
      <c r="Q54" s="17"/>
      <c r="R54" s="17"/>
      <c r="S54" s="132"/>
      <c r="T54" s="17"/>
      <c r="U54" s="17"/>
      <c r="V54" s="132"/>
      <c r="W54" s="17"/>
      <c r="X54" s="17"/>
      <c r="Y54" s="133" t="s">
        <v>90</v>
      </c>
      <c r="Z54" s="6" t="s">
        <v>188</v>
      </c>
      <c r="AA54" s="6">
        <v>214</v>
      </c>
      <c r="AB54" s="132"/>
      <c r="AC54" s="17"/>
      <c r="AD54" s="17"/>
      <c r="AE54" s="132"/>
      <c r="AF54" s="17"/>
      <c r="AG54" s="17"/>
      <c r="AH54" s="132"/>
      <c r="AI54" s="17"/>
      <c r="AJ54" s="17"/>
      <c r="AK54" s="132"/>
      <c r="AL54" s="17"/>
      <c r="AM54" s="17"/>
    </row>
    <row r="55" spans="1:39" s="21" customFormat="1" ht="21" customHeight="1">
      <c r="A55" s="132"/>
      <c r="B55" s="132"/>
      <c r="C55" s="17"/>
      <c r="D55" s="132"/>
      <c r="E55" s="17"/>
      <c r="F55" s="17"/>
      <c r="G55" s="132"/>
      <c r="H55" s="17"/>
      <c r="I55" s="17"/>
      <c r="J55" s="132"/>
      <c r="K55" s="17"/>
      <c r="L55" s="17"/>
      <c r="M55" s="132"/>
      <c r="N55" s="17"/>
      <c r="O55" s="17"/>
      <c r="P55" s="132"/>
      <c r="Q55" s="17"/>
      <c r="R55" s="17"/>
      <c r="S55" s="132"/>
      <c r="T55" s="17"/>
      <c r="U55" s="17"/>
      <c r="V55" s="132"/>
      <c r="W55" s="17"/>
      <c r="X55" s="17"/>
      <c r="Y55" s="134"/>
      <c r="Z55" s="6" t="s">
        <v>189</v>
      </c>
      <c r="AA55" s="6">
        <v>228</v>
      </c>
      <c r="AB55" s="132"/>
      <c r="AC55" s="17"/>
      <c r="AD55" s="17"/>
      <c r="AE55" s="132"/>
      <c r="AF55" s="17"/>
      <c r="AG55" s="17"/>
      <c r="AH55" s="132"/>
      <c r="AI55" s="17"/>
      <c r="AJ55" s="17"/>
      <c r="AK55" s="132"/>
      <c r="AL55" s="17"/>
      <c r="AM55" s="17"/>
    </row>
    <row r="56" spans="1:39" s="21" customFormat="1" ht="21" customHeight="1">
      <c r="A56" s="132"/>
      <c r="B56" s="132"/>
      <c r="C56" s="17"/>
      <c r="D56" s="132"/>
      <c r="E56" s="17"/>
      <c r="F56" s="17"/>
      <c r="G56" s="132"/>
      <c r="H56" s="17"/>
      <c r="I56" s="17"/>
      <c r="J56" s="132"/>
      <c r="K56" s="17"/>
      <c r="L56" s="17"/>
      <c r="M56" s="132"/>
      <c r="N56" s="17"/>
      <c r="O56" s="17"/>
      <c r="P56" s="132"/>
      <c r="Q56" s="17"/>
      <c r="R56" s="17"/>
      <c r="S56" s="132"/>
      <c r="T56" s="17"/>
      <c r="U56" s="17"/>
      <c r="V56" s="132"/>
      <c r="W56" s="17"/>
      <c r="X56" s="17"/>
      <c r="Y56" s="134"/>
      <c r="Z56" s="6" t="s">
        <v>0</v>
      </c>
      <c r="AA56" s="6">
        <v>442</v>
      </c>
      <c r="AB56" s="132"/>
      <c r="AC56" s="17"/>
      <c r="AD56" s="17"/>
      <c r="AE56" s="132"/>
      <c r="AF56" s="17"/>
      <c r="AG56" s="17"/>
      <c r="AH56" s="132"/>
      <c r="AI56" s="17"/>
      <c r="AJ56" s="17"/>
      <c r="AK56" s="132"/>
      <c r="AL56" s="17"/>
      <c r="AM56" s="17"/>
    </row>
    <row r="57" spans="1:39" s="21" customFormat="1" ht="21" customHeight="1">
      <c r="A57" s="132"/>
      <c r="B57" s="132"/>
      <c r="C57" s="17"/>
      <c r="D57" s="132"/>
      <c r="E57" s="17"/>
      <c r="F57" s="17"/>
      <c r="G57" s="132"/>
      <c r="H57" s="17"/>
      <c r="I57" s="17"/>
      <c r="J57" s="132"/>
      <c r="K57" s="17"/>
      <c r="L57" s="17"/>
      <c r="M57" s="132"/>
      <c r="N57" s="17"/>
      <c r="O57" s="17"/>
      <c r="P57" s="132"/>
      <c r="Q57" s="17"/>
      <c r="R57" s="17"/>
      <c r="S57" s="132"/>
      <c r="T57" s="17"/>
      <c r="U57" s="17"/>
      <c r="V57" s="132"/>
      <c r="W57" s="17"/>
      <c r="X57" s="17"/>
      <c r="Y57" s="133" t="s">
        <v>235</v>
      </c>
      <c r="Z57" s="6" t="s">
        <v>188</v>
      </c>
      <c r="AA57" s="6">
        <v>593</v>
      </c>
      <c r="AB57" s="132"/>
      <c r="AC57" s="17"/>
      <c r="AD57" s="17"/>
      <c r="AE57" s="132"/>
      <c r="AF57" s="17"/>
      <c r="AG57" s="17"/>
      <c r="AH57" s="132"/>
      <c r="AI57" s="17"/>
      <c r="AJ57" s="17"/>
      <c r="AK57" s="132"/>
      <c r="AL57" s="17"/>
      <c r="AM57" s="17"/>
    </row>
    <row r="58" spans="1:39" s="21" customFormat="1" ht="21" customHeight="1">
      <c r="A58" s="132"/>
      <c r="B58" s="132"/>
      <c r="C58" s="17"/>
      <c r="D58" s="132"/>
      <c r="E58" s="17"/>
      <c r="F58" s="17"/>
      <c r="G58" s="132"/>
      <c r="H58" s="17"/>
      <c r="I58" s="17"/>
      <c r="J58" s="132"/>
      <c r="K58" s="17"/>
      <c r="L58" s="17"/>
      <c r="M58" s="132"/>
      <c r="N58" s="17"/>
      <c r="O58" s="17"/>
      <c r="P58" s="132"/>
      <c r="Q58" s="17"/>
      <c r="R58" s="17"/>
      <c r="S58" s="132"/>
      <c r="T58" s="17"/>
      <c r="U58" s="17"/>
      <c r="V58" s="132"/>
      <c r="W58" s="17"/>
      <c r="X58" s="17"/>
      <c r="Y58" s="134"/>
      <c r="Z58" s="6" t="s">
        <v>189</v>
      </c>
      <c r="AA58" s="6">
        <v>685</v>
      </c>
      <c r="AB58" s="132"/>
      <c r="AC58" s="17"/>
      <c r="AD58" s="17"/>
      <c r="AE58" s="132"/>
      <c r="AF58" s="17"/>
      <c r="AG58" s="17"/>
      <c r="AH58" s="132"/>
      <c r="AI58" s="17"/>
      <c r="AJ58" s="17"/>
      <c r="AK58" s="132"/>
      <c r="AL58" s="17"/>
      <c r="AM58" s="17"/>
    </row>
    <row r="59" spans="1:39" s="21" customFormat="1" ht="21" customHeight="1">
      <c r="A59" s="132"/>
      <c r="B59" s="132"/>
      <c r="C59" s="17"/>
      <c r="D59" s="132"/>
      <c r="E59" s="17"/>
      <c r="F59" s="17"/>
      <c r="G59" s="132"/>
      <c r="H59" s="17"/>
      <c r="I59" s="17"/>
      <c r="J59" s="132"/>
      <c r="K59" s="17"/>
      <c r="L59" s="17"/>
      <c r="M59" s="132"/>
      <c r="N59" s="17"/>
      <c r="O59" s="17"/>
      <c r="P59" s="132"/>
      <c r="Q59" s="17"/>
      <c r="R59" s="17"/>
      <c r="S59" s="132"/>
      <c r="T59" s="17"/>
      <c r="U59" s="17"/>
      <c r="V59" s="132"/>
      <c r="W59" s="17"/>
      <c r="X59" s="17"/>
      <c r="Y59" s="134"/>
      <c r="Z59" s="6" t="s">
        <v>0</v>
      </c>
      <c r="AA59" s="6">
        <v>1278</v>
      </c>
      <c r="AB59" s="132"/>
      <c r="AC59" s="17"/>
      <c r="AD59" s="17"/>
      <c r="AE59" s="132"/>
      <c r="AF59" s="17"/>
      <c r="AG59" s="17"/>
      <c r="AH59" s="132"/>
      <c r="AI59" s="17"/>
      <c r="AJ59" s="17"/>
      <c r="AK59" s="132"/>
      <c r="AL59" s="17"/>
      <c r="AM59" s="17"/>
    </row>
    <row r="60" spans="1:39" s="21" customFormat="1" ht="21" customHeight="1">
      <c r="A60" s="132"/>
      <c r="B60" s="132"/>
      <c r="C60" s="17"/>
      <c r="D60" s="132"/>
      <c r="E60" s="17"/>
      <c r="F60" s="17"/>
      <c r="G60" s="132"/>
      <c r="H60" s="17"/>
      <c r="I60" s="17"/>
      <c r="J60" s="132"/>
      <c r="K60" s="17"/>
      <c r="L60" s="17"/>
      <c r="M60" s="132"/>
      <c r="N60" s="17"/>
      <c r="O60" s="17"/>
      <c r="P60" s="132"/>
      <c r="Q60" s="17"/>
      <c r="R60" s="17"/>
      <c r="S60" s="132"/>
      <c r="T60" s="17"/>
      <c r="U60" s="17"/>
      <c r="V60" s="132"/>
      <c r="W60" s="17"/>
      <c r="X60" s="17"/>
      <c r="Y60" s="133" t="s">
        <v>92</v>
      </c>
      <c r="Z60" s="6" t="s">
        <v>188</v>
      </c>
      <c r="AA60" s="6">
        <v>4998</v>
      </c>
      <c r="AB60" s="132"/>
      <c r="AC60" s="17"/>
      <c r="AD60" s="17"/>
      <c r="AE60" s="132"/>
      <c r="AF60" s="17"/>
      <c r="AG60" s="17"/>
      <c r="AH60" s="132"/>
      <c r="AI60" s="17"/>
      <c r="AJ60" s="17"/>
      <c r="AK60" s="132"/>
      <c r="AL60" s="17"/>
      <c r="AM60" s="17"/>
    </row>
    <row r="61" spans="1:39" s="21" customFormat="1" ht="21" customHeight="1">
      <c r="A61" s="132"/>
      <c r="B61" s="132"/>
      <c r="C61" s="17"/>
      <c r="D61" s="132"/>
      <c r="E61" s="17"/>
      <c r="F61" s="17"/>
      <c r="G61" s="132"/>
      <c r="H61" s="17"/>
      <c r="I61" s="17"/>
      <c r="J61" s="132"/>
      <c r="K61" s="17"/>
      <c r="L61" s="17"/>
      <c r="M61" s="132"/>
      <c r="N61" s="17"/>
      <c r="O61" s="17"/>
      <c r="P61" s="132"/>
      <c r="Q61" s="17"/>
      <c r="R61" s="17"/>
      <c r="S61" s="132"/>
      <c r="T61" s="17"/>
      <c r="U61" s="17"/>
      <c r="V61" s="132"/>
      <c r="W61" s="17"/>
      <c r="X61" s="17"/>
      <c r="Y61" s="133"/>
      <c r="Z61" s="6" t="s">
        <v>189</v>
      </c>
      <c r="AA61" s="6">
        <v>6283</v>
      </c>
      <c r="AB61" s="132"/>
      <c r="AC61" s="17"/>
      <c r="AD61" s="17"/>
      <c r="AE61" s="132"/>
      <c r="AF61" s="17"/>
      <c r="AG61" s="17"/>
      <c r="AH61" s="132"/>
      <c r="AI61" s="17"/>
      <c r="AJ61" s="17"/>
      <c r="AK61" s="132"/>
      <c r="AL61" s="17"/>
      <c r="AM61" s="17"/>
    </row>
    <row r="62" spans="1:39" s="21" customFormat="1" ht="21" customHeight="1">
      <c r="A62" s="132"/>
      <c r="B62" s="132"/>
      <c r="C62" s="17"/>
      <c r="D62" s="132"/>
      <c r="E62" s="17"/>
      <c r="F62" s="17"/>
      <c r="G62" s="132"/>
      <c r="H62" s="17"/>
      <c r="I62" s="17"/>
      <c r="J62" s="132"/>
      <c r="K62" s="17"/>
      <c r="L62" s="17"/>
      <c r="M62" s="132"/>
      <c r="N62" s="17"/>
      <c r="O62" s="17"/>
      <c r="P62" s="132"/>
      <c r="Q62" s="17"/>
      <c r="R62" s="17"/>
      <c r="S62" s="132"/>
      <c r="T62" s="17"/>
      <c r="U62" s="17"/>
      <c r="V62" s="132"/>
      <c r="W62" s="17"/>
      <c r="X62" s="17"/>
      <c r="Y62" s="133"/>
      <c r="Z62" s="6" t="s">
        <v>0</v>
      </c>
      <c r="AA62" s="6">
        <v>11281</v>
      </c>
      <c r="AB62" s="132"/>
      <c r="AC62" s="17"/>
      <c r="AD62" s="17"/>
      <c r="AE62" s="132"/>
      <c r="AF62" s="17"/>
      <c r="AG62" s="17"/>
      <c r="AH62" s="132"/>
      <c r="AI62" s="17"/>
      <c r="AJ62" s="17"/>
      <c r="AK62" s="132"/>
      <c r="AL62" s="17"/>
      <c r="AM62" s="17"/>
    </row>
    <row r="63" spans="1:39" s="21" customFormat="1" ht="21" customHeight="1">
      <c r="A63" s="132"/>
      <c r="B63" s="132"/>
      <c r="C63" s="17"/>
      <c r="D63" s="132"/>
      <c r="E63" s="17"/>
      <c r="F63" s="17"/>
      <c r="G63" s="132"/>
      <c r="H63" s="17"/>
      <c r="I63" s="17"/>
      <c r="J63" s="132"/>
      <c r="K63" s="17"/>
      <c r="L63" s="17"/>
      <c r="M63" s="132"/>
      <c r="N63" s="17"/>
      <c r="O63" s="17"/>
      <c r="P63" s="132"/>
      <c r="Q63" s="17"/>
      <c r="R63" s="17"/>
      <c r="S63" s="132"/>
      <c r="T63" s="17"/>
      <c r="U63" s="17"/>
      <c r="V63" s="132"/>
      <c r="W63" s="17"/>
      <c r="X63" s="17"/>
      <c r="Y63" s="132"/>
      <c r="Z63" s="17"/>
      <c r="AA63" s="17"/>
      <c r="AB63" s="132"/>
      <c r="AC63" s="17"/>
      <c r="AD63" s="17"/>
      <c r="AE63" s="132"/>
      <c r="AF63" s="17"/>
      <c r="AG63" s="17"/>
      <c r="AH63" s="132"/>
      <c r="AI63" s="17"/>
      <c r="AJ63" s="17"/>
      <c r="AK63" s="132"/>
      <c r="AL63" s="17"/>
      <c r="AM63" s="17"/>
    </row>
    <row r="64" spans="1:39" s="21" customFormat="1" ht="21" customHeight="1">
      <c r="A64" s="132"/>
      <c r="B64" s="132"/>
      <c r="C64" s="17"/>
      <c r="D64" s="132"/>
      <c r="E64" s="17"/>
      <c r="F64" s="17"/>
      <c r="G64" s="132"/>
      <c r="H64" s="17"/>
      <c r="I64" s="17"/>
      <c r="J64" s="132"/>
      <c r="K64" s="17"/>
      <c r="L64" s="17"/>
      <c r="M64" s="132"/>
      <c r="N64" s="17"/>
      <c r="O64" s="17"/>
      <c r="P64" s="132"/>
      <c r="Q64" s="17"/>
      <c r="R64" s="17"/>
      <c r="S64" s="132"/>
      <c r="T64" s="17"/>
      <c r="U64" s="17"/>
      <c r="V64" s="132"/>
      <c r="W64" s="17"/>
      <c r="X64" s="17"/>
      <c r="Y64" s="132"/>
      <c r="Z64" s="17"/>
      <c r="AA64" s="17"/>
      <c r="AB64" s="132"/>
      <c r="AC64" s="17"/>
      <c r="AD64" s="17"/>
      <c r="AE64" s="132"/>
      <c r="AF64" s="17"/>
      <c r="AG64" s="17"/>
      <c r="AH64" s="132"/>
      <c r="AI64" s="17"/>
      <c r="AJ64" s="17"/>
      <c r="AK64" s="132"/>
      <c r="AL64" s="17"/>
      <c r="AM64" s="17"/>
    </row>
    <row r="65" spans="1:39" s="21" customFormat="1" ht="21" customHeight="1">
      <c r="A65" s="132"/>
      <c r="B65" s="132"/>
      <c r="C65" s="17"/>
      <c r="D65" s="132"/>
      <c r="E65" s="17"/>
      <c r="F65" s="17"/>
      <c r="G65" s="132"/>
      <c r="H65" s="17"/>
      <c r="I65" s="17"/>
      <c r="J65" s="132"/>
      <c r="K65" s="17"/>
      <c r="L65" s="17"/>
      <c r="M65" s="132"/>
      <c r="N65" s="17"/>
      <c r="O65" s="17"/>
      <c r="P65" s="132"/>
      <c r="Q65" s="17"/>
      <c r="R65" s="17"/>
      <c r="S65" s="132"/>
      <c r="T65" s="17"/>
      <c r="U65" s="17"/>
      <c r="V65" s="132"/>
      <c r="W65" s="17"/>
      <c r="X65" s="17"/>
      <c r="Y65" s="132"/>
      <c r="Z65" s="17"/>
      <c r="AA65" s="17"/>
      <c r="AB65" s="132"/>
      <c r="AC65" s="17"/>
      <c r="AD65" s="17"/>
      <c r="AE65" s="132"/>
      <c r="AF65" s="17"/>
      <c r="AG65" s="17"/>
      <c r="AH65" s="132"/>
      <c r="AI65" s="17"/>
      <c r="AJ65" s="17"/>
      <c r="AK65" s="132"/>
      <c r="AL65" s="17"/>
      <c r="AM65" s="17"/>
    </row>
    <row r="66" spans="1:39" s="21" customFormat="1" ht="21" customHeight="1">
      <c r="A66" s="132"/>
      <c r="B66" s="132"/>
      <c r="C66" s="17"/>
      <c r="D66" s="132"/>
      <c r="E66" s="17"/>
      <c r="F66" s="17"/>
      <c r="G66" s="132"/>
      <c r="H66" s="17"/>
      <c r="I66" s="17"/>
      <c r="J66" s="132"/>
      <c r="K66" s="17"/>
      <c r="L66" s="17"/>
      <c r="M66" s="132"/>
      <c r="N66" s="17"/>
      <c r="O66" s="17"/>
      <c r="P66" s="132"/>
      <c r="Q66" s="17"/>
      <c r="R66" s="17"/>
      <c r="S66" s="132"/>
      <c r="T66" s="17"/>
      <c r="U66" s="17"/>
      <c r="V66" s="132"/>
      <c r="W66" s="17"/>
      <c r="X66" s="17"/>
      <c r="Y66" s="132"/>
      <c r="Z66" s="17"/>
      <c r="AA66" s="17"/>
      <c r="AB66" s="132"/>
      <c r="AC66" s="17"/>
      <c r="AD66" s="17"/>
      <c r="AE66" s="132"/>
      <c r="AF66" s="17"/>
      <c r="AG66" s="17"/>
      <c r="AH66" s="132"/>
      <c r="AI66" s="17"/>
      <c r="AJ66" s="17"/>
      <c r="AK66" s="132"/>
      <c r="AL66" s="17"/>
      <c r="AM66" s="17"/>
    </row>
    <row r="67" spans="1:39" s="21" customFormat="1" ht="21" customHeight="1">
      <c r="A67" s="132"/>
      <c r="B67" s="132"/>
      <c r="C67" s="17"/>
      <c r="D67" s="132"/>
      <c r="E67" s="17"/>
      <c r="F67" s="17"/>
      <c r="G67" s="132"/>
      <c r="H67" s="17"/>
      <c r="I67" s="17"/>
      <c r="J67" s="132"/>
      <c r="K67" s="17"/>
      <c r="L67" s="17"/>
      <c r="M67" s="132"/>
      <c r="N67" s="17"/>
      <c r="O67" s="17"/>
      <c r="P67" s="132"/>
      <c r="Q67" s="17"/>
      <c r="R67" s="17"/>
      <c r="S67" s="132"/>
      <c r="T67" s="17"/>
      <c r="U67" s="17"/>
      <c r="V67" s="132"/>
      <c r="W67" s="17"/>
      <c r="X67" s="17"/>
      <c r="Y67" s="132"/>
      <c r="Z67" s="17"/>
      <c r="AA67" s="17"/>
      <c r="AB67" s="132"/>
      <c r="AC67" s="17"/>
      <c r="AD67" s="17"/>
      <c r="AE67" s="132"/>
      <c r="AF67" s="17"/>
      <c r="AG67" s="17"/>
      <c r="AH67" s="132"/>
      <c r="AI67" s="17"/>
      <c r="AJ67" s="17"/>
      <c r="AK67" s="132"/>
      <c r="AL67" s="17"/>
      <c r="AM67" s="17"/>
    </row>
    <row r="68" spans="1:39" s="21" customFormat="1" ht="21" customHeight="1">
      <c r="A68" s="132"/>
      <c r="B68" s="132"/>
      <c r="C68" s="17"/>
      <c r="D68" s="132"/>
      <c r="E68" s="17"/>
      <c r="F68" s="17"/>
      <c r="G68" s="132"/>
      <c r="H68" s="17"/>
      <c r="I68" s="17"/>
      <c r="J68" s="132"/>
      <c r="K68" s="17"/>
      <c r="L68" s="17"/>
      <c r="M68" s="132"/>
      <c r="N68" s="17"/>
      <c r="O68" s="17"/>
      <c r="P68" s="132"/>
      <c r="Q68" s="17"/>
      <c r="R68" s="17"/>
      <c r="S68" s="132"/>
      <c r="T68" s="17"/>
      <c r="U68" s="17"/>
      <c r="V68" s="132"/>
      <c r="W68" s="17"/>
      <c r="X68" s="17"/>
      <c r="Y68" s="132"/>
      <c r="Z68" s="17"/>
      <c r="AA68" s="17"/>
      <c r="AB68" s="132"/>
      <c r="AC68" s="17"/>
      <c r="AD68" s="17"/>
      <c r="AE68" s="132"/>
      <c r="AF68" s="17"/>
      <c r="AG68" s="17"/>
      <c r="AH68" s="132"/>
      <c r="AI68" s="17"/>
      <c r="AJ68" s="17"/>
      <c r="AK68" s="132"/>
      <c r="AL68" s="17"/>
      <c r="AM68" s="17"/>
    </row>
    <row r="69" spans="1:39" s="21" customFormat="1" ht="21" customHeight="1">
      <c r="A69" s="132"/>
      <c r="B69" s="132"/>
      <c r="C69" s="17"/>
      <c r="D69" s="132"/>
      <c r="E69" s="17"/>
      <c r="F69" s="17"/>
      <c r="G69" s="132"/>
      <c r="H69" s="17"/>
      <c r="I69" s="17"/>
      <c r="J69" s="132"/>
      <c r="K69" s="17"/>
      <c r="L69" s="17"/>
      <c r="M69" s="132"/>
      <c r="N69" s="17"/>
      <c r="O69" s="17"/>
      <c r="P69" s="132"/>
      <c r="Q69" s="17"/>
      <c r="R69" s="17"/>
      <c r="S69" s="132"/>
      <c r="T69" s="17"/>
      <c r="U69" s="17"/>
      <c r="V69" s="132"/>
      <c r="W69" s="17"/>
      <c r="X69" s="17"/>
      <c r="Y69" s="132"/>
      <c r="Z69" s="17"/>
      <c r="AA69" s="17"/>
      <c r="AB69" s="132"/>
      <c r="AC69" s="17"/>
      <c r="AD69" s="17"/>
      <c r="AE69" s="132"/>
      <c r="AF69" s="17"/>
      <c r="AG69" s="17"/>
      <c r="AH69" s="132"/>
      <c r="AI69" s="17"/>
      <c r="AJ69" s="17"/>
      <c r="AK69" s="132"/>
      <c r="AL69" s="17"/>
      <c r="AM69" s="17"/>
    </row>
    <row r="70" spans="1:39" s="21" customFormat="1" ht="21" customHeight="1">
      <c r="A70" s="132"/>
      <c r="B70" s="132"/>
      <c r="C70" s="17"/>
      <c r="D70" s="132"/>
      <c r="E70" s="17"/>
      <c r="F70" s="17"/>
      <c r="G70" s="132"/>
      <c r="H70" s="17"/>
      <c r="I70" s="17"/>
      <c r="J70" s="132"/>
      <c r="K70" s="17"/>
      <c r="L70" s="17"/>
      <c r="M70" s="132"/>
      <c r="N70" s="17"/>
      <c r="O70" s="17"/>
      <c r="P70" s="132"/>
      <c r="Q70" s="17"/>
      <c r="R70" s="17"/>
      <c r="S70" s="132"/>
      <c r="T70" s="17"/>
      <c r="U70" s="17"/>
      <c r="V70" s="132"/>
      <c r="W70" s="17"/>
      <c r="X70" s="17"/>
      <c r="Y70" s="132"/>
      <c r="Z70" s="17"/>
      <c r="AA70" s="17"/>
      <c r="AB70" s="132"/>
      <c r="AC70" s="17"/>
      <c r="AD70" s="17"/>
      <c r="AE70" s="132"/>
      <c r="AF70" s="17"/>
      <c r="AG70" s="17"/>
      <c r="AH70" s="132"/>
      <c r="AI70" s="17"/>
      <c r="AJ70" s="17"/>
      <c r="AK70" s="132"/>
      <c r="AL70" s="17"/>
      <c r="AM70" s="17"/>
    </row>
    <row r="71" spans="1:39" s="21" customFormat="1" ht="21" customHeight="1">
      <c r="A71" s="132"/>
      <c r="B71" s="132"/>
      <c r="C71" s="17"/>
      <c r="D71" s="132"/>
      <c r="E71" s="17"/>
      <c r="F71" s="17"/>
      <c r="G71" s="132"/>
      <c r="H71" s="17"/>
      <c r="I71" s="17"/>
      <c r="J71" s="132"/>
      <c r="K71" s="17"/>
      <c r="L71" s="17"/>
      <c r="M71" s="132"/>
      <c r="N71" s="17"/>
      <c r="O71" s="17"/>
      <c r="P71" s="132"/>
      <c r="Q71" s="17"/>
      <c r="R71" s="17"/>
      <c r="S71" s="132"/>
      <c r="T71" s="17"/>
      <c r="U71" s="17"/>
      <c r="V71" s="132"/>
      <c r="W71" s="17"/>
      <c r="X71" s="17"/>
      <c r="Y71" s="132"/>
      <c r="Z71" s="17"/>
      <c r="AA71" s="17"/>
      <c r="AB71" s="132"/>
      <c r="AC71" s="17"/>
      <c r="AD71" s="17"/>
      <c r="AE71" s="132"/>
      <c r="AF71" s="17"/>
      <c r="AG71" s="17"/>
      <c r="AH71" s="132"/>
      <c r="AI71" s="17"/>
      <c r="AJ71" s="17"/>
      <c r="AK71" s="132"/>
      <c r="AL71" s="17"/>
      <c r="AM71" s="17"/>
    </row>
    <row r="72" spans="1:39" s="21" customFormat="1" ht="21" customHeight="1">
      <c r="A72" s="132"/>
      <c r="B72" s="132"/>
      <c r="C72" s="17"/>
      <c r="D72" s="132"/>
      <c r="E72" s="17"/>
      <c r="F72" s="17"/>
      <c r="G72" s="132"/>
      <c r="H72" s="17"/>
      <c r="I72" s="17"/>
      <c r="J72" s="132"/>
      <c r="K72" s="17"/>
      <c r="L72" s="17"/>
      <c r="M72" s="132"/>
      <c r="N72" s="17"/>
      <c r="O72" s="17"/>
      <c r="P72" s="132"/>
      <c r="Q72" s="17"/>
      <c r="R72" s="17"/>
      <c r="S72" s="132"/>
      <c r="T72" s="17"/>
      <c r="U72" s="17"/>
      <c r="V72" s="132"/>
      <c r="W72" s="17"/>
      <c r="X72" s="17"/>
      <c r="Y72" s="132"/>
      <c r="Z72" s="17"/>
      <c r="AA72" s="17"/>
      <c r="AB72" s="132"/>
      <c r="AC72" s="17"/>
      <c r="AD72" s="17"/>
      <c r="AE72" s="132"/>
      <c r="AF72" s="17"/>
      <c r="AG72" s="17"/>
      <c r="AH72" s="132"/>
      <c r="AI72" s="17"/>
      <c r="AJ72" s="17"/>
      <c r="AK72" s="132"/>
      <c r="AL72" s="17"/>
      <c r="AM72" s="17"/>
    </row>
    <row r="73" spans="1:39" s="21" customFormat="1" ht="21" customHeight="1">
      <c r="A73" s="132"/>
      <c r="B73" s="132"/>
      <c r="C73" s="17"/>
      <c r="D73" s="132"/>
      <c r="E73" s="17"/>
      <c r="F73" s="17"/>
      <c r="G73" s="132"/>
      <c r="H73" s="17"/>
      <c r="I73" s="17"/>
      <c r="J73" s="132"/>
      <c r="K73" s="17"/>
      <c r="L73" s="17"/>
      <c r="M73" s="132"/>
      <c r="N73" s="17"/>
      <c r="O73" s="17"/>
      <c r="P73" s="132"/>
      <c r="Q73" s="17"/>
      <c r="R73" s="17"/>
      <c r="S73" s="132"/>
      <c r="T73" s="17"/>
      <c r="U73" s="17"/>
      <c r="V73" s="132"/>
      <c r="W73" s="17"/>
      <c r="X73" s="17"/>
      <c r="Y73" s="132"/>
      <c r="Z73" s="17"/>
      <c r="AA73" s="17"/>
      <c r="AB73" s="132"/>
      <c r="AC73" s="17"/>
      <c r="AD73" s="17"/>
      <c r="AE73" s="132"/>
      <c r="AF73" s="17"/>
      <c r="AG73" s="17"/>
      <c r="AH73" s="132"/>
      <c r="AI73" s="17"/>
      <c r="AJ73" s="17"/>
      <c r="AK73" s="132"/>
      <c r="AL73" s="17"/>
      <c r="AM73" s="17"/>
    </row>
    <row r="74" spans="1:39" s="21" customFormat="1" ht="21" customHeight="1">
      <c r="A74" s="132"/>
      <c r="B74" s="132"/>
      <c r="C74" s="17"/>
      <c r="D74" s="132"/>
      <c r="E74" s="17"/>
      <c r="F74" s="17"/>
      <c r="G74" s="132"/>
      <c r="H74" s="17"/>
      <c r="I74" s="17"/>
      <c r="J74" s="132"/>
      <c r="K74" s="17"/>
      <c r="L74" s="17"/>
      <c r="M74" s="132"/>
      <c r="N74" s="17"/>
      <c r="O74" s="17"/>
      <c r="P74" s="132"/>
      <c r="Q74" s="17"/>
      <c r="R74" s="17"/>
      <c r="S74" s="132"/>
      <c r="T74" s="17"/>
      <c r="U74" s="17"/>
      <c r="V74" s="132"/>
      <c r="W74" s="17"/>
      <c r="X74" s="17"/>
      <c r="Y74" s="132"/>
      <c r="Z74" s="17"/>
      <c r="AA74" s="17"/>
      <c r="AB74" s="132"/>
      <c r="AC74" s="17"/>
      <c r="AD74" s="17"/>
      <c r="AE74" s="132"/>
      <c r="AF74" s="17"/>
      <c r="AG74" s="17"/>
      <c r="AH74" s="132"/>
      <c r="AI74" s="17"/>
      <c r="AJ74" s="17"/>
      <c r="AK74" s="132"/>
      <c r="AL74" s="17"/>
      <c r="AM74" s="17"/>
    </row>
    <row r="75" spans="1:39" s="21" customFormat="1" ht="21" customHeight="1">
      <c r="A75" s="132"/>
      <c r="B75" s="132"/>
      <c r="C75" s="17"/>
      <c r="D75" s="132"/>
      <c r="E75" s="17"/>
      <c r="F75" s="17"/>
      <c r="G75" s="132"/>
      <c r="H75" s="17"/>
      <c r="I75" s="17"/>
      <c r="J75" s="132"/>
      <c r="K75" s="17"/>
      <c r="L75" s="17"/>
      <c r="M75" s="132"/>
      <c r="N75" s="17"/>
      <c r="O75" s="17"/>
      <c r="P75" s="132"/>
      <c r="Q75" s="17"/>
      <c r="R75" s="17"/>
      <c r="S75" s="132"/>
      <c r="T75" s="17"/>
      <c r="U75" s="17"/>
      <c r="V75" s="132"/>
      <c r="W75" s="17"/>
      <c r="X75" s="17"/>
      <c r="Y75" s="132"/>
      <c r="Z75" s="17"/>
      <c r="AA75" s="17"/>
      <c r="AB75" s="132"/>
      <c r="AC75" s="17"/>
      <c r="AD75" s="17"/>
      <c r="AE75" s="132"/>
      <c r="AF75" s="17"/>
      <c r="AG75" s="17"/>
      <c r="AH75" s="132"/>
      <c r="AI75" s="17"/>
      <c r="AJ75" s="17"/>
      <c r="AK75" s="132"/>
      <c r="AL75" s="17"/>
      <c r="AM75" s="17"/>
    </row>
    <row r="76" spans="1:39" s="21" customFormat="1" ht="21" customHeight="1">
      <c r="A76" s="132"/>
      <c r="B76" s="132"/>
      <c r="C76" s="17"/>
      <c r="D76" s="132"/>
      <c r="E76" s="17"/>
      <c r="F76" s="17"/>
      <c r="G76" s="132"/>
      <c r="H76" s="17"/>
      <c r="I76" s="17"/>
      <c r="J76" s="132"/>
      <c r="K76" s="17"/>
      <c r="L76" s="17"/>
      <c r="M76" s="132"/>
      <c r="N76" s="17"/>
      <c r="O76" s="17"/>
      <c r="P76" s="132"/>
      <c r="Q76" s="17"/>
      <c r="R76" s="17"/>
      <c r="S76" s="132"/>
      <c r="T76" s="17"/>
      <c r="U76" s="17"/>
      <c r="V76" s="132"/>
      <c r="W76" s="17"/>
      <c r="X76" s="17"/>
      <c r="Y76" s="132"/>
      <c r="Z76" s="17"/>
      <c r="AA76" s="17"/>
      <c r="AB76" s="132"/>
      <c r="AC76" s="17"/>
      <c r="AD76" s="17"/>
      <c r="AE76" s="132"/>
      <c r="AF76" s="17"/>
      <c r="AG76" s="17"/>
      <c r="AH76" s="132"/>
      <c r="AI76" s="17"/>
      <c r="AJ76" s="17"/>
      <c r="AK76" s="132"/>
      <c r="AL76" s="17"/>
      <c r="AM76" s="17"/>
    </row>
    <row r="77" spans="1:39" s="21" customFormat="1" ht="21" customHeight="1">
      <c r="A77" s="132"/>
      <c r="B77" s="132"/>
      <c r="C77" s="17"/>
      <c r="D77" s="132"/>
      <c r="E77" s="17"/>
      <c r="F77" s="17"/>
      <c r="G77" s="132"/>
      <c r="H77" s="17"/>
      <c r="I77" s="17"/>
      <c r="J77" s="132"/>
      <c r="K77" s="17"/>
      <c r="L77" s="17"/>
      <c r="M77" s="132"/>
      <c r="N77" s="17"/>
      <c r="O77" s="17"/>
      <c r="P77" s="132"/>
      <c r="Q77" s="17"/>
      <c r="R77" s="17"/>
      <c r="S77" s="132"/>
      <c r="T77" s="17"/>
      <c r="U77" s="17"/>
      <c r="V77" s="132"/>
      <c r="W77" s="17"/>
      <c r="X77" s="17"/>
      <c r="Y77" s="132"/>
      <c r="Z77" s="17"/>
      <c r="AA77" s="17"/>
      <c r="AB77" s="132"/>
      <c r="AC77" s="17"/>
      <c r="AD77" s="17"/>
      <c r="AE77" s="132"/>
      <c r="AF77" s="17"/>
      <c r="AG77" s="17"/>
      <c r="AH77" s="132"/>
      <c r="AI77" s="17"/>
      <c r="AJ77" s="17"/>
      <c r="AK77" s="132"/>
      <c r="AL77" s="17"/>
      <c r="AM77" s="17"/>
    </row>
    <row r="78" spans="1:39" s="21" customFormat="1" ht="21" customHeight="1">
      <c r="A78" s="132"/>
      <c r="B78" s="132"/>
      <c r="C78" s="17"/>
      <c r="D78" s="132"/>
      <c r="E78" s="17"/>
      <c r="F78" s="17"/>
      <c r="G78" s="132"/>
      <c r="H78" s="17"/>
      <c r="I78" s="17"/>
      <c r="J78" s="132"/>
      <c r="K78" s="17"/>
      <c r="L78" s="17"/>
      <c r="M78" s="132"/>
      <c r="N78" s="17"/>
      <c r="O78" s="17"/>
      <c r="P78" s="132"/>
      <c r="Q78" s="17"/>
      <c r="R78" s="17"/>
      <c r="S78" s="132"/>
      <c r="T78" s="17"/>
      <c r="U78" s="17"/>
      <c r="V78" s="132"/>
      <c r="W78" s="17"/>
      <c r="X78" s="17"/>
      <c r="Y78" s="132"/>
      <c r="Z78" s="17"/>
      <c r="AA78" s="17"/>
      <c r="AB78" s="132"/>
      <c r="AC78" s="17"/>
      <c r="AD78" s="17"/>
      <c r="AE78" s="132"/>
      <c r="AF78" s="17"/>
      <c r="AG78" s="17"/>
      <c r="AH78" s="132"/>
      <c r="AI78" s="17"/>
      <c r="AJ78" s="17"/>
      <c r="AK78" s="132"/>
      <c r="AL78" s="17"/>
      <c r="AM78" s="17"/>
    </row>
    <row r="79" spans="1:39" s="21" customFormat="1" ht="21" customHeight="1">
      <c r="A79" s="132"/>
      <c r="B79" s="132"/>
      <c r="C79" s="17"/>
      <c r="D79" s="132"/>
      <c r="E79" s="17"/>
      <c r="F79" s="17"/>
      <c r="G79" s="132"/>
      <c r="H79" s="17"/>
      <c r="I79" s="17"/>
      <c r="J79" s="132"/>
      <c r="K79" s="17"/>
      <c r="L79" s="17"/>
      <c r="M79" s="132"/>
      <c r="N79" s="17"/>
      <c r="O79" s="17"/>
      <c r="P79" s="132"/>
      <c r="Q79" s="17"/>
      <c r="R79" s="17"/>
      <c r="S79" s="132"/>
      <c r="T79" s="17"/>
      <c r="U79" s="17"/>
      <c r="V79" s="132"/>
      <c r="W79" s="17"/>
      <c r="X79" s="17"/>
      <c r="Y79" s="132"/>
      <c r="Z79" s="17"/>
      <c r="AA79" s="17"/>
      <c r="AB79" s="132"/>
      <c r="AC79" s="17"/>
      <c r="AD79" s="17"/>
      <c r="AE79" s="132"/>
      <c r="AF79" s="17"/>
      <c r="AG79" s="17"/>
      <c r="AH79" s="132"/>
      <c r="AI79" s="17"/>
      <c r="AJ79" s="17"/>
      <c r="AK79" s="132"/>
      <c r="AL79" s="17"/>
      <c r="AM79" s="17"/>
    </row>
    <row r="80" spans="1:39" s="21" customFormat="1" ht="21" customHeight="1">
      <c r="A80" s="132"/>
      <c r="B80" s="132"/>
      <c r="C80" s="17"/>
      <c r="D80" s="132"/>
      <c r="E80" s="17"/>
      <c r="F80" s="17"/>
      <c r="G80" s="132"/>
      <c r="H80" s="17"/>
      <c r="I80" s="17"/>
      <c r="J80" s="132"/>
      <c r="K80" s="17"/>
      <c r="L80" s="17"/>
      <c r="M80" s="132"/>
      <c r="N80" s="17"/>
      <c r="O80" s="17"/>
      <c r="P80" s="132"/>
      <c r="Q80" s="17"/>
      <c r="R80" s="17"/>
      <c r="S80" s="132"/>
      <c r="T80" s="17"/>
      <c r="U80" s="17"/>
      <c r="V80" s="132"/>
      <c r="W80" s="17"/>
      <c r="X80" s="17"/>
      <c r="Y80" s="132"/>
      <c r="Z80" s="17"/>
      <c r="AA80" s="17"/>
      <c r="AB80" s="132"/>
      <c r="AC80" s="17"/>
      <c r="AD80" s="17"/>
      <c r="AE80" s="132"/>
      <c r="AF80" s="17"/>
      <c r="AG80" s="17"/>
      <c r="AH80" s="132"/>
      <c r="AI80" s="17"/>
      <c r="AJ80" s="17"/>
      <c r="AK80" s="132"/>
      <c r="AL80" s="17"/>
      <c r="AM80" s="17"/>
    </row>
    <row r="81" spans="1:39" s="21" customFormat="1" ht="21" customHeight="1">
      <c r="A81" s="132"/>
      <c r="B81" s="132"/>
      <c r="C81" s="17"/>
      <c r="D81" s="132"/>
      <c r="E81" s="17"/>
      <c r="F81" s="17"/>
      <c r="G81" s="132"/>
      <c r="H81" s="17"/>
      <c r="I81" s="17"/>
      <c r="J81" s="132"/>
      <c r="K81" s="17"/>
      <c r="L81" s="17"/>
      <c r="M81" s="132"/>
      <c r="N81" s="17"/>
      <c r="O81" s="17"/>
      <c r="P81" s="132"/>
      <c r="Q81" s="17"/>
      <c r="R81" s="17"/>
      <c r="S81" s="132"/>
      <c r="T81" s="17"/>
      <c r="U81" s="17"/>
      <c r="V81" s="132"/>
      <c r="W81" s="17"/>
      <c r="X81" s="17"/>
      <c r="Y81" s="132"/>
      <c r="Z81" s="17"/>
      <c r="AA81" s="17"/>
      <c r="AB81" s="132"/>
      <c r="AC81" s="17"/>
      <c r="AD81" s="17"/>
      <c r="AE81" s="132"/>
      <c r="AF81" s="17"/>
      <c r="AG81" s="17"/>
      <c r="AH81" s="132"/>
      <c r="AI81" s="17"/>
      <c r="AJ81" s="17"/>
      <c r="AK81" s="132"/>
      <c r="AL81" s="17"/>
      <c r="AM81" s="17"/>
    </row>
    <row r="82" spans="1:39" s="21" customFormat="1" ht="21" customHeight="1">
      <c r="A82" s="132"/>
      <c r="B82" s="132"/>
      <c r="C82" s="17"/>
      <c r="D82" s="132"/>
      <c r="E82" s="17"/>
      <c r="F82" s="17"/>
      <c r="G82" s="132"/>
      <c r="H82" s="17"/>
      <c r="I82" s="17"/>
      <c r="J82" s="132"/>
      <c r="K82" s="17"/>
      <c r="L82" s="17"/>
      <c r="M82" s="132"/>
      <c r="N82" s="17"/>
      <c r="O82" s="17"/>
      <c r="P82" s="132"/>
      <c r="Q82" s="17"/>
      <c r="R82" s="17"/>
      <c r="S82" s="132"/>
      <c r="T82" s="17"/>
      <c r="U82" s="17"/>
      <c r="V82" s="132"/>
      <c r="W82" s="17"/>
      <c r="X82" s="17"/>
      <c r="Y82" s="132"/>
      <c r="Z82" s="17"/>
      <c r="AA82" s="17"/>
      <c r="AB82" s="132"/>
      <c r="AC82" s="17"/>
      <c r="AD82" s="17"/>
      <c r="AE82" s="132"/>
      <c r="AF82" s="17"/>
      <c r="AG82" s="17"/>
      <c r="AH82" s="132"/>
      <c r="AI82" s="17"/>
      <c r="AJ82" s="17"/>
      <c r="AK82" s="132"/>
      <c r="AL82" s="17"/>
      <c r="AM82" s="17"/>
    </row>
    <row r="83" spans="1:39" s="21" customFormat="1" ht="21" customHeight="1">
      <c r="A83" s="132"/>
      <c r="B83" s="132"/>
      <c r="C83" s="17"/>
      <c r="D83" s="132"/>
      <c r="E83" s="17"/>
      <c r="F83" s="17"/>
      <c r="G83" s="132"/>
      <c r="H83" s="17"/>
      <c r="I83" s="17"/>
      <c r="J83" s="132"/>
      <c r="K83" s="17"/>
      <c r="L83" s="17"/>
      <c r="M83" s="132"/>
      <c r="N83" s="17"/>
      <c r="O83" s="17"/>
      <c r="P83" s="132"/>
      <c r="Q83" s="17"/>
      <c r="R83" s="17"/>
      <c r="S83" s="132"/>
      <c r="T83" s="17"/>
      <c r="U83" s="17"/>
      <c r="V83" s="132"/>
      <c r="W83" s="17"/>
      <c r="X83" s="17"/>
      <c r="Y83" s="132"/>
      <c r="Z83" s="17"/>
      <c r="AA83" s="17"/>
      <c r="AB83" s="132"/>
      <c r="AC83" s="17"/>
      <c r="AD83" s="17"/>
      <c r="AE83" s="132"/>
      <c r="AF83" s="17"/>
      <c r="AG83" s="17"/>
      <c r="AH83" s="132"/>
      <c r="AI83" s="17"/>
      <c r="AJ83" s="17"/>
      <c r="AK83" s="132"/>
      <c r="AL83" s="17"/>
      <c r="AM83" s="17"/>
    </row>
    <row r="84" spans="1:39" s="21" customFormat="1" ht="21" customHeight="1">
      <c r="A84" s="132"/>
      <c r="B84" s="132"/>
      <c r="C84" s="17"/>
      <c r="D84" s="132"/>
      <c r="E84" s="17"/>
      <c r="F84" s="17"/>
      <c r="G84" s="132"/>
      <c r="H84" s="17"/>
      <c r="I84" s="17"/>
      <c r="J84" s="132"/>
      <c r="K84" s="17"/>
      <c r="L84" s="17"/>
      <c r="M84" s="132"/>
      <c r="N84" s="17"/>
      <c r="O84" s="17"/>
      <c r="P84" s="132"/>
      <c r="Q84" s="17"/>
      <c r="R84" s="17"/>
      <c r="S84" s="132"/>
      <c r="T84" s="17"/>
      <c r="U84" s="17"/>
      <c r="V84" s="132"/>
      <c r="W84" s="17"/>
      <c r="X84" s="17"/>
      <c r="Y84" s="132"/>
      <c r="Z84" s="17"/>
      <c r="AA84" s="17"/>
      <c r="AB84" s="132"/>
      <c r="AC84" s="17"/>
      <c r="AD84" s="17"/>
      <c r="AE84" s="132"/>
      <c r="AF84" s="17"/>
      <c r="AG84" s="17"/>
      <c r="AH84" s="132"/>
      <c r="AI84" s="17"/>
      <c r="AJ84" s="17"/>
      <c r="AK84" s="132"/>
      <c r="AL84" s="17"/>
      <c r="AM84" s="17"/>
    </row>
    <row r="85" spans="1:39" s="21" customFormat="1" ht="21" customHeight="1">
      <c r="A85" s="132"/>
      <c r="B85" s="132"/>
      <c r="C85" s="17"/>
      <c r="D85" s="132"/>
      <c r="E85" s="17"/>
      <c r="F85" s="17"/>
      <c r="G85" s="132"/>
      <c r="H85" s="17"/>
      <c r="I85" s="17"/>
      <c r="J85" s="132"/>
      <c r="K85" s="17"/>
      <c r="L85" s="17"/>
      <c r="M85" s="132"/>
      <c r="N85" s="17"/>
      <c r="O85" s="17"/>
      <c r="P85" s="132"/>
      <c r="Q85" s="17"/>
      <c r="R85" s="17"/>
      <c r="S85" s="132"/>
      <c r="T85" s="17"/>
      <c r="U85" s="17"/>
      <c r="V85" s="132"/>
      <c r="W85" s="17"/>
      <c r="X85" s="17"/>
      <c r="Y85" s="132"/>
      <c r="Z85" s="17"/>
      <c r="AA85" s="17"/>
      <c r="AB85" s="132"/>
      <c r="AC85" s="17"/>
      <c r="AD85" s="17"/>
      <c r="AE85" s="132"/>
      <c r="AF85" s="17"/>
      <c r="AG85" s="17"/>
      <c r="AH85" s="132"/>
      <c r="AI85" s="17"/>
      <c r="AJ85" s="17"/>
      <c r="AK85" s="132"/>
      <c r="AL85" s="17"/>
      <c r="AM85" s="17"/>
    </row>
    <row r="86" spans="1:39" s="21" customFormat="1" ht="21" customHeight="1">
      <c r="A86" s="132"/>
      <c r="B86" s="132"/>
      <c r="C86" s="17"/>
      <c r="D86" s="132"/>
      <c r="E86" s="17"/>
      <c r="F86" s="17"/>
      <c r="G86" s="132"/>
      <c r="H86" s="17"/>
      <c r="I86" s="17"/>
      <c r="J86" s="132"/>
      <c r="K86" s="17"/>
      <c r="L86" s="17"/>
      <c r="M86" s="132"/>
      <c r="N86" s="17"/>
      <c r="O86" s="17"/>
      <c r="P86" s="132"/>
      <c r="Q86" s="17"/>
      <c r="R86" s="17"/>
      <c r="S86" s="132"/>
      <c r="T86" s="17"/>
      <c r="U86" s="17"/>
      <c r="V86" s="132"/>
      <c r="W86" s="17"/>
      <c r="X86" s="17"/>
      <c r="Y86" s="132"/>
      <c r="Z86" s="17"/>
      <c r="AA86" s="17"/>
      <c r="AB86" s="132"/>
      <c r="AC86" s="17"/>
      <c r="AD86" s="17"/>
      <c r="AE86" s="132"/>
      <c r="AF86" s="17"/>
      <c r="AG86" s="17"/>
      <c r="AH86" s="132"/>
      <c r="AI86" s="17"/>
      <c r="AJ86" s="17"/>
      <c r="AK86" s="132"/>
      <c r="AL86" s="17"/>
      <c r="AM86" s="17"/>
    </row>
    <row r="87" spans="1:39" s="21" customFormat="1" ht="21" customHeight="1">
      <c r="A87" s="132"/>
      <c r="B87" s="132"/>
      <c r="C87" s="17"/>
      <c r="D87" s="132"/>
      <c r="E87" s="17"/>
      <c r="F87" s="17"/>
      <c r="G87" s="132"/>
      <c r="H87" s="17"/>
      <c r="I87" s="17"/>
      <c r="J87" s="132"/>
      <c r="K87" s="17"/>
      <c r="L87" s="17"/>
      <c r="M87" s="132"/>
      <c r="N87" s="17"/>
      <c r="O87" s="17"/>
      <c r="P87" s="132"/>
      <c r="Q87" s="17"/>
      <c r="R87" s="17"/>
      <c r="S87" s="132"/>
      <c r="T87" s="17"/>
      <c r="U87" s="17"/>
      <c r="V87" s="132"/>
      <c r="W87" s="17"/>
      <c r="X87" s="17"/>
      <c r="Y87" s="132"/>
      <c r="Z87" s="17"/>
      <c r="AA87" s="17"/>
      <c r="AB87" s="132"/>
      <c r="AC87" s="17"/>
      <c r="AD87" s="17"/>
      <c r="AE87" s="132"/>
      <c r="AF87" s="17"/>
      <c r="AG87" s="17"/>
      <c r="AH87" s="132"/>
      <c r="AI87" s="17"/>
      <c r="AJ87" s="17"/>
      <c r="AK87" s="132"/>
      <c r="AL87" s="17"/>
      <c r="AM87" s="17"/>
    </row>
    <row r="88" spans="1:39" s="21" customFormat="1" ht="21" customHeight="1">
      <c r="A88" s="132"/>
      <c r="B88" s="132"/>
      <c r="C88" s="17"/>
      <c r="D88" s="132"/>
      <c r="E88" s="17"/>
      <c r="F88" s="17"/>
      <c r="G88" s="132"/>
      <c r="H88" s="17"/>
      <c r="I88" s="17"/>
      <c r="J88" s="132"/>
      <c r="K88" s="17"/>
      <c r="L88" s="17"/>
      <c r="M88" s="132"/>
      <c r="N88" s="17"/>
      <c r="O88" s="17"/>
      <c r="P88" s="132"/>
      <c r="Q88" s="17"/>
      <c r="R88" s="17"/>
      <c r="S88" s="132"/>
      <c r="T88" s="17"/>
      <c r="U88" s="17"/>
      <c r="V88" s="132"/>
      <c r="W88" s="17"/>
      <c r="X88" s="17"/>
      <c r="Y88" s="132"/>
      <c r="Z88" s="17"/>
      <c r="AA88" s="17"/>
      <c r="AB88" s="132"/>
      <c r="AC88" s="17"/>
      <c r="AD88" s="17"/>
      <c r="AE88" s="132"/>
      <c r="AF88" s="17"/>
      <c r="AG88" s="17"/>
      <c r="AH88" s="132"/>
      <c r="AI88" s="17"/>
      <c r="AJ88" s="17"/>
      <c r="AK88" s="132"/>
      <c r="AL88" s="17"/>
      <c r="AM88" s="17"/>
    </row>
    <row r="89" spans="1:39" s="21" customFormat="1" ht="21" customHeight="1">
      <c r="A89" s="132"/>
      <c r="B89" s="132"/>
      <c r="C89" s="17"/>
      <c r="D89" s="132"/>
      <c r="E89" s="17"/>
      <c r="F89" s="17"/>
      <c r="G89" s="132"/>
      <c r="H89" s="17"/>
      <c r="I89" s="17"/>
      <c r="J89" s="132"/>
      <c r="K89" s="17"/>
      <c r="L89" s="17"/>
      <c r="M89" s="132"/>
      <c r="N89" s="17"/>
      <c r="O89" s="17"/>
      <c r="P89" s="132"/>
      <c r="Q89" s="17"/>
      <c r="R89" s="17"/>
      <c r="S89" s="132"/>
      <c r="T89" s="17"/>
      <c r="U89" s="17"/>
      <c r="V89" s="132"/>
      <c r="W89" s="17"/>
      <c r="X89" s="17"/>
      <c r="Y89" s="132"/>
      <c r="Z89" s="17"/>
      <c r="AA89" s="17"/>
      <c r="AB89" s="132"/>
      <c r="AC89" s="17"/>
      <c r="AD89" s="17"/>
      <c r="AE89" s="132"/>
      <c r="AF89" s="17"/>
      <c r="AG89" s="17"/>
      <c r="AH89" s="132"/>
      <c r="AI89" s="17"/>
      <c r="AJ89" s="17"/>
      <c r="AK89" s="132"/>
      <c r="AL89" s="17"/>
      <c r="AM89" s="17"/>
    </row>
    <row r="90" spans="1:39" s="21" customFormat="1" ht="21" customHeight="1">
      <c r="A90" s="132"/>
      <c r="B90" s="132"/>
      <c r="C90" s="17"/>
      <c r="D90" s="132"/>
      <c r="E90" s="17"/>
      <c r="F90" s="17"/>
      <c r="G90" s="132"/>
      <c r="H90" s="17"/>
      <c r="I90" s="17"/>
      <c r="J90" s="132"/>
      <c r="K90" s="17"/>
      <c r="L90" s="17"/>
      <c r="M90" s="132"/>
      <c r="N90" s="17"/>
      <c r="O90" s="17"/>
      <c r="P90" s="132"/>
      <c r="Q90" s="17"/>
      <c r="R90" s="17"/>
      <c r="S90" s="132"/>
      <c r="T90" s="17"/>
      <c r="U90" s="17"/>
      <c r="V90" s="132"/>
      <c r="W90" s="17"/>
      <c r="X90" s="17"/>
      <c r="Y90" s="132"/>
      <c r="Z90" s="17"/>
      <c r="AA90" s="17"/>
      <c r="AB90" s="132"/>
      <c r="AC90" s="17"/>
      <c r="AD90" s="17"/>
      <c r="AE90" s="132"/>
      <c r="AF90" s="17"/>
      <c r="AG90" s="17"/>
      <c r="AH90" s="132"/>
      <c r="AI90" s="17"/>
      <c r="AJ90" s="17"/>
      <c r="AK90" s="132"/>
      <c r="AL90" s="17"/>
      <c r="AM90" s="17"/>
    </row>
    <row r="91" spans="1:39" s="21" customFormat="1" ht="21" customHeight="1">
      <c r="A91" s="132"/>
      <c r="B91" s="132"/>
      <c r="C91" s="17"/>
      <c r="D91" s="132"/>
      <c r="E91" s="17"/>
      <c r="F91" s="17"/>
      <c r="G91" s="132"/>
      <c r="H91" s="17"/>
      <c r="I91" s="17"/>
      <c r="J91" s="132"/>
      <c r="K91" s="17"/>
      <c r="L91" s="17"/>
      <c r="M91" s="132"/>
      <c r="N91" s="17"/>
      <c r="O91" s="17"/>
      <c r="P91" s="132"/>
      <c r="Q91" s="17"/>
      <c r="R91" s="17"/>
      <c r="S91" s="132"/>
      <c r="T91" s="17"/>
      <c r="U91" s="17"/>
      <c r="V91" s="132"/>
      <c r="W91" s="17"/>
      <c r="X91" s="17"/>
      <c r="Y91" s="132"/>
      <c r="Z91" s="17"/>
      <c r="AA91" s="17"/>
      <c r="AB91" s="132"/>
      <c r="AC91" s="17"/>
      <c r="AD91" s="17"/>
      <c r="AE91" s="132"/>
      <c r="AF91" s="17"/>
      <c r="AG91" s="17"/>
      <c r="AH91" s="132"/>
      <c r="AI91" s="17"/>
      <c r="AJ91" s="17"/>
      <c r="AK91" s="132"/>
      <c r="AL91" s="17"/>
      <c r="AM91" s="17"/>
    </row>
    <row r="92" spans="1:39" s="21" customFormat="1" ht="21" customHeight="1">
      <c r="A92" s="132"/>
      <c r="B92" s="132"/>
      <c r="C92" s="17"/>
      <c r="D92" s="132"/>
      <c r="E92" s="17"/>
      <c r="F92" s="17"/>
      <c r="G92" s="132"/>
      <c r="H92" s="17"/>
      <c r="I92" s="17"/>
      <c r="J92" s="132"/>
      <c r="K92" s="17"/>
      <c r="L92" s="17"/>
      <c r="M92" s="132"/>
      <c r="N92" s="17"/>
      <c r="O92" s="17"/>
      <c r="P92" s="132"/>
      <c r="Q92" s="17"/>
      <c r="R92" s="17"/>
      <c r="S92" s="132"/>
      <c r="T92" s="17"/>
      <c r="U92" s="17"/>
      <c r="V92" s="132"/>
      <c r="W92" s="17"/>
      <c r="X92" s="17"/>
      <c r="Y92" s="132"/>
      <c r="Z92" s="17"/>
      <c r="AA92" s="17"/>
      <c r="AB92" s="132"/>
      <c r="AC92" s="17"/>
      <c r="AD92" s="17"/>
      <c r="AE92" s="132"/>
      <c r="AF92" s="17"/>
      <c r="AG92" s="17"/>
      <c r="AH92" s="132"/>
      <c r="AI92" s="17"/>
      <c r="AJ92" s="17"/>
      <c r="AK92" s="132"/>
      <c r="AL92" s="17"/>
      <c r="AM92" s="17"/>
    </row>
    <row r="93" spans="1:39" s="21" customFormat="1" ht="21" customHeight="1">
      <c r="A93" s="132"/>
      <c r="B93" s="132"/>
      <c r="C93" s="17"/>
      <c r="D93" s="132"/>
      <c r="E93" s="17"/>
      <c r="F93" s="17"/>
      <c r="G93" s="132"/>
      <c r="H93" s="17"/>
      <c r="I93" s="17"/>
      <c r="J93" s="132"/>
      <c r="K93" s="17"/>
      <c r="L93" s="17"/>
      <c r="M93" s="132"/>
      <c r="N93" s="17"/>
      <c r="O93" s="17"/>
      <c r="P93" s="132"/>
      <c r="Q93" s="17"/>
      <c r="R93" s="17"/>
      <c r="S93" s="132"/>
      <c r="T93" s="17"/>
      <c r="U93" s="17"/>
      <c r="V93" s="132"/>
      <c r="W93" s="17"/>
      <c r="X93" s="17"/>
      <c r="Y93" s="132"/>
      <c r="Z93" s="17"/>
      <c r="AA93" s="17"/>
      <c r="AB93" s="132"/>
      <c r="AC93" s="17"/>
      <c r="AD93" s="17"/>
      <c r="AE93" s="132"/>
      <c r="AF93" s="17"/>
      <c r="AG93" s="17"/>
      <c r="AH93" s="132"/>
      <c r="AI93" s="17"/>
      <c r="AJ93" s="17"/>
      <c r="AK93" s="132"/>
      <c r="AL93" s="17"/>
      <c r="AM93" s="17"/>
    </row>
    <row r="94" spans="1:39" s="21" customFormat="1" ht="21" customHeight="1">
      <c r="A94" s="132"/>
      <c r="B94" s="132"/>
      <c r="C94" s="17"/>
      <c r="D94" s="132"/>
      <c r="E94" s="17"/>
      <c r="F94" s="17"/>
      <c r="G94" s="132"/>
      <c r="H94" s="17"/>
      <c r="I94" s="17"/>
      <c r="J94" s="132"/>
      <c r="K94" s="17"/>
      <c r="L94" s="17"/>
      <c r="M94" s="132"/>
      <c r="N94" s="17"/>
      <c r="O94" s="17"/>
      <c r="P94" s="132"/>
      <c r="Q94" s="17"/>
      <c r="R94" s="17"/>
      <c r="S94" s="132"/>
      <c r="T94" s="17"/>
      <c r="U94" s="17"/>
      <c r="V94" s="132"/>
      <c r="W94" s="17"/>
      <c r="X94" s="17"/>
      <c r="Y94" s="132"/>
      <c r="Z94" s="17"/>
      <c r="AA94" s="17"/>
      <c r="AB94" s="132"/>
      <c r="AC94" s="17"/>
      <c r="AD94" s="17"/>
      <c r="AE94" s="132"/>
      <c r="AF94" s="17"/>
      <c r="AG94" s="17"/>
      <c r="AH94" s="132"/>
      <c r="AI94" s="17"/>
      <c r="AJ94" s="17"/>
      <c r="AK94" s="132"/>
      <c r="AL94" s="17"/>
      <c r="AM94" s="17"/>
    </row>
    <row r="95" spans="1:39" s="21" customFormat="1" ht="21" customHeight="1">
      <c r="A95" s="132"/>
      <c r="B95" s="132"/>
      <c r="C95" s="17"/>
      <c r="D95" s="132"/>
      <c r="E95" s="17"/>
      <c r="F95" s="17"/>
      <c r="G95" s="132"/>
      <c r="H95" s="17"/>
      <c r="I95" s="17"/>
      <c r="J95" s="132"/>
      <c r="K95" s="17"/>
      <c r="L95" s="17"/>
      <c r="M95" s="132"/>
      <c r="N95" s="17"/>
      <c r="O95" s="17"/>
      <c r="P95" s="132"/>
      <c r="Q95" s="17"/>
      <c r="R95" s="17"/>
      <c r="S95" s="132"/>
      <c r="T95" s="17"/>
      <c r="U95" s="17"/>
      <c r="V95" s="132"/>
      <c r="W95" s="17"/>
      <c r="X95" s="17"/>
      <c r="Y95" s="132"/>
      <c r="Z95" s="17"/>
      <c r="AA95" s="17"/>
      <c r="AB95" s="132"/>
      <c r="AC95" s="17"/>
      <c r="AD95" s="17"/>
      <c r="AE95" s="132"/>
      <c r="AF95" s="17"/>
      <c r="AG95" s="17"/>
      <c r="AH95" s="132"/>
      <c r="AI95" s="17"/>
      <c r="AJ95" s="17"/>
      <c r="AK95" s="132"/>
      <c r="AL95" s="17"/>
      <c r="AM95" s="17"/>
    </row>
    <row r="96" spans="1:39" s="21" customFormat="1" ht="21" customHeight="1">
      <c r="A96" s="132"/>
      <c r="B96" s="132"/>
      <c r="C96" s="17"/>
      <c r="D96" s="132"/>
      <c r="E96" s="17"/>
      <c r="F96" s="17"/>
      <c r="G96" s="132"/>
      <c r="H96" s="17"/>
      <c r="I96" s="17"/>
      <c r="J96" s="132"/>
      <c r="K96" s="17"/>
      <c r="L96" s="17"/>
      <c r="M96" s="132"/>
      <c r="N96" s="17"/>
      <c r="O96" s="17"/>
      <c r="P96" s="132"/>
      <c r="Q96" s="17"/>
      <c r="R96" s="17"/>
      <c r="S96" s="132"/>
      <c r="T96" s="17"/>
      <c r="U96" s="17"/>
      <c r="V96" s="132"/>
      <c r="W96" s="17"/>
      <c r="X96" s="17"/>
      <c r="Y96" s="132"/>
      <c r="Z96" s="17"/>
      <c r="AA96" s="17"/>
      <c r="AB96" s="132"/>
      <c r="AC96" s="17"/>
      <c r="AD96" s="17"/>
      <c r="AE96" s="132"/>
      <c r="AF96" s="17"/>
      <c r="AG96" s="17"/>
      <c r="AH96" s="132"/>
      <c r="AI96" s="17"/>
      <c r="AJ96" s="17"/>
      <c r="AK96" s="132"/>
      <c r="AL96" s="17"/>
      <c r="AM96" s="17"/>
    </row>
    <row r="97" spans="1:39" s="21" customFormat="1" ht="21" customHeight="1">
      <c r="A97" s="132"/>
      <c r="B97" s="132"/>
      <c r="C97" s="17"/>
      <c r="D97" s="132"/>
      <c r="E97" s="17"/>
      <c r="F97" s="17"/>
      <c r="G97" s="132"/>
      <c r="H97" s="17"/>
      <c r="I97" s="17"/>
      <c r="J97" s="132"/>
      <c r="K97" s="17"/>
      <c r="L97" s="17"/>
      <c r="M97" s="132"/>
      <c r="N97" s="17"/>
      <c r="O97" s="17"/>
      <c r="P97" s="132"/>
      <c r="Q97" s="17"/>
      <c r="R97" s="17"/>
      <c r="S97" s="132"/>
      <c r="T97" s="17"/>
      <c r="U97" s="17"/>
      <c r="V97" s="132"/>
      <c r="W97" s="17"/>
      <c r="X97" s="17"/>
      <c r="Y97" s="132"/>
      <c r="Z97" s="17"/>
      <c r="AA97" s="17"/>
      <c r="AB97" s="132"/>
      <c r="AC97" s="17"/>
      <c r="AD97" s="17"/>
      <c r="AE97" s="132"/>
      <c r="AF97" s="17"/>
      <c r="AG97" s="17"/>
      <c r="AH97" s="132"/>
      <c r="AI97" s="17"/>
      <c r="AJ97" s="17"/>
      <c r="AK97" s="132"/>
      <c r="AL97" s="17"/>
      <c r="AM97" s="17"/>
    </row>
    <row r="98" spans="1:39" s="21" customFormat="1" ht="21" customHeight="1">
      <c r="A98" s="132"/>
      <c r="B98" s="132"/>
      <c r="C98" s="17"/>
      <c r="D98" s="132"/>
      <c r="E98" s="17"/>
      <c r="F98" s="17"/>
      <c r="G98" s="132"/>
      <c r="H98" s="17"/>
      <c r="I98" s="17"/>
      <c r="J98" s="132"/>
      <c r="K98" s="17"/>
      <c r="L98" s="17"/>
      <c r="M98" s="132"/>
      <c r="N98" s="17"/>
      <c r="O98" s="17"/>
      <c r="P98" s="132"/>
      <c r="Q98" s="17"/>
      <c r="R98" s="17"/>
      <c r="S98" s="132"/>
      <c r="T98" s="17"/>
      <c r="U98" s="17"/>
      <c r="V98" s="132"/>
      <c r="W98" s="17"/>
      <c r="X98" s="17"/>
      <c r="Y98" s="132"/>
      <c r="Z98" s="17"/>
      <c r="AA98" s="17"/>
      <c r="AB98" s="132"/>
      <c r="AC98" s="17"/>
      <c r="AD98" s="17"/>
      <c r="AE98" s="132"/>
      <c r="AF98" s="17"/>
      <c r="AG98" s="17"/>
      <c r="AH98" s="132"/>
      <c r="AI98" s="17"/>
      <c r="AJ98" s="17"/>
      <c r="AK98" s="132"/>
      <c r="AL98" s="17"/>
      <c r="AM98" s="17"/>
    </row>
    <row r="99" spans="1:39" s="21" customFormat="1" ht="21" customHeight="1">
      <c r="A99" s="132"/>
      <c r="B99" s="132"/>
      <c r="C99" s="17"/>
      <c r="D99" s="132"/>
      <c r="E99" s="17"/>
      <c r="F99" s="17"/>
      <c r="G99" s="132"/>
      <c r="H99" s="17"/>
      <c r="I99" s="17"/>
      <c r="J99" s="132"/>
      <c r="K99" s="17"/>
      <c r="L99" s="17"/>
      <c r="M99" s="132"/>
      <c r="N99" s="17"/>
      <c r="O99" s="17"/>
      <c r="P99" s="132"/>
      <c r="Q99" s="17"/>
      <c r="R99" s="17"/>
      <c r="S99" s="132"/>
      <c r="T99" s="17"/>
      <c r="U99" s="17"/>
      <c r="V99" s="132"/>
      <c r="W99" s="17"/>
      <c r="X99" s="17"/>
      <c r="Y99" s="132"/>
      <c r="Z99" s="17"/>
      <c r="AA99" s="17"/>
      <c r="AB99" s="132"/>
      <c r="AC99" s="17"/>
      <c r="AD99" s="17"/>
      <c r="AE99" s="132"/>
      <c r="AF99" s="17"/>
      <c r="AG99" s="17"/>
      <c r="AH99" s="132"/>
      <c r="AI99" s="17"/>
      <c r="AJ99" s="17"/>
      <c r="AK99" s="132"/>
      <c r="AL99" s="17"/>
      <c r="AM99" s="17"/>
    </row>
    <row r="100" spans="1:39" s="21" customFormat="1" ht="21" customHeight="1">
      <c r="A100" s="132"/>
      <c r="B100" s="132"/>
      <c r="C100" s="17"/>
      <c r="D100" s="132"/>
      <c r="E100" s="17"/>
      <c r="F100" s="17"/>
      <c r="G100" s="132"/>
      <c r="H100" s="17"/>
      <c r="I100" s="17"/>
      <c r="J100" s="132"/>
      <c r="K100" s="17"/>
      <c r="L100" s="17"/>
      <c r="M100" s="132"/>
      <c r="N100" s="17"/>
      <c r="O100" s="17"/>
      <c r="P100" s="132"/>
      <c r="Q100" s="17"/>
      <c r="R100" s="17"/>
      <c r="S100" s="132"/>
      <c r="T100" s="17"/>
      <c r="U100" s="17"/>
      <c r="V100" s="132"/>
      <c r="W100" s="17"/>
      <c r="X100" s="17"/>
      <c r="Y100" s="132"/>
      <c r="Z100" s="17"/>
      <c r="AA100" s="17"/>
      <c r="AB100" s="132"/>
      <c r="AC100" s="17"/>
      <c r="AD100" s="17"/>
      <c r="AE100" s="132"/>
      <c r="AF100" s="17"/>
      <c r="AG100" s="17"/>
      <c r="AH100" s="132"/>
      <c r="AI100" s="17"/>
      <c r="AJ100" s="17"/>
      <c r="AK100" s="132"/>
      <c r="AL100" s="17"/>
      <c r="AM100" s="17"/>
    </row>
    <row r="101" spans="1:39" s="21" customFormat="1" ht="21" customHeight="1">
      <c r="A101" s="132"/>
      <c r="B101" s="132"/>
      <c r="C101" s="17"/>
      <c r="D101" s="132"/>
      <c r="E101" s="17"/>
      <c r="F101" s="17"/>
      <c r="G101" s="132"/>
      <c r="H101" s="17"/>
      <c r="I101" s="17"/>
      <c r="J101" s="132"/>
      <c r="K101" s="17"/>
      <c r="L101" s="17"/>
      <c r="M101" s="132"/>
      <c r="N101" s="17"/>
      <c r="O101" s="17"/>
      <c r="P101" s="132"/>
      <c r="Q101" s="17"/>
      <c r="R101" s="17"/>
      <c r="S101" s="132"/>
      <c r="T101" s="17"/>
      <c r="U101" s="17"/>
      <c r="V101" s="132"/>
      <c r="W101" s="17"/>
      <c r="X101" s="17"/>
      <c r="Y101" s="132"/>
      <c r="Z101" s="17"/>
      <c r="AA101" s="17"/>
      <c r="AB101" s="132"/>
      <c r="AC101" s="17"/>
      <c r="AD101" s="17"/>
      <c r="AE101" s="132"/>
      <c r="AF101" s="17"/>
      <c r="AG101" s="17"/>
      <c r="AH101" s="132"/>
      <c r="AI101" s="17"/>
      <c r="AJ101" s="17"/>
      <c r="AK101" s="132"/>
      <c r="AL101" s="17"/>
      <c r="AM101" s="17"/>
    </row>
    <row r="102" spans="1:39" s="21" customFormat="1" ht="21" customHeight="1">
      <c r="A102" s="132"/>
      <c r="B102" s="132"/>
      <c r="C102" s="17"/>
      <c r="D102" s="132"/>
      <c r="E102" s="17"/>
      <c r="F102" s="17"/>
      <c r="G102" s="132"/>
      <c r="H102" s="17"/>
      <c r="I102" s="17"/>
      <c r="J102" s="132"/>
      <c r="K102" s="17"/>
      <c r="L102" s="17"/>
      <c r="M102" s="132"/>
      <c r="N102" s="17"/>
      <c r="O102" s="17"/>
      <c r="P102" s="132"/>
      <c r="Q102" s="17"/>
      <c r="R102" s="17"/>
      <c r="S102" s="132"/>
      <c r="T102" s="17"/>
      <c r="U102" s="17"/>
      <c r="V102" s="132"/>
      <c r="W102" s="17"/>
      <c r="X102" s="17"/>
      <c r="Y102" s="132"/>
      <c r="Z102" s="17"/>
      <c r="AA102" s="17"/>
      <c r="AB102" s="132"/>
      <c r="AC102" s="17"/>
      <c r="AD102" s="17"/>
      <c r="AE102" s="132"/>
      <c r="AF102" s="17"/>
      <c r="AG102" s="17"/>
      <c r="AH102" s="132"/>
      <c r="AI102" s="17"/>
      <c r="AJ102" s="17"/>
      <c r="AK102" s="132"/>
      <c r="AL102" s="17"/>
      <c r="AM102" s="17"/>
    </row>
    <row r="103" spans="1:39" s="21" customFormat="1" ht="21" customHeight="1">
      <c r="A103" s="132"/>
      <c r="B103" s="132"/>
      <c r="C103" s="17"/>
      <c r="D103" s="132"/>
      <c r="E103" s="17"/>
      <c r="F103" s="17"/>
      <c r="G103" s="132"/>
      <c r="H103" s="17"/>
      <c r="I103" s="17"/>
      <c r="J103" s="132"/>
      <c r="K103" s="17"/>
      <c r="L103" s="17"/>
      <c r="M103" s="132"/>
      <c r="N103" s="17"/>
      <c r="O103" s="17"/>
      <c r="P103" s="132"/>
      <c r="Q103" s="17"/>
      <c r="R103" s="17"/>
      <c r="S103" s="132"/>
      <c r="T103" s="17"/>
      <c r="U103" s="17"/>
      <c r="V103" s="132"/>
      <c r="W103" s="17"/>
      <c r="X103" s="17"/>
      <c r="Y103" s="132"/>
      <c r="Z103" s="17"/>
      <c r="AA103" s="17"/>
      <c r="AB103" s="132"/>
      <c r="AC103" s="17"/>
      <c r="AD103" s="17"/>
      <c r="AE103" s="132"/>
      <c r="AF103" s="17"/>
      <c r="AG103" s="17"/>
      <c r="AH103" s="132"/>
      <c r="AI103" s="17"/>
      <c r="AJ103" s="17"/>
      <c r="AK103" s="132"/>
      <c r="AL103" s="17"/>
      <c r="AM103" s="17"/>
    </row>
    <row r="104" spans="1:39" s="21" customFormat="1" ht="21" customHeight="1">
      <c r="A104" s="132"/>
      <c r="B104" s="132"/>
      <c r="C104" s="17"/>
      <c r="D104" s="132"/>
      <c r="E104" s="17"/>
      <c r="F104" s="17"/>
      <c r="G104" s="132"/>
      <c r="H104" s="17"/>
      <c r="I104" s="17"/>
      <c r="J104" s="132"/>
      <c r="K104" s="17"/>
      <c r="L104" s="17"/>
      <c r="M104" s="132"/>
      <c r="N104" s="17"/>
      <c r="O104" s="17"/>
      <c r="P104" s="132"/>
      <c r="Q104" s="17"/>
      <c r="R104" s="17"/>
      <c r="S104" s="132"/>
      <c r="T104" s="17"/>
      <c r="U104" s="17"/>
      <c r="V104" s="132"/>
      <c r="W104" s="17"/>
      <c r="X104" s="17"/>
      <c r="Y104" s="132"/>
      <c r="Z104" s="17"/>
      <c r="AA104" s="17"/>
      <c r="AB104" s="132"/>
      <c r="AC104" s="17"/>
      <c r="AD104" s="17"/>
      <c r="AE104" s="132"/>
      <c r="AF104" s="17"/>
      <c r="AG104" s="17"/>
      <c r="AH104" s="132"/>
      <c r="AI104" s="17"/>
      <c r="AJ104" s="17"/>
      <c r="AK104" s="132"/>
      <c r="AL104" s="17"/>
      <c r="AM104" s="17"/>
    </row>
    <row r="105" spans="1:39" s="21" customFormat="1" ht="21" customHeight="1">
      <c r="A105" s="132"/>
      <c r="B105" s="132"/>
      <c r="C105" s="17"/>
      <c r="D105" s="132"/>
      <c r="E105" s="17"/>
      <c r="F105" s="17"/>
      <c r="G105" s="132"/>
      <c r="H105" s="17"/>
      <c r="I105" s="17"/>
      <c r="J105" s="132"/>
      <c r="K105" s="17"/>
      <c r="L105" s="17"/>
      <c r="M105" s="132"/>
      <c r="N105" s="17"/>
      <c r="O105" s="17"/>
      <c r="P105" s="132"/>
      <c r="Q105" s="17"/>
      <c r="R105" s="17"/>
      <c r="S105" s="132"/>
      <c r="T105" s="17"/>
      <c r="U105" s="17"/>
      <c r="V105" s="132"/>
      <c r="W105" s="17"/>
      <c r="X105" s="17"/>
      <c r="Y105" s="132"/>
      <c r="Z105" s="17"/>
      <c r="AA105" s="17"/>
      <c r="AB105" s="132"/>
      <c r="AC105" s="17"/>
      <c r="AD105" s="17"/>
      <c r="AE105" s="132"/>
      <c r="AF105" s="17"/>
      <c r="AG105" s="17"/>
      <c r="AH105" s="132"/>
      <c r="AI105" s="17"/>
      <c r="AJ105" s="17"/>
      <c r="AK105" s="132"/>
      <c r="AL105" s="17"/>
      <c r="AM105" s="17"/>
    </row>
    <row r="106" spans="1:39" s="21" customFormat="1" ht="21" customHeight="1">
      <c r="A106" s="132"/>
      <c r="B106" s="132"/>
      <c r="C106" s="17"/>
      <c r="D106" s="132"/>
      <c r="E106" s="17"/>
      <c r="F106" s="17"/>
      <c r="G106" s="132"/>
      <c r="H106" s="17"/>
      <c r="I106" s="17"/>
      <c r="J106" s="132"/>
      <c r="K106" s="17"/>
      <c r="L106" s="17"/>
      <c r="M106" s="132"/>
      <c r="N106" s="17"/>
      <c r="O106" s="17"/>
      <c r="P106" s="132"/>
      <c r="Q106" s="17"/>
      <c r="R106" s="17"/>
      <c r="S106" s="132"/>
      <c r="T106" s="17"/>
      <c r="U106" s="17"/>
      <c r="V106" s="132"/>
      <c r="W106" s="17"/>
      <c r="X106" s="17"/>
      <c r="Y106" s="132"/>
      <c r="Z106" s="17"/>
      <c r="AA106" s="17"/>
      <c r="AB106" s="132"/>
      <c r="AC106" s="17"/>
      <c r="AD106" s="17"/>
      <c r="AE106" s="132"/>
      <c r="AF106" s="17"/>
      <c r="AG106" s="17"/>
      <c r="AH106" s="132"/>
      <c r="AI106" s="17"/>
      <c r="AJ106" s="17"/>
      <c r="AK106" s="132"/>
      <c r="AL106" s="17"/>
      <c r="AM106" s="17"/>
    </row>
    <row r="107" spans="1:39" s="21" customFormat="1" ht="21" customHeight="1">
      <c r="A107" s="132"/>
      <c r="B107" s="132"/>
      <c r="C107" s="17"/>
      <c r="D107" s="132"/>
      <c r="E107" s="17"/>
      <c r="F107" s="17"/>
      <c r="J107" s="132"/>
      <c r="K107" s="17"/>
      <c r="L107" s="17"/>
      <c r="M107" s="132"/>
      <c r="N107" s="17"/>
      <c r="O107" s="17"/>
      <c r="P107" s="132"/>
      <c r="Q107" s="17"/>
      <c r="R107" s="17"/>
      <c r="S107" s="132"/>
      <c r="T107" s="17"/>
      <c r="U107" s="17"/>
      <c r="V107" s="132"/>
      <c r="W107" s="17"/>
      <c r="X107" s="17"/>
      <c r="Y107" s="132"/>
      <c r="Z107" s="17"/>
      <c r="AA107" s="17"/>
      <c r="AB107" s="132"/>
      <c r="AC107" s="17"/>
      <c r="AD107" s="17"/>
      <c r="AE107" s="132"/>
      <c r="AF107" s="17"/>
      <c r="AG107" s="17"/>
      <c r="AH107" s="132"/>
      <c r="AI107" s="17"/>
      <c r="AJ107" s="17"/>
      <c r="AK107" s="132"/>
      <c r="AL107" s="17"/>
      <c r="AM107" s="17"/>
    </row>
    <row r="108" spans="1:39" s="21" customFormat="1" ht="21" customHeight="1">
      <c r="A108" s="132"/>
      <c r="B108" s="132"/>
      <c r="C108" s="17"/>
      <c r="D108" s="132"/>
      <c r="E108" s="17"/>
      <c r="F108" s="17"/>
      <c r="J108" s="132"/>
      <c r="K108" s="17"/>
      <c r="L108" s="17"/>
      <c r="M108" s="132"/>
      <c r="N108" s="17"/>
      <c r="O108" s="17"/>
      <c r="P108" s="132"/>
      <c r="Q108" s="17"/>
      <c r="R108" s="17"/>
      <c r="S108" s="132"/>
      <c r="T108" s="17"/>
      <c r="U108" s="17"/>
      <c r="V108" s="132"/>
      <c r="W108" s="17"/>
      <c r="X108" s="17"/>
      <c r="Y108" s="132"/>
      <c r="Z108" s="17"/>
      <c r="AA108" s="17"/>
      <c r="AB108" s="132"/>
      <c r="AC108" s="17"/>
      <c r="AD108" s="17"/>
      <c r="AE108" s="132"/>
      <c r="AF108" s="17"/>
      <c r="AG108" s="17"/>
      <c r="AH108" s="132"/>
      <c r="AI108" s="17"/>
      <c r="AJ108" s="17"/>
      <c r="AK108" s="132"/>
      <c r="AL108" s="17"/>
      <c r="AM108" s="17"/>
    </row>
    <row r="109" spans="1:39" s="21" customFormat="1" ht="21" customHeight="1">
      <c r="A109" s="132"/>
      <c r="B109" s="132"/>
      <c r="C109" s="17"/>
      <c r="D109" s="132"/>
      <c r="E109" s="17"/>
      <c r="F109" s="17"/>
      <c r="J109" s="132"/>
      <c r="K109" s="17"/>
      <c r="L109" s="17"/>
      <c r="M109" s="132"/>
      <c r="N109" s="17"/>
      <c r="O109" s="17"/>
      <c r="P109" s="132"/>
      <c r="Q109" s="17"/>
      <c r="R109" s="17"/>
      <c r="S109" s="132"/>
      <c r="T109" s="17"/>
      <c r="U109" s="17"/>
      <c r="V109" s="132"/>
      <c r="W109" s="17"/>
      <c r="X109" s="17"/>
      <c r="Y109" s="132"/>
      <c r="Z109" s="17"/>
      <c r="AA109" s="17"/>
      <c r="AB109" s="132"/>
      <c r="AC109" s="17"/>
      <c r="AD109" s="17"/>
      <c r="AE109" s="132"/>
      <c r="AF109" s="17"/>
      <c r="AG109" s="17"/>
      <c r="AH109" s="132"/>
      <c r="AI109" s="17"/>
      <c r="AJ109" s="17"/>
      <c r="AK109" s="132"/>
      <c r="AL109" s="17"/>
      <c r="AM109" s="17"/>
    </row>
    <row r="110" spans="1:39" s="21" customFormat="1" ht="21" customHeight="1">
      <c r="AF110" s="22"/>
    </row>
    <row r="111" spans="1:39" s="21" customFormat="1" ht="21" customHeight="1">
      <c r="AF111" s="22"/>
    </row>
    <row r="112" spans="1:39" s="21" customFormat="1" ht="21" customHeight="1">
      <c r="AF112" s="22"/>
    </row>
    <row r="113" spans="32:32" s="21" customFormat="1" ht="21" customHeight="1">
      <c r="AF113" s="22"/>
    </row>
    <row r="114" spans="32:32" s="21" customFormat="1" ht="21" customHeight="1">
      <c r="AF114" s="22"/>
    </row>
    <row r="115" spans="32:32" s="21" customFormat="1" ht="21" customHeight="1">
      <c r="AF115" s="22"/>
    </row>
    <row r="116" spans="32:32" s="21" customFormat="1" ht="21" customHeight="1">
      <c r="AF116" s="22"/>
    </row>
    <row r="117" spans="32:32" s="21" customFormat="1" ht="21" customHeight="1">
      <c r="AF117" s="22"/>
    </row>
    <row r="118" spans="32:32" s="21" customFormat="1" ht="21" customHeight="1">
      <c r="AF118" s="22"/>
    </row>
    <row r="119" spans="32:32" s="21" customFormat="1" ht="21" customHeight="1">
      <c r="AF119" s="22"/>
    </row>
    <row r="120" spans="32:32" s="21" customFormat="1" ht="21" customHeight="1">
      <c r="AF120" s="22"/>
    </row>
    <row r="121" spans="32:32" s="21" customFormat="1" ht="21" customHeight="1">
      <c r="AF121" s="22"/>
    </row>
    <row r="122" spans="32:32" s="21" customFormat="1" ht="21" customHeight="1">
      <c r="AF122" s="22"/>
    </row>
    <row r="123" spans="32:32" s="21" customFormat="1" ht="21" customHeight="1">
      <c r="AF123" s="22"/>
    </row>
    <row r="124" spans="32:32" s="21" customFormat="1" ht="21" customHeight="1">
      <c r="AF124" s="22"/>
    </row>
    <row r="125" spans="32:32" s="21" customFormat="1" ht="21" customHeight="1">
      <c r="AF125" s="22"/>
    </row>
    <row r="126" spans="32:32" s="21" customFormat="1" ht="21" customHeight="1">
      <c r="AF126" s="22"/>
    </row>
    <row r="127" spans="32:32" s="21" customFormat="1" ht="21" customHeight="1">
      <c r="AF127" s="22"/>
    </row>
    <row r="128" spans="32:32" s="21" customFormat="1" ht="21" customHeight="1">
      <c r="AF128" s="22"/>
    </row>
    <row r="129" spans="32:32" s="21" customFormat="1" ht="21" customHeight="1">
      <c r="AF129" s="22"/>
    </row>
    <row r="130" spans="32:32" s="21" customFormat="1" ht="21" customHeight="1">
      <c r="AF130" s="22"/>
    </row>
    <row r="131" spans="32:32" s="21" customFormat="1" ht="21" customHeight="1">
      <c r="AF131" s="22"/>
    </row>
    <row r="132" spans="32:32" s="21" customFormat="1" ht="21" customHeight="1">
      <c r="AF132" s="22"/>
    </row>
    <row r="133" spans="32:32" s="21" customFormat="1" ht="21" customHeight="1">
      <c r="AF133" s="22"/>
    </row>
    <row r="134" spans="32:32" s="21" customFormat="1" ht="21" customHeight="1">
      <c r="AF134" s="22"/>
    </row>
    <row r="135" spans="32:32" s="21" customFormat="1" ht="21" customHeight="1">
      <c r="AF135" s="22"/>
    </row>
    <row r="136" spans="32:32" s="21" customFormat="1" ht="21" customHeight="1">
      <c r="AF136" s="22"/>
    </row>
    <row r="137" spans="32:32" s="21" customFormat="1" ht="21" customHeight="1">
      <c r="AF137" s="22"/>
    </row>
    <row r="138" spans="32:32" s="21" customFormat="1" ht="21" customHeight="1">
      <c r="AF138" s="22"/>
    </row>
    <row r="139" spans="32:32" s="21" customFormat="1" ht="21" customHeight="1">
      <c r="AF139" s="22"/>
    </row>
    <row r="140" spans="32:32" s="21" customFormat="1" ht="21" customHeight="1">
      <c r="AF140" s="22"/>
    </row>
    <row r="141" spans="32:32" s="21" customFormat="1" ht="21" customHeight="1">
      <c r="AF141" s="22"/>
    </row>
    <row r="142" spans="32:32" s="21" customFormat="1" ht="21" customHeight="1">
      <c r="AF142" s="22"/>
    </row>
    <row r="143" spans="32:32" s="21" customFormat="1" ht="21" customHeight="1">
      <c r="AF143" s="22"/>
    </row>
    <row r="144" spans="32:32" s="21" customFormat="1" ht="21" customHeight="1">
      <c r="AF144" s="22"/>
    </row>
    <row r="145" spans="32:32" s="21" customFormat="1" ht="21" customHeight="1">
      <c r="AF145" s="22"/>
    </row>
    <row r="146" spans="32:32" s="21" customFormat="1" ht="21" customHeight="1">
      <c r="AF146" s="22"/>
    </row>
    <row r="147" spans="32:32" s="21" customFormat="1" ht="21" customHeight="1">
      <c r="AF147" s="22"/>
    </row>
    <row r="148" spans="32:32" s="21" customFormat="1" ht="21" customHeight="1">
      <c r="AF148" s="22"/>
    </row>
    <row r="149" spans="32:32" s="21" customFormat="1" ht="21" customHeight="1">
      <c r="AF149" s="22"/>
    </row>
    <row r="150" spans="32:32" s="21" customFormat="1" ht="21" customHeight="1">
      <c r="AF150" s="22"/>
    </row>
    <row r="151" spans="32:32" s="21" customFormat="1" ht="21" customHeight="1">
      <c r="AF151" s="22"/>
    </row>
    <row r="152" spans="32:32" s="21" customFormat="1" ht="21" customHeight="1">
      <c r="AF152" s="22"/>
    </row>
    <row r="153" spans="32:32" s="21" customFormat="1" ht="21" customHeight="1">
      <c r="AF153" s="22"/>
    </row>
    <row r="154" spans="32:32" s="21" customFormat="1" ht="21" customHeight="1">
      <c r="AF154" s="22"/>
    </row>
    <row r="155" spans="32:32" s="21" customFormat="1" ht="21" customHeight="1">
      <c r="AF155" s="22"/>
    </row>
    <row r="156" spans="32:32" s="21" customFormat="1" ht="21" customHeight="1">
      <c r="AF156" s="22"/>
    </row>
    <row r="157" spans="32:32" s="21" customFormat="1" ht="21" customHeight="1">
      <c r="AF157" s="22"/>
    </row>
    <row r="158" spans="32:32" s="21" customFormat="1" ht="21" customHeight="1">
      <c r="AF158" s="22"/>
    </row>
    <row r="159" spans="32:32" s="21" customFormat="1" ht="21" customHeight="1">
      <c r="AF159" s="22"/>
    </row>
    <row r="160" spans="32:32" s="21" customFormat="1" ht="21" customHeight="1">
      <c r="AF160" s="22"/>
    </row>
    <row r="161" spans="32:32" s="21" customFormat="1" ht="21" customHeight="1">
      <c r="AF161" s="22"/>
    </row>
    <row r="162" spans="32:32" s="21" customFormat="1" ht="21" customHeight="1">
      <c r="AF162" s="22"/>
    </row>
    <row r="163" spans="32:32" s="21" customFormat="1" ht="21" customHeight="1">
      <c r="AF163" s="22"/>
    </row>
    <row r="164" spans="32:32" s="21" customFormat="1" ht="21" customHeight="1">
      <c r="AF164" s="22"/>
    </row>
    <row r="165" spans="32:32" s="21" customFormat="1" ht="21" customHeight="1">
      <c r="AF165" s="22"/>
    </row>
    <row r="166" spans="32:32" s="21" customFormat="1" ht="21" customHeight="1">
      <c r="AF166" s="22"/>
    </row>
    <row r="167" spans="32:32" s="21" customFormat="1" ht="21" customHeight="1">
      <c r="AF167" s="22"/>
    </row>
    <row r="168" spans="32:32" s="21" customFormat="1" ht="21" customHeight="1">
      <c r="AF168" s="22"/>
    </row>
    <row r="169" spans="32:32" s="21" customFormat="1" ht="21" customHeight="1">
      <c r="AF169" s="22"/>
    </row>
    <row r="170" spans="32:32" s="21" customFormat="1" ht="21" customHeight="1">
      <c r="AF170" s="22"/>
    </row>
    <row r="171" spans="32:32" s="21" customFormat="1" ht="21" customHeight="1">
      <c r="AF171" s="22"/>
    </row>
    <row r="172" spans="32:32" s="21" customFormat="1" ht="21" customHeight="1">
      <c r="AF172" s="22"/>
    </row>
    <row r="173" spans="32:32" s="21" customFormat="1" ht="21" customHeight="1">
      <c r="AF173" s="22"/>
    </row>
    <row r="174" spans="32:32" s="21" customFormat="1" ht="21" customHeight="1">
      <c r="AF174" s="22"/>
    </row>
    <row r="175" spans="32:32" s="21" customFormat="1" ht="21" customHeight="1">
      <c r="AF175" s="22"/>
    </row>
    <row r="176" spans="32:32" s="21" customFormat="1" ht="21" customHeight="1">
      <c r="AF176" s="22"/>
    </row>
    <row r="177" spans="32:32" s="21" customFormat="1" ht="21" customHeight="1">
      <c r="AF177" s="22"/>
    </row>
    <row r="178" spans="32:32" s="21" customFormat="1" ht="21" customHeight="1">
      <c r="AF178" s="22"/>
    </row>
    <row r="179" spans="32:32" s="21" customFormat="1" ht="21" customHeight="1">
      <c r="AF179" s="22"/>
    </row>
    <row r="180" spans="32:32" s="21" customFormat="1" ht="21" customHeight="1">
      <c r="AF180" s="22"/>
    </row>
    <row r="181" spans="32:32" s="21" customFormat="1" ht="21" customHeight="1">
      <c r="AF181" s="22"/>
    </row>
    <row r="182" spans="32:32" s="21" customFormat="1" ht="21" customHeight="1">
      <c r="AF182" s="22"/>
    </row>
    <row r="183" spans="32:32" s="21" customFormat="1" ht="21" customHeight="1">
      <c r="AF183" s="22"/>
    </row>
    <row r="184" spans="32:32" s="21" customFormat="1" ht="21" customHeight="1">
      <c r="AF184" s="22"/>
    </row>
    <row r="185" spans="32:32" s="21" customFormat="1" ht="21" customHeight="1">
      <c r="AF185" s="22"/>
    </row>
    <row r="186" spans="32:32" s="21" customFormat="1" ht="21" customHeight="1">
      <c r="AF186" s="22"/>
    </row>
    <row r="187" spans="32:32" s="21" customFormat="1" ht="21" customHeight="1">
      <c r="AF187" s="22"/>
    </row>
    <row r="188" spans="32:32" s="21" customFormat="1" ht="21" customHeight="1">
      <c r="AF188" s="22"/>
    </row>
    <row r="189" spans="32:32" s="21" customFormat="1" ht="21" customHeight="1">
      <c r="AF189" s="22"/>
    </row>
    <row r="190" spans="32:32" s="21" customFormat="1" ht="21" customHeight="1">
      <c r="AF190" s="22"/>
    </row>
    <row r="191" spans="32:32" s="21" customFormat="1" ht="21" customHeight="1">
      <c r="AF191" s="22"/>
    </row>
    <row r="192" spans="32:32" s="21" customFormat="1" ht="21" customHeight="1">
      <c r="AF192" s="22"/>
    </row>
    <row r="193" spans="32:32" s="21" customFormat="1" ht="21" customHeight="1">
      <c r="AF193" s="22"/>
    </row>
    <row r="194" spans="32:32" s="21" customFormat="1" ht="21" customHeight="1">
      <c r="AF194" s="22"/>
    </row>
    <row r="195" spans="32:32" s="21" customFormat="1" ht="21" customHeight="1">
      <c r="AF195" s="22"/>
    </row>
    <row r="196" spans="32:32" s="21" customFormat="1" ht="21" customHeight="1">
      <c r="AF196" s="22"/>
    </row>
    <row r="197" spans="32:32" s="21" customFormat="1" ht="21" customHeight="1">
      <c r="AF197" s="22"/>
    </row>
    <row r="198" spans="32:32" s="21" customFormat="1" ht="21" customHeight="1">
      <c r="AF198" s="22"/>
    </row>
    <row r="199" spans="32:32" s="21" customFormat="1" ht="21" customHeight="1">
      <c r="AF199" s="22"/>
    </row>
    <row r="200" spans="32:32" s="21" customFormat="1" ht="21" customHeight="1">
      <c r="AF200" s="22"/>
    </row>
    <row r="201" spans="32:32" s="21" customFormat="1" ht="21" customHeight="1">
      <c r="AF201" s="22"/>
    </row>
    <row r="202" spans="32:32" s="21" customFormat="1" ht="21" customHeight="1">
      <c r="AF202" s="22"/>
    </row>
    <row r="203" spans="32:32" s="21" customFormat="1" ht="21" customHeight="1">
      <c r="AF203" s="22"/>
    </row>
    <row r="204" spans="32:32" s="21" customFormat="1" ht="21" customHeight="1">
      <c r="AF204" s="22"/>
    </row>
    <row r="205" spans="32:32" s="21" customFormat="1" ht="21" customHeight="1">
      <c r="AF205" s="22"/>
    </row>
    <row r="206" spans="32:32" s="21" customFormat="1" ht="21" customHeight="1">
      <c r="AF206" s="22"/>
    </row>
    <row r="207" spans="32:32" s="21" customFormat="1" ht="21" customHeight="1">
      <c r="AF207" s="22"/>
    </row>
    <row r="208" spans="32:32" s="21" customFormat="1" ht="21" customHeight="1">
      <c r="AF208" s="22"/>
    </row>
    <row r="209" spans="32:32" s="21" customFormat="1" ht="21" customHeight="1">
      <c r="AF209" s="22"/>
    </row>
    <row r="210" spans="32:32" s="21" customFormat="1" ht="21" customHeight="1">
      <c r="AF210" s="22"/>
    </row>
    <row r="211" spans="32:32" s="21" customFormat="1" ht="21" customHeight="1">
      <c r="AF211" s="22"/>
    </row>
    <row r="212" spans="32:32" s="21" customFormat="1" ht="21" customHeight="1">
      <c r="AF212" s="22"/>
    </row>
    <row r="213" spans="32:32" s="21" customFormat="1" ht="21" customHeight="1">
      <c r="AF213" s="22"/>
    </row>
    <row r="214" spans="32:32" s="21" customFormat="1" ht="21" customHeight="1">
      <c r="AF214" s="22"/>
    </row>
    <row r="215" spans="32:32" s="21" customFormat="1" ht="21" customHeight="1">
      <c r="AF215" s="22"/>
    </row>
    <row r="216" spans="32:32" s="21" customFormat="1" ht="21" customHeight="1">
      <c r="AF216" s="22"/>
    </row>
    <row r="217" spans="32:32" s="21" customFormat="1" ht="21" customHeight="1">
      <c r="AF217" s="22"/>
    </row>
    <row r="218" spans="32:32" s="21" customFormat="1" ht="21" customHeight="1">
      <c r="AF218" s="22"/>
    </row>
    <row r="219" spans="32:32" s="21" customFormat="1" ht="21" customHeight="1">
      <c r="AF219" s="22"/>
    </row>
    <row r="220" spans="32:32" s="21" customFormat="1" ht="21" customHeight="1">
      <c r="AF220" s="22"/>
    </row>
    <row r="221" spans="32:32" s="21" customFormat="1" ht="21" customHeight="1">
      <c r="AF221" s="22"/>
    </row>
    <row r="222" spans="32:32" s="21" customFormat="1" ht="21" customHeight="1">
      <c r="AF222" s="22"/>
    </row>
    <row r="223" spans="32:32" s="21" customFormat="1" ht="21" customHeight="1">
      <c r="AF223" s="22"/>
    </row>
    <row r="224" spans="32:32" s="21" customFormat="1" ht="21" customHeight="1">
      <c r="AF224" s="22"/>
    </row>
    <row r="225" spans="32:32" s="21" customFormat="1" ht="21" customHeight="1">
      <c r="AF225" s="22"/>
    </row>
    <row r="226" spans="32:32" s="21" customFormat="1" ht="21" customHeight="1">
      <c r="AF226" s="22"/>
    </row>
    <row r="227" spans="32:32" s="21" customFormat="1" ht="21" customHeight="1">
      <c r="AF227" s="22"/>
    </row>
    <row r="228" spans="32:32" s="21" customFormat="1" ht="21" customHeight="1">
      <c r="AF228" s="22"/>
    </row>
    <row r="229" spans="32:32" s="21" customFormat="1" ht="21" customHeight="1">
      <c r="AF229" s="22"/>
    </row>
    <row r="230" spans="32:32" s="21" customFormat="1" ht="21" customHeight="1">
      <c r="AF230" s="22"/>
    </row>
    <row r="231" spans="32:32" s="21" customFormat="1" ht="21" customHeight="1">
      <c r="AF231" s="22"/>
    </row>
    <row r="232" spans="32:32" s="21" customFormat="1" ht="21" customHeight="1">
      <c r="AF232" s="22"/>
    </row>
    <row r="233" spans="32:32" s="21" customFormat="1" ht="21" customHeight="1">
      <c r="AF233" s="22"/>
    </row>
    <row r="234" spans="32:32" s="21" customFormat="1" ht="21" customHeight="1">
      <c r="AF234" s="22"/>
    </row>
    <row r="235" spans="32:32" s="21" customFormat="1" ht="21" customHeight="1">
      <c r="AF235" s="22"/>
    </row>
    <row r="236" spans="32:32" s="21" customFormat="1" ht="21" customHeight="1">
      <c r="AF236" s="22"/>
    </row>
    <row r="237" spans="32:32" s="21" customFormat="1" ht="21" customHeight="1">
      <c r="AF237" s="22"/>
    </row>
    <row r="238" spans="32:32" s="21" customFormat="1" ht="21" customHeight="1">
      <c r="AF238" s="22"/>
    </row>
    <row r="239" spans="32:32" s="21" customFormat="1" ht="21" customHeight="1">
      <c r="AF239" s="22"/>
    </row>
    <row r="240" spans="32:32" s="21" customFormat="1" ht="21" customHeight="1">
      <c r="AF240" s="22"/>
    </row>
    <row r="241" spans="7:32" s="21" customFormat="1" ht="21" customHeight="1">
      <c r="AF241" s="22"/>
    </row>
    <row r="242" spans="7:32" s="21" customFormat="1" ht="21" customHeight="1">
      <c r="AF242" s="22"/>
    </row>
    <row r="243" spans="7:32" s="21" customFormat="1" ht="21" customHeight="1">
      <c r="AF243" s="22"/>
    </row>
    <row r="244" spans="7:32" s="21" customFormat="1" ht="21" customHeight="1">
      <c r="AF244" s="22"/>
    </row>
    <row r="245" spans="7:32" s="21" customFormat="1" ht="21" customHeight="1">
      <c r="AF245" s="22"/>
    </row>
    <row r="246" spans="7:32" s="21" customFormat="1" ht="21" customHeight="1">
      <c r="AF246" s="22"/>
    </row>
    <row r="247" spans="7:32" s="21" customFormat="1" ht="21" customHeight="1">
      <c r="AF247" s="22"/>
    </row>
    <row r="248" spans="7:32" s="21" customFormat="1" ht="21" customHeight="1">
      <c r="AF248" s="22"/>
    </row>
    <row r="249" spans="7:32" s="21" customFormat="1" ht="21" customHeight="1">
      <c r="AF249" s="22"/>
    </row>
    <row r="250" spans="7:32" s="21" customFormat="1" ht="21" customHeight="1">
      <c r="G250" s="1"/>
      <c r="H250" s="1"/>
      <c r="I250" s="1"/>
      <c r="AF250" s="22"/>
    </row>
    <row r="251" spans="7:32" s="21" customFormat="1" ht="21" customHeight="1">
      <c r="G251" s="1"/>
      <c r="H251" s="1"/>
      <c r="I251" s="1"/>
      <c r="AF251" s="22"/>
    </row>
    <row r="252" spans="7:32" s="21" customFormat="1" ht="21" customHeight="1">
      <c r="G252" s="1"/>
      <c r="H252" s="1"/>
      <c r="I252" s="1"/>
      <c r="AF252" s="22"/>
    </row>
  </sheetData>
  <mergeCells count="489">
    <mergeCell ref="AB108:AB109"/>
    <mergeCell ref="AE108:AE109"/>
    <mergeCell ref="AH108:AH109"/>
    <mergeCell ref="AK108:AK109"/>
    <mergeCell ref="AH105:AH107"/>
    <mergeCell ref="AK105:AK107"/>
    <mergeCell ref="AB105:AB107"/>
    <mergeCell ref="AE105:AE107"/>
    <mergeCell ref="A108:A109"/>
    <mergeCell ref="B108:B109"/>
    <mergeCell ref="D108:D109"/>
    <mergeCell ref="J108:J109"/>
    <mergeCell ref="M108:M109"/>
    <mergeCell ref="P108:P109"/>
    <mergeCell ref="S108:S109"/>
    <mergeCell ref="V108:V109"/>
    <mergeCell ref="P105:P107"/>
    <mergeCell ref="S105:S107"/>
    <mergeCell ref="V105:V107"/>
    <mergeCell ref="Y105:Y107"/>
    <mergeCell ref="Y108:Y109"/>
    <mergeCell ref="A105:A107"/>
    <mergeCell ref="B105:B107"/>
    <mergeCell ref="D105:D107"/>
    <mergeCell ref="G105:G106"/>
    <mergeCell ref="J105:J107"/>
    <mergeCell ref="M105:M107"/>
    <mergeCell ref="V102:V104"/>
    <mergeCell ref="Y102:Y104"/>
    <mergeCell ref="AB102:AB104"/>
    <mergeCell ref="AE102:AE104"/>
    <mergeCell ref="AH102:AH104"/>
    <mergeCell ref="AK102:AK104"/>
    <mergeCell ref="AH99:AH101"/>
    <mergeCell ref="AK99:AK101"/>
    <mergeCell ref="A102:A104"/>
    <mergeCell ref="B102:B104"/>
    <mergeCell ref="D102:D104"/>
    <mergeCell ref="G102:G104"/>
    <mergeCell ref="J102:J104"/>
    <mergeCell ref="M102:M104"/>
    <mergeCell ref="P102:P104"/>
    <mergeCell ref="S102:S104"/>
    <mergeCell ref="P99:P101"/>
    <mergeCell ref="S99:S101"/>
    <mergeCell ref="V99:V101"/>
    <mergeCell ref="Y99:Y101"/>
    <mergeCell ref="AB99:AB101"/>
    <mergeCell ref="AE99:AE101"/>
    <mergeCell ref="A99:A101"/>
    <mergeCell ref="B99:B101"/>
    <mergeCell ref="D99:D101"/>
    <mergeCell ref="G99:G101"/>
    <mergeCell ref="J99:J101"/>
    <mergeCell ref="M99:M101"/>
    <mergeCell ref="V96:V98"/>
    <mergeCell ref="Y96:Y98"/>
    <mergeCell ref="AB96:AB98"/>
    <mergeCell ref="AE96:AE98"/>
    <mergeCell ref="AH96:AH98"/>
    <mergeCell ref="AK96:AK98"/>
    <mergeCell ref="AH93:AH95"/>
    <mergeCell ref="AK93:AK95"/>
    <mergeCell ref="A96:A98"/>
    <mergeCell ref="B96:B98"/>
    <mergeCell ref="D96:D98"/>
    <mergeCell ref="G96:G98"/>
    <mergeCell ref="J96:J98"/>
    <mergeCell ref="M96:M98"/>
    <mergeCell ref="P96:P98"/>
    <mergeCell ref="S96:S98"/>
    <mergeCell ref="P93:P95"/>
    <mergeCell ref="S93:S95"/>
    <mergeCell ref="V93:V95"/>
    <mergeCell ref="Y93:Y95"/>
    <mergeCell ref="AB93:AB95"/>
    <mergeCell ref="AE93:AE95"/>
    <mergeCell ref="A93:A95"/>
    <mergeCell ref="B93:B95"/>
    <mergeCell ref="D93:D95"/>
    <mergeCell ref="G93:G95"/>
    <mergeCell ref="J93:J95"/>
    <mergeCell ref="M93:M95"/>
    <mergeCell ref="V90:V92"/>
    <mergeCell ref="Y90:Y92"/>
    <mergeCell ref="AB90:AB92"/>
    <mergeCell ref="AE90:AE92"/>
    <mergeCell ref="AH90:AH92"/>
    <mergeCell ref="AK90:AK92"/>
    <mergeCell ref="AH87:AH89"/>
    <mergeCell ref="AK87:AK89"/>
    <mergeCell ref="A90:A92"/>
    <mergeCell ref="B90:B92"/>
    <mergeCell ref="D90:D92"/>
    <mergeCell ref="G90:G92"/>
    <mergeCell ref="J90:J92"/>
    <mergeCell ref="M90:M92"/>
    <mergeCell ref="P90:P92"/>
    <mergeCell ref="S90:S92"/>
    <mergeCell ref="P87:P89"/>
    <mergeCell ref="S87:S89"/>
    <mergeCell ref="V87:V89"/>
    <mergeCell ref="Y87:Y89"/>
    <mergeCell ref="AB87:AB89"/>
    <mergeCell ref="AE87:AE89"/>
    <mergeCell ref="A87:A89"/>
    <mergeCell ref="B87:B89"/>
    <mergeCell ref="D87:D89"/>
    <mergeCell ref="G87:G89"/>
    <mergeCell ref="J87:J89"/>
    <mergeCell ref="M87:M89"/>
    <mergeCell ref="V84:V86"/>
    <mergeCell ref="Y84:Y86"/>
    <mergeCell ref="AB84:AB86"/>
    <mergeCell ref="AE84:AE86"/>
    <mergeCell ref="AH84:AH86"/>
    <mergeCell ref="AK84:AK86"/>
    <mergeCell ref="AH81:AH83"/>
    <mergeCell ref="AK81:AK83"/>
    <mergeCell ref="A84:A86"/>
    <mergeCell ref="B84:B86"/>
    <mergeCell ref="D84:D86"/>
    <mergeCell ref="G84:G86"/>
    <mergeCell ref="J84:J86"/>
    <mergeCell ref="M84:M86"/>
    <mergeCell ref="P84:P86"/>
    <mergeCell ref="S84:S86"/>
    <mergeCell ref="P81:P83"/>
    <mergeCell ref="S81:S83"/>
    <mergeCell ref="V81:V83"/>
    <mergeCell ref="Y81:Y83"/>
    <mergeCell ref="AB81:AB83"/>
    <mergeCell ref="AE81:AE83"/>
    <mergeCell ref="A81:A83"/>
    <mergeCell ref="B81:B83"/>
    <mergeCell ref="D81:D83"/>
    <mergeCell ref="G81:G83"/>
    <mergeCell ref="J81:J83"/>
    <mergeCell ref="M81:M83"/>
    <mergeCell ref="V78:V80"/>
    <mergeCell ref="Y78:Y80"/>
    <mergeCell ref="AB78:AB80"/>
    <mergeCell ref="AE78:AE80"/>
    <mergeCell ref="AH78:AH80"/>
    <mergeCell ref="AK78:AK80"/>
    <mergeCell ref="AH75:AH77"/>
    <mergeCell ref="AK75:AK77"/>
    <mergeCell ref="A78:A80"/>
    <mergeCell ref="B78:B80"/>
    <mergeCell ref="D78:D80"/>
    <mergeCell ref="G78:G80"/>
    <mergeCell ref="J78:J80"/>
    <mergeCell ref="M78:M80"/>
    <mergeCell ref="P78:P80"/>
    <mergeCell ref="S78:S80"/>
    <mergeCell ref="P75:P77"/>
    <mergeCell ref="S75:S77"/>
    <mergeCell ref="V75:V77"/>
    <mergeCell ref="Y75:Y77"/>
    <mergeCell ref="AB75:AB77"/>
    <mergeCell ref="AE75:AE77"/>
    <mergeCell ref="A75:A77"/>
    <mergeCell ref="B75:B77"/>
    <mergeCell ref="D75:D77"/>
    <mergeCell ref="G75:G77"/>
    <mergeCell ref="J75:J77"/>
    <mergeCell ref="M75:M77"/>
    <mergeCell ref="V72:V74"/>
    <mergeCell ref="Y72:Y74"/>
    <mergeCell ref="AB72:AB74"/>
    <mergeCell ref="AE72:AE74"/>
    <mergeCell ref="AH72:AH74"/>
    <mergeCell ref="AK72:AK74"/>
    <mergeCell ref="AH69:AH71"/>
    <mergeCell ref="AK69:AK71"/>
    <mergeCell ref="A72:A74"/>
    <mergeCell ref="B72:B74"/>
    <mergeCell ref="D72:D74"/>
    <mergeCell ref="G72:G74"/>
    <mergeCell ref="J72:J74"/>
    <mergeCell ref="M72:M74"/>
    <mergeCell ref="P72:P74"/>
    <mergeCell ref="S72:S74"/>
    <mergeCell ref="P69:P71"/>
    <mergeCell ref="S69:S71"/>
    <mergeCell ref="V69:V71"/>
    <mergeCell ref="Y69:Y71"/>
    <mergeCell ref="AB69:AB71"/>
    <mergeCell ref="AE69:AE71"/>
    <mergeCell ref="A69:A71"/>
    <mergeCell ref="B69:B71"/>
    <mergeCell ref="D69:D71"/>
    <mergeCell ref="G69:G71"/>
    <mergeCell ref="J69:J71"/>
    <mergeCell ref="M69:M71"/>
    <mergeCell ref="V66:V68"/>
    <mergeCell ref="Y66:Y68"/>
    <mergeCell ref="AB66:AB68"/>
    <mergeCell ref="AE66:AE68"/>
    <mergeCell ref="AH66:AH68"/>
    <mergeCell ref="AK66:AK68"/>
    <mergeCell ref="AH63:AH65"/>
    <mergeCell ref="AK63:AK65"/>
    <mergeCell ref="A66:A68"/>
    <mergeCell ref="B66:B68"/>
    <mergeCell ref="D66:D68"/>
    <mergeCell ref="G66:G68"/>
    <mergeCell ref="J66:J68"/>
    <mergeCell ref="M66:M68"/>
    <mergeCell ref="P66:P68"/>
    <mergeCell ref="S66:S68"/>
    <mergeCell ref="P63:P65"/>
    <mergeCell ref="S63:S65"/>
    <mergeCell ref="V63:V65"/>
    <mergeCell ref="Y63:Y65"/>
    <mergeCell ref="AB63:AB65"/>
    <mergeCell ref="AE63:AE65"/>
    <mergeCell ref="A63:A65"/>
    <mergeCell ref="B63:B65"/>
    <mergeCell ref="D63:D65"/>
    <mergeCell ref="G63:G65"/>
    <mergeCell ref="J63:J65"/>
    <mergeCell ref="M63:M65"/>
    <mergeCell ref="V60:V62"/>
    <mergeCell ref="Y60:Y62"/>
    <mergeCell ref="AB60:AB62"/>
    <mergeCell ref="AE60:AE62"/>
    <mergeCell ref="AH60:AH62"/>
    <mergeCell ref="AK60:AK62"/>
    <mergeCell ref="AH57:AH59"/>
    <mergeCell ref="AK57:AK59"/>
    <mergeCell ref="A60:A62"/>
    <mergeCell ref="B60:B62"/>
    <mergeCell ref="D60:D62"/>
    <mergeCell ref="G60:G62"/>
    <mergeCell ref="J60:J62"/>
    <mergeCell ref="M60:M62"/>
    <mergeCell ref="P60:P62"/>
    <mergeCell ref="S60:S62"/>
    <mergeCell ref="P57:P59"/>
    <mergeCell ref="S57:S59"/>
    <mergeCell ref="V57:V59"/>
    <mergeCell ref="Y57:Y59"/>
    <mergeCell ref="AB57:AB59"/>
    <mergeCell ref="AE57:AE59"/>
    <mergeCell ref="A57:A59"/>
    <mergeCell ref="B57:B59"/>
    <mergeCell ref="D57:D59"/>
    <mergeCell ref="G57:G59"/>
    <mergeCell ref="J57:J59"/>
    <mergeCell ref="M57:M59"/>
    <mergeCell ref="V54:V56"/>
    <mergeCell ref="Y54:Y56"/>
    <mergeCell ref="AB54:AB56"/>
    <mergeCell ref="AE54:AE56"/>
    <mergeCell ref="AH54:AH56"/>
    <mergeCell ref="AK54:AK56"/>
    <mergeCell ref="AH51:AH53"/>
    <mergeCell ref="AK51:AK53"/>
    <mergeCell ref="A54:A56"/>
    <mergeCell ref="B54:B56"/>
    <mergeCell ref="D54:D56"/>
    <mergeCell ref="G54:G56"/>
    <mergeCell ref="J54:J56"/>
    <mergeCell ref="M54:M56"/>
    <mergeCell ref="P54:P56"/>
    <mergeCell ref="S54:S56"/>
    <mergeCell ref="P51:P53"/>
    <mergeCell ref="S51:S53"/>
    <mergeCell ref="V51:V53"/>
    <mergeCell ref="Y51:Y53"/>
    <mergeCell ref="AB51:AB53"/>
    <mergeCell ref="AE51:AE53"/>
    <mergeCell ref="A51:A53"/>
    <mergeCell ref="B51:B53"/>
    <mergeCell ref="D51:D53"/>
    <mergeCell ref="G51:G53"/>
    <mergeCell ref="J51:J53"/>
    <mergeCell ref="M51:M53"/>
    <mergeCell ref="V48:V50"/>
    <mergeCell ref="Y48:Y50"/>
    <mergeCell ref="AB48:AB50"/>
    <mergeCell ref="AE48:AE50"/>
    <mergeCell ref="AH48:AH50"/>
    <mergeCell ref="AK48:AK50"/>
    <mergeCell ref="AH45:AH47"/>
    <mergeCell ref="AK45:AK47"/>
    <mergeCell ref="A48:A50"/>
    <mergeCell ref="B48:B50"/>
    <mergeCell ref="D48:D50"/>
    <mergeCell ref="G48:G50"/>
    <mergeCell ref="J48:J50"/>
    <mergeCell ref="M48:M50"/>
    <mergeCell ref="P48:P50"/>
    <mergeCell ref="S48:S50"/>
    <mergeCell ref="P45:P47"/>
    <mergeCell ref="S45:S47"/>
    <mergeCell ref="V45:V47"/>
    <mergeCell ref="Y45:Y47"/>
    <mergeCell ref="AB45:AB47"/>
    <mergeCell ref="AE45:AE47"/>
    <mergeCell ref="AB42:AB44"/>
    <mergeCell ref="AE42:AE44"/>
    <mergeCell ref="AH42:AH44"/>
    <mergeCell ref="AK42:AK44"/>
    <mergeCell ref="A45:A47"/>
    <mergeCell ref="B45:B47"/>
    <mergeCell ref="D45:D47"/>
    <mergeCell ref="G45:G47"/>
    <mergeCell ref="J45:J47"/>
    <mergeCell ref="M45:M47"/>
    <mergeCell ref="A42:A44"/>
    <mergeCell ref="D42:D44"/>
    <mergeCell ref="G42:G44"/>
    <mergeCell ref="J42:J44"/>
    <mergeCell ref="M42:M44"/>
    <mergeCell ref="P42:P44"/>
    <mergeCell ref="S42:S44"/>
    <mergeCell ref="V42:V44"/>
    <mergeCell ref="Y42:Y44"/>
    <mergeCell ref="AB36:AB38"/>
    <mergeCell ref="AE36:AE38"/>
    <mergeCell ref="AH36:AH38"/>
    <mergeCell ref="AK36:AK38"/>
    <mergeCell ref="A39:A41"/>
    <mergeCell ref="D39:D41"/>
    <mergeCell ref="G39:G41"/>
    <mergeCell ref="J39:J41"/>
    <mergeCell ref="M39:M41"/>
    <mergeCell ref="P39:P41"/>
    <mergeCell ref="AK39:AK41"/>
    <mergeCell ref="S39:S41"/>
    <mergeCell ref="V39:V41"/>
    <mergeCell ref="Y39:Y41"/>
    <mergeCell ref="AB39:AB41"/>
    <mergeCell ref="AE39:AE41"/>
    <mergeCell ref="AH39:AH41"/>
    <mergeCell ref="A36:A38"/>
    <mergeCell ref="D36:D38"/>
    <mergeCell ref="G36:G38"/>
    <mergeCell ref="J36:J38"/>
    <mergeCell ref="M36:M38"/>
    <mergeCell ref="P36:P38"/>
    <mergeCell ref="S36:S38"/>
    <mergeCell ref="V36:V38"/>
    <mergeCell ref="Y36:Y38"/>
    <mergeCell ref="AB30:AB32"/>
    <mergeCell ref="AE30:AE32"/>
    <mergeCell ref="AH30:AH32"/>
    <mergeCell ref="AK30:AK32"/>
    <mergeCell ref="A33:A35"/>
    <mergeCell ref="D33:D35"/>
    <mergeCell ref="G33:G35"/>
    <mergeCell ref="J33:J35"/>
    <mergeCell ref="M33:M35"/>
    <mergeCell ref="P33:P35"/>
    <mergeCell ref="AK33:AK35"/>
    <mergeCell ref="S33:S35"/>
    <mergeCell ref="V33:V35"/>
    <mergeCell ref="Y33:Y35"/>
    <mergeCell ref="AB33:AB35"/>
    <mergeCell ref="AE33:AE35"/>
    <mergeCell ref="AH33:AH35"/>
    <mergeCell ref="A30:A32"/>
    <mergeCell ref="D30:D32"/>
    <mergeCell ref="G30:G32"/>
    <mergeCell ref="J30:J32"/>
    <mergeCell ref="M30:M32"/>
    <mergeCell ref="AK24:AK26"/>
    <mergeCell ref="A27:A29"/>
    <mergeCell ref="D27:D29"/>
    <mergeCell ref="G27:G29"/>
    <mergeCell ref="J27:J29"/>
    <mergeCell ref="M27:M29"/>
    <mergeCell ref="P27:P29"/>
    <mergeCell ref="AK27:AK29"/>
    <mergeCell ref="S27:S29"/>
    <mergeCell ref="V27:V29"/>
    <mergeCell ref="Y27:Y29"/>
    <mergeCell ref="AB27:AB29"/>
    <mergeCell ref="AE27:AE29"/>
    <mergeCell ref="AH27:AH29"/>
    <mergeCell ref="A24:A26"/>
    <mergeCell ref="D24:D26"/>
    <mergeCell ref="G24:G26"/>
    <mergeCell ref="J24:J26"/>
    <mergeCell ref="M24:M26"/>
    <mergeCell ref="AB18:AB20"/>
    <mergeCell ref="AE18:AE20"/>
    <mergeCell ref="AH18:AH20"/>
    <mergeCell ref="P30:P32"/>
    <mergeCell ref="S30:S32"/>
    <mergeCell ref="V30:V32"/>
    <mergeCell ref="Y30:Y32"/>
    <mergeCell ref="AB24:AB26"/>
    <mergeCell ref="AE24:AE26"/>
    <mergeCell ref="AH24:AH26"/>
    <mergeCell ref="S18:S20"/>
    <mergeCell ref="V18:V20"/>
    <mergeCell ref="Y18:Y20"/>
    <mergeCell ref="P24:P26"/>
    <mergeCell ref="S24:S26"/>
    <mergeCell ref="V24:V26"/>
    <mergeCell ref="Y24:Y26"/>
    <mergeCell ref="J12:J14"/>
    <mergeCell ref="M12:M14"/>
    <mergeCell ref="P12:P14"/>
    <mergeCell ref="S12:S14"/>
    <mergeCell ref="AK18:AK20"/>
    <mergeCell ref="A21:A23"/>
    <mergeCell ref="D21:D23"/>
    <mergeCell ref="G21:G23"/>
    <mergeCell ref="J21:J23"/>
    <mergeCell ref="M21:M23"/>
    <mergeCell ref="P21:P23"/>
    <mergeCell ref="AK21:AK23"/>
    <mergeCell ref="S21:S23"/>
    <mergeCell ref="V21:V23"/>
    <mergeCell ref="Y21:Y23"/>
    <mergeCell ref="AB21:AB23"/>
    <mergeCell ref="AE21:AE23"/>
    <mergeCell ref="AH21:AH23"/>
    <mergeCell ref="A18:A20"/>
    <mergeCell ref="D18:D20"/>
    <mergeCell ref="G18:G20"/>
    <mergeCell ref="J18:J20"/>
    <mergeCell ref="M18:M20"/>
    <mergeCell ref="P18:P20"/>
    <mergeCell ref="A15:A17"/>
    <mergeCell ref="D15:D17"/>
    <mergeCell ref="G15:G17"/>
    <mergeCell ref="J15:J17"/>
    <mergeCell ref="M15:M17"/>
    <mergeCell ref="P15:P17"/>
    <mergeCell ref="AK15:AK17"/>
    <mergeCell ref="S15:S17"/>
    <mergeCell ref="V15:V17"/>
    <mergeCell ref="Y15:Y17"/>
    <mergeCell ref="AB15:AB17"/>
    <mergeCell ref="AE15:AE17"/>
    <mergeCell ref="AH15:AH17"/>
    <mergeCell ref="V12:V14"/>
    <mergeCell ref="Y12:Y14"/>
    <mergeCell ref="AH6:AH8"/>
    <mergeCell ref="AK6:AK8"/>
    <mergeCell ref="A9:A11"/>
    <mergeCell ref="D9:D11"/>
    <mergeCell ref="G9:G11"/>
    <mergeCell ref="J9:J11"/>
    <mergeCell ref="M9:M11"/>
    <mergeCell ref="P9:P11"/>
    <mergeCell ref="AK9:AK11"/>
    <mergeCell ref="S9:S11"/>
    <mergeCell ref="V9:V11"/>
    <mergeCell ref="Y9:Y11"/>
    <mergeCell ref="AB9:AB11"/>
    <mergeCell ref="AE9:AE11"/>
    <mergeCell ref="AH9:AH11"/>
    <mergeCell ref="AB12:AB14"/>
    <mergeCell ref="AE12:AE14"/>
    <mergeCell ref="AH12:AH14"/>
    <mergeCell ref="AK12:AK14"/>
    <mergeCell ref="A12:A14"/>
    <mergeCell ref="D12:D14"/>
    <mergeCell ref="G12:G14"/>
    <mergeCell ref="AK3:AK5"/>
    <mergeCell ref="A6:A8"/>
    <mergeCell ref="D6:D8"/>
    <mergeCell ref="G6:G8"/>
    <mergeCell ref="J6:J8"/>
    <mergeCell ref="M6:M8"/>
    <mergeCell ref="P6:P8"/>
    <mergeCell ref="S6:S8"/>
    <mergeCell ref="V6:V8"/>
    <mergeCell ref="Y6:Y8"/>
    <mergeCell ref="S3:S5"/>
    <mergeCell ref="V3:V5"/>
    <mergeCell ref="Y3:Y5"/>
    <mergeCell ref="AB3:AB5"/>
    <mergeCell ref="AE3:AE5"/>
    <mergeCell ref="AH3:AH5"/>
    <mergeCell ref="A3:A5"/>
    <mergeCell ref="D3:D5"/>
    <mergeCell ref="G3:G5"/>
    <mergeCell ref="J3:J5"/>
    <mergeCell ref="M3:M5"/>
    <mergeCell ref="P3:P5"/>
    <mergeCell ref="AB6:AB8"/>
    <mergeCell ref="AE6:AE8"/>
  </mergeCells>
  <pageMargins left="0.39370078740157483" right="0.39370078740157483" top="0.11811023622047245" bottom="0.11811023622047245" header="0.11811023622047245" footer="0.11811023622047245"/>
  <pageSetup paperSize="9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2"/>
  <sheetViews>
    <sheetView workbookViewId="0">
      <selection activeCell="E2" sqref="E2"/>
    </sheetView>
  </sheetViews>
  <sheetFormatPr defaultRowHeight="12.75"/>
  <sheetData>
    <row r="1" spans="1:37" ht="23.25">
      <c r="A1" s="48" t="s">
        <v>199</v>
      </c>
    </row>
    <row r="3" spans="1:37" ht="21">
      <c r="A3" s="46"/>
      <c r="B3" s="155" t="s">
        <v>268</v>
      </c>
      <c r="C3" s="155"/>
      <c r="D3" s="155"/>
      <c r="E3" s="155" t="s">
        <v>269</v>
      </c>
      <c r="F3" s="155"/>
      <c r="G3" s="155"/>
      <c r="H3" s="155" t="s">
        <v>270</v>
      </c>
      <c r="I3" s="155"/>
      <c r="J3" s="155"/>
      <c r="K3" s="156" t="s">
        <v>271</v>
      </c>
      <c r="L3" s="156"/>
      <c r="M3" s="156"/>
      <c r="N3" s="155" t="s">
        <v>281</v>
      </c>
      <c r="O3" s="155"/>
      <c r="P3" s="155"/>
      <c r="Q3" s="155" t="s">
        <v>272</v>
      </c>
      <c r="R3" s="155"/>
      <c r="S3" s="155"/>
      <c r="T3" s="47" t="s">
        <v>273</v>
      </c>
      <c r="U3" s="47"/>
      <c r="V3" s="47"/>
      <c r="W3" s="47" t="s">
        <v>274</v>
      </c>
      <c r="X3" s="47"/>
      <c r="Y3" s="47"/>
      <c r="Z3" s="47" t="s">
        <v>275</v>
      </c>
      <c r="AA3" s="47"/>
      <c r="AB3" s="47"/>
      <c r="AC3" s="47" t="s">
        <v>276</v>
      </c>
      <c r="AD3" s="47"/>
      <c r="AE3" s="47"/>
      <c r="AF3" s="47" t="s">
        <v>277</v>
      </c>
      <c r="AG3" s="47"/>
      <c r="AH3" s="47"/>
      <c r="AI3" s="47" t="s">
        <v>278</v>
      </c>
      <c r="AJ3" s="47"/>
      <c r="AK3" s="47"/>
    </row>
    <row r="4" spans="1:37" ht="21">
      <c r="A4" s="47" t="s">
        <v>170</v>
      </c>
      <c r="B4" s="47" t="s">
        <v>15</v>
      </c>
      <c r="C4" s="47" t="s">
        <v>16</v>
      </c>
      <c r="D4" s="47" t="s">
        <v>0</v>
      </c>
      <c r="E4" s="47" t="s">
        <v>15</v>
      </c>
      <c r="F4" s="47" t="s">
        <v>16</v>
      </c>
      <c r="G4" s="47" t="s">
        <v>0</v>
      </c>
      <c r="H4" s="47" t="s">
        <v>15</v>
      </c>
      <c r="I4" s="47" t="s">
        <v>16</v>
      </c>
      <c r="J4" s="47" t="s">
        <v>0</v>
      </c>
      <c r="K4" s="47" t="s">
        <v>15</v>
      </c>
      <c r="L4" s="47" t="s">
        <v>16</v>
      </c>
      <c r="M4" s="47" t="s">
        <v>0</v>
      </c>
      <c r="N4" s="47" t="s">
        <v>15</v>
      </c>
      <c r="O4" s="47" t="s">
        <v>16</v>
      </c>
      <c r="P4" s="47" t="s">
        <v>0</v>
      </c>
      <c r="Q4" s="47" t="s">
        <v>15</v>
      </c>
      <c r="R4" s="47" t="s">
        <v>16</v>
      </c>
      <c r="S4" s="47" t="s">
        <v>0</v>
      </c>
      <c r="T4" s="47" t="s">
        <v>15</v>
      </c>
      <c r="U4" s="47" t="s">
        <v>16</v>
      </c>
      <c r="V4" s="47" t="s">
        <v>0</v>
      </c>
      <c r="W4" s="47" t="s">
        <v>15</v>
      </c>
      <c r="X4" s="47" t="s">
        <v>16</v>
      </c>
      <c r="Y4" s="47" t="s">
        <v>0</v>
      </c>
      <c r="Z4" s="47" t="s">
        <v>15</v>
      </c>
      <c r="AA4" s="47" t="s">
        <v>16</v>
      </c>
      <c r="AB4" s="47" t="s">
        <v>0</v>
      </c>
      <c r="AC4" s="47" t="s">
        <v>15</v>
      </c>
      <c r="AD4" s="47" t="s">
        <v>16</v>
      </c>
      <c r="AE4" s="47" t="s">
        <v>0</v>
      </c>
      <c r="AF4" s="47" t="s">
        <v>15</v>
      </c>
      <c r="AG4" s="47" t="s">
        <v>16</v>
      </c>
      <c r="AH4" s="47" t="s">
        <v>0</v>
      </c>
      <c r="AI4" s="47" t="s">
        <v>15</v>
      </c>
      <c r="AJ4" s="47" t="s">
        <v>16</v>
      </c>
      <c r="AK4" s="47" t="s">
        <v>0</v>
      </c>
    </row>
    <row r="5" spans="1:37" ht="21">
      <c r="A5" s="47" t="s">
        <v>17</v>
      </c>
      <c r="B5" s="47">
        <v>629</v>
      </c>
      <c r="C5" s="47">
        <v>521</v>
      </c>
      <c r="D5" s="47">
        <v>1150</v>
      </c>
      <c r="E5" s="47">
        <v>256</v>
      </c>
      <c r="F5" s="47">
        <v>227</v>
      </c>
      <c r="G5" s="47">
        <v>483</v>
      </c>
      <c r="H5" s="47">
        <v>311</v>
      </c>
      <c r="I5" s="47">
        <v>296</v>
      </c>
      <c r="J5" s="47">
        <v>607</v>
      </c>
      <c r="K5" s="47">
        <v>202</v>
      </c>
      <c r="L5" s="47">
        <v>189</v>
      </c>
      <c r="M5" s="47">
        <v>391</v>
      </c>
      <c r="N5" s="47">
        <v>258</v>
      </c>
      <c r="O5" s="47">
        <v>252</v>
      </c>
      <c r="P5" s="47">
        <v>510</v>
      </c>
      <c r="Q5" s="47">
        <v>103</v>
      </c>
      <c r="R5" s="47">
        <v>113</v>
      </c>
      <c r="S5" s="47">
        <v>216</v>
      </c>
      <c r="T5" s="47">
        <v>367</v>
      </c>
      <c r="U5" s="47">
        <v>317</v>
      </c>
      <c r="V5" s="47">
        <v>684</v>
      </c>
      <c r="W5" s="47">
        <v>53</v>
      </c>
      <c r="X5" s="47">
        <v>58</v>
      </c>
      <c r="Y5" s="47">
        <v>111</v>
      </c>
      <c r="Z5" s="47">
        <v>515</v>
      </c>
      <c r="AA5" s="47">
        <v>468</v>
      </c>
      <c r="AB5" s="47">
        <v>983</v>
      </c>
      <c r="AC5" s="47">
        <v>468</v>
      </c>
      <c r="AD5" s="47">
        <v>472</v>
      </c>
      <c r="AE5" s="47">
        <v>940</v>
      </c>
      <c r="AF5" s="47">
        <v>71</v>
      </c>
      <c r="AG5" s="47">
        <v>81</v>
      </c>
      <c r="AH5" s="47">
        <v>152</v>
      </c>
      <c r="AI5" s="47">
        <v>102</v>
      </c>
      <c r="AJ5" s="47">
        <v>79</v>
      </c>
      <c r="AK5" s="47">
        <v>181</v>
      </c>
    </row>
    <row r="6" spans="1:37" ht="21">
      <c r="A6" s="47" t="s">
        <v>171</v>
      </c>
      <c r="B6" s="47">
        <v>4968</v>
      </c>
      <c r="C6" s="47">
        <v>4439</v>
      </c>
      <c r="D6" s="47">
        <v>9407</v>
      </c>
      <c r="E6" s="47">
        <v>2300</v>
      </c>
      <c r="F6" s="47">
        <v>2035</v>
      </c>
      <c r="G6" s="47">
        <v>4335</v>
      </c>
      <c r="H6" s="47">
        <v>3183</v>
      </c>
      <c r="I6" s="47">
        <v>2869</v>
      </c>
      <c r="J6" s="47">
        <v>6052</v>
      </c>
      <c r="K6" s="47">
        <v>1981</v>
      </c>
      <c r="L6" s="47">
        <v>1811</v>
      </c>
      <c r="M6" s="47">
        <v>3792</v>
      </c>
      <c r="N6" s="47">
        <v>2537</v>
      </c>
      <c r="O6" s="47">
        <v>2347</v>
      </c>
      <c r="P6" s="47">
        <v>4884</v>
      </c>
      <c r="Q6" s="47">
        <v>966</v>
      </c>
      <c r="R6" s="47">
        <v>918</v>
      </c>
      <c r="S6" s="47">
        <v>1884</v>
      </c>
      <c r="T6" s="47">
        <v>3223</v>
      </c>
      <c r="U6" s="47">
        <v>3032</v>
      </c>
      <c r="V6" s="47">
        <v>6255</v>
      </c>
      <c r="W6" s="47">
        <v>478</v>
      </c>
      <c r="X6" s="47">
        <v>480</v>
      </c>
      <c r="Y6" s="47">
        <v>958</v>
      </c>
      <c r="Z6" s="47">
        <v>3983</v>
      </c>
      <c r="AA6" s="47">
        <v>3606</v>
      </c>
      <c r="AB6" s="47">
        <v>7589</v>
      </c>
      <c r="AC6" s="47">
        <v>3806</v>
      </c>
      <c r="AD6" s="47">
        <v>3563</v>
      </c>
      <c r="AE6" s="47">
        <v>7369</v>
      </c>
      <c r="AF6" s="47">
        <v>850</v>
      </c>
      <c r="AG6" s="47">
        <v>838</v>
      </c>
      <c r="AH6" s="47">
        <v>1688</v>
      </c>
      <c r="AI6" s="47">
        <v>706</v>
      </c>
      <c r="AJ6" s="47">
        <v>648</v>
      </c>
      <c r="AK6" s="47">
        <v>1354</v>
      </c>
    </row>
    <row r="7" spans="1:37" ht="21">
      <c r="A7" s="47" t="s">
        <v>172</v>
      </c>
      <c r="B7" s="47">
        <v>5908</v>
      </c>
      <c r="C7" s="47">
        <v>5499</v>
      </c>
      <c r="D7" s="47">
        <v>11407</v>
      </c>
      <c r="E7" s="47">
        <v>2790</v>
      </c>
      <c r="F7" s="47">
        <v>2696</v>
      </c>
      <c r="G7" s="47">
        <v>5486</v>
      </c>
      <c r="H7" s="47">
        <v>3807</v>
      </c>
      <c r="I7" s="47">
        <v>3473</v>
      </c>
      <c r="J7" s="47">
        <v>7280</v>
      </c>
      <c r="K7" s="47">
        <v>2212</v>
      </c>
      <c r="L7" s="47">
        <v>1988</v>
      </c>
      <c r="M7" s="47">
        <v>4200</v>
      </c>
      <c r="N7" s="47">
        <v>3098</v>
      </c>
      <c r="O7" s="47">
        <v>2739</v>
      </c>
      <c r="P7" s="47">
        <v>5837</v>
      </c>
      <c r="Q7" s="47">
        <v>1321</v>
      </c>
      <c r="R7" s="47">
        <v>1270</v>
      </c>
      <c r="S7" s="47">
        <v>2591</v>
      </c>
      <c r="T7" s="47">
        <v>3612</v>
      </c>
      <c r="U7" s="47">
        <v>3340</v>
      </c>
      <c r="V7" s="47">
        <v>6952</v>
      </c>
      <c r="W7" s="47">
        <v>550</v>
      </c>
      <c r="X7" s="47">
        <v>561</v>
      </c>
      <c r="Y7" s="47">
        <v>1111</v>
      </c>
      <c r="Z7" s="47">
        <v>4664</v>
      </c>
      <c r="AA7" s="47">
        <v>4162</v>
      </c>
      <c r="AB7" s="47">
        <v>8826</v>
      </c>
      <c r="AC7" s="47">
        <v>4439</v>
      </c>
      <c r="AD7" s="47">
        <v>4136</v>
      </c>
      <c r="AE7" s="47">
        <v>8575</v>
      </c>
      <c r="AF7" s="47">
        <v>1005</v>
      </c>
      <c r="AG7" s="47">
        <v>955</v>
      </c>
      <c r="AH7" s="47">
        <v>1960</v>
      </c>
      <c r="AI7" s="47">
        <v>713</v>
      </c>
      <c r="AJ7" s="47">
        <v>657</v>
      </c>
      <c r="AK7" s="47">
        <v>1370</v>
      </c>
    </row>
    <row r="8" spans="1:37" ht="21">
      <c r="A8" s="47" t="s">
        <v>173</v>
      </c>
      <c r="B8" s="47">
        <v>6898</v>
      </c>
      <c r="C8" s="47">
        <v>6585</v>
      </c>
      <c r="D8" s="47">
        <v>13483</v>
      </c>
      <c r="E8" s="47">
        <v>3010</v>
      </c>
      <c r="F8" s="47">
        <v>2904</v>
      </c>
      <c r="G8" s="47">
        <v>5914</v>
      </c>
      <c r="H8" s="47">
        <v>3887</v>
      </c>
      <c r="I8" s="47">
        <v>3539</v>
      </c>
      <c r="J8" s="47">
        <v>7426</v>
      </c>
      <c r="K8" s="47">
        <v>2210</v>
      </c>
      <c r="L8" s="47">
        <v>2090</v>
      </c>
      <c r="M8" s="47">
        <v>4300</v>
      </c>
      <c r="N8" s="47">
        <v>2934</v>
      </c>
      <c r="O8" s="47">
        <v>2814</v>
      </c>
      <c r="P8" s="47">
        <v>5748</v>
      </c>
      <c r="Q8" s="47">
        <v>1145</v>
      </c>
      <c r="R8" s="47">
        <v>1085</v>
      </c>
      <c r="S8" s="47">
        <v>2230</v>
      </c>
      <c r="T8" s="47">
        <v>3667</v>
      </c>
      <c r="U8" s="47">
        <v>3497</v>
      </c>
      <c r="V8" s="47">
        <v>7164</v>
      </c>
      <c r="W8" s="47">
        <v>628</v>
      </c>
      <c r="X8" s="47">
        <v>482</v>
      </c>
      <c r="Y8" s="47">
        <v>1110</v>
      </c>
      <c r="Z8" s="47">
        <v>4943</v>
      </c>
      <c r="AA8" s="47">
        <v>4545</v>
      </c>
      <c r="AB8" s="47">
        <v>9488</v>
      </c>
      <c r="AC8" s="47">
        <v>4576</v>
      </c>
      <c r="AD8" s="47">
        <v>4337</v>
      </c>
      <c r="AE8" s="47">
        <v>8913</v>
      </c>
      <c r="AF8" s="47">
        <v>861</v>
      </c>
      <c r="AG8" s="47">
        <v>791</v>
      </c>
      <c r="AH8" s="47">
        <v>1652</v>
      </c>
      <c r="AI8" s="47">
        <v>722</v>
      </c>
      <c r="AJ8" s="47">
        <v>645</v>
      </c>
      <c r="AK8" s="47">
        <v>1367</v>
      </c>
    </row>
    <row r="9" spans="1:37" ht="21">
      <c r="A9" s="47" t="s">
        <v>174</v>
      </c>
      <c r="B9" s="47">
        <v>7134</v>
      </c>
      <c r="C9" s="47">
        <v>7216</v>
      </c>
      <c r="D9" s="47">
        <v>14350</v>
      </c>
      <c r="E9" s="47">
        <v>3260</v>
      </c>
      <c r="F9" s="47">
        <v>3257</v>
      </c>
      <c r="G9" s="47">
        <v>6517</v>
      </c>
      <c r="H9" s="47">
        <v>4069</v>
      </c>
      <c r="I9" s="47">
        <v>3871</v>
      </c>
      <c r="J9" s="47">
        <v>7940</v>
      </c>
      <c r="K9" s="47">
        <v>2256</v>
      </c>
      <c r="L9" s="47">
        <v>2163</v>
      </c>
      <c r="M9" s="47">
        <v>4419</v>
      </c>
      <c r="N9" s="47">
        <v>3109</v>
      </c>
      <c r="O9" s="47">
        <v>3017</v>
      </c>
      <c r="P9" s="47">
        <v>6126</v>
      </c>
      <c r="Q9" s="47">
        <v>1054</v>
      </c>
      <c r="R9" s="47">
        <v>1072</v>
      </c>
      <c r="S9" s="47">
        <v>2126</v>
      </c>
      <c r="T9" s="47">
        <v>3699</v>
      </c>
      <c r="U9" s="47">
        <v>3603</v>
      </c>
      <c r="V9" s="47">
        <v>7302</v>
      </c>
      <c r="W9" s="47">
        <v>554</v>
      </c>
      <c r="X9" s="47">
        <v>525</v>
      </c>
      <c r="Y9" s="47">
        <v>1079</v>
      </c>
      <c r="Z9" s="47">
        <v>4807</v>
      </c>
      <c r="AA9" s="47">
        <v>4593</v>
      </c>
      <c r="AB9" s="47">
        <v>9400</v>
      </c>
      <c r="AC9" s="47">
        <v>4658</v>
      </c>
      <c r="AD9" s="47">
        <v>4608</v>
      </c>
      <c r="AE9" s="47">
        <v>9266</v>
      </c>
      <c r="AF9" s="47">
        <v>872</v>
      </c>
      <c r="AG9" s="47">
        <v>800</v>
      </c>
      <c r="AH9" s="47">
        <v>1672</v>
      </c>
      <c r="AI9" s="47">
        <v>803</v>
      </c>
      <c r="AJ9" s="47">
        <v>825</v>
      </c>
      <c r="AK9" s="47">
        <v>1628</v>
      </c>
    </row>
    <row r="10" spans="1:37" ht="21">
      <c r="A10" s="47" t="s">
        <v>175</v>
      </c>
      <c r="B10" s="47">
        <v>6132</v>
      </c>
      <c r="C10" s="47">
        <v>6257</v>
      </c>
      <c r="D10" s="47">
        <v>12389</v>
      </c>
      <c r="E10" s="47">
        <v>2935</v>
      </c>
      <c r="F10" s="47">
        <v>3004</v>
      </c>
      <c r="G10" s="47">
        <v>5939</v>
      </c>
      <c r="H10" s="47">
        <v>3641</v>
      </c>
      <c r="I10" s="47">
        <v>3771</v>
      </c>
      <c r="J10" s="47">
        <v>7412</v>
      </c>
      <c r="K10" s="47">
        <v>2011</v>
      </c>
      <c r="L10" s="47">
        <v>2098</v>
      </c>
      <c r="M10" s="47">
        <v>4109</v>
      </c>
      <c r="N10" s="47">
        <v>2813</v>
      </c>
      <c r="O10" s="47">
        <v>2809</v>
      </c>
      <c r="P10" s="47">
        <v>5622</v>
      </c>
      <c r="Q10" s="47">
        <v>977</v>
      </c>
      <c r="R10" s="47">
        <v>1002</v>
      </c>
      <c r="S10" s="47">
        <v>1979</v>
      </c>
      <c r="T10" s="47">
        <v>3186</v>
      </c>
      <c r="U10" s="47">
        <v>3366</v>
      </c>
      <c r="V10" s="47">
        <v>6552</v>
      </c>
      <c r="W10" s="47">
        <v>505</v>
      </c>
      <c r="X10" s="47">
        <v>532</v>
      </c>
      <c r="Y10" s="47">
        <v>1037</v>
      </c>
      <c r="Z10" s="47">
        <v>4050</v>
      </c>
      <c r="AA10" s="47">
        <v>4518</v>
      </c>
      <c r="AB10" s="47">
        <v>8568</v>
      </c>
      <c r="AC10" s="47">
        <v>4463</v>
      </c>
      <c r="AD10" s="47">
        <v>5153</v>
      </c>
      <c r="AE10" s="47">
        <v>9616</v>
      </c>
      <c r="AF10" s="47">
        <v>724</v>
      </c>
      <c r="AG10" s="47">
        <v>758</v>
      </c>
      <c r="AH10" s="47">
        <v>1482</v>
      </c>
      <c r="AI10" s="47">
        <v>676</v>
      </c>
      <c r="AJ10" s="47">
        <v>828</v>
      </c>
      <c r="AK10" s="47">
        <v>1504</v>
      </c>
    </row>
    <row r="11" spans="1:37" ht="21">
      <c r="A11" s="47" t="s">
        <v>176</v>
      </c>
      <c r="B11" s="47">
        <v>5372</v>
      </c>
      <c r="C11" s="47">
        <v>6224</v>
      </c>
      <c r="D11" s="47">
        <v>11596</v>
      </c>
      <c r="E11" s="47">
        <v>2729</v>
      </c>
      <c r="F11" s="47">
        <v>2857</v>
      </c>
      <c r="G11" s="47">
        <v>5586</v>
      </c>
      <c r="H11" s="47">
        <v>3248</v>
      </c>
      <c r="I11" s="47">
        <v>3485</v>
      </c>
      <c r="J11" s="47">
        <v>6733</v>
      </c>
      <c r="K11" s="47">
        <v>1924</v>
      </c>
      <c r="L11" s="47">
        <v>1979</v>
      </c>
      <c r="M11" s="47">
        <v>3903</v>
      </c>
      <c r="N11" s="47">
        <v>2426</v>
      </c>
      <c r="O11" s="47">
        <v>2663</v>
      </c>
      <c r="P11" s="47">
        <v>5089</v>
      </c>
      <c r="Q11" s="47">
        <v>812</v>
      </c>
      <c r="R11" s="47">
        <v>1044</v>
      </c>
      <c r="S11" s="47">
        <v>1856</v>
      </c>
      <c r="T11" s="47">
        <v>2777</v>
      </c>
      <c r="U11" s="47">
        <v>3406</v>
      </c>
      <c r="V11" s="47">
        <v>6183</v>
      </c>
      <c r="W11" s="47">
        <v>529</v>
      </c>
      <c r="X11" s="47">
        <v>545</v>
      </c>
      <c r="Y11" s="47">
        <v>1074</v>
      </c>
      <c r="Z11" s="47">
        <v>3718</v>
      </c>
      <c r="AA11" s="47">
        <v>4262</v>
      </c>
      <c r="AB11" s="47">
        <v>7980</v>
      </c>
      <c r="AC11" s="47">
        <v>3681</v>
      </c>
      <c r="AD11" s="47">
        <v>3986</v>
      </c>
      <c r="AE11" s="47">
        <v>7667</v>
      </c>
      <c r="AF11" s="47">
        <v>723</v>
      </c>
      <c r="AG11" s="47">
        <v>789</v>
      </c>
      <c r="AH11" s="47">
        <v>1512</v>
      </c>
      <c r="AI11" s="47">
        <v>629</v>
      </c>
      <c r="AJ11" s="47">
        <v>684</v>
      </c>
      <c r="AK11" s="47">
        <v>1313</v>
      </c>
    </row>
    <row r="12" spans="1:37" ht="21">
      <c r="A12" s="47" t="s">
        <v>177</v>
      </c>
      <c r="B12" s="47">
        <v>4957</v>
      </c>
      <c r="C12" s="47">
        <v>5907</v>
      </c>
      <c r="D12" s="47">
        <v>10864</v>
      </c>
      <c r="E12" s="47">
        <v>2697</v>
      </c>
      <c r="F12" s="47">
        <v>2711</v>
      </c>
      <c r="G12" s="47">
        <v>5408</v>
      </c>
      <c r="H12" s="47">
        <v>2975</v>
      </c>
      <c r="I12" s="47">
        <v>3178</v>
      </c>
      <c r="J12" s="47">
        <v>6153</v>
      </c>
      <c r="K12" s="47">
        <v>1904</v>
      </c>
      <c r="L12" s="47">
        <v>1881</v>
      </c>
      <c r="M12" s="47">
        <v>3785</v>
      </c>
      <c r="N12" s="47">
        <v>2158</v>
      </c>
      <c r="O12" s="47">
        <v>2217</v>
      </c>
      <c r="P12" s="47">
        <v>4375</v>
      </c>
      <c r="Q12" s="47">
        <v>825</v>
      </c>
      <c r="R12" s="47">
        <v>797</v>
      </c>
      <c r="S12" s="47">
        <v>1622</v>
      </c>
      <c r="T12" s="47">
        <v>2541</v>
      </c>
      <c r="U12" s="47">
        <v>2772</v>
      </c>
      <c r="V12" s="47">
        <v>5313</v>
      </c>
      <c r="W12" s="47">
        <v>476</v>
      </c>
      <c r="X12" s="47">
        <v>503</v>
      </c>
      <c r="Y12" s="47">
        <v>979</v>
      </c>
      <c r="Z12" s="47">
        <v>3644</v>
      </c>
      <c r="AA12" s="47">
        <v>3998</v>
      </c>
      <c r="AB12" s="47">
        <v>7642</v>
      </c>
      <c r="AC12" s="47">
        <v>3421</v>
      </c>
      <c r="AD12" s="47">
        <v>3760</v>
      </c>
      <c r="AE12" s="47">
        <v>7181</v>
      </c>
      <c r="AF12" s="47">
        <v>654</v>
      </c>
      <c r="AG12" s="47">
        <v>666</v>
      </c>
      <c r="AH12" s="47">
        <v>1320</v>
      </c>
      <c r="AI12" s="47">
        <v>574</v>
      </c>
      <c r="AJ12" s="47">
        <v>616</v>
      </c>
      <c r="AK12" s="47">
        <v>1190</v>
      </c>
    </row>
    <row r="13" spans="1:37" ht="21">
      <c r="A13" s="47" t="s">
        <v>178</v>
      </c>
      <c r="B13" s="47">
        <v>4368</v>
      </c>
      <c r="C13" s="47">
        <v>5336</v>
      </c>
      <c r="D13" s="47">
        <v>9704</v>
      </c>
      <c r="E13" s="47">
        <v>2459</v>
      </c>
      <c r="F13" s="47">
        <v>2560</v>
      </c>
      <c r="G13" s="47">
        <v>5019</v>
      </c>
      <c r="H13" s="47">
        <v>2891</v>
      </c>
      <c r="I13" s="47">
        <v>2912</v>
      </c>
      <c r="J13" s="47">
        <v>5803</v>
      </c>
      <c r="K13" s="47">
        <v>1740</v>
      </c>
      <c r="L13" s="47">
        <v>1736</v>
      </c>
      <c r="M13" s="47">
        <v>3476</v>
      </c>
      <c r="N13" s="47">
        <v>1857</v>
      </c>
      <c r="O13" s="47">
        <v>2055</v>
      </c>
      <c r="P13" s="47">
        <v>3912</v>
      </c>
      <c r="Q13" s="47">
        <v>617</v>
      </c>
      <c r="R13" s="47">
        <v>674</v>
      </c>
      <c r="S13" s="47">
        <v>1291</v>
      </c>
      <c r="T13" s="47">
        <v>2425</v>
      </c>
      <c r="U13" s="47">
        <v>2521</v>
      </c>
      <c r="V13" s="47">
        <v>4946</v>
      </c>
      <c r="W13" s="47">
        <v>448</v>
      </c>
      <c r="X13" s="47">
        <v>492</v>
      </c>
      <c r="Y13" s="47">
        <v>940</v>
      </c>
      <c r="Z13" s="47">
        <v>3161</v>
      </c>
      <c r="AA13" s="47">
        <v>3503</v>
      </c>
      <c r="AB13" s="47">
        <v>6664</v>
      </c>
      <c r="AC13" s="47">
        <v>3120</v>
      </c>
      <c r="AD13" s="47">
        <v>3213</v>
      </c>
      <c r="AE13" s="47">
        <v>6333</v>
      </c>
      <c r="AF13" s="47">
        <v>605</v>
      </c>
      <c r="AG13" s="47">
        <v>670</v>
      </c>
      <c r="AH13" s="47">
        <v>1275</v>
      </c>
      <c r="AI13" s="47">
        <v>509</v>
      </c>
      <c r="AJ13" s="47">
        <v>547</v>
      </c>
      <c r="AK13" s="47">
        <v>1056</v>
      </c>
    </row>
    <row r="14" spans="1:37" ht="21">
      <c r="A14" s="47" t="s">
        <v>179</v>
      </c>
      <c r="B14" s="47">
        <v>4534</v>
      </c>
      <c r="C14" s="47">
        <v>5084</v>
      </c>
      <c r="D14" s="47">
        <v>9618</v>
      </c>
      <c r="E14" s="47">
        <v>2443</v>
      </c>
      <c r="F14" s="47">
        <v>2557</v>
      </c>
      <c r="G14" s="47">
        <v>5000</v>
      </c>
      <c r="H14" s="47">
        <v>2732</v>
      </c>
      <c r="I14" s="47">
        <v>2766</v>
      </c>
      <c r="J14" s="47">
        <v>5498</v>
      </c>
      <c r="K14" s="47">
        <v>1634</v>
      </c>
      <c r="L14" s="47">
        <v>1660</v>
      </c>
      <c r="M14" s="47">
        <v>3294</v>
      </c>
      <c r="N14" s="47">
        <v>1870</v>
      </c>
      <c r="O14" s="47">
        <v>1954</v>
      </c>
      <c r="P14" s="47">
        <v>3824</v>
      </c>
      <c r="Q14" s="47">
        <v>689</v>
      </c>
      <c r="R14" s="47">
        <v>743</v>
      </c>
      <c r="S14" s="47">
        <v>1432</v>
      </c>
      <c r="T14" s="47">
        <v>2269</v>
      </c>
      <c r="U14" s="47">
        <v>2396</v>
      </c>
      <c r="V14" s="47">
        <v>4665</v>
      </c>
      <c r="W14" s="47">
        <v>423</v>
      </c>
      <c r="X14" s="47">
        <v>405</v>
      </c>
      <c r="Y14" s="47">
        <v>828</v>
      </c>
      <c r="Z14" s="47">
        <v>3247</v>
      </c>
      <c r="AA14" s="47">
        <v>3308</v>
      </c>
      <c r="AB14" s="47">
        <v>6555</v>
      </c>
      <c r="AC14" s="47">
        <v>3076</v>
      </c>
      <c r="AD14" s="47">
        <v>3162</v>
      </c>
      <c r="AE14" s="47">
        <v>6238</v>
      </c>
      <c r="AF14" s="47">
        <v>593</v>
      </c>
      <c r="AG14" s="47">
        <v>592</v>
      </c>
      <c r="AH14" s="47">
        <v>1185</v>
      </c>
      <c r="AI14" s="47">
        <v>511</v>
      </c>
      <c r="AJ14" s="47">
        <v>570</v>
      </c>
      <c r="AK14" s="47">
        <v>1081</v>
      </c>
    </row>
    <row r="15" spans="1:37" ht="21">
      <c r="A15" s="47" t="s">
        <v>180</v>
      </c>
      <c r="B15" s="47">
        <v>4228</v>
      </c>
      <c r="C15" s="47">
        <v>4934</v>
      </c>
      <c r="D15" s="47">
        <v>9162</v>
      </c>
      <c r="E15" s="47">
        <v>2276</v>
      </c>
      <c r="F15" s="47">
        <v>2488</v>
      </c>
      <c r="G15" s="47">
        <v>4764</v>
      </c>
      <c r="H15" s="47">
        <v>2474</v>
      </c>
      <c r="I15" s="47">
        <v>2392</v>
      </c>
      <c r="J15" s="47">
        <v>4866</v>
      </c>
      <c r="K15" s="47">
        <v>1386</v>
      </c>
      <c r="L15" s="47">
        <v>1418</v>
      </c>
      <c r="M15" s="47">
        <v>2804</v>
      </c>
      <c r="N15" s="47">
        <v>1726</v>
      </c>
      <c r="O15" s="47">
        <v>1857</v>
      </c>
      <c r="P15" s="47">
        <v>3583</v>
      </c>
      <c r="Q15" s="47">
        <v>641</v>
      </c>
      <c r="R15" s="47">
        <v>639</v>
      </c>
      <c r="S15" s="47">
        <v>1280</v>
      </c>
      <c r="T15" s="47">
        <v>2076</v>
      </c>
      <c r="U15" s="47">
        <v>2315</v>
      </c>
      <c r="V15" s="47">
        <v>4391</v>
      </c>
      <c r="W15" s="47">
        <v>350</v>
      </c>
      <c r="X15" s="47">
        <v>373</v>
      </c>
      <c r="Y15" s="47">
        <v>723</v>
      </c>
      <c r="Z15" s="47">
        <v>2841</v>
      </c>
      <c r="AA15" s="47">
        <v>2942</v>
      </c>
      <c r="AB15" s="47">
        <v>5783</v>
      </c>
      <c r="AC15" s="47">
        <v>2800</v>
      </c>
      <c r="AD15" s="47">
        <v>2861</v>
      </c>
      <c r="AE15" s="47">
        <v>5661</v>
      </c>
      <c r="AF15" s="47">
        <v>549</v>
      </c>
      <c r="AG15" s="47">
        <v>611</v>
      </c>
      <c r="AH15" s="47">
        <v>1160</v>
      </c>
      <c r="AI15" s="47">
        <v>478</v>
      </c>
      <c r="AJ15" s="47">
        <v>473</v>
      </c>
      <c r="AK15" s="47">
        <v>951</v>
      </c>
    </row>
    <row r="16" spans="1:37" ht="21">
      <c r="A16" s="47" t="s">
        <v>181</v>
      </c>
      <c r="B16" s="47">
        <v>3792</v>
      </c>
      <c r="C16" s="47">
        <v>4262</v>
      </c>
      <c r="D16" s="47">
        <v>8054</v>
      </c>
      <c r="E16" s="47">
        <v>2126</v>
      </c>
      <c r="F16" s="47">
        <v>2278</v>
      </c>
      <c r="G16" s="47">
        <v>4404</v>
      </c>
      <c r="H16" s="47">
        <v>1828</v>
      </c>
      <c r="I16" s="47">
        <v>1947</v>
      </c>
      <c r="J16" s="47">
        <v>3775</v>
      </c>
      <c r="K16" s="47">
        <v>1174</v>
      </c>
      <c r="L16" s="47">
        <v>1248</v>
      </c>
      <c r="M16" s="47">
        <v>2422</v>
      </c>
      <c r="N16" s="47">
        <v>1354</v>
      </c>
      <c r="O16" s="47">
        <v>1452</v>
      </c>
      <c r="P16" s="47">
        <v>2806</v>
      </c>
      <c r="Q16" s="47">
        <v>437</v>
      </c>
      <c r="R16" s="47">
        <v>458</v>
      </c>
      <c r="S16" s="47">
        <v>895</v>
      </c>
      <c r="T16" s="47">
        <v>1812</v>
      </c>
      <c r="U16" s="47">
        <v>2213</v>
      </c>
      <c r="V16" s="47">
        <v>4025</v>
      </c>
      <c r="W16" s="47">
        <v>335</v>
      </c>
      <c r="X16" s="47">
        <v>367</v>
      </c>
      <c r="Y16" s="47">
        <v>702</v>
      </c>
      <c r="Z16" s="47">
        <v>2115</v>
      </c>
      <c r="AA16" s="47">
        <v>2224</v>
      </c>
      <c r="AB16" s="47">
        <v>4339</v>
      </c>
      <c r="AC16" s="47">
        <v>2271</v>
      </c>
      <c r="AD16" s="47">
        <v>2372</v>
      </c>
      <c r="AE16" s="47">
        <v>4643</v>
      </c>
      <c r="AF16" s="47">
        <v>505</v>
      </c>
      <c r="AG16" s="47">
        <v>537</v>
      </c>
      <c r="AH16" s="47">
        <v>1042</v>
      </c>
      <c r="AI16" s="47">
        <v>415</v>
      </c>
      <c r="AJ16" s="47">
        <v>431</v>
      </c>
      <c r="AK16" s="47">
        <v>846</v>
      </c>
    </row>
    <row r="17" spans="1:37" ht="21">
      <c r="A17" s="47" t="s">
        <v>182</v>
      </c>
      <c r="B17" s="47">
        <v>2931</v>
      </c>
      <c r="C17" s="47">
        <v>3105</v>
      </c>
      <c r="D17" s="47">
        <v>6036</v>
      </c>
      <c r="E17" s="47">
        <v>1683</v>
      </c>
      <c r="F17" s="47">
        <v>1816</v>
      </c>
      <c r="G17" s="47">
        <v>3499</v>
      </c>
      <c r="H17" s="47">
        <v>1314</v>
      </c>
      <c r="I17" s="47">
        <v>1393</v>
      </c>
      <c r="J17" s="47">
        <v>2707</v>
      </c>
      <c r="K17" s="47">
        <v>865</v>
      </c>
      <c r="L17" s="47">
        <v>979</v>
      </c>
      <c r="M17" s="47">
        <v>1844</v>
      </c>
      <c r="N17" s="47">
        <v>1001</v>
      </c>
      <c r="O17" s="47">
        <v>1079</v>
      </c>
      <c r="P17" s="47">
        <v>2080</v>
      </c>
      <c r="Q17" s="47">
        <v>317</v>
      </c>
      <c r="R17" s="47">
        <v>379</v>
      </c>
      <c r="S17" s="47">
        <v>696</v>
      </c>
      <c r="T17" s="47">
        <v>1313</v>
      </c>
      <c r="U17" s="47">
        <v>1651</v>
      </c>
      <c r="V17" s="47">
        <v>2964</v>
      </c>
      <c r="W17" s="47">
        <v>214</v>
      </c>
      <c r="X17" s="47">
        <v>232</v>
      </c>
      <c r="Y17" s="47">
        <v>446</v>
      </c>
      <c r="Z17" s="47">
        <v>1622</v>
      </c>
      <c r="AA17" s="47">
        <v>1851</v>
      </c>
      <c r="AB17" s="47">
        <v>3473</v>
      </c>
      <c r="AC17" s="47">
        <v>1502</v>
      </c>
      <c r="AD17" s="47">
        <v>1655</v>
      </c>
      <c r="AE17" s="47">
        <v>3157</v>
      </c>
      <c r="AF17" s="47">
        <v>308</v>
      </c>
      <c r="AG17" s="47">
        <v>347</v>
      </c>
      <c r="AH17" s="47">
        <v>655</v>
      </c>
      <c r="AI17" s="47">
        <v>306</v>
      </c>
      <c r="AJ17" s="47">
        <v>370</v>
      </c>
      <c r="AK17" s="47">
        <v>676</v>
      </c>
    </row>
    <row r="18" spans="1:37" ht="21">
      <c r="A18" s="47" t="s">
        <v>183</v>
      </c>
      <c r="B18" s="47">
        <v>2355</v>
      </c>
      <c r="C18" s="47">
        <v>2407</v>
      </c>
      <c r="D18" s="47">
        <v>4762</v>
      </c>
      <c r="E18" s="47">
        <v>1400</v>
      </c>
      <c r="F18" s="47">
        <v>1624</v>
      </c>
      <c r="G18" s="47">
        <v>3024</v>
      </c>
      <c r="H18" s="47">
        <v>1227</v>
      </c>
      <c r="I18" s="47">
        <v>1390</v>
      </c>
      <c r="J18" s="47">
        <v>2617</v>
      </c>
      <c r="K18" s="47">
        <v>883</v>
      </c>
      <c r="L18" s="47">
        <v>933</v>
      </c>
      <c r="M18" s="47">
        <v>1816</v>
      </c>
      <c r="N18" s="47">
        <v>967</v>
      </c>
      <c r="O18" s="47">
        <v>1120</v>
      </c>
      <c r="P18" s="47">
        <v>2087</v>
      </c>
      <c r="Q18" s="47">
        <v>313</v>
      </c>
      <c r="R18" s="47">
        <v>335</v>
      </c>
      <c r="S18" s="47">
        <v>648</v>
      </c>
      <c r="T18" s="47">
        <v>1338</v>
      </c>
      <c r="U18" s="47">
        <v>1565</v>
      </c>
      <c r="V18" s="47">
        <v>2903</v>
      </c>
      <c r="W18" s="47">
        <v>221</v>
      </c>
      <c r="X18" s="47">
        <v>226</v>
      </c>
      <c r="Y18" s="47">
        <v>447</v>
      </c>
      <c r="Z18" s="47">
        <v>1437</v>
      </c>
      <c r="AA18" s="47">
        <v>1597</v>
      </c>
      <c r="AB18" s="47">
        <v>3034</v>
      </c>
      <c r="AC18" s="47">
        <v>1375</v>
      </c>
      <c r="AD18" s="47">
        <v>1543</v>
      </c>
      <c r="AE18" s="47">
        <v>2918</v>
      </c>
      <c r="AF18" s="47">
        <v>304</v>
      </c>
      <c r="AG18" s="47">
        <v>348</v>
      </c>
      <c r="AH18" s="47">
        <v>652</v>
      </c>
      <c r="AI18" s="47">
        <v>265</v>
      </c>
      <c r="AJ18" s="47">
        <v>317</v>
      </c>
      <c r="AK18" s="47">
        <v>582</v>
      </c>
    </row>
    <row r="19" spans="1:37" ht="21">
      <c r="A19" s="47" t="s">
        <v>184</v>
      </c>
      <c r="B19" s="47">
        <v>1315</v>
      </c>
      <c r="C19" s="47">
        <v>1470</v>
      </c>
      <c r="D19" s="47">
        <v>2785</v>
      </c>
      <c r="E19" s="47">
        <v>978</v>
      </c>
      <c r="F19" s="47">
        <v>1090</v>
      </c>
      <c r="G19" s="47">
        <v>2068</v>
      </c>
      <c r="H19" s="47">
        <v>766</v>
      </c>
      <c r="I19" s="47">
        <v>895</v>
      </c>
      <c r="J19" s="47">
        <v>1661</v>
      </c>
      <c r="K19" s="47">
        <v>513</v>
      </c>
      <c r="L19" s="47">
        <v>635</v>
      </c>
      <c r="M19" s="47">
        <v>1148</v>
      </c>
      <c r="N19" s="47">
        <v>613</v>
      </c>
      <c r="O19" s="47">
        <v>756</v>
      </c>
      <c r="P19" s="47">
        <v>1369</v>
      </c>
      <c r="Q19" s="47">
        <v>183</v>
      </c>
      <c r="R19" s="47">
        <v>198</v>
      </c>
      <c r="S19" s="47">
        <v>381</v>
      </c>
      <c r="T19" s="47">
        <v>913</v>
      </c>
      <c r="U19" s="47">
        <v>1034</v>
      </c>
      <c r="V19" s="47">
        <v>1947</v>
      </c>
      <c r="W19" s="47">
        <v>168</v>
      </c>
      <c r="X19" s="47">
        <v>163</v>
      </c>
      <c r="Y19" s="47">
        <v>331</v>
      </c>
      <c r="Z19" s="47">
        <v>878</v>
      </c>
      <c r="AA19" s="47">
        <v>1031</v>
      </c>
      <c r="AB19" s="47">
        <v>1909</v>
      </c>
      <c r="AC19" s="47">
        <v>800</v>
      </c>
      <c r="AD19" s="47">
        <v>1037</v>
      </c>
      <c r="AE19" s="47">
        <v>1837</v>
      </c>
      <c r="AF19" s="47">
        <v>196</v>
      </c>
      <c r="AG19" s="47">
        <v>188</v>
      </c>
      <c r="AH19" s="47">
        <v>384</v>
      </c>
      <c r="AI19" s="47">
        <v>168</v>
      </c>
      <c r="AJ19" s="47">
        <v>226</v>
      </c>
      <c r="AK19" s="47">
        <v>394</v>
      </c>
    </row>
    <row r="20" spans="1:37" ht="21">
      <c r="A20" s="47" t="s">
        <v>185</v>
      </c>
      <c r="B20" s="47">
        <v>1069</v>
      </c>
      <c r="C20" s="47">
        <v>1125</v>
      </c>
      <c r="D20" s="47">
        <v>2194</v>
      </c>
      <c r="E20" s="47">
        <v>851</v>
      </c>
      <c r="F20" s="47">
        <v>1039</v>
      </c>
      <c r="G20" s="47">
        <v>1890</v>
      </c>
      <c r="H20" s="47">
        <v>827</v>
      </c>
      <c r="I20" s="47">
        <v>911</v>
      </c>
      <c r="J20" s="47">
        <v>1738</v>
      </c>
      <c r="K20" s="47">
        <v>499</v>
      </c>
      <c r="L20" s="47">
        <v>632</v>
      </c>
      <c r="M20" s="47">
        <v>1131</v>
      </c>
      <c r="N20" s="47">
        <v>673</v>
      </c>
      <c r="O20" s="47">
        <v>748</v>
      </c>
      <c r="P20" s="47">
        <v>1421</v>
      </c>
      <c r="Q20" s="47">
        <v>180</v>
      </c>
      <c r="R20" s="47">
        <v>216</v>
      </c>
      <c r="S20" s="47">
        <v>396</v>
      </c>
      <c r="T20" s="47">
        <v>921</v>
      </c>
      <c r="U20" s="47">
        <v>1126</v>
      </c>
      <c r="V20" s="47">
        <v>2047</v>
      </c>
      <c r="W20" s="47">
        <v>133</v>
      </c>
      <c r="X20" s="47">
        <v>156</v>
      </c>
      <c r="Y20" s="47">
        <v>289</v>
      </c>
      <c r="Z20" s="47">
        <v>926</v>
      </c>
      <c r="AA20" s="47">
        <v>1078</v>
      </c>
      <c r="AB20" s="47">
        <v>2004</v>
      </c>
      <c r="AC20" s="47">
        <v>985</v>
      </c>
      <c r="AD20" s="47">
        <v>1101</v>
      </c>
      <c r="AE20" s="47">
        <v>2086</v>
      </c>
      <c r="AF20" s="47">
        <v>189</v>
      </c>
      <c r="AG20" s="47">
        <v>225</v>
      </c>
      <c r="AH20" s="47">
        <v>414</v>
      </c>
      <c r="AI20" s="47">
        <v>183</v>
      </c>
      <c r="AJ20" s="47">
        <v>216</v>
      </c>
      <c r="AK20" s="47">
        <v>399</v>
      </c>
    </row>
    <row r="21" spans="1:37" ht="21">
      <c r="A21" s="47" t="s">
        <v>186</v>
      </c>
      <c r="B21" s="47">
        <v>972</v>
      </c>
      <c r="C21" s="47">
        <v>1355</v>
      </c>
      <c r="D21" s="47">
        <v>2327</v>
      </c>
      <c r="E21" s="47">
        <v>783</v>
      </c>
      <c r="F21" s="47">
        <v>1117</v>
      </c>
      <c r="G21" s="47">
        <v>1900</v>
      </c>
      <c r="H21" s="47">
        <v>727</v>
      </c>
      <c r="I21" s="47">
        <v>938</v>
      </c>
      <c r="J21" s="47">
        <v>1665</v>
      </c>
      <c r="K21" s="47">
        <v>508</v>
      </c>
      <c r="L21" s="47">
        <v>744</v>
      </c>
      <c r="M21" s="47">
        <v>1252</v>
      </c>
      <c r="N21" s="47">
        <v>1714</v>
      </c>
      <c r="O21" s="47">
        <v>2376</v>
      </c>
      <c r="P21" s="47">
        <v>4090</v>
      </c>
      <c r="Q21" s="47">
        <v>178</v>
      </c>
      <c r="R21" s="47">
        <v>221</v>
      </c>
      <c r="S21" s="47">
        <v>399</v>
      </c>
      <c r="T21" s="47">
        <v>841</v>
      </c>
      <c r="U21" s="47">
        <v>1105</v>
      </c>
      <c r="V21" s="47">
        <v>1946</v>
      </c>
      <c r="W21" s="47">
        <v>102</v>
      </c>
      <c r="X21" s="47">
        <v>164</v>
      </c>
      <c r="Y21" s="47">
        <v>266</v>
      </c>
      <c r="Z21" s="47">
        <v>772</v>
      </c>
      <c r="AA21" s="47">
        <v>1171</v>
      </c>
      <c r="AB21" s="47">
        <v>1943</v>
      </c>
      <c r="AC21" s="47">
        <v>894</v>
      </c>
      <c r="AD21" s="47">
        <v>1198</v>
      </c>
      <c r="AE21" s="47">
        <v>2092</v>
      </c>
      <c r="AF21" s="47">
        <v>162</v>
      </c>
      <c r="AG21" s="47">
        <v>235</v>
      </c>
      <c r="AH21" s="47">
        <v>397</v>
      </c>
      <c r="AI21" s="47">
        <v>158</v>
      </c>
      <c r="AJ21" s="47">
        <v>220</v>
      </c>
      <c r="AK21" s="47">
        <v>378</v>
      </c>
    </row>
    <row r="22" spans="1:37" ht="21">
      <c r="A22" s="46" t="s">
        <v>0</v>
      </c>
      <c r="B22" s="47">
        <v>66933</v>
      </c>
      <c r="C22" s="47">
        <v>71205</v>
      </c>
      <c r="D22" s="47">
        <v>138138</v>
      </c>
      <c r="E22" s="47">
        <v>34720</v>
      </c>
      <c r="F22" s="47">
        <v>36033</v>
      </c>
      <c r="G22" s="47">
        <v>70753</v>
      </c>
      <c r="H22" s="47">
        <v>39596</v>
      </c>
      <c r="I22" s="47">
        <v>39730</v>
      </c>
      <c r="J22" s="47">
        <v>79326</v>
      </c>
      <c r="K22" s="47">
        <v>23700</v>
      </c>
      <c r="L22" s="47">
        <v>23995</v>
      </c>
      <c r="M22" s="47">
        <v>47695</v>
      </c>
      <c r="N22" s="47">
        <v>30850</v>
      </c>
      <c r="O22" s="47">
        <v>32003</v>
      </c>
      <c r="P22" s="47">
        <v>62853</v>
      </c>
      <c r="Q22" s="47">
        <v>10655</v>
      </c>
      <c r="R22" s="47">
        <v>11051</v>
      </c>
      <c r="S22" s="47">
        <v>21706</v>
      </c>
      <c r="T22" s="47">
        <v>36613</v>
      </c>
      <c r="U22" s="47">
        <v>38942</v>
      </c>
      <c r="V22" s="47">
        <v>75555</v>
      </c>
      <c r="W22" s="47">
        <v>6114</v>
      </c>
      <c r="X22" s="47">
        <v>6206</v>
      </c>
      <c r="Y22" s="47">
        <v>12320</v>
      </c>
      <c r="Z22" s="47">
        <v>46808</v>
      </c>
      <c r="AA22" s="47">
        <v>48389</v>
      </c>
      <c r="AB22" s="47">
        <v>95197</v>
      </c>
      <c r="AC22" s="47">
        <v>45867</v>
      </c>
      <c r="AD22" s="47">
        <v>47685</v>
      </c>
      <c r="AE22" s="47">
        <v>93552</v>
      </c>
      <c r="AF22" s="47">
        <v>9100</v>
      </c>
      <c r="AG22" s="47">
        <v>9350</v>
      </c>
      <c r="AH22" s="47">
        <v>18450</v>
      </c>
      <c r="AI22" s="47">
        <v>7816</v>
      </c>
      <c r="AJ22" s="47">
        <v>8273</v>
      </c>
      <c r="AK22" s="47">
        <v>16089</v>
      </c>
    </row>
  </sheetData>
  <mergeCells count="6">
    <mergeCell ref="Q3:S3"/>
    <mergeCell ref="B3:D3"/>
    <mergeCell ref="E3:G3"/>
    <mergeCell ref="H3:J3"/>
    <mergeCell ref="K3:M3"/>
    <mergeCell ref="N3:P3"/>
  </mergeCells>
  <pageMargins left="0.11811023622047245" right="0.11811023622047245" top="0.11811023622047245" bottom="0.11811023622047245" header="0.11811023622047245" footer="0.11811023622047245"/>
  <pageSetup paperSize="9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"/>
  <sheetViews>
    <sheetView workbookViewId="0">
      <selection activeCell="F39" sqref="F39:F42"/>
    </sheetView>
  </sheetViews>
  <sheetFormatPr defaultRowHeight="21.95" customHeight="1"/>
  <cols>
    <col min="1" max="1" width="7.28515625" style="1" customWidth="1"/>
    <col min="2" max="2" width="13" style="1" customWidth="1"/>
    <col min="3" max="3" width="9.42578125" style="1" customWidth="1"/>
    <col min="4" max="4" width="11.85546875" style="1" customWidth="1"/>
    <col min="5" max="5" width="12.28515625" style="1" customWidth="1"/>
    <col min="6" max="6" width="10.85546875" style="1" customWidth="1"/>
    <col min="7" max="7" width="12.85546875" style="1" customWidth="1"/>
    <col min="8" max="16384" width="9.140625" style="1"/>
  </cols>
  <sheetData>
    <row r="1" spans="1:7" ht="21.95" customHeight="1">
      <c r="A1" s="126" t="s">
        <v>297</v>
      </c>
      <c r="B1" s="126"/>
      <c r="C1" s="126"/>
      <c r="D1" s="126"/>
      <c r="E1" s="126"/>
      <c r="F1" s="126"/>
    </row>
    <row r="3" spans="1:7" ht="42.75" customHeight="1">
      <c r="A3" s="49" t="s">
        <v>202</v>
      </c>
      <c r="B3" s="49" t="s">
        <v>1</v>
      </c>
      <c r="C3" s="49" t="s">
        <v>203</v>
      </c>
      <c r="D3" s="23" t="s">
        <v>295</v>
      </c>
      <c r="E3" s="23" t="s">
        <v>296</v>
      </c>
      <c r="F3" s="23" t="s">
        <v>299</v>
      </c>
      <c r="G3" s="23" t="s">
        <v>298</v>
      </c>
    </row>
    <row r="4" spans="1:7" ht="21.95" customHeight="1">
      <c r="A4" s="24">
        <v>1</v>
      </c>
      <c r="B4" s="24" t="s">
        <v>3</v>
      </c>
      <c r="C4" s="24" t="s">
        <v>188</v>
      </c>
      <c r="D4" s="24">
        <v>62126</v>
      </c>
      <c r="E4" s="24">
        <v>53052</v>
      </c>
      <c r="F4" s="24">
        <v>54543</v>
      </c>
      <c r="G4" s="24">
        <f>F4-E4</f>
        <v>1491</v>
      </c>
    </row>
    <row r="5" spans="1:7" ht="21.95" customHeight="1">
      <c r="A5" s="24"/>
      <c r="B5" s="24"/>
      <c r="C5" s="24" t="s">
        <v>189</v>
      </c>
      <c r="D5" s="24">
        <v>67240</v>
      </c>
      <c r="E5" s="24">
        <v>56627</v>
      </c>
      <c r="F5" s="24">
        <v>64725</v>
      </c>
      <c r="G5" s="24">
        <f t="shared" ref="G5:G42" si="0">F5-E5</f>
        <v>8098</v>
      </c>
    </row>
    <row r="6" spans="1:7" ht="21.95" customHeight="1">
      <c r="A6" s="25"/>
      <c r="B6" s="25"/>
      <c r="C6" s="25" t="s">
        <v>0</v>
      </c>
      <c r="D6" s="25">
        <v>129366</v>
      </c>
      <c r="E6" s="25">
        <v>109679</v>
      </c>
      <c r="F6" s="25">
        <v>119268</v>
      </c>
      <c r="G6" s="25">
        <f t="shared" si="0"/>
        <v>9589</v>
      </c>
    </row>
    <row r="7" spans="1:7" ht="21.95" customHeight="1">
      <c r="A7" s="24">
        <v>2</v>
      </c>
      <c r="B7" s="24" t="s">
        <v>4</v>
      </c>
      <c r="C7" s="24" t="s">
        <v>188</v>
      </c>
      <c r="D7" s="24">
        <v>31109</v>
      </c>
      <c r="E7" s="24">
        <v>25604</v>
      </c>
      <c r="F7" s="24">
        <v>30547</v>
      </c>
      <c r="G7" s="24">
        <f t="shared" si="0"/>
        <v>4943</v>
      </c>
    </row>
    <row r="8" spans="1:7" ht="21.95" customHeight="1">
      <c r="A8" s="24"/>
      <c r="B8" s="24"/>
      <c r="C8" s="24" t="s">
        <v>189</v>
      </c>
      <c r="D8" s="24">
        <v>32932</v>
      </c>
      <c r="E8" s="24">
        <v>29117</v>
      </c>
      <c r="F8" s="24">
        <v>32204</v>
      </c>
      <c r="G8" s="24">
        <f t="shared" si="0"/>
        <v>3087</v>
      </c>
    </row>
    <row r="9" spans="1:7" ht="21.95" customHeight="1">
      <c r="A9" s="25"/>
      <c r="B9" s="25"/>
      <c r="C9" s="25" t="s">
        <v>0</v>
      </c>
      <c r="D9" s="25">
        <v>64041</v>
      </c>
      <c r="E9" s="25">
        <v>54721</v>
      </c>
      <c r="F9" s="25">
        <v>62751</v>
      </c>
      <c r="G9" s="25">
        <f t="shared" si="0"/>
        <v>8030</v>
      </c>
    </row>
    <row r="10" spans="1:7" ht="21.95" customHeight="1">
      <c r="A10" s="24">
        <v>3</v>
      </c>
      <c r="B10" s="24" t="s">
        <v>5</v>
      </c>
      <c r="C10" s="24" t="s">
        <v>188</v>
      </c>
      <c r="D10" s="24">
        <v>34777</v>
      </c>
      <c r="E10" s="24">
        <v>33118</v>
      </c>
      <c r="F10" s="24">
        <v>33079</v>
      </c>
      <c r="G10" s="24">
        <f t="shared" si="0"/>
        <v>-39</v>
      </c>
    </row>
    <row r="11" spans="1:7" ht="21.95" customHeight="1">
      <c r="A11" s="24"/>
      <c r="B11" s="24"/>
      <c r="C11" s="24" t="s">
        <v>189</v>
      </c>
      <c r="D11" s="24">
        <v>35454</v>
      </c>
      <c r="E11" s="24">
        <v>33587</v>
      </c>
      <c r="F11" s="24">
        <v>33584</v>
      </c>
      <c r="G11" s="24">
        <f t="shared" si="0"/>
        <v>-3</v>
      </c>
    </row>
    <row r="12" spans="1:7" ht="21.95" customHeight="1">
      <c r="A12" s="25"/>
      <c r="B12" s="25"/>
      <c r="C12" s="25" t="s">
        <v>0</v>
      </c>
      <c r="D12" s="25">
        <v>70231</v>
      </c>
      <c r="E12" s="25">
        <v>66705</v>
      </c>
      <c r="F12" s="25">
        <v>66663</v>
      </c>
      <c r="G12" s="25">
        <f t="shared" si="0"/>
        <v>-42</v>
      </c>
    </row>
    <row r="13" spans="1:7" ht="21.95" customHeight="1">
      <c r="A13" s="24">
        <v>4</v>
      </c>
      <c r="B13" s="24" t="s">
        <v>6</v>
      </c>
      <c r="C13" s="24" t="s">
        <v>188</v>
      </c>
      <c r="D13" s="24">
        <v>22158</v>
      </c>
      <c r="E13" s="24">
        <v>20687</v>
      </c>
      <c r="F13" s="24">
        <v>20756</v>
      </c>
      <c r="G13" s="24">
        <f t="shared" si="0"/>
        <v>69</v>
      </c>
    </row>
    <row r="14" spans="1:7" ht="21.95" customHeight="1">
      <c r="A14" s="24"/>
      <c r="B14" s="24"/>
      <c r="C14" s="24" t="s">
        <v>189</v>
      </c>
      <c r="D14" s="24">
        <v>23024</v>
      </c>
      <c r="E14" s="24">
        <v>21561</v>
      </c>
      <c r="F14" s="24">
        <v>20803</v>
      </c>
      <c r="G14" s="24">
        <f t="shared" si="0"/>
        <v>-758</v>
      </c>
    </row>
    <row r="15" spans="1:7" ht="21.95" customHeight="1">
      <c r="A15" s="25"/>
      <c r="B15" s="25"/>
      <c r="C15" s="25" t="s">
        <v>0</v>
      </c>
      <c r="D15" s="25">
        <v>45182</v>
      </c>
      <c r="E15" s="25">
        <v>42248</v>
      </c>
      <c r="F15" s="25">
        <v>41559</v>
      </c>
      <c r="G15" s="25">
        <f t="shared" si="0"/>
        <v>-689</v>
      </c>
    </row>
    <row r="16" spans="1:7" ht="21.95" customHeight="1">
      <c r="A16" s="24">
        <v>5</v>
      </c>
      <c r="B16" s="24" t="s">
        <v>7</v>
      </c>
      <c r="C16" s="24" t="s">
        <v>188</v>
      </c>
      <c r="D16" s="24">
        <v>27429</v>
      </c>
      <c r="E16" s="24">
        <v>25705</v>
      </c>
      <c r="F16" s="24">
        <v>25662</v>
      </c>
      <c r="G16" s="24">
        <f t="shared" si="0"/>
        <v>-43</v>
      </c>
    </row>
    <row r="17" spans="1:7" ht="21.95" customHeight="1">
      <c r="A17" s="24"/>
      <c r="B17" s="24"/>
      <c r="C17" s="24" t="s">
        <v>189</v>
      </c>
      <c r="D17" s="24">
        <v>28774</v>
      </c>
      <c r="E17" s="24">
        <v>26811</v>
      </c>
      <c r="F17" s="24">
        <v>26849</v>
      </c>
      <c r="G17" s="24">
        <f t="shared" si="0"/>
        <v>38</v>
      </c>
    </row>
    <row r="18" spans="1:7" ht="21.95" customHeight="1">
      <c r="A18" s="25"/>
      <c r="B18" s="25"/>
      <c r="C18" s="25" t="s">
        <v>0</v>
      </c>
      <c r="D18" s="25">
        <v>56203</v>
      </c>
      <c r="E18" s="25">
        <v>52516</v>
      </c>
      <c r="F18" s="25">
        <v>52511</v>
      </c>
      <c r="G18" s="25">
        <f t="shared" si="0"/>
        <v>-5</v>
      </c>
    </row>
    <row r="19" spans="1:7" ht="21.95" customHeight="1">
      <c r="A19" s="24">
        <v>6</v>
      </c>
      <c r="B19" s="24" t="s">
        <v>8</v>
      </c>
      <c r="C19" s="24" t="s">
        <v>188</v>
      </c>
      <c r="D19" s="24">
        <v>10355</v>
      </c>
      <c r="E19" s="24">
        <v>11186</v>
      </c>
      <c r="F19" s="24">
        <v>9941</v>
      </c>
      <c r="G19" s="24">
        <f t="shared" si="0"/>
        <v>-1245</v>
      </c>
    </row>
    <row r="20" spans="1:7" ht="21.95" customHeight="1">
      <c r="A20" s="24"/>
      <c r="B20" s="24"/>
      <c r="C20" s="24" t="s">
        <v>189</v>
      </c>
      <c r="D20" s="24">
        <v>11001</v>
      </c>
      <c r="E20" s="24">
        <v>10368</v>
      </c>
      <c r="F20" s="24">
        <v>10523</v>
      </c>
      <c r="G20" s="24">
        <f t="shared" si="0"/>
        <v>155</v>
      </c>
    </row>
    <row r="21" spans="1:7" ht="21.95" customHeight="1">
      <c r="A21" s="25"/>
      <c r="B21" s="25"/>
      <c r="C21" s="25" t="s">
        <v>0</v>
      </c>
      <c r="D21" s="25">
        <v>21356</v>
      </c>
      <c r="E21" s="25">
        <v>21554</v>
      </c>
      <c r="F21" s="25">
        <v>20464</v>
      </c>
      <c r="G21" s="25">
        <f t="shared" si="0"/>
        <v>-1090</v>
      </c>
    </row>
    <row r="22" spans="1:7" ht="21.95" customHeight="1">
      <c r="A22" s="24">
        <v>7</v>
      </c>
      <c r="B22" s="24" t="s">
        <v>9</v>
      </c>
      <c r="C22" s="24" t="s">
        <v>188</v>
      </c>
      <c r="D22" s="24">
        <v>33391</v>
      </c>
      <c r="E22" s="24">
        <v>31973</v>
      </c>
      <c r="F22" s="24">
        <v>30813</v>
      </c>
      <c r="G22" s="24">
        <f t="shared" si="0"/>
        <v>-1160</v>
      </c>
    </row>
    <row r="23" spans="1:7" ht="21.95" customHeight="1">
      <c r="A23" s="24"/>
      <c r="B23" s="24"/>
      <c r="C23" s="24" t="s">
        <v>189</v>
      </c>
      <c r="D23" s="24">
        <v>34252</v>
      </c>
      <c r="E23" s="24">
        <v>32817</v>
      </c>
      <c r="F23" s="24">
        <v>31529</v>
      </c>
      <c r="G23" s="24">
        <f t="shared" si="0"/>
        <v>-1288</v>
      </c>
    </row>
    <row r="24" spans="1:7" ht="21.95" customHeight="1">
      <c r="A24" s="25"/>
      <c r="B24" s="25"/>
      <c r="C24" s="25" t="s">
        <v>0</v>
      </c>
      <c r="D24" s="25">
        <v>67643</v>
      </c>
      <c r="E24" s="25">
        <v>64790</v>
      </c>
      <c r="F24" s="25">
        <v>62342</v>
      </c>
      <c r="G24" s="25">
        <f t="shared" si="0"/>
        <v>-2448</v>
      </c>
    </row>
    <row r="25" spans="1:7" ht="21.95" customHeight="1">
      <c r="A25" s="24">
        <v>8</v>
      </c>
      <c r="B25" s="24" t="s">
        <v>10</v>
      </c>
      <c r="C25" s="24" t="s">
        <v>188</v>
      </c>
      <c r="D25" s="24">
        <v>5907</v>
      </c>
      <c r="E25" s="24">
        <v>5767</v>
      </c>
      <c r="F25" s="24">
        <v>5744</v>
      </c>
      <c r="G25" s="24">
        <f t="shared" si="0"/>
        <v>-23</v>
      </c>
    </row>
    <row r="26" spans="1:7" ht="21.95" customHeight="1">
      <c r="A26" s="24"/>
      <c r="B26" s="24"/>
      <c r="C26" s="24" t="s">
        <v>189</v>
      </c>
      <c r="D26" s="24">
        <v>6173</v>
      </c>
      <c r="E26" s="24">
        <v>6694</v>
      </c>
      <c r="F26" s="24">
        <v>5996</v>
      </c>
      <c r="G26" s="24">
        <f t="shared" si="0"/>
        <v>-698</v>
      </c>
    </row>
    <row r="27" spans="1:7" ht="21.95" customHeight="1">
      <c r="A27" s="25"/>
      <c r="B27" s="25"/>
      <c r="C27" s="25" t="s">
        <v>0</v>
      </c>
      <c r="D27" s="25">
        <v>12080</v>
      </c>
      <c r="E27" s="25">
        <v>12461</v>
      </c>
      <c r="F27" s="25">
        <v>11740</v>
      </c>
      <c r="G27" s="25">
        <f t="shared" si="0"/>
        <v>-721</v>
      </c>
    </row>
    <row r="28" spans="1:7" ht="21.95" customHeight="1">
      <c r="A28" s="24">
        <v>9</v>
      </c>
      <c r="B28" s="24" t="s">
        <v>11</v>
      </c>
      <c r="C28" s="24" t="s">
        <v>188</v>
      </c>
      <c r="D28" s="24">
        <v>41534</v>
      </c>
      <c r="E28" s="24">
        <v>38637</v>
      </c>
      <c r="F28" s="24">
        <v>38992</v>
      </c>
      <c r="G28" s="24">
        <f t="shared" si="0"/>
        <v>355</v>
      </c>
    </row>
    <row r="29" spans="1:7" ht="21.95" customHeight="1">
      <c r="A29" s="24"/>
      <c r="B29" s="24"/>
      <c r="C29" s="24" t="s">
        <v>189</v>
      </c>
      <c r="D29" s="24">
        <v>43178</v>
      </c>
      <c r="E29" s="24">
        <v>39677</v>
      </c>
      <c r="F29" s="24">
        <v>40118</v>
      </c>
      <c r="G29" s="24">
        <f t="shared" si="0"/>
        <v>441</v>
      </c>
    </row>
    <row r="30" spans="1:7" ht="21.95" customHeight="1">
      <c r="A30" s="25"/>
      <c r="B30" s="25"/>
      <c r="C30" s="25" t="s">
        <v>0</v>
      </c>
      <c r="D30" s="25">
        <v>84712</v>
      </c>
      <c r="E30" s="25">
        <v>78314</v>
      </c>
      <c r="F30" s="25">
        <v>79110</v>
      </c>
      <c r="G30" s="25">
        <f t="shared" si="0"/>
        <v>796</v>
      </c>
    </row>
    <row r="31" spans="1:7" ht="21.95" customHeight="1">
      <c r="A31" s="24">
        <v>10</v>
      </c>
      <c r="B31" s="24" t="s">
        <v>12</v>
      </c>
      <c r="C31" s="24" t="s">
        <v>188</v>
      </c>
      <c r="D31" s="24">
        <v>44552</v>
      </c>
      <c r="E31" s="24">
        <v>42844</v>
      </c>
      <c r="F31" s="24">
        <v>43443</v>
      </c>
      <c r="G31" s="24">
        <f t="shared" si="0"/>
        <v>599</v>
      </c>
    </row>
    <row r="32" spans="1:7" ht="21.95" customHeight="1">
      <c r="A32" s="24"/>
      <c r="B32" s="24"/>
      <c r="C32" s="24" t="s">
        <v>189</v>
      </c>
      <c r="D32" s="24">
        <v>46784</v>
      </c>
      <c r="E32" s="24">
        <v>44461</v>
      </c>
      <c r="F32" s="24">
        <v>44881</v>
      </c>
      <c r="G32" s="24">
        <f t="shared" si="0"/>
        <v>420</v>
      </c>
    </row>
    <row r="33" spans="1:7" ht="21.95" customHeight="1">
      <c r="A33" s="25"/>
      <c r="B33" s="25"/>
      <c r="C33" s="25" t="s">
        <v>0</v>
      </c>
      <c r="D33" s="25">
        <v>91336</v>
      </c>
      <c r="E33" s="25">
        <v>87305</v>
      </c>
      <c r="F33" s="25">
        <v>88324</v>
      </c>
      <c r="G33" s="25">
        <f t="shared" si="0"/>
        <v>1019</v>
      </c>
    </row>
    <row r="34" spans="1:7" ht="21.95" customHeight="1">
      <c r="A34" s="24">
        <v>11</v>
      </c>
      <c r="B34" s="24" t="s">
        <v>13</v>
      </c>
      <c r="C34" s="24" t="s">
        <v>188</v>
      </c>
      <c r="D34" s="24">
        <v>14140</v>
      </c>
      <c r="E34" s="24">
        <v>7528</v>
      </c>
      <c r="F34" s="24">
        <v>8183</v>
      </c>
      <c r="G34" s="24">
        <f t="shared" si="0"/>
        <v>655</v>
      </c>
    </row>
    <row r="35" spans="1:7" ht="21.95" customHeight="1">
      <c r="A35" s="24"/>
      <c r="B35" s="24"/>
      <c r="C35" s="24" t="s">
        <v>189</v>
      </c>
      <c r="D35" s="24">
        <v>14242</v>
      </c>
      <c r="E35" s="24">
        <v>7895</v>
      </c>
      <c r="F35" s="24">
        <v>8039</v>
      </c>
      <c r="G35" s="24">
        <f t="shared" si="0"/>
        <v>144</v>
      </c>
    </row>
    <row r="36" spans="1:7" ht="21.95" customHeight="1">
      <c r="A36" s="25"/>
      <c r="B36" s="25"/>
      <c r="C36" s="25" t="s">
        <v>0</v>
      </c>
      <c r="D36" s="25">
        <v>28382</v>
      </c>
      <c r="E36" s="25">
        <v>15423</v>
      </c>
      <c r="F36" s="25">
        <v>16222</v>
      </c>
      <c r="G36" s="25">
        <f t="shared" si="0"/>
        <v>799</v>
      </c>
    </row>
    <row r="37" spans="1:7" ht="21.95" customHeight="1">
      <c r="A37" s="24">
        <v>12</v>
      </c>
      <c r="B37" s="24" t="s">
        <v>14</v>
      </c>
      <c r="C37" s="24" t="s">
        <v>188</v>
      </c>
      <c r="D37" s="24">
        <v>6002</v>
      </c>
      <c r="E37" s="24">
        <v>7332</v>
      </c>
      <c r="F37" s="24">
        <v>7279</v>
      </c>
      <c r="G37" s="24">
        <f t="shared" si="0"/>
        <v>-53</v>
      </c>
    </row>
    <row r="38" spans="1:7" ht="21.95" customHeight="1">
      <c r="A38" s="24"/>
      <c r="B38" s="24"/>
      <c r="C38" s="24" t="s">
        <v>189</v>
      </c>
      <c r="D38" s="24">
        <v>6434</v>
      </c>
      <c r="E38" s="24">
        <v>7875</v>
      </c>
      <c r="F38" s="24">
        <v>7849</v>
      </c>
      <c r="G38" s="24">
        <f t="shared" si="0"/>
        <v>-26</v>
      </c>
    </row>
    <row r="39" spans="1:7" ht="21.95" customHeight="1">
      <c r="A39" s="25"/>
      <c r="B39" s="25"/>
      <c r="C39" s="25" t="s">
        <v>0</v>
      </c>
      <c r="D39" s="25">
        <v>12436</v>
      </c>
      <c r="E39" s="25">
        <v>15207</v>
      </c>
      <c r="F39" s="25">
        <v>15128</v>
      </c>
      <c r="G39" s="25">
        <f t="shared" si="0"/>
        <v>-79</v>
      </c>
    </row>
    <row r="40" spans="1:7" ht="21.95" customHeight="1">
      <c r="A40" s="24">
        <v>13</v>
      </c>
      <c r="B40" s="24" t="s">
        <v>195</v>
      </c>
      <c r="C40" s="24" t="s">
        <v>188</v>
      </c>
      <c r="D40" s="24">
        <v>333480</v>
      </c>
      <c r="E40" s="24">
        <v>303433</v>
      </c>
      <c r="F40" s="24">
        <v>308982</v>
      </c>
      <c r="G40" s="24">
        <f t="shared" si="0"/>
        <v>5549</v>
      </c>
    </row>
    <row r="41" spans="1:7" ht="21.95" customHeight="1">
      <c r="A41" s="24"/>
      <c r="B41" s="24"/>
      <c r="C41" s="24" t="s">
        <v>189</v>
      </c>
      <c r="D41" s="24">
        <v>329328</v>
      </c>
      <c r="E41" s="24">
        <v>317490</v>
      </c>
      <c r="F41" s="24">
        <v>327100</v>
      </c>
      <c r="G41" s="24">
        <f t="shared" si="0"/>
        <v>9610</v>
      </c>
    </row>
    <row r="42" spans="1:7" ht="21.95" customHeight="1">
      <c r="A42" s="29"/>
      <c r="B42" s="29"/>
      <c r="C42" s="29" t="s">
        <v>0</v>
      </c>
      <c r="D42" s="29">
        <v>662808</v>
      </c>
      <c r="E42" s="29">
        <v>620923</v>
      </c>
      <c r="F42" s="29">
        <v>636082</v>
      </c>
      <c r="G42" s="29">
        <f t="shared" si="0"/>
        <v>15159</v>
      </c>
    </row>
    <row r="43" spans="1:7" ht="21.95" customHeight="1">
      <c r="A43" s="1" t="s">
        <v>290</v>
      </c>
    </row>
  </sheetData>
  <mergeCells count="1">
    <mergeCell ref="A1:F1"/>
  </mergeCells>
  <pageMargins left="0.19685039370078741" right="0.19685039370078741" top="0.11811023622047245" bottom="0.11811023622047245" header="0" footer="0"/>
  <pageSetup paperSize="9" scale="95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C49"/>
  <sheetViews>
    <sheetView topLeftCell="EJ13" workbookViewId="0">
      <selection activeCell="EV1" sqref="EV1:FB22"/>
    </sheetView>
  </sheetViews>
  <sheetFormatPr defaultRowHeight="24"/>
  <cols>
    <col min="1" max="1" width="4" style="37" customWidth="1"/>
    <col min="2" max="2" width="5.42578125" style="37" customWidth="1"/>
    <col min="3" max="3" width="13.140625" style="37" bestFit="1" customWidth="1"/>
    <col min="4" max="17" width="8.7109375" style="37" customWidth="1"/>
    <col min="18" max="18" width="9.7109375" style="37" customWidth="1"/>
    <col min="19" max="31" width="8.7109375" style="37" customWidth="1"/>
    <col min="32" max="32" width="7.85546875" style="37" customWidth="1"/>
    <col min="33" max="33" width="7.7109375" style="37" customWidth="1"/>
    <col min="34" max="34" width="8.7109375" style="37" customWidth="1"/>
    <col min="35" max="35" width="7.5703125" style="37" customWidth="1"/>
    <col min="36" max="36" width="7.28515625" style="37" customWidth="1"/>
    <col min="37" max="37" width="6.85546875" style="37" customWidth="1"/>
    <col min="38" max="38" width="7.5703125" style="37" customWidth="1"/>
    <col min="39" max="39" width="7" style="37" customWidth="1"/>
    <col min="40" max="40" width="7.28515625" style="37" customWidth="1"/>
    <col min="41" max="41" width="6.5703125" style="37" customWidth="1"/>
    <col min="42" max="42" width="6.85546875" style="37" customWidth="1"/>
    <col min="43" max="44" width="7.5703125" style="37" customWidth="1"/>
    <col min="45" max="45" width="6" style="37" customWidth="1"/>
    <col min="46" max="46" width="7.140625" style="37" customWidth="1"/>
    <col min="47" max="47" width="7.28515625" style="37" customWidth="1"/>
    <col min="48" max="48" width="8" style="37" customWidth="1"/>
    <col min="49" max="49" width="7.7109375" style="37" customWidth="1"/>
    <col min="50" max="50" width="8" style="37" customWidth="1"/>
    <col min="51" max="51" width="8.5703125" style="37" customWidth="1"/>
    <col min="52" max="52" width="7.140625" style="37" customWidth="1"/>
    <col min="53" max="53" width="6.7109375" style="37" customWidth="1"/>
    <col min="54" max="54" width="7.28515625" style="37" customWidth="1"/>
    <col min="55" max="55" width="6.85546875" style="37" customWidth="1"/>
    <col min="56" max="56" width="8.5703125" style="37" customWidth="1"/>
    <col min="57" max="57" width="8" style="37" customWidth="1"/>
    <col min="58" max="58" width="6.7109375" style="37" customWidth="1"/>
    <col min="59" max="59" width="7.85546875" style="37" customWidth="1"/>
    <col min="60" max="60" width="7.28515625" style="37" customWidth="1"/>
    <col min="61" max="61" width="6.28515625" style="37" customWidth="1"/>
    <col min="62" max="78" width="8.7109375" style="37" customWidth="1"/>
    <col min="79" max="79" width="9.140625" style="37" customWidth="1"/>
    <col min="80" max="80" width="9.42578125" style="37" customWidth="1"/>
    <col min="81" max="81" width="10" style="37" customWidth="1"/>
    <col min="82" max="82" width="8.85546875" style="37" customWidth="1"/>
    <col min="83" max="83" width="10.85546875" style="37" customWidth="1"/>
    <col min="84" max="84" width="7.7109375" style="37" customWidth="1"/>
    <col min="85" max="85" width="7.28515625" style="37" customWidth="1"/>
    <col min="86" max="86" width="7.42578125" style="37" customWidth="1"/>
    <col min="87" max="87" width="6.5703125" style="37" customWidth="1"/>
    <col min="88" max="88" width="6.85546875" style="37" customWidth="1"/>
    <col min="89" max="89" width="8" style="37" customWidth="1"/>
    <col min="90" max="90" width="6.85546875" style="37" customWidth="1"/>
    <col min="91" max="91" width="6.7109375" style="37" customWidth="1"/>
    <col min="92" max="92" width="7" style="37" customWidth="1"/>
    <col min="93" max="93" width="6.85546875" style="37" customWidth="1"/>
    <col min="94" max="94" width="7.42578125" style="37" customWidth="1"/>
    <col min="95" max="95" width="6.5703125" style="37" customWidth="1"/>
    <col min="96" max="96" width="7" style="37" customWidth="1"/>
    <col min="97" max="98" width="8.7109375" style="37" customWidth="1"/>
    <col min="99" max="99" width="15.140625" style="37" customWidth="1"/>
    <col min="100" max="100" width="12.42578125" style="37" customWidth="1"/>
    <col min="101" max="101" width="13.42578125" style="37" customWidth="1"/>
    <col min="102" max="102" width="11.42578125" style="37" customWidth="1"/>
    <col min="103" max="103" width="12.28515625" style="37" customWidth="1"/>
    <col min="104" max="104" width="13.42578125" style="37" customWidth="1"/>
    <col min="105" max="105" width="13.140625" style="37" customWidth="1"/>
    <col min="106" max="106" width="13.5703125" style="37" customWidth="1"/>
    <col min="107" max="107" width="5.42578125" style="37" customWidth="1"/>
    <col min="108" max="108" width="6.85546875" style="37" customWidth="1"/>
    <col min="109" max="109" width="6.42578125" style="37" customWidth="1"/>
    <col min="110" max="110" width="7.7109375" style="37" customWidth="1"/>
    <col min="111" max="111" width="6.7109375" style="37" customWidth="1"/>
    <col min="112" max="112" width="7" style="37" customWidth="1"/>
    <col min="113" max="113" width="6.140625" style="37" customWidth="1"/>
    <col min="114" max="114" width="5.7109375" style="37" customWidth="1"/>
    <col min="115" max="115" width="6.85546875" style="37" customWidth="1"/>
    <col min="116" max="116" width="5.85546875" style="37" customWidth="1"/>
    <col min="117" max="117" width="5.28515625" style="37" customWidth="1"/>
    <col min="118" max="118" width="5" style="37" customWidth="1"/>
    <col min="119" max="119" width="5.28515625" style="37" customWidth="1"/>
    <col min="120" max="120" width="5.85546875" style="37" customWidth="1"/>
    <col min="121" max="121" width="5.140625" style="37" customWidth="1"/>
    <col min="122" max="122" width="6.140625" style="37" customWidth="1"/>
    <col min="123" max="123" width="6.5703125" style="37" customWidth="1"/>
    <col min="124" max="124" width="6.28515625" style="37" customWidth="1"/>
    <col min="125" max="125" width="5.7109375" style="37" customWidth="1"/>
    <col min="126" max="126" width="8.7109375" style="37" customWidth="1"/>
    <col min="127" max="127" width="7.28515625" style="37" customWidth="1"/>
    <col min="128" max="128" width="6.5703125" style="37" customWidth="1"/>
    <col min="129" max="129" width="7.140625" style="37" customWidth="1"/>
    <col min="130" max="130" width="6.42578125" style="37" customWidth="1"/>
    <col min="131" max="131" width="6.140625" style="37" customWidth="1"/>
    <col min="132" max="132" width="6" style="37" customWidth="1"/>
    <col min="133" max="133" width="6.140625" style="37" customWidth="1"/>
    <col min="134" max="135" width="8.7109375" style="37" customWidth="1"/>
    <col min="136" max="136" width="5.85546875" style="37" customWidth="1"/>
    <col min="137" max="137" width="5.7109375" style="37" customWidth="1"/>
    <col min="138" max="138" width="5.28515625" style="37" customWidth="1"/>
    <col min="139" max="139" width="6" style="37" customWidth="1"/>
    <col min="140" max="147" width="8.7109375" style="37" customWidth="1"/>
    <col min="148" max="148" width="6.42578125" style="37" customWidth="1"/>
    <col min="149" max="149" width="8.7109375" style="37" customWidth="1"/>
    <col min="150" max="150" width="8.28515625" style="37" customWidth="1"/>
    <col min="151" max="151" width="6.7109375" style="37" customWidth="1"/>
    <col min="152" max="152" width="7" style="37" customWidth="1"/>
    <col min="153" max="153" width="7.140625" style="37" customWidth="1"/>
    <col min="154" max="154" width="7.28515625" style="37" customWidth="1"/>
    <col min="155" max="155" width="7.42578125" style="37" customWidth="1"/>
    <col min="156" max="156" width="7" style="37" customWidth="1"/>
    <col min="157" max="157" width="7.42578125" style="37" customWidth="1"/>
    <col min="158" max="158" width="7.5703125" style="37" customWidth="1"/>
    <col min="159" max="159" width="8.7109375" style="37" customWidth="1"/>
    <col min="160" max="16384" width="9.140625" style="37"/>
  </cols>
  <sheetData>
    <row r="1" spans="1:159" ht="23.25" customHeight="1">
      <c r="A1" s="146" t="s">
        <v>245</v>
      </c>
      <c r="B1" s="148" t="s">
        <v>243</v>
      </c>
      <c r="C1" s="148" t="s">
        <v>244</v>
      </c>
      <c r="D1" s="149" t="s">
        <v>48</v>
      </c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1"/>
      <c r="R1" s="149" t="s">
        <v>4</v>
      </c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151"/>
      <c r="AF1" s="149" t="s">
        <v>5</v>
      </c>
      <c r="AG1" s="150"/>
      <c r="AH1" s="150"/>
      <c r="AI1" s="150"/>
      <c r="AJ1" s="150"/>
      <c r="AK1" s="150"/>
      <c r="AL1" s="150"/>
      <c r="AM1" s="150"/>
      <c r="AN1" s="150"/>
      <c r="AO1" s="150"/>
      <c r="AP1" s="150"/>
      <c r="AQ1" s="150"/>
      <c r="AR1" s="150"/>
      <c r="AS1" s="150"/>
      <c r="AT1" s="150"/>
      <c r="AU1" s="150"/>
      <c r="AV1" s="151"/>
      <c r="AW1" s="149" t="s">
        <v>6</v>
      </c>
      <c r="AX1" s="150"/>
      <c r="AY1" s="150"/>
      <c r="AZ1" s="150"/>
      <c r="BA1" s="150"/>
      <c r="BB1" s="150"/>
      <c r="BC1" s="150"/>
      <c r="BD1" s="150"/>
      <c r="BE1" s="150"/>
      <c r="BF1" s="150"/>
      <c r="BG1" s="150"/>
      <c r="BH1" s="150"/>
      <c r="BI1" s="150"/>
      <c r="BJ1" s="150"/>
      <c r="BK1" s="150"/>
      <c r="BL1" s="151"/>
      <c r="BM1" s="149" t="s">
        <v>7</v>
      </c>
      <c r="BN1" s="150"/>
      <c r="BO1" s="150"/>
      <c r="BP1" s="150"/>
      <c r="BQ1" s="150"/>
      <c r="BR1" s="150"/>
      <c r="BS1" s="150"/>
      <c r="BT1" s="150"/>
      <c r="BU1" s="150"/>
      <c r="BV1" s="150"/>
      <c r="BW1" s="150"/>
      <c r="BX1" s="150"/>
      <c r="BY1" s="150"/>
      <c r="BZ1" s="151"/>
      <c r="CA1" s="149" t="s">
        <v>8</v>
      </c>
      <c r="CB1" s="150"/>
      <c r="CC1" s="150"/>
      <c r="CD1" s="150"/>
      <c r="CE1" s="151"/>
      <c r="CF1" s="149" t="s">
        <v>9</v>
      </c>
      <c r="CG1" s="150"/>
      <c r="CH1" s="150"/>
      <c r="CI1" s="150"/>
      <c r="CJ1" s="150"/>
      <c r="CK1" s="150"/>
      <c r="CL1" s="150"/>
      <c r="CM1" s="150"/>
      <c r="CN1" s="150"/>
      <c r="CO1" s="150"/>
      <c r="CP1" s="150"/>
      <c r="CQ1" s="150"/>
      <c r="CR1" s="150"/>
      <c r="CS1" s="150"/>
      <c r="CT1" s="150"/>
      <c r="CU1" s="151"/>
      <c r="CV1" s="149" t="s">
        <v>10</v>
      </c>
      <c r="CW1" s="150"/>
      <c r="CX1" s="150"/>
      <c r="CY1" s="150"/>
      <c r="CZ1" s="150"/>
      <c r="DA1" s="150"/>
      <c r="DB1" s="151"/>
      <c r="DC1" s="149" t="s">
        <v>11</v>
      </c>
      <c r="DD1" s="150"/>
      <c r="DE1" s="150"/>
      <c r="DF1" s="150"/>
      <c r="DG1" s="150"/>
      <c r="DH1" s="150"/>
      <c r="DI1" s="150"/>
      <c r="DJ1" s="150"/>
      <c r="DK1" s="150"/>
      <c r="DL1" s="150"/>
      <c r="DM1" s="150"/>
      <c r="DN1" s="150"/>
      <c r="DO1" s="150"/>
      <c r="DP1" s="150"/>
      <c r="DQ1" s="150"/>
      <c r="DR1" s="150"/>
      <c r="DS1" s="150"/>
      <c r="DT1" s="150"/>
      <c r="DU1" s="150"/>
      <c r="DV1" s="151"/>
      <c r="DW1" s="149" t="s">
        <v>12</v>
      </c>
      <c r="DX1" s="150"/>
      <c r="DY1" s="150"/>
      <c r="DZ1" s="150"/>
      <c r="EA1" s="150"/>
      <c r="EB1" s="150"/>
      <c r="EC1" s="150"/>
      <c r="ED1" s="150"/>
      <c r="EE1" s="150"/>
      <c r="EF1" s="150"/>
      <c r="EG1" s="150"/>
      <c r="EH1" s="150"/>
      <c r="EI1" s="150"/>
      <c r="EJ1" s="150"/>
      <c r="EK1" s="150"/>
      <c r="EL1" s="150"/>
      <c r="EM1" s="151"/>
      <c r="EN1" s="149" t="s">
        <v>13</v>
      </c>
      <c r="EO1" s="150"/>
      <c r="EP1" s="150"/>
      <c r="EQ1" s="150"/>
      <c r="ER1" s="150"/>
      <c r="ES1" s="150"/>
      <c r="ET1" s="150"/>
      <c r="EU1" s="151"/>
      <c r="EV1" s="149" t="s">
        <v>14</v>
      </c>
      <c r="EW1" s="150"/>
      <c r="EX1" s="150"/>
      <c r="EY1" s="150"/>
      <c r="EZ1" s="150"/>
      <c r="FA1" s="150"/>
      <c r="FB1" s="151"/>
      <c r="FC1" s="153" t="s">
        <v>283</v>
      </c>
    </row>
    <row r="2" spans="1:159" ht="72">
      <c r="A2" s="147"/>
      <c r="B2" s="148"/>
      <c r="C2" s="148"/>
      <c r="D2" s="43" t="s">
        <v>108</v>
      </c>
      <c r="E2" s="43" t="s">
        <v>109</v>
      </c>
      <c r="F2" s="43" t="s">
        <v>110</v>
      </c>
      <c r="G2" s="43" t="s">
        <v>111</v>
      </c>
      <c r="H2" s="43" t="s">
        <v>112</v>
      </c>
      <c r="I2" s="43" t="s">
        <v>113</v>
      </c>
      <c r="J2" s="43" t="s">
        <v>114</v>
      </c>
      <c r="K2" s="43" t="s">
        <v>115</v>
      </c>
      <c r="L2" s="43" t="s">
        <v>116</v>
      </c>
      <c r="M2" s="43" t="s">
        <v>117</v>
      </c>
      <c r="N2" s="43" t="s">
        <v>294</v>
      </c>
      <c r="O2" s="43" t="s">
        <v>293</v>
      </c>
      <c r="P2" s="43" t="s">
        <v>292</v>
      </c>
      <c r="Q2" s="43" t="s">
        <v>18</v>
      </c>
      <c r="R2" s="43" t="s">
        <v>121</v>
      </c>
      <c r="S2" s="43" t="s">
        <v>122</v>
      </c>
      <c r="T2" s="43" t="s">
        <v>123</v>
      </c>
      <c r="U2" s="43" t="s">
        <v>124</v>
      </c>
      <c r="V2" s="43" t="s">
        <v>125</v>
      </c>
      <c r="W2" s="43" t="s">
        <v>126</v>
      </c>
      <c r="X2" s="43" t="s">
        <v>127</v>
      </c>
      <c r="Y2" s="43" t="s">
        <v>128</v>
      </c>
      <c r="Z2" s="43" t="s">
        <v>129</v>
      </c>
      <c r="AA2" s="43" t="s">
        <v>130</v>
      </c>
      <c r="AB2" s="43" t="s">
        <v>131</v>
      </c>
      <c r="AC2" s="43" t="s">
        <v>132</v>
      </c>
      <c r="AD2" s="43" t="s">
        <v>133</v>
      </c>
      <c r="AE2" s="43" t="s">
        <v>0</v>
      </c>
      <c r="AF2" s="43" t="s">
        <v>134</v>
      </c>
      <c r="AG2" s="43" t="s">
        <v>135</v>
      </c>
      <c r="AH2" s="43" t="s">
        <v>136</v>
      </c>
      <c r="AI2" s="43" t="s">
        <v>137</v>
      </c>
      <c r="AJ2" s="43" t="s">
        <v>138</v>
      </c>
      <c r="AK2" s="43" t="s">
        <v>139</v>
      </c>
      <c r="AL2" s="43" t="s">
        <v>140</v>
      </c>
      <c r="AM2" s="43" t="s">
        <v>141</v>
      </c>
      <c r="AN2" s="43" t="s">
        <v>142</v>
      </c>
      <c r="AO2" s="43" t="s">
        <v>143</v>
      </c>
      <c r="AP2" s="43" t="s">
        <v>144</v>
      </c>
      <c r="AQ2" s="43" t="s">
        <v>145</v>
      </c>
      <c r="AR2" s="43" t="s">
        <v>146</v>
      </c>
      <c r="AS2" s="43" t="s">
        <v>147</v>
      </c>
      <c r="AT2" s="43" t="s">
        <v>148</v>
      </c>
      <c r="AU2" s="43" t="s">
        <v>284</v>
      </c>
      <c r="AV2" s="43" t="s">
        <v>19</v>
      </c>
      <c r="AW2" s="43" t="s">
        <v>6</v>
      </c>
      <c r="AX2" s="43" t="s">
        <v>20</v>
      </c>
      <c r="AY2" s="43" t="s">
        <v>21</v>
      </c>
      <c r="AZ2" s="43" t="s">
        <v>22</v>
      </c>
      <c r="BA2" s="43" t="s">
        <v>23</v>
      </c>
      <c r="BB2" s="43" t="s">
        <v>24</v>
      </c>
      <c r="BC2" s="43" t="s">
        <v>25</v>
      </c>
      <c r="BD2" s="43" t="s">
        <v>26</v>
      </c>
      <c r="BE2" s="43" t="s">
        <v>27</v>
      </c>
      <c r="BF2" s="43" t="s">
        <v>28</v>
      </c>
      <c r="BG2" s="43" t="s">
        <v>29</v>
      </c>
      <c r="BH2" s="43" t="s">
        <v>30</v>
      </c>
      <c r="BI2" s="43" t="s">
        <v>31</v>
      </c>
      <c r="BJ2" s="43" t="s">
        <v>32</v>
      </c>
      <c r="BK2" s="43" t="s">
        <v>33</v>
      </c>
      <c r="BL2" s="43" t="s">
        <v>34</v>
      </c>
      <c r="BM2" s="43" t="s">
        <v>35</v>
      </c>
      <c r="BN2" s="43" t="s">
        <v>36</v>
      </c>
      <c r="BO2" s="43" t="s">
        <v>37</v>
      </c>
      <c r="BP2" s="43" t="s">
        <v>38</v>
      </c>
      <c r="BQ2" s="43" t="s">
        <v>39</v>
      </c>
      <c r="BR2" s="43" t="s">
        <v>40</v>
      </c>
      <c r="BS2" s="43" t="s">
        <v>41</v>
      </c>
      <c r="BT2" s="43" t="s">
        <v>42</v>
      </c>
      <c r="BU2" s="43" t="s">
        <v>43</v>
      </c>
      <c r="BV2" s="43" t="s">
        <v>44</v>
      </c>
      <c r="BW2" s="43" t="s">
        <v>45</v>
      </c>
      <c r="BX2" s="43" t="s">
        <v>46</v>
      </c>
      <c r="BY2" s="43" t="s">
        <v>224</v>
      </c>
      <c r="BZ2" s="43" t="s">
        <v>47</v>
      </c>
      <c r="CA2" s="43" t="s">
        <v>53</v>
      </c>
      <c r="CB2" s="43" t="s">
        <v>54</v>
      </c>
      <c r="CC2" s="43" t="s">
        <v>55</v>
      </c>
      <c r="CD2" s="43" t="s">
        <v>56</v>
      </c>
      <c r="CE2" s="43" t="s">
        <v>57</v>
      </c>
      <c r="CF2" s="43" t="s">
        <v>150</v>
      </c>
      <c r="CG2" s="43" t="s">
        <v>169</v>
      </c>
      <c r="CH2" s="43" t="s">
        <v>157</v>
      </c>
      <c r="CI2" s="43" t="s">
        <v>152</v>
      </c>
      <c r="CJ2" s="43" t="s">
        <v>153</v>
      </c>
      <c r="CK2" s="43" t="s">
        <v>158</v>
      </c>
      <c r="CL2" s="43" t="s">
        <v>168</v>
      </c>
      <c r="CM2" s="43" t="s">
        <v>156</v>
      </c>
      <c r="CN2" s="43" t="s">
        <v>160</v>
      </c>
      <c r="CO2" s="43" t="s">
        <v>159</v>
      </c>
      <c r="CP2" s="43" t="s">
        <v>155</v>
      </c>
      <c r="CQ2" s="43" t="s">
        <v>154</v>
      </c>
      <c r="CR2" s="43" t="s">
        <v>151</v>
      </c>
      <c r="CS2" s="43" t="s">
        <v>291</v>
      </c>
      <c r="CT2" s="43" t="s">
        <v>161</v>
      </c>
      <c r="CU2" s="43" t="s">
        <v>279</v>
      </c>
      <c r="CV2" s="43" t="s">
        <v>163</v>
      </c>
      <c r="CW2" s="43" t="s">
        <v>164</v>
      </c>
      <c r="CX2" s="43" t="s">
        <v>165</v>
      </c>
      <c r="CY2" s="43" t="s">
        <v>166</v>
      </c>
      <c r="CZ2" s="43" t="s">
        <v>167</v>
      </c>
      <c r="DA2" s="43" t="s">
        <v>280</v>
      </c>
      <c r="DB2" s="43" t="s">
        <v>0</v>
      </c>
      <c r="DC2" s="43" t="s">
        <v>73</v>
      </c>
      <c r="DD2" s="43" t="s">
        <v>74</v>
      </c>
      <c r="DE2" s="43" t="s">
        <v>75</v>
      </c>
      <c r="DF2" s="43" t="s">
        <v>76</v>
      </c>
      <c r="DG2" s="43" t="s">
        <v>77</v>
      </c>
      <c r="DH2" s="43" t="s">
        <v>78</v>
      </c>
      <c r="DI2" s="43" t="s">
        <v>79</v>
      </c>
      <c r="DJ2" s="43" t="s">
        <v>80</v>
      </c>
      <c r="DK2" s="43" t="s">
        <v>81</v>
      </c>
      <c r="DL2" s="43" t="s">
        <v>82</v>
      </c>
      <c r="DM2" s="43" t="s">
        <v>83</v>
      </c>
      <c r="DN2" s="43" t="s">
        <v>84</v>
      </c>
      <c r="DO2" s="43" t="s">
        <v>85</v>
      </c>
      <c r="DP2" s="43" t="s">
        <v>86</v>
      </c>
      <c r="DQ2" s="43" t="s">
        <v>87</v>
      </c>
      <c r="DR2" s="43" t="s">
        <v>88</v>
      </c>
      <c r="DS2" s="43" t="s">
        <v>89</v>
      </c>
      <c r="DT2" s="43" t="s">
        <v>90</v>
      </c>
      <c r="DU2" s="43" t="s">
        <v>91</v>
      </c>
      <c r="DV2" s="43" t="s">
        <v>92</v>
      </c>
      <c r="DW2" s="43" t="s">
        <v>93</v>
      </c>
      <c r="DX2" s="43" t="s">
        <v>94</v>
      </c>
      <c r="DY2" s="43" t="s">
        <v>95</v>
      </c>
      <c r="DZ2" s="43" t="s">
        <v>96</v>
      </c>
      <c r="EA2" s="43" t="s">
        <v>97</v>
      </c>
      <c r="EB2" s="43" t="s">
        <v>98</v>
      </c>
      <c r="EC2" s="43" t="s">
        <v>99</v>
      </c>
      <c r="ED2" s="43" t="s">
        <v>100</v>
      </c>
      <c r="EE2" s="43" t="s">
        <v>101</v>
      </c>
      <c r="EF2" s="43" t="s">
        <v>102</v>
      </c>
      <c r="EG2" s="43" t="s">
        <v>103</v>
      </c>
      <c r="EH2" s="43" t="s">
        <v>12</v>
      </c>
      <c r="EI2" s="43" t="s">
        <v>104</v>
      </c>
      <c r="EJ2" s="43" t="s">
        <v>105</v>
      </c>
      <c r="EK2" s="43" t="s">
        <v>106</v>
      </c>
      <c r="EL2" s="43" t="s">
        <v>107</v>
      </c>
      <c r="EM2" s="43" t="s">
        <v>149</v>
      </c>
      <c r="EN2" s="43" t="s">
        <v>58</v>
      </c>
      <c r="EO2" s="43" t="s">
        <v>59</v>
      </c>
      <c r="EP2" s="43" t="s">
        <v>60</v>
      </c>
      <c r="EQ2" s="43" t="s">
        <v>61</v>
      </c>
      <c r="ER2" s="43" t="s">
        <v>62</v>
      </c>
      <c r="ES2" s="43" t="s">
        <v>63</v>
      </c>
      <c r="ET2" s="43" t="s">
        <v>282</v>
      </c>
      <c r="EU2" s="43" t="s">
        <v>65</v>
      </c>
      <c r="EV2" s="43" t="s">
        <v>68</v>
      </c>
      <c r="EW2" s="43" t="s">
        <v>69</v>
      </c>
      <c r="EX2" s="43" t="s">
        <v>70</v>
      </c>
      <c r="EY2" s="43" t="s">
        <v>71</v>
      </c>
      <c r="EZ2" s="43" t="s">
        <v>72</v>
      </c>
      <c r="FA2" s="43" t="s">
        <v>223</v>
      </c>
      <c r="FB2" s="43" t="s">
        <v>67</v>
      </c>
      <c r="FC2" s="154"/>
    </row>
    <row r="3" spans="1:159">
      <c r="A3" s="39">
        <v>1</v>
      </c>
      <c r="B3" s="39" t="s">
        <v>246</v>
      </c>
      <c r="C3" s="39" t="s">
        <v>250</v>
      </c>
      <c r="D3" s="39">
        <v>25</v>
      </c>
      <c r="E3" s="39">
        <v>24</v>
      </c>
      <c r="F3" s="39">
        <v>32</v>
      </c>
      <c r="G3" s="39">
        <v>60</v>
      </c>
      <c r="H3" s="39">
        <v>14</v>
      </c>
      <c r="I3" s="39">
        <v>62</v>
      </c>
      <c r="J3" s="39">
        <v>24</v>
      </c>
      <c r="K3" s="39">
        <v>96</v>
      </c>
      <c r="L3" s="39">
        <v>15</v>
      </c>
      <c r="M3" s="39">
        <v>25</v>
      </c>
      <c r="N3" s="39">
        <v>7</v>
      </c>
      <c r="O3" s="39">
        <v>31</v>
      </c>
      <c r="P3" s="39">
        <v>12</v>
      </c>
      <c r="Q3" s="40">
        <f>SUM(D3:P3)</f>
        <v>427</v>
      </c>
      <c r="R3" s="39">
        <v>13</v>
      </c>
      <c r="S3" s="39">
        <v>13</v>
      </c>
      <c r="T3" s="39">
        <v>17</v>
      </c>
      <c r="U3" s="39">
        <v>12</v>
      </c>
      <c r="V3" s="39">
        <v>14</v>
      </c>
      <c r="W3" s="39">
        <v>11</v>
      </c>
      <c r="X3" s="39">
        <v>11</v>
      </c>
      <c r="Y3" s="39">
        <v>8</v>
      </c>
      <c r="Z3" s="39">
        <v>24</v>
      </c>
      <c r="AA3" s="39">
        <v>16</v>
      </c>
      <c r="AB3" s="39">
        <v>19</v>
      </c>
      <c r="AC3" s="39">
        <v>7</v>
      </c>
      <c r="AD3" s="39">
        <v>12</v>
      </c>
      <c r="AE3" s="40">
        <f>SUM(R3:AD3)</f>
        <v>177</v>
      </c>
      <c r="AF3" s="39">
        <v>12</v>
      </c>
      <c r="AG3" s="39">
        <v>7</v>
      </c>
      <c r="AH3" s="39">
        <v>18</v>
      </c>
      <c r="AI3" s="39">
        <v>18</v>
      </c>
      <c r="AJ3" s="39">
        <v>8</v>
      </c>
      <c r="AK3" s="39">
        <v>5</v>
      </c>
      <c r="AL3" s="39">
        <v>21</v>
      </c>
      <c r="AM3" s="39">
        <v>26</v>
      </c>
      <c r="AN3" s="39">
        <v>4</v>
      </c>
      <c r="AO3" s="39">
        <v>35</v>
      </c>
      <c r="AP3" s="39">
        <v>14</v>
      </c>
      <c r="AQ3" s="39">
        <v>21</v>
      </c>
      <c r="AR3" s="39">
        <v>5</v>
      </c>
      <c r="AS3" s="39">
        <v>13</v>
      </c>
      <c r="AT3" s="39">
        <v>10</v>
      </c>
      <c r="AU3" s="39">
        <v>37</v>
      </c>
      <c r="AV3" s="45">
        <f>SUM(AF3:AU3)</f>
        <v>254</v>
      </c>
      <c r="AW3" s="39">
        <v>26</v>
      </c>
      <c r="AX3" s="39">
        <v>20</v>
      </c>
      <c r="AY3" s="39">
        <v>14</v>
      </c>
      <c r="AZ3" s="39">
        <v>15</v>
      </c>
      <c r="BA3" s="39">
        <v>2</v>
      </c>
      <c r="BB3" s="39">
        <v>3</v>
      </c>
      <c r="BC3" s="39">
        <v>7</v>
      </c>
      <c r="BD3" s="39">
        <v>4</v>
      </c>
      <c r="BE3" s="39">
        <v>10</v>
      </c>
      <c r="BF3" s="39">
        <v>15</v>
      </c>
      <c r="BG3" s="39">
        <v>12</v>
      </c>
      <c r="BH3" s="39">
        <v>9</v>
      </c>
      <c r="BI3" s="39">
        <v>13</v>
      </c>
      <c r="BJ3" s="39">
        <v>11</v>
      </c>
      <c r="BK3" s="39">
        <v>4</v>
      </c>
      <c r="BL3" s="40">
        <f>SUM(AW3:BK3)</f>
        <v>165</v>
      </c>
      <c r="BM3" s="39">
        <v>5</v>
      </c>
      <c r="BN3" s="39">
        <v>8</v>
      </c>
      <c r="BO3" s="39">
        <v>8</v>
      </c>
      <c r="BP3" s="39">
        <v>14</v>
      </c>
      <c r="BQ3" s="39">
        <v>35</v>
      </c>
      <c r="BR3" s="39">
        <v>12</v>
      </c>
      <c r="BS3" s="39">
        <v>17</v>
      </c>
      <c r="BT3" s="39">
        <v>14</v>
      </c>
      <c r="BU3" s="39">
        <v>18</v>
      </c>
      <c r="BV3" s="39">
        <v>16</v>
      </c>
      <c r="BW3" s="39">
        <v>19</v>
      </c>
      <c r="BX3" s="39"/>
      <c r="BY3" s="39">
        <v>10</v>
      </c>
      <c r="BZ3" s="40">
        <f>SUM(BM3:BY3)</f>
        <v>176</v>
      </c>
      <c r="CA3" s="39">
        <v>15</v>
      </c>
      <c r="CB3" s="39">
        <v>38</v>
      </c>
      <c r="CC3" s="39">
        <v>10</v>
      </c>
      <c r="CD3" s="39">
        <v>21</v>
      </c>
      <c r="CE3" s="40">
        <f>SUM(CA3:CD3)</f>
        <v>84</v>
      </c>
      <c r="CF3" s="39">
        <v>25</v>
      </c>
      <c r="CG3" s="39">
        <v>19</v>
      </c>
      <c r="CH3" s="39">
        <v>14</v>
      </c>
      <c r="CI3" s="39">
        <v>16</v>
      </c>
      <c r="CJ3" s="39">
        <v>15</v>
      </c>
      <c r="CK3" s="39">
        <v>18</v>
      </c>
      <c r="CL3" s="39">
        <v>14</v>
      </c>
      <c r="CM3" s="39">
        <v>25</v>
      </c>
      <c r="CN3" s="39">
        <v>30</v>
      </c>
      <c r="CO3" s="39">
        <v>28</v>
      </c>
      <c r="CP3" s="39">
        <v>7</v>
      </c>
      <c r="CQ3" s="39">
        <v>5</v>
      </c>
      <c r="CR3" s="39">
        <v>10</v>
      </c>
      <c r="CS3" s="39">
        <v>10</v>
      </c>
      <c r="CT3" s="39"/>
      <c r="CU3" s="40">
        <f>SUM(CF3:CT3)</f>
        <v>236</v>
      </c>
      <c r="CV3" s="39">
        <v>1</v>
      </c>
      <c r="CW3" s="39">
        <v>10</v>
      </c>
      <c r="CX3" s="39">
        <v>5</v>
      </c>
      <c r="CY3" s="39">
        <v>9</v>
      </c>
      <c r="CZ3" s="39">
        <v>4</v>
      </c>
      <c r="DA3" s="39">
        <v>10</v>
      </c>
      <c r="DB3" s="40">
        <f>SUM(CV3:DA3)</f>
        <v>39</v>
      </c>
      <c r="DC3" s="39">
        <v>23</v>
      </c>
      <c r="DD3" s="39">
        <v>14</v>
      </c>
      <c r="DE3" s="39">
        <v>13</v>
      </c>
      <c r="DF3" s="39">
        <v>25</v>
      </c>
      <c r="DG3" s="39">
        <v>6</v>
      </c>
      <c r="DH3" s="39">
        <v>13</v>
      </c>
      <c r="DI3" s="39">
        <v>16</v>
      </c>
      <c r="DJ3" s="39">
        <v>15</v>
      </c>
      <c r="DK3" s="39">
        <v>15</v>
      </c>
      <c r="DL3" s="39">
        <v>31</v>
      </c>
      <c r="DM3" s="39">
        <v>12</v>
      </c>
      <c r="DN3" s="39">
        <v>7</v>
      </c>
      <c r="DO3" s="39">
        <v>23</v>
      </c>
      <c r="DP3" s="39">
        <v>16</v>
      </c>
      <c r="DQ3" s="39">
        <v>5</v>
      </c>
      <c r="DR3" s="39">
        <v>14</v>
      </c>
      <c r="DS3" s="39">
        <v>15</v>
      </c>
      <c r="DT3" s="39">
        <v>30</v>
      </c>
      <c r="DU3" s="39">
        <v>26</v>
      </c>
      <c r="DV3" s="40">
        <f>SUM(DC3:DU3)</f>
        <v>319</v>
      </c>
      <c r="DW3" s="39">
        <v>31</v>
      </c>
      <c r="DX3" s="39">
        <v>19</v>
      </c>
      <c r="DY3" s="39">
        <v>14</v>
      </c>
      <c r="DZ3" s="39">
        <v>10</v>
      </c>
      <c r="EA3" s="39">
        <v>28</v>
      </c>
      <c r="EB3" s="39">
        <v>24</v>
      </c>
      <c r="EC3" s="39">
        <v>19</v>
      </c>
      <c r="ED3" s="39">
        <v>22</v>
      </c>
      <c r="EE3" s="39">
        <v>33</v>
      </c>
      <c r="EF3" s="39">
        <v>9</v>
      </c>
      <c r="EG3" s="39">
        <v>15</v>
      </c>
      <c r="EH3" s="39">
        <v>41</v>
      </c>
      <c r="EI3" s="39">
        <v>51</v>
      </c>
      <c r="EJ3" s="39">
        <v>24</v>
      </c>
      <c r="EK3" s="39">
        <v>5</v>
      </c>
      <c r="EL3" s="39">
        <v>12</v>
      </c>
      <c r="EM3" s="40">
        <f>SUM(DW3:EL3)</f>
        <v>357</v>
      </c>
      <c r="EN3" s="39">
        <v>13</v>
      </c>
      <c r="EO3" s="39">
        <v>9</v>
      </c>
      <c r="EP3" s="39">
        <v>7</v>
      </c>
      <c r="EQ3" s="39">
        <v>8</v>
      </c>
      <c r="ER3" s="39">
        <v>3</v>
      </c>
      <c r="ES3" s="39">
        <v>2</v>
      </c>
      <c r="ET3" s="39">
        <v>15</v>
      </c>
      <c r="EU3" s="40">
        <f>SUM(EN3:ET3)</f>
        <v>57</v>
      </c>
      <c r="EV3" s="39">
        <v>5</v>
      </c>
      <c r="EW3" s="39">
        <v>9</v>
      </c>
      <c r="EX3" s="39">
        <v>20</v>
      </c>
      <c r="EY3" s="39">
        <v>4</v>
      </c>
      <c r="EZ3" s="39">
        <v>13</v>
      </c>
      <c r="FA3" s="39">
        <v>20</v>
      </c>
      <c r="FB3" s="40">
        <f>SUM(EV3:FA3)</f>
        <v>71</v>
      </c>
      <c r="FC3" s="42">
        <f>SUM(Q3+AE3+AV3+BL3+BZ3+CE3+CU3+DB3+DV3+EM3+EU3+FB3)</f>
        <v>2362</v>
      </c>
    </row>
    <row r="4" spans="1:159">
      <c r="A4" s="39"/>
      <c r="B4" s="39" t="s">
        <v>247</v>
      </c>
      <c r="C4" s="39" t="s">
        <v>251</v>
      </c>
      <c r="D4" s="39">
        <v>26</v>
      </c>
      <c r="E4" s="39">
        <v>29</v>
      </c>
      <c r="F4" s="39">
        <v>21</v>
      </c>
      <c r="G4" s="39">
        <v>54</v>
      </c>
      <c r="H4" s="39">
        <v>16</v>
      </c>
      <c r="I4" s="39">
        <v>39</v>
      </c>
      <c r="J4" s="39">
        <v>16</v>
      </c>
      <c r="K4" s="39">
        <v>81</v>
      </c>
      <c r="L4" s="39">
        <v>12</v>
      </c>
      <c r="M4" s="39">
        <v>25</v>
      </c>
      <c r="N4" s="39">
        <v>24</v>
      </c>
      <c r="O4" s="39">
        <v>27</v>
      </c>
      <c r="P4" s="39">
        <v>16</v>
      </c>
      <c r="Q4" s="40">
        <f>SUM(D4:P4)</f>
        <v>386</v>
      </c>
      <c r="R4" s="39">
        <v>12</v>
      </c>
      <c r="S4" s="39">
        <v>8</v>
      </c>
      <c r="T4" s="39">
        <v>16</v>
      </c>
      <c r="U4" s="39">
        <v>10</v>
      </c>
      <c r="V4" s="39">
        <v>20</v>
      </c>
      <c r="W4" s="39">
        <v>14</v>
      </c>
      <c r="X4" s="39">
        <v>10</v>
      </c>
      <c r="Y4" s="39">
        <v>7</v>
      </c>
      <c r="Z4" s="39">
        <v>26</v>
      </c>
      <c r="AA4" s="39">
        <v>7</v>
      </c>
      <c r="AB4" s="39">
        <v>30</v>
      </c>
      <c r="AC4" s="39">
        <v>12</v>
      </c>
      <c r="AD4" s="39">
        <v>17</v>
      </c>
      <c r="AE4" s="40">
        <f>SUM(R4:AD4)</f>
        <v>189</v>
      </c>
      <c r="AF4" s="39">
        <v>12</v>
      </c>
      <c r="AG4" s="39">
        <v>18</v>
      </c>
      <c r="AH4" s="39">
        <v>13</v>
      </c>
      <c r="AI4" s="39">
        <v>17</v>
      </c>
      <c r="AJ4" s="39">
        <v>8</v>
      </c>
      <c r="AK4" s="39">
        <v>13</v>
      </c>
      <c r="AL4" s="39">
        <v>25</v>
      </c>
      <c r="AM4" s="39">
        <v>23</v>
      </c>
      <c r="AN4" s="39">
        <v>14</v>
      </c>
      <c r="AO4" s="39">
        <v>23</v>
      </c>
      <c r="AP4" s="39">
        <v>12</v>
      </c>
      <c r="AQ4" s="39">
        <v>23</v>
      </c>
      <c r="AR4" s="39">
        <v>8</v>
      </c>
      <c r="AS4" s="39">
        <v>20</v>
      </c>
      <c r="AT4" s="39">
        <v>6</v>
      </c>
      <c r="AU4" s="39">
        <v>51</v>
      </c>
      <c r="AV4" s="45">
        <f>SUM(AF4:AU4)</f>
        <v>286</v>
      </c>
      <c r="AW4" s="39">
        <v>25</v>
      </c>
      <c r="AX4" s="39">
        <v>16</v>
      </c>
      <c r="AY4" s="39">
        <v>20</v>
      </c>
      <c r="AZ4" s="39">
        <v>15</v>
      </c>
      <c r="BA4" s="39">
        <v>6</v>
      </c>
      <c r="BB4" s="39">
        <v>2</v>
      </c>
      <c r="BC4" s="39">
        <v>13</v>
      </c>
      <c r="BD4" s="39">
        <v>1</v>
      </c>
      <c r="BE4" s="39">
        <v>14</v>
      </c>
      <c r="BF4" s="39">
        <v>9</v>
      </c>
      <c r="BG4" s="39">
        <v>8</v>
      </c>
      <c r="BH4" s="39">
        <v>5</v>
      </c>
      <c r="BI4" s="39">
        <v>16</v>
      </c>
      <c r="BJ4" s="39">
        <v>4</v>
      </c>
      <c r="BK4" s="39">
        <v>4</v>
      </c>
      <c r="BL4" s="40">
        <f>SUM(AW4:BK4)</f>
        <v>158</v>
      </c>
      <c r="BM4" s="39">
        <v>10</v>
      </c>
      <c r="BN4" s="39">
        <v>16</v>
      </c>
      <c r="BO4" s="39">
        <v>9</v>
      </c>
      <c r="BP4" s="39">
        <v>45</v>
      </c>
      <c r="BQ4" s="39">
        <v>24</v>
      </c>
      <c r="BR4" s="39">
        <v>14</v>
      </c>
      <c r="BS4" s="39">
        <v>18</v>
      </c>
      <c r="BT4" s="39">
        <v>11</v>
      </c>
      <c r="BU4" s="39">
        <v>15</v>
      </c>
      <c r="BV4" s="39">
        <v>7</v>
      </c>
      <c r="BW4" s="39">
        <v>12</v>
      </c>
      <c r="BX4" s="39"/>
      <c r="BY4" s="39">
        <v>13</v>
      </c>
      <c r="BZ4" s="40">
        <f>SUM(BM4:BY4)</f>
        <v>194</v>
      </c>
      <c r="CA4" s="39">
        <v>9</v>
      </c>
      <c r="CB4" s="39">
        <v>24</v>
      </c>
      <c r="CC4" s="39">
        <v>14</v>
      </c>
      <c r="CD4" s="39">
        <v>26</v>
      </c>
      <c r="CE4" s="40">
        <f>SUM(CA4:CD4)</f>
        <v>73</v>
      </c>
      <c r="CF4" s="39">
        <v>23</v>
      </c>
      <c r="CG4" s="39">
        <v>18</v>
      </c>
      <c r="CH4" s="39">
        <v>17</v>
      </c>
      <c r="CI4" s="39">
        <v>17</v>
      </c>
      <c r="CJ4" s="39">
        <v>17</v>
      </c>
      <c r="CK4" s="39">
        <v>17</v>
      </c>
      <c r="CL4" s="39">
        <v>14</v>
      </c>
      <c r="CM4" s="39">
        <v>37</v>
      </c>
      <c r="CN4" s="39">
        <v>23</v>
      </c>
      <c r="CO4" s="39">
        <v>20</v>
      </c>
      <c r="CP4" s="39">
        <v>5</v>
      </c>
      <c r="CQ4" s="39">
        <v>15</v>
      </c>
      <c r="CR4" s="39">
        <v>4</v>
      </c>
      <c r="CS4" s="39">
        <v>17</v>
      </c>
      <c r="CT4" s="39"/>
      <c r="CU4" s="40">
        <f>SUM(CF4:CT4)</f>
        <v>244</v>
      </c>
      <c r="CV4" s="39">
        <v>1</v>
      </c>
      <c r="CW4" s="39">
        <v>4</v>
      </c>
      <c r="CX4" s="39">
        <v>8</v>
      </c>
      <c r="CY4" s="39">
        <v>9</v>
      </c>
      <c r="CZ4" s="39">
        <v>4</v>
      </c>
      <c r="DA4" s="39">
        <v>11</v>
      </c>
      <c r="DB4" s="40">
        <f>SUM(CV4:DA4)</f>
        <v>37</v>
      </c>
      <c r="DC4" s="39">
        <v>16</v>
      </c>
      <c r="DD4" s="39">
        <v>15</v>
      </c>
      <c r="DE4" s="39">
        <v>11</v>
      </c>
      <c r="DF4" s="39">
        <v>23</v>
      </c>
      <c r="DG4" s="39">
        <v>9</v>
      </c>
      <c r="DH4" s="39">
        <v>19</v>
      </c>
      <c r="DI4" s="39">
        <v>10</v>
      </c>
      <c r="DJ4" s="39">
        <v>15</v>
      </c>
      <c r="DK4" s="39">
        <v>14</v>
      </c>
      <c r="DL4" s="39">
        <v>43</v>
      </c>
      <c r="DM4" s="39">
        <v>13</v>
      </c>
      <c r="DN4" s="39">
        <v>8</v>
      </c>
      <c r="DO4" s="39">
        <v>13</v>
      </c>
      <c r="DP4" s="39">
        <v>23</v>
      </c>
      <c r="DQ4" s="39">
        <v>9</v>
      </c>
      <c r="DR4" s="39">
        <v>11</v>
      </c>
      <c r="DS4" s="39">
        <v>9</v>
      </c>
      <c r="DT4" s="39">
        <v>18</v>
      </c>
      <c r="DU4" s="39">
        <v>14</v>
      </c>
      <c r="DV4" s="40">
        <f>SUM(DC4:DU4)</f>
        <v>293</v>
      </c>
      <c r="DW4" s="39">
        <v>40</v>
      </c>
      <c r="DX4" s="39">
        <v>19</v>
      </c>
      <c r="DY4" s="39">
        <v>16</v>
      </c>
      <c r="DZ4" s="39">
        <v>20</v>
      </c>
      <c r="EA4" s="39">
        <v>22</v>
      </c>
      <c r="EB4" s="39">
        <v>25</v>
      </c>
      <c r="EC4" s="39">
        <v>25</v>
      </c>
      <c r="ED4" s="39">
        <v>25</v>
      </c>
      <c r="EE4" s="39">
        <v>48</v>
      </c>
      <c r="EF4" s="39">
        <v>13</v>
      </c>
      <c r="EG4" s="39">
        <v>15</v>
      </c>
      <c r="EH4" s="39">
        <v>49</v>
      </c>
      <c r="EI4" s="39">
        <v>44</v>
      </c>
      <c r="EJ4" s="39">
        <v>39</v>
      </c>
      <c r="EK4" s="39">
        <v>14</v>
      </c>
      <c r="EL4" s="39">
        <v>10</v>
      </c>
      <c r="EM4" s="40">
        <f>SUM(DW4:EL4)</f>
        <v>424</v>
      </c>
      <c r="EN4" s="39">
        <v>14</v>
      </c>
      <c r="EO4" s="39">
        <v>8</v>
      </c>
      <c r="EP4" s="39">
        <v>9</v>
      </c>
      <c r="EQ4" s="39">
        <v>7</v>
      </c>
      <c r="ER4" s="39">
        <v>6</v>
      </c>
      <c r="ES4" s="39">
        <v>6</v>
      </c>
      <c r="ET4" s="39">
        <v>22</v>
      </c>
      <c r="EU4" s="40">
        <f>SUM(EN4:ET4)</f>
        <v>72</v>
      </c>
      <c r="EV4" s="39">
        <v>5</v>
      </c>
      <c r="EW4" s="39">
        <v>5</v>
      </c>
      <c r="EX4" s="39">
        <v>22</v>
      </c>
      <c r="EY4" s="39">
        <v>4</v>
      </c>
      <c r="EZ4" s="39">
        <v>10</v>
      </c>
      <c r="FA4" s="39">
        <v>15</v>
      </c>
      <c r="FB4" s="40">
        <f>SUM(EV4:FA4)</f>
        <v>61</v>
      </c>
      <c r="FC4" s="42">
        <f>SUM(Q4+AE4+AV4+BL4+BZ4+CE4+CU4+DB4+DV4+EM4+EU4+FB4)</f>
        <v>2417</v>
      </c>
    </row>
    <row r="5" spans="1:159" ht="23.25" customHeight="1">
      <c r="A5" s="39"/>
      <c r="B5" s="39" t="s">
        <v>248</v>
      </c>
      <c r="C5" s="39" t="s">
        <v>252</v>
      </c>
      <c r="D5" s="39">
        <v>30</v>
      </c>
      <c r="E5" s="39">
        <v>28</v>
      </c>
      <c r="F5" s="39">
        <v>24</v>
      </c>
      <c r="G5" s="39">
        <v>54</v>
      </c>
      <c r="H5" s="39">
        <v>11</v>
      </c>
      <c r="I5" s="39">
        <v>33</v>
      </c>
      <c r="J5" s="39">
        <v>18</v>
      </c>
      <c r="K5" s="39">
        <v>76</v>
      </c>
      <c r="L5" s="39">
        <v>5</v>
      </c>
      <c r="M5" s="39">
        <v>25</v>
      </c>
      <c r="N5" s="39">
        <v>22</v>
      </c>
      <c r="O5" s="39">
        <v>36</v>
      </c>
      <c r="P5" s="39">
        <v>30</v>
      </c>
      <c r="Q5" s="40">
        <f>SUM(D5:P5)</f>
        <v>392</v>
      </c>
      <c r="R5" s="39">
        <v>8</v>
      </c>
      <c r="S5" s="39">
        <v>11</v>
      </c>
      <c r="T5" s="39">
        <v>8</v>
      </c>
      <c r="U5" s="39">
        <v>5</v>
      </c>
      <c r="V5" s="39">
        <v>15</v>
      </c>
      <c r="W5" s="39">
        <v>15</v>
      </c>
      <c r="X5" s="39">
        <v>10</v>
      </c>
      <c r="Y5" s="39">
        <v>11</v>
      </c>
      <c r="Z5" s="39">
        <v>6</v>
      </c>
      <c r="AA5" s="39">
        <v>7</v>
      </c>
      <c r="AB5" s="39">
        <v>17</v>
      </c>
      <c r="AC5" s="39">
        <v>13</v>
      </c>
      <c r="AD5" s="39">
        <v>17</v>
      </c>
      <c r="AE5" s="40">
        <f>SUM(R5:AD5)</f>
        <v>143</v>
      </c>
      <c r="AF5" s="39">
        <v>12</v>
      </c>
      <c r="AG5" s="39">
        <v>23</v>
      </c>
      <c r="AH5" s="39">
        <v>15</v>
      </c>
      <c r="AI5" s="39">
        <v>20</v>
      </c>
      <c r="AJ5" s="39">
        <v>18</v>
      </c>
      <c r="AK5" s="39">
        <v>5</v>
      </c>
      <c r="AL5" s="39">
        <v>21</v>
      </c>
      <c r="AM5" s="39">
        <v>28</v>
      </c>
      <c r="AN5" s="39">
        <v>9</v>
      </c>
      <c r="AO5" s="39">
        <v>43</v>
      </c>
      <c r="AP5" s="39">
        <v>19</v>
      </c>
      <c r="AQ5" s="39">
        <v>27</v>
      </c>
      <c r="AR5" s="39">
        <v>4</v>
      </c>
      <c r="AS5" s="39">
        <v>19</v>
      </c>
      <c r="AT5" s="39">
        <v>5</v>
      </c>
      <c r="AU5" s="39">
        <v>51</v>
      </c>
      <c r="AV5" s="45">
        <f>SUM(AF5:AU5)</f>
        <v>319</v>
      </c>
      <c r="AW5" s="39">
        <v>38</v>
      </c>
      <c r="AX5" s="39">
        <v>17</v>
      </c>
      <c r="AY5" s="39">
        <v>19</v>
      </c>
      <c r="AZ5" s="39">
        <v>5</v>
      </c>
      <c r="BA5" s="39">
        <v>12</v>
      </c>
      <c r="BB5" s="39">
        <v>2</v>
      </c>
      <c r="BC5" s="39">
        <v>8</v>
      </c>
      <c r="BD5" s="39">
        <v>4</v>
      </c>
      <c r="BE5" s="39">
        <v>13</v>
      </c>
      <c r="BF5" s="39">
        <v>12</v>
      </c>
      <c r="BG5" s="39">
        <v>9</v>
      </c>
      <c r="BH5" s="39">
        <v>7</v>
      </c>
      <c r="BI5" s="39">
        <v>11</v>
      </c>
      <c r="BJ5" s="39">
        <v>2</v>
      </c>
      <c r="BK5" s="39">
        <v>5</v>
      </c>
      <c r="BL5" s="40">
        <f>SUM(AW5:BK5)</f>
        <v>164</v>
      </c>
      <c r="BM5" s="39">
        <v>14</v>
      </c>
      <c r="BN5" s="39">
        <v>8</v>
      </c>
      <c r="BO5" s="39">
        <v>11</v>
      </c>
      <c r="BP5" s="39">
        <v>37</v>
      </c>
      <c r="BQ5" s="39">
        <v>26</v>
      </c>
      <c r="BR5" s="39">
        <v>22</v>
      </c>
      <c r="BS5" s="39">
        <v>18</v>
      </c>
      <c r="BT5" s="39">
        <v>14</v>
      </c>
      <c r="BU5" s="39">
        <v>13</v>
      </c>
      <c r="BV5" s="39">
        <v>7</v>
      </c>
      <c r="BW5" s="39">
        <v>20</v>
      </c>
      <c r="BX5" s="39"/>
      <c r="BY5" s="39">
        <v>9</v>
      </c>
      <c r="BZ5" s="40">
        <f>SUM(BM5:BY5)</f>
        <v>199</v>
      </c>
      <c r="CA5" s="39">
        <v>12</v>
      </c>
      <c r="CB5" s="39">
        <v>29</v>
      </c>
      <c r="CC5" s="39">
        <v>14</v>
      </c>
      <c r="CD5" s="39">
        <v>28</v>
      </c>
      <c r="CE5" s="40">
        <f>SUM(CA5:CD5)</f>
        <v>83</v>
      </c>
      <c r="CF5" s="39">
        <v>24</v>
      </c>
      <c r="CG5" s="39">
        <v>19</v>
      </c>
      <c r="CH5" s="39">
        <v>9</v>
      </c>
      <c r="CI5" s="39">
        <v>18</v>
      </c>
      <c r="CJ5" s="39">
        <v>14</v>
      </c>
      <c r="CK5" s="39">
        <v>18</v>
      </c>
      <c r="CL5" s="39">
        <v>13</v>
      </c>
      <c r="CM5" s="39">
        <v>26</v>
      </c>
      <c r="CN5" s="39">
        <v>30</v>
      </c>
      <c r="CO5" s="39">
        <v>29</v>
      </c>
      <c r="CP5" s="39">
        <v>6</v>
      </c>
      <c r="CQ5" s="39">
        <v>8</v>
      </c>
      <c r="CR5" s="39">
        <v>10</v>
      </c>
      <c r="CS5" s="39">
        <v>59</v>
      </c>
      <c r="CT5" s="39"/>
      <c r="CU5" s="40">
        <f>SUM(CF5:CT5)</f>
        <v>283</v>
      </c>
      <c r="CV5" s="39">
        <v>0</v>
      </c>
      <c r="CW5" s="39">
        <v>3</v>
      </c>
      <c r="CX5" s="39">
        <v>9</v>
      </c>
      <c r="CY5" s="39">
        <v>9</v>
      </c>
      <c r="CZ5" s="39">
        <v>4</v>
      </c>
      <c r="DA5" s="39">
        <v>14</v>
      </c>
      <c r="DB5" s="40">
        <f>SUM(CV5:DA5)</f>
        <v>39</v>
      </c>
      <c r="DC5" s="39">
        <v>18</v>
      </c>
      <c r="DD5" s="39">
        <v>11</v>
      </c>
      <c r="DE5" s="39">
        <v>9</v>
      </c>
      <c r="DF5" s="39">
        <v>27</v>
      </c>
      <c r="DG5" s="39">
        <v>4</v>
      </c>
      <c r="DH5" s="39">
        <v>25</v>
      </c>
      <c r="DI5" s="39">
        <v>19</v>
      </c>
      <c r="DJ5" s="39">
        <v>11</v>
      </c>
      <c r="DK5" s="39">
        <v>4</v>
      </c>
      <c r="DL5" s="39">
        <v>41</v>
      </c>
      <c r="DM5" s="39">
        <v>11</v>
      </c>
      <c r="DN5" s="39">
        <v>5</v>
      </c>
      <c r="DO5" s="39">
        <v>15</v>
      </c>
      <c r="DP5" s="39">
        <v>10</v>
      </c>
      <c r="DQ5" s="39">
        <v>10</v>
      </c>
      <c r="DR5" s="39">
        <v>21</v>
      </c>
      <c r="DS5" s="39">
        <v>14</v>
      </c>
      <c r="DT5" s="39">
        <v>24</v>
      </c>
      <c r="DU5" s="39">
        <v>47</v>
      </c>
      <c r="DV5" s="40">
        <f>SUM(DC5:DU5)</f>
        <v>326</v>
      </c>
      <c r="DW5" s="39">
        <v>30</v>
      </c>
      <c r="DX5" s="39">
        <v>15</v>
      </c>
      <c r="DY5" s="39">
        <v>17</v>
      </c>
      <c r="DZ5" s="39">
        <v>23</v>
      </c>
      <c r="EA5" s="39">
        <v>21</v>
      </c>
      <c r="EB5" s="39">
        <v>24</v>
      </c>
      <c r="EC5" s="39">
        <v>10</v>
      </c>
      <c r="ED5" s="39">
        <v>23</v>
      </c>
      <c r="EE5" s="39">
        <v>41</v>
      </c>
      <c r="EF5" s="39">
        <v>14</v>
      </c>
      <c r="EG5" s="39">
        <v>7</v>
      </c>
      <c r="EH5" s="39">
        <v>49</v>
      </c>
      <c r="EI5" s="39">
        <v>57</v>
      </c>
      <c r="EJ5" s="39">
        <v>21</v>
      </c>
      <c r="EK5" s="39">
        <v>5</v>
      </c>
      <c r="EL5" s="39">
        <v>7</v>
      </c>
      <c r="EM5" s="40">
        <f>SUM(DW5:EL5)</f>
        <v>364</v>
      </c>
      <c r="EN5" s="39">
        <v>16</v>
      </c>
      <c r="EO5" s="39">
        <v>5</v>
      </c>
      <c r="EP5" s="39">
        <v>8</v>
      </c>
      <c r="EQ5" s="39">
        <v>12</v>
      </c>
      <c r="ER5" s="39">
        <v>2</v>
      </c>
      <c r="ES5" s="39">
        <v>7</v>
      </c>
      <c r="ET5" s="39">
        <v>22</v>
      </c>
      <c r="EU5" s="40">
        <f>SUM(EN5:ET5)</f>
        <v>72</v>
      </c>
      <c r="EV5" s="39">
        <v>4</v>
      </c>
      <c r="EW5" s="39">
        <v>3</v>
      </c>
      <c r="EX5" s="39">
        <v>25</v>
      </c>
      <c r="EY5" s="39">
        <v>8</v>
      </c>
      <c r="EZ5" s="39">
        <v>7</v>
      </c>
      <c r="FA5" s="39">
        <v>7</v>
      </c>
      <c r="FB5" s="40">
        <f>SUM(EV5:FA5)</f>
        <v>54</v>
      </c>
      <c r="FC5" s="42">
        <f>SUM(Q5+AE5+AV5+BL5+BZ5+CE5+CU5+DB5+DV5+EM5+EU5+FB5)</f>
        <v>2438</v>
      </c>
    </row>
    <row r="6" spans="1:159">
      <c r="A6" s="39"/>
      <c r="B6" s="39" t="s">
        <v>249</v>
      </c>
      <c r="C6" s="39" t="s">
        <v>253</v>
      </c>
      <c r="D6" s="39">
        <v>32</v>
      </c>
      <c r="E6" s="39">
        <v>27</v>
      </c>
      <c r="F6" s="39">
        <v>24</v>
      </c>
      <c r="G6" s="39">
        <v>33</v>
      </c>
      <c r="H6" s="39">
        <v>14</v>
      </c>
      <c r="I6" s="39">
        <v>46</v>
      </c>
      <c r="J6" s="39">
        <v>12</v>
      </c>
      <c r="K6" s="39">
        <v>90</v>
      </c>
      <c r="L6" s="39">
        <v>6</v>
      </c>
      <c r="M6" s="39">
        <v>22</v>
      </c>
      <c r="N6" s="39">
        <v>17</v>
      </c>
      <c r="O6" s="39">
        <v>43</v>
      </c>
      <c r="P6" s="39">
        <v>37</v>
      </c>
      <c r="Q6" s="40">
        <f>SUM(D6:P6)</f>
        <v>403</v>
      </c>
      <c r="R6" s="39">
        <v>8</v>
      </c>
      <c r="S6" s="39">
        <v>6</v>
      </c>
      <c r="T6" s="39">
        <v>13</v>
      </c>
      <c r="U6" s="39">
        <v>4</v>
      </c>
      <c r="V6" s="39">
        <v>13</v>
      </c>
      <c r="W6" s="39">
        <v>13</v>
      </c>
      <c r="X6" s="39">
        <v>12</v>
      </c>
      <c r="Y6" s="39">
        <v>2</v>
      </c>
      <c r="Z6" s="39">
        <v>21</v>
      </c>
      <c r="AA6" s="39">
        <v>9</v>
      </c>
      <c r="AB6" s="39">
        <v>26</v>
      </c>
      <c r="AC6" s="39">
        <v>12</v>
      </c>
      <c r="AD6" s="39">
        <v>9</v>
      </c>
      <c r="AE6" s="40">
        <f>SUM(R6:AD6)</f>
        <v>148</v>
      </c>
      <c r="AF6" s="39">
        <v>19</v>
      </c>
      <c r="AG6" s="39">
        <v>16</v>
      </c>
      <c r="AH6" s="39">
        <v>14</v>
      </c>
      <c r="AI6" s="39">
        <v>20</v>
      </c>
      <c r="AJ6" s="39">
        <v>12</v>
      </c>
      <c r="AK6" s="39">
        <v>11</v>
      </c>
      <c r="AL6" s="39">
        <v>24</v>
      </c>
      <c r="AM6" s="39">
        <v>19</v>
      </c>
      <c r="AN6" s="39">
        <v>10</v>
      </c>
      <c r="AO6" s="39">
        <v>34</v>
      </c>
      <c r="AP6" s="39">
        <v>19</v>
      </c>
      <c r="AQ6" s="39">
        <v>16</v>
      </c>
      <c r="AR6" s="39">
        <v>11</v>
      </c>
      <c r="AS6" s="39">
        <v>19</v>
      </c>
      <c r="AT6" s="39">
        <v>10</v>
      </c>
      <c r="AU6" s="39">
        <v>46</v>
      </c>
      <c r="AV6" s="45">
        <f>SUM(AF6:AU6)</f>
        <v>300</v>
      </c>
      <c r="AW6" s="39">
        <v>45</v>
      </c>
      <c r="AX6" s="39">
        <v>19</v>
      </c>
      <c r="AY6" s="39">
        <v>14</v>
      </c>
      <c r="AZ6" s="39">
        <v>14</v>
      </c>
      <c r="BA6" s="39">
        <v>2</v>
      </c>
      <c r="BB6" s="39">
        <v>4</v>
      </c>
      <c r="BC6" s="39">
        <v>8</v>
      </c>
      <c r="BD6" s="39">
        <v>1</v>
      </c>
      <c r="BE6" s="39">
        <v>19</v>
      </c>
      <c r="BF6" s="39">
        <v>12</v>
      </c>
      <c r="BG6" s="39">
        <v>12</v>
      </c>
      <c r="BH6" s="39">
        <v>7</v>
      </c>
      <c r="BI6" s="39">
        <v>8</v>
      </c>
      <c r="BJ6" s="39">
        <v>10</v>
      </c>
      <c r="BK6" s="39">
        <v>6</v>
      </c>
      <c r="BL6" s="40">
        <f>SUM(AW6:BK6)</f>
        <v>181</v>
      </c>
      <c r="BM6" s="39">
        <v>8</v>
      </c>
      <c r="BN6" s="39">
        <v>23</v>
      </c>
      <c r="BO6" s="39">
        <v>11</v>
      </c>
      <c r="BP6" s="39">
        <v>28</v>
      </c>
      <c r="BQ6" s="39">
        <v>33</v>
      </c>
      <c r="BR6" s="39">
        <v>11</v>
      </c>
      <c r="BS6" s="39">
        <v>22</v>
      </c>
      <c r="BT6" s="39">
        <v>17</v>
      </c>
      <c r="BU6" s="39">
        <v>10</v>
      </c>
      <c r="BV6" s="39">
        <v>11</v>
      </c>
      <c r="BW6" s="39">
        <v>18</v>
      </c>
      <c r="BX6" s="39"/>
      <c r="BY6" s="39">
        <v>18</v>
      </c>
      <c r="BZ6" s="40">
        <f>SUM(BM6:BY6)</f>
        <v>210</v>
      </c>
      <c r="CA6" s="39">
        <v>17</v>
      </c>
      <c r="CB6" s="39">
        <v>30</v>
      </c>
      <c r="CC6" s="39">
        <v>18</v>
      </c>
      <c r="CD6" s="39">
        <v>36</v>
      </c>
      <c r="CE6" s="40">
        <f>SUM(CA6:CD6)</f>
        <v>101</v>
      </c>
      <c r="CF6" s="39">
        <v>25</v>
      </c>
      <c r="CG6" s="39">
        <v>18</v>
      </c>
      <c r="CH6" s="39">
        <v>10</v>
      </c>
      <c r="CI6" s="39">
        <v>18</v>
      </c>
      <c r="CJ6" s="39">
        <v>18</v>
      </c>
      <c r="CK6" s="39">
        <v>22</v>
      </c>
      <c r="CL6" s="39">
        <v>17</v>
      </c>
      <c r="CM6" s="39">
        <v>26</v>
      </c>
      <c r="CN6" s="39">
        <v>20</v>
      </c>
      <c r="CO6" s="39">
        <v>23</v>
      </c>
      <c r="CP6" s="39">
        <v>6</v>
      </c>
      <c r="CQ6" s="39">
        <v>4</v>
      </c>
      <c r="CR6" s="39">
        <v>8</v>
      </c>
      <c r="CS6" s="39">
        <v>45</v>
      </c>
      <c r="CT6" s="39"/>
      <c r="CU6" s="40">
        <f>SUM(CF6:CT6)</f>
        <v>260</v>
      </c>
      <c r="CV6" s="39">
        <v>0</v>
      </c>
      <c r="CW6" s="39">
        <v>3</v>
      </c>
      <c r="CX6" s="39">
        <v>11</v>
      </c>
      <c r="CY6" s="39">
        <v>6</v>
      </c>
      <c r="CZ6" s="39">
        <v>5</v>
      </c>
      <c r="DA6" s="39">
        <v>15</v>
      </c>
      <c r="DB6" s="40">
        <f>SUM(CV6:DA6)</f>
        <v>40</v>
      </c>
      <c r="DC6" s="39">
        <v>19</v>
      </c>
      <c r="DD6" s="39">
        <v>11</v>
      </c>
      <c r="DE6" s="39">
        <v>11</v>
      </c>
      <c r="DF6" s="39">
        <v>25</v>
      </c>
      <c r="DG6" s="39">
        <v>6</v>
      </c>
      <c r="DH6" s="39">
        <v>17</v>
      </c>
      <c r="DI6" s="39">
        <v>16</v>
      </c>
      <c r="DJ6" s="39">
        <v>12</v>
      </c>
      <c r="DK6" s="39">
        <v>7</v>
      </c>
      <c r="DL6" s="39">
        <v>38</v>
      </c>
      <c r="DM6" s="39">
        <v>14</v>
      </c>
      <c r="DN6" s="39">
        <v>6</v>
      </c>
      <c r="DO6" s="39">
        <v>28</v>
      </c>
      <c r="DP6" s="39">
        <v>13</v>
      </c>
      <c r="DQ6" s="39">
        <v>8</v>
      </c>
      <c r="DR6" s="39">
        <v>14</v>
      </c>
      <c r="DS6" s="39">
        <v>24</v>
      </c>
      <c r="DT6" s="39">
        <v>30</v>
      </c>
      <c r="DU6" s="39">
        <v>28</v>
      </c>
      <c r="DV6" s="40">
        <f>SUM(DC6:DU6)</f>
        <v>327</v>
      </c>
      <c r="DW6" s="39">
        <v>33</v>
      </c>
      <c r="DX6" s="39">
        <v>10</v>
      </c>
      <c r="DY6" s="39">
        <v>7</v>
      </c>
      <c r="DZ6" s="39">
        <v>15</v>
      </c>
      <c r="EA6" s="39">
        <v>22</v>
      </c>
      <c r="EB6" s="39">
        <v>18</v>
      </c>
      <c r="EC6" s="39">
        <v>13</v>
      </c>
      <c r="ED6" s="39">
        <v>19</v>
      </c>
      <c r="EE6" s="39">
        <v>50</v>
      </c>
      <c r="EF6" s="39">
        <v>12</v>
      </c>
      <c r="EG6" s="39">
        <v>15</v>
      </c>
      <c r="EH6" s="39">
        <v>25</v>
      </c>
      <c r="EI6" s="39">
        <v>36</v>
      </c>
      <c r="EJ6" s="39">
        <v>38</v>
      </c>
      <c r="EK6" s="39">
        <v>15</v>
      </c>
      <c r="EL6" s="39">
        <v>8</v>
      </c>
      <c r="EM6" s="40">
        <f>SUM(DW6:EL6)</f>
        <v>336</v>
      </c>
      <c r="EN6" s="39">
        <v>16</v>
      </c>
      <c r="EO6" s="39">
        <v>13</v>
      </c>
      <c r="EP6" s="39">
        <v>6</v>
      </c>
      <c r="EQ6" s="39">
        <v>10</v>
      </c>
      <c r="ER6" s="39">
        <v>4</v>
      </c>
      <c r="ES6" s="39">
        <v>4</v>
      </c>
      <c r="ET6" s="39">
        <v>13</v>
      </c>
      <c r="EU6" s="40">
        <f>SUM(EN6:ET6)</f>
        <v>66</v>
      </c>
      <c r="EV6" s="39">
        <v>1</v>
      </c>
      <c r="EW6" s="39">
        <v>0</v>
      </c>
      <c r="EX6" s="39">
        <v>25</v>
      </c>
      <c r="EY6" s="39">
        <v>11</v>
      </c>
      <c r="EZ6" s="39">
        <v>13</v>
      </c>
      <c r="FA6" s="39">
        <v>13</v>
      </c>
      <c r="FB6" s="40">
        <f>SUM(EV6:FA6)</f>
        <v>63</v>
      </c>
      <c r="FC6" s="42">
        <f>SUM(Q6+AE6+AV6+BL6+BZ6+CE6+CU6+DB6+DV6+EM6+EU6+FB6)</f>
        <v>2435</v>
      </c>
    </row>
    <row r="7" spans="1:159">
      <c r="A7" s="41"/>
      <c r="B7" s="41"/>
      <c r="C7" s="41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41"/>
      <c r="AX7" s="41"/>
      <c r="AY7" s="41"/>
      <c r="AZ7" s="41"/>
      <c r="BA7" s="41"/>
      <c r="BB7" s="41"/>
      <c r="BC7" s="41"/>
      <c r="BD7" s="41"/>
      <c r="BE7" s="41"/>
      <c r="BF7" s="41"/>
      <c r="BG7" s="41"/>
      <c r="BH7" s="41"/>
      <c r="BI7" s="41"/>
      <c r="BJ7" s="41"/>
      <c r="BK7" s="41"/>
      <c r="BL7" s="41"/>
      <c r="BM7" s="41"/>
      <c r="BN7" s="41"/>
      <c r="BO7" s="41"/>
      <c r="BP7" s="41"/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  <c r="CE7" s="41"/>
      <c r="CF7" s="41"/>
      <c r="CG7" s="41"/>
      <c r="CH7" s="41"/>
      <c r="CI7" s="41"/>
      <c r="CJ7" s="41"/>
      <c r="CK7" s="41"/>
      <c r="CL7" s="41"/>
      <c r="CM7" s="41"/>
      <c r="CN7" s="41"/>
      <c r="CO7" s="41"/>
      <c r="CP7" s="41"/>
      <c r="CQ7" s="41"/>
      <c r="CR7" s="41"/>
      <c r="CS7" s="41"/>
      <c r="CT7" s="41"/>
      <c r="CU7" s="41"/>
      <c r="CV7" s="41"/>
      <c r="CW7" s="41"/>
      <c r="CX7" s="41"/>
      <c r="CY7" s="41"/>
      <c r="CZ7" s="41"/>
      <c r="DA7" s="41"/>
      <c r="DB7" s="41"/>
      <c r="DC7" s="41"/>
      <c r="DD7" s="41"/>
      <c r="DE7" s="41"/>
      <c r="DF7" s="41"/>
      <c r="DG7" s="41"/>
      <c r="DH7" s="41"/>
      <c r="DI7" s="41"/>
      <c r="DJ7" s="41"/>
      <c r="DK7" s="41"/>
      <c r="DL7" s="41"/>
      <c r="DM7" s="41"/>
      <c r="DN7" s="41"/>
      <c r="DO7" s="41"/>
      <c r="DP7" s="41"/>
      <c r="DQ7" s="41"/>
      <c r="DR7" s="41"/>
      <c r="DS7" s="41"/>
      <c r="DT7" s="41"/>
      <c r="DU7" s="41"/>
      <c r="DV7" s="41"/>
      <c r="DW7" s="41"/>
      <c r="DX7" s="41"/>
      <c r="DY7" s="41"/>
      <c r="DZ7" s="41"/>
      <c r="EA7" s="41"/>
      <c r="EB7" s="41"/>
      <c r="EC7" s="41"/>
      <c r="ED7" s="41"/>
      <c r="EE7" s="41"/>
      <c r="EF7" s="41"/>
      <c r="EG7" s="41"/>
      <c r="EH7" s="41"/>
      <c r="EI7" s="41"/>
      <c r="EJ7" s="41"/>
      <c r="EK7" s="41"/>
      <c r="EL7" s="41"/>
      <c r="EM7" s="41"/>
      <c r="EN7" s="41"/>
      <c r="EO7" s="41"/>
      <c r="EP7" s="41"/>
      <c r="EQ7" s="41"/>
      <c r="ER7" s="41"/>
      <c r="ES7" s="41"/>
      <c r="ET7" s="41"/>
      <c r="EU7" s="41"/>
      <c r="EV7" s="41"/>
      <c r="EW7" s="41"/>
      <c r="EX7" s="41"/>
      <c r="EY7" s="41"/>
      <c r="EZ7" s="41"/>
      <c r="FA7" s="41"/>
      <c r="FB7" s="41"/>
      <c r="FC7" s="41"/>
    </row>
    <row r="8" spans="1:159">
      <c r="A8" s="39">
        <v>2</v>
      </c>
      <c r="B8" s="39" t="s">
        <v>246</v>
      </c>
      <c r="C8" s="39" t="s">
        <v>254</v>
      </c>
      <c r="D8" s="39">
        <v>22</v>
      </c>
      <c r="E8" s="39">
        <v>30</v>
      </c>
      <c r="F8" s="39">
        <v>32</v>
      </c>
      <c r="G8" s="39">
        <v>53</v>
      </c>
      <c r="H8" s="39">
        <v>17</v>
      </c>
      <c r="I8" s="39">
        <v>31</v>
      </c>
      <c r="J8" s="39">
        <v>24</v>
      </c>
      <c r="K8" s="39">
        <v>65</v>
      </c>
      <c r="L8" s="39">
        <v>14</v>
      </c>
      <c r="M8" s="39">
        <v>26</v>
      </c>
      <c r="N8" s="39">
        <v>7</v>
      </c>
      <c r="O8" s="39">
        <v>20</v>
      </c>
      <c r="P8" s="39">
        <v>6</v>
      </c>
      <c r="Q8" s="40">
        <f>SUM(D8:P8)</f>
        <v>347</v>
      </c>
      <c r="R8" s="39">
        <v>4</v>
      </c>
      <c r="S8" s="39">
        <v>8</v>
      </c>
      <c r="T8" s="39">
        <v>10</v>
      </c>
      <c r="U8" s="39">
        <v>7</v>
      </c>
      <c r="V8" s="39">
        <v>10</v>
      </c>
      <c r="W8" s="39">
        <v>15</v>
      </c>
      <c r="X8" s="39">
        <v>14</v>
      </c>
      <c r="Y8" s="39">
        <v>6</v>
      </c>
      <c r="Z8" s="39">
        <v>15</v>
      </c>
      <c r="AA8" s="39">
        <v>7</v>
      </c>
      <c r="AB8" s="39">
        <v>20</v>
      </c>
      <c r="AC8" s="39">
        <v>12</v>
      </c>
      <c r="AD8" s="39">
        <v>14</v>
      </c>
      <c r="AE8" s="40">
        <f>SUM(R8:AD8)</f>
        <v>142</v>
      </c>
      <c r="AF8" s="39">
        <v>9</v>
      </c>
      <c r="AG8" s="39">
        <v>26</v>
      </c>
      <c r="AH8" s="39">
        <v>13</v>
      </c>
      <c r="AI8" s="39">
        <v>12</v>
      </c>
      <c r="AJ8" s="39">
        <v>12</v>
      </c>
      <c r="AK8" s="39">
        <v>6</v>
      </c>
      <c r="AL8" s="39">
        <v>21</v>
      </c>
      <c r="AM8" s="39">
        <v>26</v>
      </c>
      <c r="AN8" s="39">
        <v>8</v>
      </c>
      <c r="AO8" s="39">
        <v>18</v>
      </c>
      <c r="AP8" s="39">
        <v>12</v>
      </c>
      <c r="AQ8" s="39">
        <v>18</v>
      </c>
      <c r="AR8" s="39">
        <v>9</v>
      </c>
      <c r="AS8" s="39">
        <v>18</v>
      </c>
      <c r="AT8" s="39">
        <v>8</v>
      </c>
      <c r="AU8" s="39">
        <v>50</v>
      </c>
      <c r="AV8" s="45">
        <f>SUM(AF8:AU8)</f>
        <v>266</v>
      </c>
      <c r="AW8" s="39">
        <v>24</v>
      </c>
      <c r="AX8" s="39">
        <v>13</v>
      </c>
      <c r="AY8" s="39">
        <v>18</v>
      </c>
      <c r="AZ8" s="39">
        <v>9</v>
      </c>
      <c r="BA8" s="39">
        <v>6</v>
      </c>
      <c r="BB8" s="39">
        <v>7</v>
      </c>
      <c r="BC8" s="39">
        <v>5</v>
      </c>
      <c r="BD8" s="39">
        <v>1</v>
      </c>
      <c r="BE8" s="39">
        <v>19</v>
      </c>
      <c r="BF8" s="39">
        <v>12</v>
      </c>
      <c r="BG8" s="39">
        <v>6</v>
      </c>
      <c r="BH8" s="39">
        <v>7</v>
      </c>
      <c r="BI8" s="39">
        <v>12</v>
      </c>
      <c r="BJ8" s="39">
        <v>9</v>
      </c>
      <c r="BK8" s="39">
        <v>3</v>
      </c>
      <c r="BL8" s="40">
        <f>SUM(AW8:BK8)</f>
        <v>151</v>
      </c>
      <c r="BM8" s="39">
        <v>2</v>
      </c>
      <c r="BN8" s="39">
        <v>10</v>
      </c>
      <c r="BO8" s="39">
        <v>13</v>
      </c>
      <c r="BP8" s="39">
        <v>35</v>
      </c>
      <c r="BQ8" s="39">
        <v>18</v>
      </c>
      <c r="BR8" s="39">
        <v>15</v>
      </c>
      <c r="BS8" s="39">
        <v>15</v>
      </c>
      <c r="BT8" s="39">
        <v>19</v>
      </c>
      <c r="BU8" s="39">
        <v>8</v>
      </c>
      <c r="BV8" s="39">
        <v>7</v>
      </c>
      <c r="BW8" s="39">
        <v>15</v>
      </c>
      <c r="BX8" s="39"/>
      <c r="BY8" s="39">
        <v>5</v>
      </c>
      <c r="BZ8" s="40">
        <f>SUM(BM8:BY8)</f>
        <v>162</v>
      </c>
      <c r="CA8" s="39">
        <v>11</v>
      </c>
      <c r="CB8" s="39">
        <v>27</v>
      </c>
      <c r="CC8" s="39">
        <v>11</v>
      </c>
      <c r="CD8" s="39">
        <v>14</v>
      </c>
      <c r="CE8" s="40">
        <f>SUM(CA8:CD8)</f>
        <v>63</v>
      </c>
      <c r="CF8" s="39">
        <v>25</v>
      </c>
      <c r="CG8" s="39">
        <v>17</v>
      </c>
      <c r="CH8" s="39">
        <v>9</v>
      </c>
      <c r="CI8" s="39">
        <v>6</v>
      </c>
      <c r="CJ8" s="39">
        <v>10</v>
      </c>
      <c r="CK8" s="39">
        <v>24</v>
      </c>
      <c r="CL8" s="39">
        <v>11</v>
      </c>
      <c r="CM8" s="39">
        <v>22</v>
      </c>
      <c r="CN8" s="39">
        <v>27</v>
      </c>
      <c r="CO8" s="39">
        <v>17</v>
      </c>
      <c r="CP8" s="39">
        <v>11</v>
      </c>
      <c r="CQ8" s="39">
        <v>9</v>
      </c>
      <c r="CR8" s="39">
        <v>3</v>
      </c>
      <c r="CS8" s="39">
        <v>14</v>
      </c>
      <c r="CT8" s="39"/>
      <c r="CU8" s="40">
        <f>SUM(CF8:CT8)</f>
        <v>205</v>
      </c>
      <c r="CV8" s="39">
        <v>6</v>
      </c>
      <c r="CW8" s="39">
        <v>5</v>
      </c>
      <c r="CX8" s="39">
        <v>12</v>
      </c>
      <c r="CY8" s="39">
        <v>4</v>
      </c>
      <c r="CZ8" s="39">
        <v>10</v>
      </c>
      <c r="DA8" s="39">
        <v>13</v>
      </c>
      <c r="DB8" s="40">
        <f>SUM(CV8:DA8)</f>
        <v>50</v>
      </c>
      <c r="DC8" s="39">
        <v>16</v>
      </c>
      <c r="DD8" s="39">
        <v>10</v>
      </c>
      <c r="DE8" s="39">
        <v>5</v>
      </c>
      <c r="DF8" s="39">
        <v>27</v>
      </c>
      <c r="DG8" s="39">
        <v>2</v>
      </c>
      <c r="DH8" s="39">
        <v>10</v>
      </c>
      <c r="DI8" s="39">
        <v>14</v>
      </c>
      <c r="DJ8" s="39">
        <v>16</v>
      </c>
      <c r="DK8" s="39">
        <v>7</v>
      </c>
      <c r="DL8" s="39">
        <v>32</v>
      </c>
      <c r="DM8" s="39">
        <v>10</v>
      </c>
      <c r="DN8" s="39">
        <v>10</v>
      </c>
      <c r="DO8" s="39">
        <v>13</v>
      </c>
      <c r="DP8" s="39">
        <v>19</v>
      </c>
      <c r="DQ8" s="39">
        <v>6</v>
      </c>
      <c r="DR8" s="39">
        <v>11</v>
      </c>
      <c r="DS8" s="39">
        <v>14</v>
      </c>
      <c r="DT8" s="39">
        <v>24</v>
      </c>
      <c r="DU8" s="39">
        <v>31</v>
      </c>
      <c r="DV8" s="40">
        <f>SUM(DC8:DU8)</f>
        <v>277</v>
      </c>
      <c r="DW8" s="39">
        <v>20</v>
      </c>
      <c r="DX8" s="39">
        <v>18</v>
      </c>
      <c r="DY8" s="39">
        <v>14</v>
      </c>
      <c r="DZ8" s="39">
        <v>23</v>
      </c>
      <c r="EA8" s="39">
        <v>18</v>
      </c>
      <c r="EB8" s="39">
        <v>16</v>
      </c>
      <c r="EC8" s="39">
        <v>16</v>
      </c>
      <c r="ED8" s="39">
        <v>27</v>
      </c>
      <c r="EE8" s="39">
        <v>34</v>
      </c>
      <c r="EF8" s="39">
        <v>10</v>
      </c>
      <c r="EG8" s="39">
        <v>12</v>
      </c>
      <c r="EH8" s="39">
        <v>29</v>
      </c>
      <c r="EI8" s="39">
        <v>48</v>
      </c>
      <c r="EJ8" s="39">
        <v>32</v>
      </c>
      <c r="EK8" s="39">
        <v>5</v>
      </c>
      <c r="EL8" s="39">
        <v>9</v>
      </c>
      <c r="EM8" s="40">
        <f>SUM(DW8:EL8)</f>
        <v>331</v>
      </c>
      <c r="EN8" s="39">
        <v>18</v>
      </c>
      <c r="EO8" s="39">
        <v>6</v>
      </c>
      <c r="EP8" s="39">
        <v>7</v>
      </c>
      <c r="EQ8" s="39">
        <v>3</v>
      </c>
      <c r="ER8" s="39">
        <v>7</v>
      </c>
      <c r="ES8" s="39">
        <v>3</v>
      </c>
      <c r="ET8" s="39">
        <v>18</v>
      </c>
      <c r="EU8" s="40">
        <f>SUM(EN8:ET8)</f>
        <v>62</v>
      </c>
      <c r="EV8" s="39">
        <v>5</v>
      </c>
      <c r="EW8" s="39">
        <v>6</v>
      </c>
      <c r="EX8" s="39">
        <v>25</v>
      </c>
      <c r="EY8" s="39">
        <v>6</v>
      </c>
      <c r="EZ8" s="39">
        <v>16</v>
      </c>
      <c r="FA8" s="39">
        <v>11</v>
      </c>
      <c r="FB8" s="40">
        <f>SUM(EV8:FA8)</f>
        <v>69</v>
      </c>
      <c r="FC8" s="42">
        <f>SUM(Q8+AE8+AV8+BL8+BZ8+CE8+CU8+DB8+DV8+EM8+EU8+FB8)</f>
        <v>2125</v>
      </c>
    </row>
    <row r="9" spans="1:159">
      <c r="A9" s="39"/>
      <c r="B9" s="39" t="s">
        <v>247</v>
      </c>
      <c r="C9" s="39" t="s">
        <v>255</v>
      </c>
      <c r="D9" s="39">
        <v>25</v>
      </c>
      <c r="E9" s="39">
        <v>28</v>
      </c>
      <c r="F9" s="39">
        <v>17</v>
      </c>
      <c r="G9" s="39">
        <v>44</v>
      </c>
      <c r="H9" s="39">
        <v>14</v>
      </c>
      <c r="I9" s="39">
        <v>42</v>
      </c>
      <c r="J9" s="39">
        <v>13</v>
      </c>
      <c r="K9" s="39">
        <v>74</v>
      </c>
      <c r="L9" s="39">
        <v>12</v>
      </c>
      <c r="M9" s="39">
        <v>32</v>
      </c>
      <c r="N9" s="39">
        <v>19</v>
      </c>
      <c r="O9" s="39">
        <v>27</v>
      </c>
      <c r="P9" s="39">
        <v>25</v>
      </c>
      <c r="Q9" s="40">
        <f>SUM(D9:P9)</f>
        <v>372</v>
      </c>
      <c r="R9" s="39">
        <v>11</v>
      </c>
      <c r="S9" s="39">
        <v>6</v>
      </c>
      <c r="T9" s="39">
        <v>13</v>
      </c>
      <c r="U9" s="39">
        <v>7</v>
      </c>
      <c r="V9" s="39">
        <v>22</v>
      </c>
      <c r="W9" s="39">
        <v>17</v>
      </c>
      <c r="X9" s="39">
        <v>7</v>
      </c>
      <c r="Y9" s="39">
        <v>6</v>
      </c>
      <c r="Z9" s="39">
        <v>16</v>
      </c>
      <c r="AA9" s="39">
        <v>8</v>
      </c>
      <c r="AB9" s="39">
        <v>19</v>
      </c>
      <c r="AC9" s="39">
        <v>7</v>
      </c>
      <c r="AD9" s="39">
        <v>20</v>
      </c>
      <c r="AE9" s="40">
        <f>SUM(R9:AD9)</f>
        <v>159</v>
      </c>
      <c r="AF9" s="39">
        <v>17</v>
      </c>
      <c r="AG9" s="39">
        <v>13</v>
      </c>
      <c r="AH9" s="39">
        <v>7</v>
      </c>
      <c r="AI9" s="39">
        <v>21</v>
      </c>
      <c r="AJ9" s="39">
        <v>13</v>
      </c>
      <c r="AK9" s="39">
        <v>5</v>
      </c>
      <c r="AL9" s="39">
        <v>32</v>
      </c>
      <c r="AM9" s="39">
        <v>17</v>
      </c>
      <c r="AN9" s="39">
        <v>8</v>
      </c>
      <c r="AO9" s="39">
        <v>37</v>
      </c>
      <c r="AP9" s="39">
        <v>20</v>
      </c>
      <c r="AQ9" s="39">
        <v>14</v>
      </c>
      <c r="AR9" s="39">
        <v>13</v>
      </c>
      <c r="AS9" s="39">
        <v>16</v>
      </c>
      <c r="AT9" s="39">
        <v>10</v>
      </c>
      <c r="AU9" s="39">
        <v>57</v>
      </c>
      <c r="AV9" s="45">
        <f>SUM(AF9:AU9)</f>
        <v>300</v>
      </c>
      <c r="AW9" s="39">
        <v>15</v>
      </c>
      <c r="AX9" s="39">
        <v>21</v>
      </c>
      <c r="AY9" s="39">
        <v>24</v>
      </c>
      <c r="AZ9" s="39">
        <v>7</v>
      </c>
      <c r="BA9" s="39">
        <v>3</v>
      </c>
      <c r="BB9" s="39">
        <v>4</v>
      </c>
      <c r="BC9" s="39">
        <v>12</v>
      </c>
      <c r="BD9" s="39">
        <v>5</v>
      </c>
      <c r="BE9" s="39">
        <v>7</v>
      </c>
      <c r="BF9" s="39">
        <v>13</v>
      </c>
      <c r="BG9" s="39">
        <v>7</v>
      </c>
      <c r="BH9" s="39">
        <v>5</v>
      </c>
      <c r="BI9" s="39">
        <v>17</v>
      </c>
      <c r="BJ9" s="39">
        <v>6</v>
      </c>
      <c r="BK9" s="39">
        <v>4</v>
      </c>
      <c r="BL9" s="40">
        <f>SUM(AW9:BK9)</f>
        <v>150</v>
      </c>
      <c r="BM9" s="39">
        <v>11</v>
      </c>
      <c r="BN9" s="39">
        <v>13</v>
      </c>
      <c r="BO9" s="39">
        <v>18</v>
      </c>
      <c r="BP9" s="39">
        <v>36</v>
      </c>
      <c r="BQ9" s="39">
        <v>28</v>
      </c>
      <c r="BR9" s="39">
        <v>15</v>
      </c>
      <c r="BS9" s="39">
        <v>21</v>
      </c>
      <c r="BT9" s="39">
        <v>11</v>
      </c>
      <c r="BU9" s="39">
        <v>9</v>
      </c>
      <c r="BV9" s="39">
        <v>6</v>
      </c>
      <c r="BW9" s="39">
        <v>23</v>
      </c>
      <c r="BX9" s="39"/>
      <c r="BY9" s="39">
        <v>10</v>
      </c>
      <c r="BZ9" s="40">
        <f>SUM(BM9:BY9)</f>
        <v>201</v>
      </c>
      <c r="CA9" s="39">
        <v>15</v>
      </c>
      <c r="CB9" s="39">
        <v>27</v>
      </c>
      <c r="CC9" s="39">
        <v>10</v>
      </c>
      <c r="CD9" s="39">
        <v>32</v>
      </c>
      <c r="CE9" s="40">
        <f>SUM(CA9:CD9)</f>
        <v>84</v>
      </c>
      <c r="CF9" s="39">
        <v>24</v>
      </c>
      <c r="CG9" s="39">
        <v>21</v>
      </c>
      <c r="CH9" s="39">
        <v>22</v>
      </c>
      <c r="CI9" s="39">
        <v>16</v>
      </c>
      <c r="CJ9" s="39">
        <v>18</v>
      </c>
      <c r="CK9" s="39">
        <v>14</v>
      </c>
      <c r="CL9" s="39">
        <v>12</v>
      </c>
      <c r="CM9" s="39">
        <v>33</v>
      </c>
      <c r="CN9" s="39">
        <v>23</v>
      </c>
      <c r="CO9" s="39">
        <v>16</v>
      </c>
      <c r="CP9" s="39">
        <v>9</v>
      </c>
      <c r="CQ9" s="39">
        <v>5</v>
      </c>
      <c r="CR9" s="39">
        <v>3</v>
      </c>
      <c r="CS9" s="39">
        <v>60</v>
      </c>
      <c r="CT9" s="39"/>
      <c r="CU9" s="40">
        <f>SUM(CF9:CT9)</f>
        <v>276</v>
      </c>
      <c r="CV9" s="39">
        <v>2</v>
      </c>
      <c r="CW9" s="39">
        <v>3</v>
      </c>
      <c r="CX9" s="39">
        <v>8</v>
      </c>
      <c r="CY9" s="39">
        <v>8</v>
      </c>
      <c r="CZ9" s="39">
        <v>5</v>
      </c>
      <c r="DA9" s="39">
        <v>10</v>
      </c>
      <c r="DB9" s="40">
        <f>SUM(CV9:DA9)</f>
        <v>36</v>
      </c>
      <c r="DC9" s="39">
        <v>19</v>
      </c>
      <c r="DD9" s="39">
        <v>17</v>
      </c>
      <c r="DE9" s="39">
        <v>7</v>
      </c>
      <c r="DF9" s="39">
        <v>27</v>
      </c>
      <c r="DG9" s="39">
        <v>4</v>
      </c>
      <c r="DH9" s="39">
        <v>16</v>
      </c>
      <c r="DI9" s="39">
        <v>17</v>
      </c>
      <c r="DJ9" s="39">
        <v>23</v>
      </c>
      <c r="DK9" s="39">
        <v>7</v>
      </c>
      <c r="DL9" s="39">
        <v>44</v>
      </c>
      <c r="DM9" s="39">
        <v>14</v>
      </c>
      <c r="DN9" s="39">
        <v>3</v>
      </c>
      <c r="DO9" s="39">
        <v>15</v>
      </c>
      <c r="DP9" s="39">
        <v>18</v>
      </c>
      <c r="DQ9" s="39">
        <v>9</v>
      </c>
      <c r="DR9" s="39">
        <v>9</v>
      </c>
      <c r="DS9" s="39">
        <v>15</v>
      </c>
      <c r="DT9" s="39">
        <v>21</v>
      </c>
      <c r="DU9" s="39">
        <v>34</v>
      </c>
      <c r="DV9" s="40">
        <f>SUM(DC9:DU9)</f>
        <v>319</v>
      </c>
      <c r="DW9" s="39">
        <v>43</v>
      </c>
      <c r="DX9" s="39">
        <v>20</v>
      </c>
      <c r="DY9" s="39">
        <v>15</v>
      </c>
      <c r="DZ9" s="39">
        <v>16</v>
      </c>
      <c r="EA9" s="39">
        <v>18</v>
      </c>
      <c r="EB9" s="39">
        <v>28</v>
      </c>
      <c r="EC9" s="39">
        <v>20</v>
      </c>
      <c r="ED9" s="39">
        <v>17</v>
      </c>
      <c r="EE9" s="39">
        <v>30</v>
      </c>
      <c r="EF9" s="39">
        <v>13</v>
      </c>
      <c r="EG9" s="39">
        <v>16</v>
      </c>
      <c r="EH9" s="39">
        <v>29</v>
      </c>
      <c r="EI9" s="39">
        <v>51</v>
      </c>
      <c r="EJ9" s="39">
        <v>35</v>
      </c>
      <c r="EK9" s="39">
        <v>5</v>
      </c>
      <c r="EL9" s="39">
        <v>6</v>
      </c>
      <c r="EM9" s="40">
        <f>SUM(DW9:EL9)</f>
        <v>362</v>
      </c>
      <c r="EN9" s="39">
        <v>20</v>
      </c>
      <c r="EO9" s="39">
        <v>13</v>
      </c>
      <c r="EP9" s="39">
        <v>11</v>
      </c>
      <c r="EQ9" s="39">
        <v>7</v>
      </c>
      <c r="ER9" s="39">
        <v>7</v>
      </c>
      <c r="ES9" s="39">
        <v>4</v>
      </c>
      <c r="ET9" s="39">
        <v>16</v>
      </c>
      <c r="EU9" s="40">
        <f>SUM(EN9:ET9)</f>
        <v>78</v>
      </c>
      <c r="EV9" s="39">
        <v>6</v>
      </c>
      <c r="EW9" s="39">
        <v>3</v>
      </c>
      <c r="EX9" s="39">
        <v>26</v>
      </c>
      <c r="EY9" s="39">
        <v>3</v>
      </c>
      <c r="EZ9" s="39">
        <v>19</v>
      </c>
      <c r="FA9" s="39">
        <v>14</v>
      </c>
      <c r="FB9" s="40">
        <f>SUM(EV9:FA9)</f>
        <v>71</v>
      </c>
      <c r="FC9" s="42">
        <f>SUM(Q9+AE9+AV9+BL9+BZ9+CE9+CU9+DB9+DV9+EM9+EU9+FB9)</f>
        <v>2408</v>
      </c>
    </row>
    <row r="10" spans="1:159">
      <c r="A10" s="39"/>
      <c r="B10" s="39" t="s">
        <v>248</v>
      </c>
      <c r="C10" s="39" t="s">
        <v>256</v>
      </c>
      <c r="D10" s="39">
        <v>23</v>
      </c>
      <c r="E10" s="39">
        <v>28</v>
      </c>
      <c r="F10" s="39">
        <v>22</v>
      </c>
      <c r="G10" s="39">
        <v>60</v>
      </c>
      <c r="H10" s="39">
        <v>12</v>
      </c>
      <c r="I10" s="39">
        <v>24</v>
      </c>
      <c r="J10" s="39">
        <v>17</v>
      </c>
      <c r="K10" s="39">
        <v>81</v>
      </c>
      <c r="L10" s="39">
        <v>16</v>
      </c>
      <c r="M10" s="39">
        <v>24</v>
      </c>
      <c r="N10" s="39">
        <v>23</v>
      </c>
      <c r="O10" s="39">
        <v>26</v>
      </c>
      <c r="P10" s="39">
        <v>41</v>
      </c>
      <c r="Q10" s="40">
        <f>SUM(D10:P10)</f>
        <v>397</v>
      </c>
      <c r="R10" s="39">
        <v>6</v>
      </c>
      <c r="S10" s="39">
        <v>15</v>
      </c>
      <c r="T10" s="39">
        <v>11</v>
      </c>
      <c r="U10" s="39">
        <v>16</v>
      </c>
      <c r="V10" s="39">
        <v>18</v>
      </c>
      <c r="W10" s="39">
        <v>9</v>
      </c>
      <c r="X10" s="39">
        <v>11</v>
      </c>
      <c r="Y10" s="39">
        <v>9</v>
      </c>
      <c r="Z10" s="39">
        <v>22</v>
      </c>
      <c r="AA10" s="39">
        <v>9</v>
      </c>
      <c r="AB10" s="39">
        <v>19</v>
      </c>
      <c r="AC10" s="39">
        <v>11</v>
      </c>
      <c r="AD10" s="39">
        <v>18</v>
      </c>
      <c r="AE10" s="40">
        <f>SUM(R10:AD10)</f>
        <v>174</v>
      </c>
      <c r="AF10" s="39">
        <v>13</v>
      </c>
      <c r="AG10" s="39">
        <v>12</v>
      </c>
      <c r="AH10" s="39">
        <v>9</v>
      </c>
      <c r="AI10" s="39">
        <v>15</v>
      </c>
      <c r="AJ10" s="39">
        <v>12</v>
      </c>
      <c r="AK10" s="39">
        <v>7</v>
      </c>
      <c r="AL10" s="39">
        <v>22</v>
      </c>
      <c r="AM10" s="39">
        <v>24</v>
      </c>
      <c r="AN10" s="39">
        <v>14</v>
      </c>
      <c r="AO10" s="39">
        <v>28</v>
      </c>
      <c r="AP10" s="39">
        <v>11</v>
      </c>
      <c r="AQ10" s="39">
        <v>20</v>
      </c>
      <c r="AR10" s="39">
        <v>9</v>
      </c>
      <c r="AS10" s="39">
        <v>21</v>
      </c>
      <c r="AT10" s="39">
        <v>8</v>
      </c>
      <c r="AU10" s="39">
        <v>45</v>
      </c>
      <c r="AV10" s="45">
        <f>SUM(AF10:AU10)</f>
        <v>270</v>
      </c>
      <c r="AW10" s="39">
        <v>31</v>
      </c>
      <c r="AX10" s="39">
        <v>16</v>
      </c>
      <c r="AY10" s="39">
        <v>19</v>
      </c>
      <c r="AZ10" s="39">
        <v>11</v>
      </c>
      <c r="BA10" s="39">
        <v>9</v>
      </c>
      <c r="BB10" s="39">
        <v>3</v>
      </c>
      <c r="BC10" s="39">
        <v>20</v>
      </c>
      <c r="BD10" s="39">
        <v>2</v>
      </c>
      <c r="BE10" s="39">
        <v>12</v>
      </c>
      <c r="BF10" s="39">
        <v>12</v>
      </c>
      <c r="BG10" s="39">
        <v>6</v>
      </c>
      <c r="BH10" s="39">
        <v>5</v>
      </c>
      <c r="BI10" s="39">
        <v>11</v>
      </c>
      <c r="BJ10" s="39">
        <v>13</v>
      </c>
      <c r="BK10" s="39">
        <v>4</v>
      </c>
      <c r="BL10" s="40">
        <f>SUM(AW10:BK10)</f>
        <v>174</v>
      </c>
      <c r="BM10" s="39">
        <v>17</v>
      </c>
      <c r="BN10" s="39">
        <v>15</v>
      </c>
      <c r="BO10" s="39">
        <v>12</v>
      </c>
      <c r="BP10" s="39">
        <v>32</v>
      </c>
      <c r="BQ10" s="39">
        <v>31</v>
      </c>
      <c r="BR10" s="39">
        <v>5</v>
      </c>
      <c r="BS10" s="39">
        <v>18</v>
      </c>
      <c r="BT10" s="39">
        <v>18</v>
      </c>
      <c r="BU10" s="39">
        <v>16</v>
      </c>
      <c r="BV10" s="39">
        <v>8</v>
      </c>
      <c r="BW10" s="39">
        <v>20</v>
      </c>
      <c r="BX10" s="39"/>
      <c r="BY10" s="39">
        <v>9</v>
      </c>
      <c r="BZ10" s="40">
        <f>SUM(BM10:BY10)</f>
        <v>201</v>
      </c>
      <c r="CA10" s="39">
        <v>13</v>
      </c>
      <c r="CB10" s="39">
        <v>39</v>
      </c>
      <c r="CC10" s="39">
        <v>14</v>
      </c>
      <c r="CD10" s="39">
        <v>30</v>
      </c>
      <c r="CE10" s="40">
        <f>SUM(CA10:CD10)</f>
        <v>96</v>
      </c>
      <c r="CF10" s="39">
        <v>36</v>
      </c>
      <c r="CG10" s="39">
        <v>17</v>
      </c>
      <c r="CH10" s="39">
        <v>18</v>
      </c>
      <c r="CI10" s="39">
        <v>8</v>
      </c>
      <c r="CJ10" s="39">
        <v>10</v>
      </c>
      <c r="CK10" s="39">
        <v>15</v>
      </c>
      <c r="CL10" s="39">
        <v>14</v>
      </c>
      <c r="CM10" s="39">
        <v>33</v>
      </c>
      <c r="CN10" s="39">
        <v>14</v>
      </c>
      <c r="CO10" s="39">
        <v>27</v>
      </c>
      <c r="CP10" s="39">
        <v>10</v>
      </c>
      <c r="CQ10" s="39">
        <v>8</v>
      </c>
      <c r="CR10" s="39">
        <v>4</v>
      </c>
      <c r="CS10" s="39">
        <v>56</v>
      </c>
      <c r="CT10" s="39"/>
      <c r="CU10" s="40">
        <f>SUM(CF10:CT10)</f>
        <v>270</v>
      </c>
      <c r="CV10" s="39">
        <v>2</v>
      </c>
      <c r="CW10" s="39">
        <v>6</v>
      </c>
      <c r="CX10" s="39">
        <v>9</v>
      </c>
      <c r="CY10" s="39">
        <v>10</v>
      </c>
      <c r="CZ10" s="39">
        <v>8</v>
      </c>
      <c r="DA10" s="39">
        <v>25</v>
      </c>
      <c r="DB10" s="40">
        <f>SUM(CV10:DA10)</f>
        <v>60</v>
      </c>
      <c r="DC10" s="39">
        <v>11</v>
      </c>
      <c r="DD10" s="39">
        <v>14</v>
      </c>
      <c r="DE10" s="39">
        <v>12</v>
      </c>
      <c r="DF10" s="39">
        <v>21</v>
      </c>
      <c r="DG10" s="39">
        <v>6</v>
      </c>
      <c r="DH10" s="39">
        <v>16</v>
      </c>
      <c r="DI10" s="39">
        <v>10</v>
      </c>
      <c r="DJ10" s="39">
        <v>9</v>
      </c>
      <c r="DK10" s="39">
        <v>7</v>
      </c>
      <c r="DL10" s="39">
        <v>48</v>
      </c>
      <c r="DM10" s="39">
        <v>10</v>
      </c>
      <c r="DN10" s="39">
        <v>10</v>
      </c>
      <c r="DO10" s="39">
        <v>17</v>
      </c>
      <c r="DP10" s="39">
        <v>14</v>
      </c>
      <c r="DQ10" s="39">
        <v>10</v>
      </c>
      <c r="DR10" s="39">
        <v>16</v>
      </c>
      <c r="DS10" s="39">
        <v>11</v>
      </c>
      <c r="DT10" s="39">
        <v>25</v>
      </c>
      <c r="DU10" s="39">
        <v>39</v>
      </c>
      <c r="DV10" s="40">
        <f>SUM(DC10:DU10)</f>
        <v>306</v>
      </c>
      <c r="DW10" s="39">
        <v>29</v>
      </c>
      <c r="DX10" s="39">
        <v>14</v>
      </c>
      <c r="DY10" s="39">
        <v>12</v>
      </c>
      <c r="DZ10" s="39">
        <v>18</v>
      </c>
      <c r="EA10" s="39">
        <v>17</v>
      </c>
      <c r="EB10" s="39">
        <v>28</v>
      </c>
      <c r="EC10" s="39">
        <v>25</v>
      </c>
      <c r="ED10" s="39">
        <v>24</v>
      </c>
      <c r="EE10" s="39">
        <v>57</v>
      </c>
      <c r="EF10" s="39">
        <v>22</v>
      </c>
      <c r="EG10" s="39">
        <v>11</v>
      </c>
      <c r="EH10" s="39">
        <v>38</v>
      </c>
      <c r="EI10" s="39">
        <v>43</v>
      </c>
      <c r="EJ10" s="39">
        <v>39</v>
      </c>
      <c r="EK10" s="39">
        <v>11</v>
      </c>
      <c r="EL10" s="39">
        <v>7</v>
      </c>
      <c r="EM10" s="40">
        <f>SUM(DW10:EL10)</f>
        <v>395</v>
      </c>
      <c r="EN10" s="39">
        <v>17</v>
      </c>
      <c r="EO10" s="39">
        <v>12</v>
      </c>
      <c r="EP10" s="39">
        <v>10</v>
      </c>
      <c r="EQ10" s="39">
        <v>8</v>
      </c>
      <c r="ER10" s="39">
        <v>6</v>
      </c>
      <c r="ES10" s="39">
        <v>4</v>
      </c>
      <c r="ET10" s="39">
        <v>15</v>
      </c>
      <c r="EU10" s="40">
        <f>SUM(EN10:ET10)</f>
        <v>72</v>
      </c>
      <c r="EV10" s="39">
        <v>6</v>
      </c>
      <c r="EW10" s="39">
        <v>3</v>
      </c>
      <c r="EX10" s="39">
        <v>27</v>
      </c>
      <c r="EY10" s="39">
        <v>8</v>
      </c>
      <c r="EZ10" s="39">
        <v>17</v>
      </c>
      <c r="FA10" s="39">
        <v>15</v>
      </c>
      <c r="FB10" s="40">
        <f>SUM(EV10:FA10)</f>
        <v>76</v>
      </c>
      <c r="FC10" s="42">
        <f>SUM(Q10+AE10+AV10+BL10+BZ10+CE10+CU10+DB10+DV10+EM10+EU10+FB10)</f>
        <v>2491</v>
      </c>
    </row>
    <row r="11" spans="1:159">
      <c r="A11" s="39"/>
      <c r="B11" s="39" t="s">
        <v>249</v>
      </c>
      <c r="C11" s="39" t="s">
        <v>257</v>
      </c>
      <c r="D11" s="39">
        <v>22</v>
      </c>
      <c r="E11" s="39">
        <v>31</v>
      </c>
      <c r="F11" s="39">
        <v>32</v>
      </c>
      <c r="G11" s="39">
        <v>42</v>
      </c>
      <c r="H11" s="39">
        <v>16</v>
      </c>
      <c r="I11" s="39">
        <v>25</v>
      </c>
      <c r="J11" s="39">
        <v>18</v>
      </c>
      <c r="K11" s="39">
        <v>77</v>
      </c>
      <c r="L11" s="39">
        <v>3</v>
      </c>
      <c r="M11" s="39">
        <v>18</v>
      </c>
      <c r="N11" s="39">
        <v>19</v>
      </c>
      <c r="O11" s="39">
        <v>30</v>
      </c>
      <c r="P11" s="39">
        <v>28</v>
      </c>
      <c r="Q11" s="40">
        <f>SUM(D11:P11)</f>
        <v>361</v>
      </c>
      <c r="R11" s="39">
        <v>4</v>
      </c>
      <c r="S11" s="39">
        <v>12</v>
      </c>
      <c r="T11" s="39">
        <v>10</v>
      </c>
      <c r="U11" s="39">
        <v>6</v>
      </c>
      <c r="V11" s="39">
        <v>19</v>
      </c>
      <c r="W11" s="39">
        <v>22</v>
      </c>
      <c r="X11" s="39">
        <v>6</v>
      </c>
      <c r="Y11" s="39">
        <v>12</v>
      </c>
      <c r="Z11" s="39">
        <v>12</v>
      </c>
      <c r="AA11" s="39">
        <v>4</v>
      </c>
      <c r="AB11" s="39">
        <v>21</v>
      </c>
      <c r="AC11" s="39">
        <v>11</v>
      </c>
      <c r="AD11" s="39">
        <v>10</v>
      </c>
      <c r="AE11" s="40">
        <f>SUM(R11:AD11)</f>
        <v>149</v>
      </c>
      <c r="AF11" s="39">
        <v>12</v>
      </c>
      <c r="AG11" s="39">
        <v>4</v>
      </c>
      <c r="AH11" s="39">
        <v>10</v>
      </c>
      <c r="AI11" s="39">
        <v>17</v>
      </c>
      <c r="AJ11" s="39">
        <v>17</v>
      </c>
      <c r="AK11" s="39">
        <v>6</v>
      </c>
      <c r="AL11" s="39">
        <v>20</v>
      </c>
      <c r="AM11" s="39">
        <v>21</v>
      </c>
      <c r="AN11" s="39">
        <v>9</v>
      </c>
      <c r="AO11" s="39">
        <v>22</v>
      </c>
      <c r="AP11" s="39">
        <v>21</v>
      </c>
      <c r="AQ11" s="39">
        <v>19</v>
      </c>
      <c r="AR11" s="39">
        <v>12</v>
      </c>
      <c r="AS11" s="39">
        <v>14</v>
      </c>
      <c r="AT11" s="39">
        <v>6</v>
      </c>
      <c r="AU11" s="39">
        <v>49</v>
      </c>
      <c r="AV11" s="45">
        <f>SUM(AF11:AU11)</f>
        <v>259</v>
      </c>
      <c r="AW11" s="39">
        <v>31</v>
      </c>
      <c r="AX11" s="39">
        <v>26</v>
      </c>
      <c r="AY11" s="39">
        <v>20</v>
      </c>
      <c r="AZ11" s="39">
        <v>7</v>
      </c>
      <c r="BA11" s="39">
        <v>3</v>
      </c>
      <c r="BB11" s="39">
        <v>0</v>
      </c>
      <c r="BC11" s="39">
        <v>18</v>
      </c>
      <c r="BD11" s="39">
        <v>4</v>
      </c>
      <c r="BE11" s="39">
        <v>11</v>
      </c>
      <c r="BF11" s="39">
        <v>13</v>
      </c>
      <c r="BG11" s="39">
        <v>7</v>
      </c>
      <c r="BH11" s="39">
        <v>10</v>
      </c>
      <c r="BI11" s="39">
        <v>10</v>
      </c>
      <c r="BJ11" s="39">
        <v>3</v>
      </c>
      <c r="BK11" s="39">
        <v>4</v>
      </c>
      <c r="BL11" s="40">
        <f>SUM(AW11:BK11)</f>
        <v>167</v>
      </c>
      <c r="BM11" s="39">
        <v>16</v>
      </c>
      <c r="BN11" s="39">
        <v>8</v>
      </c>
      <c r="BO11" s="39">
        <v>12</v>
      </c>
      <c r="BP11" s="39">
        <v>36</v>
      </c>
      <c r="BQ11" s="39">
        <v>30</v>
      </c>
      <c r="BR11" s="39">
        <v>19</v>
      </c>
      <c r="BS11" s="39">
        <v>14</v>
      </c>
      <c r="BT11" s="39">
        <v>14</v>
      </c>
      <c r="BU11" s="39">
        <v>11</v>
      </c>
      <c r="BV11" s="39">
        <v>6</v>
      </c>
      <c r="BW11" s="39">
        <v>23</v>
      </c>
      <c r="BX11" s="39"/>
      <c r="BY11" s="39">
        <v>11</v>
      </c>
      <c r="BZ11" s="40">
        <f>SUM(BM11:BY11)</f>
        <v>200</v>
      </c>
      <c r="CA11" s="39">
        <v>13</v>
      </c>
      <c r="CB11" s="39">
        <v>21</v>
      </c>
      <c r="CC11" s="39">
        <v>14</v>
      </c>
      <c r="CD11" s="39">
        <v>23</v>
      </c>
      <c r="CE11" s="40">
        <f>SUM(CA11:CD11)</f>
        <v>71</v>
      </c>
      <c r="CF11" s="39">
        <v>21</v>
      </c>
      <c r="CG11" s="39">
        <v>12</v>
      </c>
      <c r="CH11" s="39">
        <v>16</v>
      </c>
      <c r="CI11" s="39">
        <v>16</v>
      </c>
      <c r="CJ11" s="39">
        <v>15</v>
      </c>
      <c r="CK11" s="39">
        <v>13</v>
      </c>
      <c r="CL11" s="39">
        <v>12</v>
      </c>
      <c r="CM11" s="39">
        <v>27</v>
      </c>
      <c r="CN11" s="39">
        <v>20</v>
      </c>
      <c r="CO11" s="39">
        <v>21</v>
      </c>
      <c r="CP11" s="39">
        <v>12</v>
      </c>
      <c r="CQ11" s="39">
        <v>7</v>
      </c>
      <c r="CR11" s="39">
        <v>8</v>
      </c>
      <c r="CS11" s="39">
        <v>46</v>
      </c>
      <c r="CT11" s="39"/>
      <c r="CU11" s="40">
        <f>SUM(CF11:CT11)</f>
        <v>246</v>
      </c>
      <c r="CV11" s="39">
        <v>2</v>
      </c>
      <c r="CW11" s="39">
        <v>4</v>
      </c>
      <c r="CX11" s="39">
        <v>10</v>
      </c>
      <c r="CY11" s="39">
        <v>8</v>
      </c>
      <c r="CZ11" s="39">
        <v>9</v>
      </c>
      <c r="DA11" s="39">
        <v>14</v>
      </c>
      <c r="DB11" s="40">
        <f>SUM(CV11:DA11)</f>
        <v>47</v>
      </c>
      <c r="DC11" s="39">
        <v>18</v>
      </c>
      <c r="DD11" s="39">
        <v>12</v>
      </c>
      <c r="DE11" s="39">
        <v>7</v>
      </c>
      <c r="DF11" s="39">
        <v>26</v>
      </c>
      <c r="DG11" s="39">
        <v>7</v>
      </c>
      <c r="DH11" s="39">
        <v>14</v>
      </c>
      <c r="DI11" s="39">
        <v>15</v>
      </c>
      <c r="DJ11" s="39">
        <v>12</v>
      </c>
      <c r="DK11" s="39">
        <v>7</v>
      </c>
      <c r="DL11" s="39">
        <v>42</v>
      </c>
      <c r="DM11" s="39">
        <v>19</v>
      </c>
      <c r="DN11" s="39">
        <v>6</v>
      </c>
      <c r="DO11" s="39">
        <v>24</v>
      </c>
      <c r="DP11" s="39">
        <v>14</v>
      </c>
      <c r="DQ11" s="39">
        <v>5</v>
      </c>
      <c r="DR11" s="39">
        <v>10</v>
      </c>
      <c r="DS11" s="39">
        <v>16</v>
      </c>
      <c r="DT11" s="39">
        <v>19</v>
      </c>
      <c r="DU11" s="39">
        <v>27</v>
      </c>
      <c r="DV11" s="40">
        <f>SUM(DC11:DU11)</f>
        <v>300</v>
      </c>
      <c r="DW11" s="39">
        <v>34</v>
      </c>
      <c r="DX11" s="39">
        <v>15</v>
      </c>
      <c r="DY11" s="39">
        <v>9</v>
      </c>
      <c r="DZ11" s="39">
        <v>27</v>
      </c>
      <c r="EA11" s="39">
        <v>22</v>
      </c>
      <c r="EB11" s="39">
        <v>17</v>
      </c>
      <c r="EC11" s="39">
        <v>14</v>
      </c>
      <c r="ED11" s="39">
        <v>6</v>
      </c>
      <c r="EE11" s="39">
        <v>45</v>
      </c>
      <c r="EF11" s="39">
        <v>10</v>
      </c>
      <c r="EG11" s="39">
        <v>8</v>
      </c>
      <c r="EH11" s="39">
        <v>40</v>
      </c>
      <c r="EI11" s="39">
        <v>43</v>
      </c>
      <c r="EJ11" s="39">
        <v>34</v>
      </c>
      <c r="EK11" s="39">
        <v>3</v>
      </c>
      <c r="EL11" s="39">
        <v>6</v>
      </c>
      <c r="EM11" s="40">
        <f>SUM(DW11:EL11)</f>
        <v>333</v>
      </c>
      <c r="EN11" s="39">
        <v>8</v>
      </c>
      <c r="EO11" s="39">
        <v>10</v>
      </c>
      <c r="EP11" s="39">
        <v>10</v>
      </c>
      <c r="EQ11" s="39">
        <v>5</v>
      </c>
      <c r="ER11" s="39">
        <v>4</v>
      </c>
      <c r="ES11" s="39">
        <v>6</v>
      </c>
      <c r="ET11" s="39">
        <v>20</v>
      </c>
      <c r="EU11" s="40">
        <f>SUM(EN11:ET11)</f>
        <v>63</v>
      </c>
      <c r="EV11" s="39">
        <v>2</v>
      </c>
      <c r="EW11" s="39">
        <v>1</v>
      </c>
      <c r="EX11" s="39">
        <v>16</v>
      </c>
      <c r="EY11" s="39">
        <v>5</v>
      </c>
      <c r="EZ11" s="39">
        <v>16</v>
      </c>
      <c r="FA11" s="39">
        <v>13</v>
      </c>
      <c r="FB11" s="40">
        <f>SUM(EV11:FA11)</f>
        <v>53</v>
      </c>
      <c r="FC11" s="42">
        <f>SUM(Q11+AE11+AV11+BL11+BZ11+CE11+CU11+DB11+DV11+EM11+EU11+FB11)</f>
        <v>2249</v>
      </c>
    </row>
    <row r="12" spans="1:159">
      <c r="A12" s="41"/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41"/>
      <c r="CM12" s="41"/>
      <c r="CN12" s="41"/>
      <c r="CO12" s="41"/>
      <c r="CP12" s="41"/>
      <c r="CQ12" s="41"/>
      <c r="CR12" s="41"/>
      <c r="CS12" s="41"/>
      <c r="CT12" s="41"/>
      <c r="CU12" s="41"/>
      <c r="CV12" s="41"/>
      <c r="CW12" s="41"/>
      <c r="CX12" s="41"/>
      <c r="CY12" s="41"/>
      <c r="CZ12" s="41"/>
      <c r="DA12" s="41"/>
      <c r="DB12" s="41"/>
      <c r="DC12" s="41"/>
      <c r="DD12" s="41"/>
      <c r="DE12" s="41"/>
      <c r="DF12" s="41"/>
      <c r="DG12" s="41"/>
      <c r="DH12" s="41"/>
      <c r="DI12" s="41"/>
      <c r="DJ12" s="41"/>
      <c r="DK12" s="41"/>
      <c r="DL12" s="41"/>
      <c r="DM12" s="41"/>
      <c r="DN12" s="41"/>
      <c r="DO12" s="41"/>
      <c r="DP12" s="41"/>
      <c r="DQ12" s="41"/>
      <c r="DR12" s="41"/>
      <c r="DS12" s="41"/>
      <c r="DT12" s="41"/>
      <c r="DU12" s="41"/>
      <c r="DV12" s="41"/>
      <c r="DW12" s="41"/>
      <c r="DX12" s="41"/>
      <c r="DY12" s="41"/>
      <c r="DZ12" s="41"/>
      <c r="EA12" s="41"/>
      <c r="EB12" s="41"/>
      <c r="EC12" s="41"/>
      <c r="ED12" s="41"/>
      <c r="EE12" s="41"/>
      <c r="EF12" s="41"/>
      <c r="EG12" s="41"/>
      <c r="EH12" s="41"/>
      <c r="EI12" s="41"/>
      <c r="EJ12" s="41"/>
      <c r="EK12" s="41"/>
      <c r="EL12" s="41"/>
      <c r="EM12" s="41"/>
      <c r="EN12" s="41"/>
      <c r="EO12" s="41"/>
      <c r="EP12" s="41"/>
      <c r="EQ12" s="41"/>
      <c r="ER12" s="41"/>
      <c r="ES12" s="41"/>
      <c r="ET12" s="41"/>
      <c r="EU12" s="41"/>
      <c r="EV12" s="41"/>
      <c r="EW12" s="41"/>
      <c r="EX12" s="41"/>
      <c r="EY12" s="41"/>
      <c r="EZ12" s="41"/>
      <c r="FA12" s="41"/>
      <c r="FB12" s="41"/>
      <c r="FC12" s="41"/>
    </row>
    <row r="13" spans="1:159">
      <c r="A13" s="39">
        <v>3</v>
      </c>
      <c r="B13" s="39" t="s">
        <v>246</v>
      </c>
      <c r="C13" s="39" t="s">
        <v>258</v>
      </c>
      <c r="D13" s="39">
        <v>26</v>
      </c>
      <c r="E13" s="39">
        <v>26</v>
      </c>
      <c r="F13" s="39">
        <v>20</v>
      </c>
      <c r="G13" s="39">
        <v>54</v>
      </c>
      <c r="H13" s="39">
        <v>13</v>
      </c>
      <c r="I13" s="39">
        <v>47</v>
      </c>
      <c r="J13" s="39">
        <v>17</v>
      </c>
      <c r="K13" s="39">
        <v>87</v>
      </c>
      <c r="L13" s="39">
        <v>14</v>
      </c>
      <c r="M13" s="39">
        <v>27</v>
      </c>
      <c r="N13" s="39">
        <v>13</v>
      </c>
      <c r="O13" s="39">
        <v>18</v>
      </c>
      <c r="P13" s="39">
        <v>4</v>
      </c>
      <c r="Q13" s="40">
        <f>SUM(D13:P13)</f>
        <v>366</v>
      </c>
      <c r="R13" s="39">
        <v>9</v>
      </c>
      <c r="S13" s="39">
        <v>8</v>
      </c>
      <c r="T13" s="39">
        <v>11</v>
      </c>
      <c r="U13" s="39">
        <v>7</v>
      </c>
      <c r="V13" s="39">
        <v>21</v>
      </c>
      <c r="W13" s="39">
        <v>11</v>
      </c>
      <c r="X13" s="39">
        <v>9</v>
      </c>
      <c r="Y13" s="39">
        <v>10</v>
      </c>
      <c r="Z13" s="39">
        <v>21</v>
      </c>
      <c r="AA13" s="39">
        <v>6</v>
      </c>
      <c r="AB13" s="39">
        <v>11</v>
      </c>
      <c r="AC13" s="39">
        <v>11</v>
      </c>
      <c r="AD13" s="39">
        <v>14</v>
      </c>
      <c r="AE13" s="40">
        <f>SUM(R13:AD13)</f>
        <v>149</v>
      </c>
      <c r="AF13" s="39">
        <v>16</v>
      </c>
      <c r="AG13" s="39">
        <v>19</v>
      </c>
      <c r="AH13" s="39">
        <v>13</v>
      </c>
      <c r="AI13" s="39">
        <v>19</v>
      </c>
      <c r="AJ13" s="39">
        <v>15</v>
      </c>
      <c r="AK13" s="39">
        <v>9</v>
      </c>
      <c r="AL13" s="39">
        <v>17</v>
      </c>
      <c r="AM13" s="39">
        <v>23</v>
      </c>
      <c r="AN13" s="39">
        <v>11</v>
      </c>
      <c r="AO13" s="39">
        <v>31</v>
      </c>
      <c r="AP13" s="39">
        <v>14</v>
      </c>
      <c r="AQ13" s="39">
        <v>24</v>
      </c>
      <c r="AR13" s="39">
        <v>12</v>
      </c>
      <c r="AS13" s="39">
        <v>20</v>
      </c>
      <c r="AT13" s="39">
        <v>7</v>
      </c>
      <c r="AU13" s="39">
        <v>48</v>
      </c>
      <c r="AV13" s="45">
        <f>SUM(AF13:AU13)</f>
        <v>298</v>
      </c>
      <c r="AW13" s="39">
        <v>19</v>
      </c>
      <c r="AX13" s="39">
        <v>15</v>
      </c>
      <c r="AY13" s="39">
        <v>17</v>
      </c>
      <c r="AZ13" s="39">
        <v>10</v>
      </c>
      <c r="BA13" s="39">
        <v>5</v>
      </c>
      <c r="BB13" s="39">
        <v>2</v>
      </c>
      <c r="BC13" s="39">
        <v>11</v>
      </c>
      <c r="BD13" s="39">
        <v>5</v>
      </c>
      <c r="BE13" s="39">
        <v>15</v>
      </c>
      <c r="BF13" s="39">
        <v>18</v>
      </c>
      <c r="BG13" s="39">
        <v>8</v>
      </c>
      <c r="BH13" s="39">
        <v>3</v>
      </c>
      <c r="BI13" s="39">
        <v>13</v>
      </c>
      <c r="BJ13" s="39">
        <v>6</v>
      </c>
      <c r="BK13" s="39">
        <v>5</v>
      </c>
      <c r="BL13" s="40">
        <f>SUM(AW13:BK13)</f>
        <v>152</v>
      </c>
      <c r="BM13" s="39">
        <v>15</v>
      </c>
      <c r="BN13" s="39">
        <v>11</v>
      </c>
      <c r="BO13" s="39">
        <v>7</v>
      </c>
      <c r="BP13" s="39">
        <v>30</v>
      </c>
      <c r="BQ13" s="39">
        <v>29</v>
      </c>
      <c r="BR13" s="39">
        <v>12</v>
      </c>
      <c r="BS13" s="39">
        <v>23</v>
      </c>
      <c r="BT13" s="39">
        <v>13</v>
      </c>
      <c r="BU13" s="39">
        <v>18</v>
      </c>
      <c r="BV13" s="39">
        <v>5</v>
      </c>
      <c r="BW13" s="39">
        <v>13</v>
      </c>
      <c r="BX13" s="39"/>
      <c r="BY13" s="39">
        <v>8</v>
      </c>
      <c r="BZ13" s="40">
        <f>SUM(BM13:BY13)</f>
        <v>184</v>
      </c>
      <c r="CA13" s="39">
        <v>12</v>
      </c>
      <c r="CB13" s="39">
        <v>29</v>
      </c>
      <c r="CC13" s="39">
        <v>9</v>
      </c>
      <c r="CD13" s="39">
        <v>23</v>
      </c>
      <c r="CE13" s="40">
        <f>SUM(CA13:CD13)</f>
        <v>73</v>
      </c>
      <c r="CF13" s="39">
        <v>25</v>
      </c>
      <c r="CG13" s="39">
        <v>10</v>
      </c>
      <c r="CH13" s="39">
        <v>11</v>
      </c>
      <c r="CI13" s="39">
        <v>15</v>
      </c>
      <c r="CJ13" s="39">
        <v>8</v>
      </c>
      <c r="CK13" s="39">
        <v>14</v>
      </c>
      <c r="CL13" s="39">
        <v>10</v>
      </c>
      <c r="CM13" s="39">
        <v>31</v>
      </c>
      <c r="CN13" s="39">
        <v>30</v>
      </c>
      <c r="CO13" s="39">
        <v>14</v>
      </c>
      <c r="CP13" s="39">
        <v>8</v>
      </c>
      <c r="CQ13" s="39">
        <v>7</v>
      </c>
      <c r="CR13" s="39">
        <v>5</v>
      </c>
      <c r="CS13" s="39">
        <v>31</v>
      </c>
      <c r="CT13" s="39"/>
      <c r="CU13" s="40">
        <f>SUM(CF13:CT13)</f>
        <v>219</v>
      </c>
      <c r="CV13" s="39">
        <v>2</v>
      </c>
      <c r="CW13" s="39">
        <v>7</v>
      </c>
      <c r="CX13" s="39">
        <v>13</v>
      </c>
      <c r="CY13" s="39">
        <v>4</v>
      </c>
      <c r="CZ13" s="39">
        <v>4</v>
      </c>
      <c r="DA13" s="39">
        <v>19</v>
      </c>
      <c r="DB13" s="40">
        <f>SUM(CV13:DA13)</f>
        <v>49</v>
      </c>
      <c r="DC13" s="39">
        <v>17</v>
      </c>
      <c r="DD13" s="39">
        <v>19</v>
      </c>
      <c r="DE13" s="39">
        <v>13</v>
      </c>
      <c r="DF13" s="39">
        <v>33</v>
      </c>
      <c r="DG13" s="39">
        <v>7</v>
      </c>
      <c r="DH13" s="39">
        <v>13</v>
      </c>
      <c r="DI13" s="39">
        <v>19</v>
      </c>
      <c r="DJ13" s="39">
        <v>9</v>
      </c>
      <c r="DK13" s="39">
        <v>9</v>
      </c>
      <c r="DL13" s="39">
        <v>43</v>
      </c>
      <c r="DM13" s="39">
        <v>16</v>
      </c>
      <c r="DN13" s="39">
        <v>7</v>
      </c>
      <c r="DO13" s="39">
        <v>20</v>
      </c>
      <c r="DP13" s="39">
        <v>14</v>
      </c>
      <c r="DQ13" s="39">
        <v>8</v>
      </c>
      <c r="DR13" s="39">
        <v>9</v>
      </c>
      <c r="DS13" s="39">
        <v>11</v>
      </c>
      <c r="DT13" s="39">
        <v>28</v>
      </c>
      <c r="DU13" s="39">
        <v>17</v>
      </c>
      <c r="DV13" s="40">
        <f>SUM(DC13:DU13)</f>
        <v>312</v>
      </c>
      <c r="DW13" s="39">
        <v>32</v>
      </c>
      <c r="DX13" s="39">
        <v>22</v>
      </c>
      <c r="DY13" s="39">
        <v>13</v>
      </c>
      <c r="DZ13" s="39">
        <v>28</v>
      </c>
      <c r="EA13" s="39">
        <v>31</v>
      </c>
      <c r="EB13" s="39">
        <v>29</v>
      </c>
      <c r="EC13" s="39">
        <v>20</v>
      </c>
      <c r="ED13" s="39">
        <v>20</v>
      </c>
      <c r="EE13" s="39">
        <v>39</v>
      </c>
      <c r="EF13" s="39">
        <v>17</v>
      </c>
      <c r="EG13" s="39">
        <v>17</v>
      </c>
      <c r="EH13" s="39">
        <v>40</v>
      </c>
      <c r="EI13" s="39">
        <v>44</v>
      </c>
      <c r="EJ13" s="39">
        <v>36</v>
      </c>
      <c r="EK13" s="39">
        <v>8</v>
      </c>
      <c r="EL13" s="39">
        <v>13</v>
      </c>
      <c r="EM13" s="40">
        <f>SUM(DW13:EL13)</f>
        <v>409</v>
      </c>
      <c r="EN13" s="39">
        <v>16</v>
      </c>
      <c r="EO13" s="39">
        <v>11</v>
      </c>
      <c r="EP13" s="39">
        <v>11</v>
      </c>
      <c r="EQ13" s="39">
        <v>8</v>
      </c>
      <c r="ER13" s="39">
        <v>7</v>
      </c>
      <c r="ES13" s="39">
        <v>1</v>
      </c>
      <c r="ET13" s="39">
        <v>10</v>
      </c>
      <c r="EU13" s="40">
        <f>SUM(EN13:ET13)</f>
        <v>64</v>
      </c>
      <c r="EV13" s="39">
        <v>4</v>
      </c>
      <c r="EW13" s="39">
        <v>3</v>
      </c>
      <c r="EX13" s="39">
        <v>20</v>
      </c>
      <c r="EY13" s="39">
        <v>8</v>
      </c>
      <c r="EZ13" s="39">
        <v>21</v>
      </c>
      <c r="FA13" s="39">
        <v>8</v>
      </c>
      <c r="FB13" s="40">
        <f>SUM(EV13:FA13)</f>
        <v>64</v>
      </c>
      <c r="FC13" s="42">
        <f>SUM(Q13+AE13+AV13+BL13+BZ13+CE13+CU13+DB13+DV13+EM13+EU13+FB13)</f>
        <v>2339</v>
      </c>
    </row>
    <row r="14" spans="1:159">
      <c r="A14" s="39"/>
      <c r="B14" s="39" t="s">
        <v>247</v>
      </c>
      <c r="C14" s="39" t="s">
        <v>260</v>
      </c>
      <c r="D14" s="39">
        <v>26</v>
      </c>
      <c r="E14" s="39">
        <v>32</v>
      </c>
      <c r="F14" s="39">
        <v>28</v>
      </c>
      <c r="G14" s="39">
        <v>51</v>
      </c>
      <c r="H14" s="39">
        <v>15</v>
      </c>
      <c r="I14" s="39">
        <v>51</v>
      </c>
      <c r="J14" s="39">
        <v>19</v>
      </c>
      <c r="K14" s="39">
        <v>78</v>
      </c>
      <c r="L14" s="39">
        <v>19</v>
      </c>
      <c r="M14" s="39">
        <v>28</v>
      </c>
      <c r="N14" s="39">
        <v>14</v>
      </c>
      <c r="O14" s="39">
        <v>34</v>
      </c>
      <c r="P14" s="39">
        <v>26</v>
      </c>
      <c r="Q14" s="40">
        <f>SUM(D14:P14)</f>
        <v>421</v>
      </c>
      <c r="R14" s="39">
        <v>5</v>
      </c>
      <c r="S14" s="39">
        <v>14</v>
      </c>
      <c r="T14" s="39">
        <v>13</v>
      </c>
      <c r="U14" s="39">
        <v>16</v>
      </c>
      <c r="V14" s="39">
        <v>14</v>
      </c>
      <c r="W14" s="39">
        <v>16</v>
      </c>
      <c r="X14" s="39">
        <v>15</v>
      </c>
      <c r="Y14" s="39">
        <v>6</v>
      </c>
      <c r="Z14" s="39">
        <v>30</v>
      </c>
      <c r="AA14" s="39">
        <v>13</v>
      </c>
      <c r="AB14" s="39">
        <v>14</v>
      </c>
      <c r="AC14" s="39">
        <v>9</v>
      </c>
      <c r="AD14" s="39">
        <v>8</v>
      </c>
      <c r="AE14" s="40">
        <f>SUM(R14:AD14)</f>
        <v>173</v>
      </c>
      <c r="AF14" s="39">
        <v>18</v>
      </c>
      <c r="AG14" s="39">
        <v>20</v>
      </c>
      <c r="AH14" s="39">
        <v>16</v>
      </c>
      <c r="AI14" s="39">
        <v>13</v>
      </c>
      <c r="AJ14" s="39">
        <v>3</v>
      </c>
      <c r="AK14" s="39">
        <v>8</v>
      </c>
      <c r="AL14" s="39">
        <v>20</v>
      </c>
      <c r="AM14" s="39">
        <v>14</v>
      </c>
      <c r="AN14" s="39">
        <v>11</v>
      </c>
      <c r="AO14" s="39">
        <v>33</v>
      </c>
      <c r="AP14" s="39">
        <v>13</v>
      </c>
      <c r="AQ14" s="39">
        <v>19</v>
      </c>
      <c r="AR14" s="39">
        <v>12</v>
      </c>
      <c r="AS14" s="39">
        <v>22</v>
      </c>
      <c r="AT14" s="39">
        <v>10</v>
      </c>
      <c r="AU14" s="39">
        <v>40</v>
      </c>
      <c r="AV14" s="45">
        <f>SUM(AF14:AU14)</f>
        <v>272</v>
      </c>
      <c r="AW14" s="39">
        <v>35</v>
      </c>
      <c r="AX14" s="39">
        <v>22</v>
      </c>
      <c r="AY14" s="39">
        <v>20</v>
      </c>
      <c r="AZ14" s="39">
        <v>10</v>
      </c>
      <c r="BA14" s="39">
        <v>3</v>
      </c>
      <c r="BB14" s="39">
        <v>0</v>
      </c>
      <c r="BC14" s="39">
        <v>12</v>
      </c>
      <c r="BD14" s="39">
        <v>0</v>
      </c>
      <c r="BE14" s="39">
        <v>19</v>
      </c>
      <c r="BF14" s="39">
        <v>10</v>
      </c>
      <c r="BG14" s="39">
        <v>5</v>
      </c>
      <c r="BH14" s="39">
        <v>5</v>
      </c>
      <c r="BI14" s="39">
        <v>15</v>
      </c>
      <c r="BJ14" s="39">
        <v>8</v>
      </c>
      <c r="BK14" s="39">
        <v>3</v>
      </c>
      <c r="BL14" s="40">
        <f>SUM(AW14:BK14)</f>
        <v>167</v>
      </c>
      <c r="BM14" s="39">
        <v>11</v>
      </c>
      <c r="BN14" s="39">
        <v>10</v>
      </c>
      <c r="BO14" s="39">
        <v>9</v>
      </c>
      <c r="BP14" s="39">
        <v>42</v>
      </c>
      <c r="BQ14" s="39">
        <v>25</v>
      </c>
      <c r="BR14" s="39">
        <v>19</v>
      </c>
      <c r="BS14" s="39">
        <v>19</v>
      </c>
      <c r="BT14" s="39">
        <v>15</v>
      </c>
      <c r="BU14" s="39">
        <v>10</v>
      </c>
      <c r="BV14" s="39">
        <v>9</v>
      </c>
      <c r="BW14" s="39">
        <v>19</v>
      </c>
      <c r="BX14" s="39"/>
      <c r="BY14" s="39">
        <v>13</v>
      </c>
      <c r="BZ14" s="40">
        <f>SUM(BM14:BY14)</f>
        <v>201</v>
      </c>
      <c r="CA14" s="39">
        <v>17</v>
      </c>
      <c r="CB14" s="39">
        <v>24</v>
      </c>
      <c r="CC14" s="39">
        <v>21</v>
      </c>
      <c r="CD14" s="39">
        <v>34</v>
      </c>
      <c r="CE14" s="40">
        <f>SUM(CA14:CD14)</f>
        <v>96</v>
      </c>
      <c r="CF14" s="39">
        <v>26</v>
      </c>
      <c r="CG14" s="39">
        <v>21</v>
      </c>
      <c r="CH14" s="39">
        <v>11</v>
      </c>
      <c r="CI14" s="39">
        <v>15</v>
      </c>
      <c r="CJ14" s="39">
        <v>13</v>
      </c>
      <c r="CK14" s="39">
        <v>18</v>
      </c>
      <c r="CL14" s="39">
        <v>7</v>
      </c>
      <c r="CM14" s="39">
        <v>39</v>
      </c>
      <c r="CN14" s="39">
        <v>34</v>
      </c>
      <c r="CO14" s="39">
        <v>22</v>
      </c>
      <c r="CP14" s="39">
        <v>11</v>
      </c>
      <c r="CQ14" s="39">
        <v>13</v>
      </c>
      <c r="CR14" s="39">
        <v>3</v>
      </c>
      <c r="CS14" s="39">
        <v>64</v>
      </c>
      <c r="CT14" s="39"/>
      <c r="CU14" s="40">
        <f>SUM(CF14:CT14)</f>
        <v>297</v>
      </c>
      <c r="CV14" s="39">
        <v>0</v>
      </c>
      <c r="CW14" s="39">
        <v>8</v>
      </c>
      <c r="CX14" s="39">
        <v>5</v>
      </c>
      <c r="CY14" s="39">
        <v>3</v>
      </c>
      <c r="CZ14" s="39">
        <v>4</v>
      </c>
      <c r="DA14" s="39">
        <v>15</v>
      </c>
      <c r="DB14" s="40">
        <f>SUM(CV14:DA14)</f>
        <v>35</v>
      </c>
      <c r="DC14" s="39">
        <v>21</v>
      </c>
      <c r="DD14" s="39">
        <v>9</v>
      </c>
      <c r="DE14" s="39">
        <v>14</v>
      </c>
      <c r="DF14" s="39">
        <v>31</v>
      </c>
      <c r="DG14" s="39">
        <v>5</v>
      </c>
      <c r="DH14" s="39">
        <v>17</v>
      </c>
      <c r="DI14" s="39">
        <v>15</v>
      </c>
      <c r="DJ14" s="39">
        <v>13</v>
      </c>
      <c r="DK14" s="39">
        <v>7</v>
      </c>
      <c r="DL14" s="39">
        <v>42</v>
      </c>
      <c r="DM14" s="39">
        <v>12</v>
      </c>
      <c r="DN14" s="39">
        <v>9</v>
      </c>
      <c r="DO14" s="39">
        <v>21</v>
      </c>
      <c r="DP14" s="39">
        <v>8</v>
      </c>
      <c r="DQ14" s="39">
        <v>9</v>
      </c>
      <c r="DR14" s="39">
        <v>6</v>
      </c>
      <c r="DS14" s="39">
        <v>17</v>
      </c>
      <c r="DT14" s="39">
        <v>27</v>
      </c>
      <c r="DU14" s="39">
        <v>36</v>
      </c>
      <c r="DV14" s="40">
        <f>SUM(DC14:DU14)</f>
        <v>319</v>
      </c>
      <c r="DW14" s="39">
        <v>30</v>
      </c>
      <c r="DX14" s="39">
        <v>15</v>
      </c>
      <c r="DY14" s="39">
        <v>10</v>
      </c>
      <c r="DZ14" s="39">
        <v>15</v>
      </c>
      <c r="EA14" s="39">
        <v>19</v>
      </c>
      <c r="EB14" s="39">
        <v>24</v>
      </c>
      <c r="EC14" s="39">
        <v>20</v>
      </c>
      <c r="ED14" s="39">
        <v>22</v>
      </c>
      <c r="EE14" s="39">
        <v>46</v>
      </c>
      <c r="EF14" s="39">
        <v>20</v>
      </c>
      <c r="EG14" s="39">
        <v>16</v>
      </c>
      <c r="EH14" s="39">
        <v>33</v>
      </c>
      <c r="EI14" s="39">
        <v>41</v>
      </c>
      <c r="EJ14" s="39">
        <v>30</v>
      </c>
      <c r="EK14" s="39">
        <v>5</v>
      </c>
      <c r="EL14" s="39">
        <v>7</v>
      </c>
      <c r="EM14" s="40">
        <f>SUM(DW14:EL14)</f>
        <v>353</v>
      </c>
      <c r="EN14" s="39">
        <v>19</v>
      </c>
      <c r="EO14" s="39">
        <v>14</v>
      </c>
      <c r="EP14" s="39">
        <v>9</v>
      </c>
      <c r="EQ14" s="39">
        <v>7</v>
      </c>
      <c r="ER14" s="39">
        <v>6</v>
      </c>
      <c r="ES14" s="39">
        <v>3</v>
      </c>
      <c r="ET14" s="39">
        <v>21</v>
      </c>
      <c r="EU14" s="40">
        <f>SUM(EN14:ET14)</f>
        <v>79</v>
      </c>
      <c r="EV14" s="39">
        <v>1</v>
      </c>
      <c r="EW14" s="39">
        <v>4</v>
      </c>
      <c r="EX14" s="39">
        <v>16</v>
      </c>
      <c r="EY14" s="39">
        <v>9</v>
      </c>
      <c r="EZ14" s="39">
        <v>28</v>
      </c>
      <c r="FA14" s="39">
        <v>14</v>
      </c>
      <c r="FB14" s="40">
        <f>SUM(EV14:FA14)</f>
        <v>72</v>
      </c>
      <c r="FC14" s="42">
        <f>SUM(Q14+AE14+AV14+BL14+BZ14+CE14+CU14+DB14+DV14+EM14+EU14+FB14)</f>
        <v>2485</v>
      </c>
    </row>
    <row r="15" spans="1:159">
      <c r="A15" s="39"/>
      <c r="B15" s="39" t="s">
        <v>248</v>
      </c>
      <c r="C15" s="39" t="s">
        <v>261</v>
      </c>
      <c r="D15" s="39">
        <v>37</v>
      </c>
      <c r="E15" s="39">
        <v>23</v>
      </c>
      <c r="F15" s="39">
        <v>23</v>
      </c>
      <c r="G15" s="39">
        <v>50</v>
      </c>
      <c r="H15" s="39">
        <v>16</v>
      </c>
      <c r="I15" s="39">
        <v>38</v>
      </c>
      <c r="J15" s="39">
        <v>15</v>
      </c>
      <c r="K15" s="39">
        <v>74</v>
      </c>
      <c r="L15" s="39">
        <v>7</v>
      </c>
      <c r="M15" s="39">
        <v>18</v>
      </c>
      <c r="N15" s="39">
        <v>20</v>
      </c>
      <c r="O15" s="39">
        <v>39</v>
      </c>
      <c r="P15" s="39">
        <v>24</v>
      </c>
      <c r="Q15" s="40">
        <f>SUM(D15:P15)</f>
        <v>384</v>
      </c>
      <c r="R15" s="39">
        <v>14</v>
      </c>
      <c r="S15" s="39">
        <v>6</v>
      </c>
      <c r="T15" s="39">
        <v>15</v>
      </c>
      <c r="U15" s="39">
        <v>11</v>
      </c>
      <c r="V15" s="39">
        <v>17</v>
      </c>
      <c r="W15" s="39">
        <v>23</v>
      </c>
      <c r="X15" s="39">
        <v>14</v>
      </c>
      <c r="Y15" s="39">
        <v>7</v>
      </c>
      <c r="Z15" s="39">
        <v>13</v>
      </c>
      <c r="AA15" s="39">
        <v>16</v>
      </c>
      <c r="AB15" s="39">
        <v>18</v>
      </c>
      <c r="AC15" s="39">
        <v>9</v>
      </c>
      <c r="AD15" s="39">
        <v>14</v>
      </c>
      <c r="AE15" s="40">
        <f>SUM(R15:AD15)</f>
        <v>177</v>
      </c>
      <c r="AF15" s="39">
        <v>17</v>
      </c>
      <c r="AG15" s="39">
        <v>7</v>
      </c>
      <c r="AH15" s="39">
        <v>22</v>
      </c>
      <c r="AI15" s="39">
        <v>15</v>
      </c>
      <c r="AJ15" s="39">
        <v>15</v>
      </c>
      <c r="AK15" s="39">
        <v>11</v>
      </c>
      <c r="AL15" s="39">
        <v>17</v>
      </c>
      <c r="AM15" s="39">
        <v>30</v>
      </c>
      <c r="AN15" s="39">
        <v>15</v>
      </c>
      <c r="AO15" s="39">
        <v>38</v>
      </c>
      <c r="AP15" s="39">
        <v>14</v>
      </c>
      <c r="AQ15" s="39">
        <v>17</v>
      </c>
      <c r="AR15" s="39">
        <v>13</v>
      </c>
      <c r="AS15" s="39">
        <v>18</v>
      </c>
      <c r="AT15" s="39">
        <v>9</v>
      </c>
      <c r="AU15" s="39">
        <v>55</v>
      </c>
      <c r="AV15" s="45">
        <f>SUM(AF15:AU15)</f>
        <v>313</v>
      </c>
      <c r="AW15" s="39">
        <v>33</v>
      </c>
      <c r="AX15" s="39">
        <v>20</v>
      </c>
      <c r="AY15" s="39">
        <v>21</v>
      </c>
      <c r="AZ15" s="39">
        <v>7</v>
      </c>
      <c r="BA15" s="39">
        <v>7</v>
      </c>
      <c r="BB15" s="39">
        <v>3</v>
      </c>
      <c r="BC15" s="39">
        <v>17</v>
      </c>
      <c r="BD15" s="39">
        <v>2</v>
      </c>
      <c r="BE15" s="39">
        <v>12</v>
      </c>
      <c r="BF15" s="39">
        <v>23</v>
      </c>
      <c r="BG15" s="39">
        <v>8</v>
      </c>
      <c r="BH15" s="39">
        <v>10</v>
      </c>
      <c r="BI15" s="39">
        <v>19</v>
      </c>
      <c r="BJ15" s="39">
        <v>9</v>
      </c>
      <c r="BK15" s="39">
        <v>3</v>
      </c>
      <c r="BL15" s="40">
        <f>SUM(AW15:BK15)</f>
        <v>194</v>
      </c>
      <c r="BM15" s="39">
        <v>16</v>
      </c>
      <c r="BN15" s="39">
        <v>18</v>
      </c>
      <c r="BO15" s="39">
        <v>17</v>
      </c>
      <c r="BP15" s="39">
        <v>39</v>
      </c>
      <c r="BQ15" s="39">
        <v>23</v>
      </c>
      <c r="BR15" s="39">
        <v>17</v>
      </c>
      <c r="BS15" s="39">
        <v>19</v>
      </c>
      <c r="BT15" s="39">
        <v>16</v>
      </c>
      <c r="BU15" s="39">
        <v>10</v>
      </c>
      <c r="BV15" s="39">
        <v>5</v>
      </c>
      <c r="BW15" s="39">
        <v>17</v>
      </c>
      <c r="BX15" s="39"/>
      <c r="BY15" s="39">
        <v>18</v>
      </c>
      <c r="BZ15" s="40">
        <f>SUM(BM15:BY15)</f>
        <v>215</v>
      </c>
      <c r="CA15" s="39">
        <v>20</v>
      </c>
      <c r="CB15" s="39">
        <v>39</v>
      </c>
      <c r="CC15" s="39">
        <v>19</v>
      </c>
      <c r="CD15" s="39">
        <v>35</v>
      </c>
      <c r="CE15" s="40">
        <f>SUM(CA15:CD15)</f>
        <v>113</v>
      </c>
      <c r="CF15" s="39">
        <v>29</v>
      </c>
      <c r="CG15" s="39">
        <v>12</v>
      </c>
      <c r="CH15" s="39">
        <v>21</v>
      </c>
      <c r="CI15" s="39">
        <v>13</v>
      </c>
      <c r="CJ15" s="39">
        <v>20</v>
      </c>
      <c r="CK15" s="39">
        <v>11</v>
      </c>
      <c r="CL15" s="39">
        <v>14</v>
      </c>
      <c r="CM15" s="39">
        <v>28</v>
      </c>
      <c r="CN15" s="39">
        <v>15</v>
      </c>
      <c r="CO15" s="39">
        <v>25</v>
      </c>
      <c r="CP15" s="39">
        <v>15</v>
      </c>
      <c r="CQ15" s="39">
        <v>11</v>
      </c>
      <c r="CR15" s="39">
        <v>9</v>
      </c>
      <c r="CS15" s="39">
        <v>55</v>
      </c>
      <c r="CT15" s="39"/>
      <c r="CU15" s="40">
        <f>SUM(CF15:CT15)</f>
        <v>278</v>
      </c>
      <c r="CV15" s="39">
        <v>0</v>
      </c>
      <c r="CW15" s="39">
        <v>5</v>
      </c>
      <c r="CX15" s="39">
        <v>11</v>
      </c>
      <c r="CY15" s="39">
        <v>11</v>
      </c>
      <c r="CZ15" s="39">
        <v>5</v>
      </c>
      <c r="DA15" s="39">
        <v>22</v>
      </c>
      <c r="DB15" s="40">
        <f>SUM(CV15:DA15)</f>
        <v>54</v>
      </c>
      <c r="DC15" s="39">
        <v>23</v>
      </c>
      <c r="DD15" s="39">
        <v>8</v>
      </c>
      <c r="DE15" s="39">
        <v>16</v>
      </c>
      <c r="DF15" s="39">
        <v>44</v>
      </c>
      <c r="DG15" s="39">
        <v>10</v>
      </c>
      <c r="DH15" s="39">
        <v>9</v>
      </c>
      <c r="DI15" s="39">
        <v>8</v>
      </c>
      <c r="DJ15" s="39">
        <v>14</v>
      </c>
      <c r="DK15" s="39">
        <v>8</v>
      </c>
      <c r="DL15" s="39">
        <v>55</v>
      </c>
      <c r="DM15" s="39">
        <v>13</v>
      </c>
      <c r="DN15" s="39">
        <v>8</v>
      </c>
      <c r="DO15" s="39">
        <v>23</v>
      </c>
      <c r="DP15" s="39">
        <v>13</v>
      </c>
      <c r="DQ15" s="39">
        <v>11</v>
      </c>
      <c r="DR15" s="39">
        <v>13</v>
      </c>
      <c r="DS15" s="39">
        <v>21</v>
      </c>
      <c r="DT15" s="39">
        <v>18</v>
      </c>
      <c r="DU15" s="39">
        <v>37</v>
      </c>
      <c r="DV15" s="40">
        <f>SUM(DC15:DU15)</f>
        <v>352</v>
      </c>
      <c r="DW15" s="39">
        <v>35</v>
      </c>
      <c r="DX15" s="39">
        <v>19</v>
      </c>
      <c r="DY15" s="39">
        <v>14</v>
      </c>
      <c r="DZ15" s="39">
        <v>26</v>
      </c>
      <c r="EA15" s="39">
        <v>23</v>
      </c>
      <c r="EB15" s="39">
        <v>25</v>
      </c>
      <c r="EC15" s="39">
        <v>28</v>
      </c>
      <c r="ED15" s="39">
        <v>27</v>
      </c>
      <c r="EE15" s="39">
        <v>36</v>
      </c>
      <c r="EF15" s="39">
        <v>14</v>
      </c>
      <c r="EG15" s="39">
        <v>8</v>
      </c>
      <c r="EH15" s="39">
        <v>35</v>
      </c>
      <c r="EI15" s="39">
        <v>42</v>
      </c>
      <c r="EJ15" s="39">
        <v>43</v>
      </c>
      <c r="EK15" s="39">
        <v>3</v>
      </c>
      <c r="EL15" s="39">
        <v>6</v>
      </c>
      <c r="EM15" s="40">
        <f>SUM(DW15:EL15)</f>
        <v>384</v>
      </c>
      <c r="EN15" s="39">
        <v>12</v>
      </c>
      <c r="EO15" s="39">
        <v>16</v>
      </c>
      <c r="EP15" s="39">
        <v>9</v>
      </c>
      <c r="EQ15" s="39">
        <v>7</v>
      </c>
      <c r="ER15" s="39">
        <v>6</v>
      </c>
      <c r="ES15" s="39">
        <v>2</v>
      </c>
      <c r="ET15" s="39">
        <v>19</v>
      </c>
      <c r="EU15" s="40">
        <f>SUM(EN15:ET15)</f>
        <v>71</v>
      </c>
      <c r="EV15" s="39">
        <v>8</v>
      </c>
      <c r="EW15" s="39">
        <v>1</v>
      </c>
      <c r="EX15" s="39">
        <v>15</v>
      </c>
      <c r="EY15" s="39">
        <v>3</v>
      </c>
      <c r="EZ15" s="39">
        <v>14</v>
      </c>
      <c r="FA15" s="39">
        <v>16</v>
      </c>
      <c r="FB15" s="40">
        <f>SUM(EV15:FA15)</f>
        <v>57</v>
      </c>
      <c r="FC15" s="42">
        <f>SUM(Q15+AE15+AV15+BL15+BZ15+CE15+CU15+DB15+DV15+EM15+EU15+FB15)</f>
        <v>2592</v>
      </c>
    </row>
    <row r="16" spans="1:159">
      <c r="A16" s="39"/>
      <c r="B16" s="39" t="s">
        <v>249</v>
      </c>
      <c r="C16" s="39" t="s">
        <v>262</v>
      </c>
      <c r="D16" s="39">
        <v>28</v>
      </c>
      <c r="E16" s="39">
        <v>25</v>
      </c>
      <c r="F16" s="39">
        <v>38</v>
      </c>
      <c r="G16" s="39">
        <v>48</v>
      </c>
      <c r="H16" s="39">
        <v>12</v>
      </c>
      <c r="I16" s="39">
        <v>39</v>
      </c>
      <c r="J16" s="39">
        <v>17</v>
      </c>
      <c r="K16" s="39">
        <v>62</v>
      </c>
      <c r="L16" s="39">
        <v>13</v>
      </c>
      <c r="M16" s="39">
        <v>23</v>
      </c>
      <c r="N16" s="39">
        <v>20</v>
      </c>
      <c r="O16" s="39">
        <v>33</v>
      </c>
      <c r="P16" s="39">
        <v>18</v>
      </c>
      <c r="Q16" s="40">
        <f>SUM(D16:P16)</f>
        <v>376</v>
      </c>
      <c r="R16" s="39">
        <v>5</v>
      </c>
      <c r="S16" s="39">
        <v>9</v>
      </c>
      <c r="T16" s="39">
        <v>11</v>
      </c>
      <c r="U16" s="39">
        <v>11</v>
      </c>
      <c r="V16" s="39">
        <v>24</v>
      </c>
      <c r="W16" s="39">
        <v>17</v>
      </c>
      <c r="X16" s="39">
        <v>9</v>
      </c>
      <c r="Y16" s="39">
        <v>8</v>
      </c>
      <c r="Z16" s="39">
        <v>22</v>
      </c>
      <c r="AA16" s="39">
        <v>10</v>
      </c>
      <c r="AB16" s="39">
        <v>27</v>
      </c>
      <c r="AC16" s="39">
        <v>13</v>
      </c>
      <c r="AD16" s="39">
        <v>15</v>
      </c>
      <c r="AE16" s="40">
        <f>SUM(R16:AD16)</f>
        <v>181</v>
      </c>
      <c r="AF16" s="39">
        <v>13</v>
      </c>
      <c r="AG16" s="39">
        <v>21</v>
      </c>
      <c r="AH16" s="39">
        <v>17</v>
      </c>
      <c r="AI16" s="39">
        <v>16</v>
      </c>
      <c r="AJ16" s="39">
        <v>11</v>
      </c>
      <c r="AK16" s="39">
        <v>9</v>
      </c>
      <c r="AL16" s="39">
        <v>19</v>
      </c>
      <c r="AM16" s="39">
        <v>30</v>
      </c>
      <c r="AN16" s="39">
        <v>13</v>
      </c>
      <c r="AO16" s="39">
        <v>26</v>
      </c>
      <c r="AP16" s="39">
        <v>18</v>
      </c>
      <c r="AQ16" s="39">
        <v>33</v>
      </c>
      <c r="AR16" s="39">
        <v>12</v>
      </c>
      <c r="AS16" s="39">
        <v>22</v>
      </c>
      <c r="AT16" s="39">
        <v>7</v>
      </c>
      <c r="AU16" s="39">
        <v>27</v>
      </c>
      <c r="AV16" s="45">
        <f>SUM(AF16:AU16)</f>
        <v>294</v>
      </c>
      <c r="AW16" s="39">
        <v>26</v>
      </c>
      <c r="AX16" s="39">
        <v>19</v>
      </c>
      <c r="AY16" s="39">
        <v>13</v>
      </c>
      <c r="AZ16" s="39">
        <v>11</v>
      </c>
      <c r="BA16" s="39">
        <v>10</v>
      </c>
      <c r="BB16" s="39">
        <v>5</v>
      </c>
      <c r="BC16" s="39">
        <v>14</v>
      </c>
      <c r="BD16" s="39">
        <v>2</v>
      </c>
      <c r="BE16" s="39">
        <v>13</v>
      </c>
      <c r="BF16" s="39">
        <v>15</v>
      </c>
      <c r="BG16" s="39">
        <v>11</v>
      </c>
      <c r="BH16" s="39">
        <v>12</v>
      </c>
      <c r="BI16" s="39">
        <v>18</v>
      </c>
      <c r="BJ16" s="39">
        <v>9</v>
      </c>
      <c r="BK16" s="39">
        <v>7</v>
      </c>
      <c r="BL16" s="40">
        <f>SUM(AW16:BK16)</f>
        <v>185</v>
      </c>
      <c r="BM16" s="39">
        <v>17</v>
      </c>
      <c r="BN16" s="39">
        <v>10</v>
      </c>
      <c r="BO16" s="39">
        <v>22</v>
      </c>
      <c r="BP16" s="39">
        <v>45</v>
      </c>
      <c r="BQ16" s="39">
        <v>32</v>
      </c>
      <c r="BR16" s="39">
        <v>14</v>
      </c>
      <c r="BS16" s="39">
        <v>16</v>
      </c>
      <c r="BT16" s="39">
        <v>19</v>
      </c>
      <c r="BU16" s="39">
        <v>13</v>
      </c>
      <c r="BV16" s="39">
        <v>9</v>
      </c>
      <c r="BW16" s="39">
        <v>19</v>
      </c>
      <c r="BX16" s="39"/>
      <c r="BY16" s="39">
        <v>20</v>
      </c>
      <c r="BZ16" s="40">
        <f>SUM(BM16:BY16)</f>
        <v>236</v>
      </c>
      <c r="CA16" s="39">
        <v>13</v>
      </c>
      <c r="CB16" s="39">
        <v>40</v>
      </c>
      <c r="CC16" s="39">
        <v>7</v>
      </c>
      <c r="CD16" s="39">
        <v>37</v>
      </c>
      <c r="CE16" s="40">
        <f>SUM(CA16:CD16)</f>
        <v>97</v>
      </c>
      <c r="CF16" s="39">
        <v>35</v>
      </c>
      <c r="CG16" s="39">
        <v>16</v>
      </c>
      <c r="CH16" s="39">
        <v>15</v>
      </c>
      <c r="CI16" s="39">
        <v>13</v>
      </c>
      <c r="CJ16" s="39">
        <v>15</v>
      </c>
      <c r="CK16" s="39">
        <v>15</v>
      </c>
      <c r="CL16" s="39">
        <v>13</v>
      </c>
      <c r="CM16" s="39">
        <v>29</v>
      </c>
      <c r="CN16" s="39">
        <v>19</v>
      </c>
      <c r="CO16" s="39">
        <v>23</v>
      </c>
      <c r="CP16" s="39">
        <v>11</v>
      </c>
      <c r="CQ16" s="39">
        <v>6</v>
      </c>
      <c r="CR16" s="39">
        <v>8</v>
      </c>
      <c r="CS16" s="39">
        <v>67</v>
      </c>
      <c r="CT16" s="39"/>
      <c r="CU16" s="40">
        <f>SUM(CF16:CT16)</f>
        <v>285</v>
      </c>
      <c r="CV16" s="39">
        <v>0</v>
      </c>
      <c r="CW16" s="39">
        <v>2</v>
      </c>
      <c r="CX16" s="39">
        <v>9</v>
      </c>
      <c r="CY16" s="39">
        <v>5</v>
      </c>
      <c r="CZ16" s="39">
        <v>3</v>
      </c>
      <c r="DA16" s="39">
        <v>16</v>
      </c>
      <c r="DB16" s="40">
        <f>SUM(CV16:DA16)</f>
        <v>35</v>
      </c>
      <c r="DC16" s="39">
        <v>17</v>
      </c>
      <c r="DD16" s="39">
        <v>15</v>
      </c>
      <c r="DE16" s="39">
        <v>7</v>
      </c>
      <c r="DF16" s="39">
        <v>28</v>
      </c>
      <c r="DG16" s="39">
        <v>7</v>
      </c>
      <c r="DH16" s="39">
        <v>15</v>
      </c>
      <c r="DI16" s="39">
        <v>10</v>
      </c>
      <c r="DJ16" s="39">
        <v>9</v>
      </c>
      <c r="DK16" s="39">
        <v>7</v>
      </c>
      <c r="DL16" s="39">
        <v>50</v>
      </c>
      <c r="DM16" s="39">
        <v>11</v>
      </c>
      <c r="DN16" s="39">
        <v>10</v>
      </c>
      <c r="DO16" s="39">
        <v>31</v>
      </c>
      <c r="DP16" s="39">
        <v>17</v>
      </c>
      <c r="DQ16" s="39">
        <v>9</v>
      </c>
      <c r="DR16" s="39">
        <v>9</v>
      </c>
      <c r="DS16" s="39">
        <v>14</v>
      </c>
      <c r="DT16" s="39">
        <v>34</v>
      </c>
      <c r="DU16" s="39">
        <v>26</v>
      </c>
      <c r="DV16" s="40">
        <f>SUM(DC16:DU16)</f>
        <v>326</v>
      </c>
      <c r="DW16" s="39">
        <v>33</v>
      </c>
      <c r="DX16" s="39">
        <v>17</v>
      </c>
      <c r="DY16" s="39">
        <v>10</v>
      </c>
      <c r="DZ16" s="39">
        <v>23</v>
      </c>
      <c r="EA16" s="39">
        <v>21</v>
      </c>
      <c r="EB16" s="39">
        <v>29</v>
      </c>
      <c r="EC16" s="39">
        <v>20</v>
      </c>
      <c r="ED16" s="39">
        <v>18</v>
      </c>
      <c r="EE16" s="39">
        <v>65</v>
      </c>
      <c r="EF16" s="39">
        <v>15</v>
      </c>
      <c r="EG16" s="39">
        <v>7</v>
      </c>
      <c r="EH16" s="39">
        <v>41</v>
      </c>
      <c r="EI16" s="39">
        <v>45</v>
      </c>
      <c r="EJ16" s="39">
        <v>45</v>
      </c>
      <c r="EK16" s="39">
        <v>10</v>
      </c>
      <c r="EL16" s="39">
        <v>10</v>
      </c>
      <c r="EM16" s="40">
        <f>SUM(DW16:EL16)</f>
        <v>409</v>
      </c>
      <c r="EN16" s="39">
        <v>16</v>
      </c>
      <c r="EO16" s="39">
        <v>10</v>
      </c>
      <c r="EP16" s="39">
        <v>2</v>
      </c>
      <c r="EQ16" s="39">
        <v>6</v>
      </c>
      <c r="ER16" s="39">
        <v>5</v>
      </c>
      <c r="ES16" s="39">
        <v>4</v>
      </c>
      <c r="ET16" s="39">
        <v>22</v>
      </c>
      <c r="EU16" s="40">
        <f>SUM(EN16:ET16)</f>
        <v>65</v>
      </c>
      <c r="EV16" s="39">
        <v>9</v>
      </c>
      <c r="EW16" s="39">
        <v>3</v>
      </c>
      <c r="EX16" s="39">
        <v>24</v>
      </c>
      <c r="EY16" s="39">
        <v>6</v>
      </c>
      <c r="EZ16" s="39">
        <v>17</v>
      </c>
      <c r="FA16" s="39">
        <v>30</v>
      </c>
      <c r="FB16" s="40">
        <f>SUM(EV16:FA16)</f>
        <v>89</v>
      </c>
      <c r="FC16" s="42">
        <f>SUM(Q16+AE16+AV16+BL16+BZ16+CE16+CU16+DB16+DV16+EM16+EU16+FB16)</f>
        <v>2578</v>
      </c>
    </row>
    <row r="17" spans="1:159">
      <c r="A17" s="41"/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41"/>
      <c r="AX17" s="41"/>
      <c r="AY17" s="41"/>
      <c r="AZ17" s="41"/>
      <c r="BA17" s="41"/>
      <c r="BB17" s="41"/>
      <c r="BC17" s="41"/>
      <c r="BD17" s="41"/>
      <c r="BE17" s="41"/>
      <c r="BF17" s="41"/>
      <c r="BG17" s="41"/>
      <c r="BH17" s="41"/>
      <c r="BI17" s="41"/>
      <c r="BJ17" s="41"/>
      <c r="BK17" s="41"/>
      <c r="BL17" s="41"/>
      <c r="BM17" s="41"/>
      <c r="BN17" s="41"/>
      <c r="BO17" s="41"/>
      <c r="BP17" s="41"/>
      <c r="BQ17" s="41"/>
      <c r="BR17" s="41"/>
      <c r="BS17" s="41"/>
      <c r="BT17" s="41"/>
      <c r="BU17" s="41"/>
      <c r="BV17" s="41"/>
      <c r="BW17" s="41"/>
      <c r="BX17" s="41"/>
      <c r="BY17" s="41"/>
      <c r="BZ17" s="41"/>
      <c r="CA17" s="41"/>
      <c r="CB17" s="41"/>
      <c r="CC17" s="41"/>
      <c r="CD17" s="41"/>
      <c r="CE17" s="41"/>
      <c r="CF17" s="41"/>
      <c r="CG17" s="41"/>
      <c r="CH17" s="41"/>
      <c r="CI17" s="41"/>
      <c r="CJ17" s="41"/>
      <c r="CK17" s="41"/>
      <c r="CL17" s="41"/>
      <c r="CM17" s="41"/>
      <c r="CN17" s="41"/>
      <c r="CO17" s="41"/>
      <c r="CP17" s="41"/>
      <c r="CQ17" s="41"/>
      <c r="CR17" s="41"/>
      <c r="CS17" s="41"/>
      <c r="CT17" s="41"/>
      <c r="CU17" s="41"/>
      <c r="CV17" s="41"/>
      <c r="CW17" s="41"/>
      <c r="CX17" s="41"/>
      <c r="CY17" s="41"/>
      <c r="CZ17" s="41"/>
      <c r="DA17" s="41"/>
      <c r="DB17" s="41"/>
      <c r="DC17" s="41"/>
      <c r="DD17" s="41"/>
      <c r="DE17" s="41"/>
      <c r="DF17" s="41"/>
      <c r="DG17" s="41"/>
      <c r="DH17" s="41"/>
      <c r="DI17" s="41"/>
      <c r="DJ17" s="41"/>
      <c r="DK17" s="41"/>
      <c r="DL17" s="41"/>
      <c r="DM17" s="41"/>
      <c r="DN17" s="41"/>
      <c r="DO17" s="41"/>
      <c r="DP17" s="41"/>
      <c r="DQ17" s="41"/>
      <c r="DR17" s="41"/>
      <c r="DS17" s="41"/>
      <c r="DT17" s="41"/>
      <c r="DU17" s="41"/>
      <c r="DV17" s="41"/>
      <c r="DW17" s="41"/>
      <c r="DX17" s="41"/>
      <c r="DY17" s="41"/>
      <c r="DZ17" s="41"/>
      <c r="EA17" s="41"/>
      <c r="EB17" s="41"/>
      <c r="EC17" s="41"/>
      <c r="ED17" s="41"/>
      <c r="EE17" s="41"/>
      <c r="EF17" s="41"/>
      <c r="EG17" s="41"/>
      <c r="EH17" s="41"/>
      <c r="EI17" s="41"/>
      <c r="EJ17" s="41"/>
      <c r="EK17" s="41"/>
      <c r="EL17" s="41"/>
      <c r="EM17" s="41"/>
      <c r="EN17" s="41"/>
      <c r="EO17" s="41"/>
      <c r="EP17" s="41"/>
      <c r="EQ17" s="41"/>
      <c r="ER17" s="41"/>
      <c r="ES17" s="41"/>
      <c r="ET17" s="41"/>
      <c r="EU17" s="41"/>
      <c r="EV17" s="41"/>
      <c r="EW17" s="41"/>
      <c r="EX17" s="41"/>
      <c r="EY17" s="41"/>
      <c r="EZ17" s="41"/>
      <c r="FA17" s="41"/>
      <c r="FB17" s="41"/>
      <c r="FC17" s="41"/>
    </row>
    <row r="18" spans="1:159">
      <c r="A18" s="39">
        <v>4</v>
      </c>
      <c r="B18" s="39" t="s">
        <v>246</v>
      </c>
      <c r="C18" s="39" t="s">
        <v>259</v>
      </c>
      <c r="D18" s="39">
        <v>25</v>
      </c>
      <c r="E18" s="39">
        <v>32</v>
      </c>
      <c r="F18" s="39">
        <v>20</v>
      </c>
      <c r="G18" s="39">
        <v>56</v>
      </c>
      <c r="H18" s="39">
        <v>14</v>
      </c>
      <c r="I18" s="39">
        <v>44</v>
      </c>
      <c r="J18" s="39">
        <v>33</v>
      </c>
      <c r="K18" s="39">
        <v>95</v>
      </c>
      <c r="L18" s="39">
        <v>13</v>
      </c>
      <c r="M18" s="39">
        <v>21</v>
      </c>
      <c r="N18" s="39">
        <v>16</v>
      </c>
      <c r="O18" s="39">
        <v>23</v>
      </c>
      <c r="P18" s="39">
        <v>6</v>
      </c>
      <c r="Q18" s="40">
        <f>SUM(D18:P18)</f>
        <v>398</v>
      </c>
      <c r="R18" s="39">
        <v>17</v>
      </c>
      <c r="S18" s="39">
        <v>9</v>
      </c>
      <c r="T18" s="39">
        <v>9</v>
      </c>
      <c r="U18" s="39">
        <v>10</v>
      </c>
      <c r="V18" s="39">
        <v>18</v>
      </c>
      <c r="W18" s="39">
        <v>14</v>
      </c>
      <c r="X18" s="39">
        <v>10</v>
      </c>
      <c r="Y18" s="39">
        <v>6</v>
      </c>
      <c r="Z18" s="39">
        <v>17</v>
      </c>
      <c r="AA18" s="39">
        <v>15</v>
      </c>
      <c r="AB18" s="39">
        <v>13</v>
      </c>
      <c r="AC18" s="39">
        <v>6</v>
      </c>
      <c r="AD18" s="39">
        <v>20</v>
      </c>
      <c r="AE18" s="40">
        <f>SUM(R18:AD18)</f>
        <v>164</v>
      </c>
      <c r="AF18" s="39">
        <v>18</v>
      </c>
      <c r="AG18" s="39">
        <v>20</v>
      </c>
      <c r="AH18" s="39">
        <v>9</v>
      </c>
      <c r="AI18" s="39">
        <v>18</v>
      </c>
      <c r="AJ18" s="39">
        <v>14</v>
      </c>
      <c r="AK18" s="39">
        <v>10</v>
      </c>
      <c r="AL18" s="39">
        <v>18</v>
      </c>
      <c r="AM18" s="39">
        <v>15</v>
      </c>
      <c r="AN18" s="39">
        <v>13</v>
      </c>
      <c r="AO18" s="39">
        <v>23</v>
      </c>
      <c r="AP18" s="39">
        <v>13</v>
      </c>
      <c r="AQ18" s="39">
        <v>19</v>
      </c>
      <c r="AR18" s="39">
        <v>9</v>
      </c>
      <c r="AS18" s="39">
        <v>20</v>
      </c>
      <c r="AT18" s="39">
        <v>19</v>
      </c>
      <c r="AU18" s="39">
        <v>42</v>
      </c>
      <c r="AV18" s="45">
        <f>SUM(AF18:AU18)</f>
        <v>280</v>
      </c>
      <c r="AW18" s="39">
        <v>18</v>
      </c>
      <c r="AX18" s="39">
        <v>12</v>
      </c>
      <c r="AY18" s="39">
        <v>10</v>
      </c>
      <c r="AZ18" s="39">
        <v>9</v>
      </c>
      <c r="BA18" s="39">
        <v>8</v>
      </c>
      <c r="BB18" s="39">
        <v>3</v>
      </c>
      <c r="BC18" s="39">
        <v>9</v>
      </c>
      <c r="BD18" s="39">
        <v>1</v>
      </c>
      <c r="BE18" s="39">
        <v>14</v>
      </c>
      <c r="BF18" s="39">
        <v>14</v>
      </c>
      <c r="BG18" s="39">
        <v>3</v>
      </c>
      <c r="BH18" s="39">
        <v>6</v>
      </c>
      <c r="BI18" s="39">
        <v>4</v>
      </c>
      <c r="BJ18" s="39">
        <v>9</v>
      </c>
      <c r="BK18" s="39">
        <v>2</v>
      </c>
      <c r="BL18" s="40">
        <f>SUM(AW18:BK18)</f>
        <v>122</v>
      </c>
      <c r="BM18" s="39">
        <v>10</v>
      </c>
      <c r="BN18" s="39">
        <v>10</v>
      </c>
      <c r="BO18" s="39">
        <v>6</v>
      </c>
      <c r="BP18" s="39">
        <v>25</v>
      </c>
      <c r="BQ18" s="39">
        <v>34</v>
      </c>
      <c r="BR18" s="39">
        <v>13</v>
      </c>
      <c r="BS18" s="39">
        <v>22</v>
      </c>
      <c r="BT18" s="39">
        <v>15</v>
      </c>
      <c r="BU18" s="39">
        <v>13</v>
      </c>
      <c r="BV18" s="39">
        <v>15</v>
      </c>
      <c r="BW18" s="39">
        <v>15</v>
      </c>
      <c r="BX18" s="39"/>
      <c r="BY18" s="39">
        <v>12</v>
      </c>
      <c r="BZ18" s="40">
        <f>SUM(BM18:BY18)</f>
        <v>190</v>
      </c>
      <c r="CA18" s="39">
        <v>22</v>
      </c>
      <c r="CB18" s="39">
        <v>31</v>
      </c>
      <c r="CC18" s="39">
        <v>17</v>
      </c>
      <c r="CD18" s="39">
        <v>24</v>
      </c>
      <c r="CE18" s="40">
        <f>SUM(CA18:CD18)</f>
        <v>94</v>
      </c>
      <c r="CF18" s="39">
        <v>17</v>
      </c>
      <c r="CG18" s="39">
        <v>20</v>
      </c>
      <c r="CH18" s="39">
        <v>12</v>
      </c>
      <c r="CI18" s="39">
        <v>15</v>
      </c>
      <c r="CJ18" s="39">
        <v>13</v>
      </c>
      <c r="CK18" s="39">
        <v>20</v>
      </c>
      <c r="CL18" s="39">
        <v>15</v>
      </c>
      <c r="CM18" s="39">
        <v>28</v>
      </c>
      <c r="CN18" s="39">
        <v>22</v>
      </c>
      <c r="CO18" s="39">
        <v>22</v>
      </c>
      <c r="CP18" s="39">
        <v>6</v>
      </c>
      <c r="CQ18" s="39">
        <v>8</v>
      </c>
      <c r="CR18" s="39">
        <v>4</v>
      </c>
      <c r="CS18" s="39">
        <v>20</v>
      </c>
      <c r="CT18" s="39"/>
      <c r="CU18" s="40">
        <f>SUM(CF18:CT18)</f>
        <v>222</v>
      </c>
      <c r="CV18" s="39">
        <v>1</v>
      </c>
      <c r="CW18" s="39">
        <v>3</v>
      </c>
      <c r="CX18" s="39">
        <v>9</v>
      </c>
      <c r="CY18" s="39">
        <v>4</v>
      </c>
      <c r="CZ18" s="39">
        <v>7</v>
      </c>
      <c r="DA18" s="39">
        <v>15</v>
      </c>
      <c r="DB18" s="40">
        <f>SUM(CV18:DA18)</f>
        <v>39</v>
      </c>
      <c r="DC18" s="39">
        <v>23</v>
      </c>
      <c r="DD18" s="39">
        <v>10</v>
      </c>
      <c r="DE18" s="39">
        <v>8</v>
      </c>
      <c r="DF18" s="39">
        <v>31</v>
      </c>
      <c r="DG18" s="39">
        <v>4</v>
      </c>
      <c r="DH18" s="39">
        <v>10</v>
      </c>
      <c r="DI18" s="39">
        <v>13</v>
      </c>
      <c r="DJ18" s="39">
        <v>16</v>
      </c>
      <c r="DK18" s="39">
        <v>13</v>
      </c>
      <c r="DL18" s="39">
        <v>35</v>
      </c>
      <c r="DM18" s="39">
        <v>10</v>
      </c>
      <c r="DN18" s="39">
        <v>9</v>
      </c>
      <c r="DO18" s="39">
        <v>26</v>
      </c>
      <c r="DP18" s="39">
        <v>16</v>
      </c>
      <c r="DQ18" s="39">
        <v>6</v>
      </c>
      <c r="DR18" s="39">
        <v>20</v>
      </c>
      <c r="DS18" s="39">
        <v>9</v>
      </c>
      <c r="DT18" s="39">
        <v>17</v>
      </c>
      <c r="DU18" s="39">
        <v>28</v>
      </c>
      <c r="DV18" s="40">
        <f>SUM(DC18:DU18)</f>
        <v>304</v>
      </c>
      <c r="DW18" s="39">
        <v>26</v>
      </c>
      <c r="DX18" s="39">
        <v>16</v>
      </c>
      <c r="DY18" s="39">
        <v>9</v>
      </c>
      <c r="DZ18" s="39">
        <v>20</v>
      </c>
      <c r="EA18" s="39">
        <v>26</v>
      </c>
      <c r="EB18" s="39">
        <v>17</v>
      </c>
      <c r="EC18" s="39">
        <v>16</v>
      </c>
      <c r="ED18" s="39">
        <v>17</v>
      </c>
      <c r="EE18" s="39">
        <v>31</v>
      </c>
      <c r="EF18" s="39">
        <v>10</v>
      </c>
      <c r="EG18" s="39">
        <v>8</v>
      </c>
      <c r="EH18" s="39">
        <v>41</v>
      </c>
      <c r="EI18" s="39">
        <v>42</v>
      </c>
      <c r="EJ18" s="39">
        <v>39</v>
      </c>
      <c r="EK18" s="39">
        <v>6</v>
      </c>
      <c r="EL18" s="39">
        <v>10</v>
      </c>
      <c r="EM18" s="40">
        <f>SUM(DW18:EL18)</f>
        <v>334</v>
      </c>
      <c r="EN18" s="39">
        <v>18</v>
      </c>
      <c r="EO18" s="39">
        <v>9</v>
      </c>
      <c r="EP18" s="39">
        <v>9</v>
      </c>
      <c r="EQ18" s="39">
        <v>9</v>
      </c>
      <c r="ER18" s="39">
        <v>4</v>
      </c>
      <c r="ES18" s="39">
        <v>4</v>
      </c>
      <c r="ET18" s="39">
        <v>12</v>
      </c>
      <c r="EU18" s="40">
        <f>SUM(EN18:ET18)</f>
        <v>65</v>
      </c>
      <c r="EV18" s="39">
        <v>3</v>
      </c>
      <c r="EW18" s="39">
        <v>10</v>
      </c>
      <c r="EX18" s="39">
        <v>32</v>
      </c>
      <c r="EY18" s="39">
        <v>7</v>
      </c>
      <c r="EZ18" s="39">
        <v>15</v>
      </c>
      <c r="FA18" s="39">
        <v>9</v>
      </c>
      <c r="FB18" s="40">
        <f>SUM(EV18:FA18)</f>
        <v>76</v>
      </c>
      <c r="FC18" s="42">
        <f>SUM(Q18+AE18+AV18+BL18+BZ18+CE18+CU18+DB18+DV18+EM18+EU18+FB18)</f>
        <v>2288</v>
      </c>
    </row>
    <row r="19" spans="1:159">
      <c r="A19" s="39"/>
      <c r="B19" s="39" t="s">
        <v>247</v>
      </c>
      <c r="C19" s="39" t="s">
        <v>263</v>
      </c>
      <c r="D19" s="39">
        <v>31</v>
      </c>
      <c r="E19" s="39">
        <v>23</v>
      </c>
      <c r="F19" s="39">
        <v>30</v>
      </c>
      <c r="G19" s="39">
        <v>43</v>
      </c>
      <c r="H19" s="39">
        <v>12</v>
      </c>
      <c r="I19" s="39">
        <v>66</v>
      </c>
      <c r="J19" s="39">
        <v>22</v>
      </c>
      <c r="K19" s="39">
        <v>94</v>
      </c>
      <c r="L19" s="39">
        <v>11</v>
      </c>
      <c r="M19" s="39">
        <v>22</v>
      </c>
      <c r="N19" s="39">
        <v>10</v>
      </c>
      <c r="O19" s="39">
        <v>31</v>
      </c>
      <c r="P19" s="39">
        <v>34</v>
      </c>
      <c r="Q19" s="40">
        <f>SUM(D19:P19)</f>
        <v>429</v>
      </c>
      <c r="R19" s="39">
        <v>9</v>
      </c>
      <c r="S19" s="39">
        <v>4</v>
      </c>
      <c r="T19" s="39">
        <v>21</v>
      </c>
      <c r="U19" s="39">
        <v>8</v>
      </c>
      <c r="V19" s="39">
        <v>22</v>
      </c>
      <c r="W19" s="39">
        <v>10</v>
      </c>
      <c r="X19" s="39">
        <v>10</v>
      </c>
      <c r="Y19" s="39">
        <v>8</v>
      </c>
      <c r="Z19" s="39">
        <v>14</v>
      </c>
      <c r="AA19" s="39">
        <v>8</v>
      </c>
      <c r="AB19" s="39">
        <v>27</v>
      </c>
      <c r="AC19" s="39">
        <v>17</v>
      </c>
      <c r="AD19" s="39">
        <v>16</v>
      </c>
      <c r="AE19" s="40">
        <f>SUM(R19:AD19)</f>
        <v>174</v>
      </c>
      <c r="AF19" s="39">
        <v>16</v>
      </c>
      <c r="AG19" s="39">
        <v>20</v>
      </c>
      <c r="AH19" s="39">
        <v>11</v>
      </c>
      <c r="AI19" s="39">
        <v>20</v>
      </c>
      <c r="AJ19" s="39">
        <v>17</v>
      </c>
      <c r="AK19" s="39">
        <v>11</v>
      </c>
      <c r="AL19" s="39">
        <v>24</v>
      </c>
      <c r="AM19" s="39">
        <v>23</v>
      </c>
      <c r="AN19" s="39">
        <v>10</v>
      </c>
      <c r="AO19" s="39">
        <v>22</v>
      </c>
      <c r="AP19" s="39">
        <v>16</v>
      </c>
      <c r="AQ19" s="39">
        <v>23</v>
      </c>
      <c r="AR19" s="39">
        <v>12</v>
      </c>
      <c r="AS19" s="39">
        <v>14</v>
      </c>
      <c r="AT19" s="39">
        <v>9</v>
      </c>
      <c r="AU19" s="39">
        <v>40</v>
      </c>
      <c r="AV19" s="45">
        <f>SUM(AF19:AU19)</f>
        <v>288</v>
      </c>
      <c r="AW19" s="39">
        <v>22</v>
      </c>
      <c r="AX19" s="39">
        <v>9</v>
      </c>
      <c r="AY19" s="39">
        <v>15</v>
      </c>
      <c r="AZ19" s="39">
        <v>8</v>
      </c>
      <c r="BA19" s="39">
        <v>5</v>
      </c>
      <c r="BB19" s="39">
        <v>1</v>
      </c>
      <c r="BC19" s="39">
        <v>19</v>
      </c>
      <c r="BD19" s="39">
        <v>2</v>
      </c>
      <c r="BE19" s="39">
        <v>20</v>
      </c>
      <c r="BF19" s="39">
        <v>18</v>
      </c>
      <c r="BG19" s="39">
        <v>12</v>
      </c>
      <c r="BH19" s="39">
        <v>9</v>
      </c>
      <c r="BI19" s="39">
        <v>15</v>
      </c>
      <c r="BJ19" s="39">
        <v>11</v>
      </c>
      <c r="BK19" s="39">
        <v>3</v>
      </c>
      <c r="BL19" s="40">
        <f>SUM(AW19:BK19)</f>
        <v>169</v>
      </c>
      <c r="BM19" s="39">
        <v>12</v>
      </c>
      <c r="BN19" s="39">
        <v>18</v>
      </c>
      <c r="BO19" s="39">
        <v>6</v>
      </c>
      <c r="BP19" s="39">
        <v>35</v>
      </c>
      <c r="BQ19" s="39">
        <v>20</v>
      </c>
      <c r="BR19" s="39">
        <v>15</v>
      </c>
      <c r="BS19" s="39">
        <v>16</v>
      </c>
      <c r="BT19" s="39">
        <v>15</v>
      </c>
      <c r="BU19" s="39">
        <v>15</v>
      </c>
      <c r="BV19" s="39">
        <v>7</v>
      </c>
      <c r="BW19" s="39">
        <v>19</v>
      </c>
      <c r="BX19" s="39"/>
      <c r="BY19" s="39">
        <v>13</v>
      </c>
      <c r="BZ19" s="40">
        <f>SUM(BM19:BY19)</f>
        <v>191</v>
      </c>
      <c r="CA19" s="39">
        <v>20</v>
      </c>
      <c r="CB19" s="39">
        <v>34</v>
      </c>
      <c r="CC19" s="39">
        <v>12</v>
      </c>
      <c r="CD19" s="39">
        <v>30</v>
      </c>
      <c r="CE19" s="40">
        <f>SUM(CA19:CD19)</f>
        <v>96</v>
      </c>
      <c r="CF19" s="39">
        <v>29</v>
      </c>
      <c r="CG19" s="39">
        <v>15</v>
      </c>
      <c r="CH19" s="39">
        <v>11</v>
      </c>
      <c r="CI19" s="39">
        <v>11</v>
      </c>
      <c r="CJ19" s="39">
        <v>12</v>
      </c>
      <c r="CK19" s="39">
        <v>29</v>
      </c>
      <c r="CL19" s="39">
        <v>14</v>
      </c>
      <c r="CM19" s="39">
        <v>35</v>
      </c>
      <c r="CN19" s="39">
        <v>30</v>
      </c>
      <c r="CO19" s="39">
        <v>21</v>
      </c>
      <c r="CP19" s="39">
        <v>9</v>
      </c>
      <c r="CQ19" s="39">
        <v>5</v>
      </c>
      <c r="CR19" s="39">
        <v>6</v>
      </c>
      <c r="CS19" s="39">
        <v>55</v>
      </c>
      <c r="CT19" s="39"/>
      <c r="CU19" s="40">
        <f>SUM(CF19:CT19)</f>
        <v>282</v>
      </c>
      <c r="CV19" s="39">
        <v>1</v>
      </c>
      <c r="CW19" s="39">
        <v>3</v>
      </c>
      <c r="CX19" s="39">
        <v>14</v>
      </c>
      <c r="CY19" s="39">
        <v>6</v>
      </c>
      <c r="CZ19" s="39">
        <v>9</v>
      </c>
      <c r="DA19" s="39">
        <v>14</v>
      </c>
      <c r="DB19" s="40">
        <f>SUM(CV19:DA19)</f>
        <v>47</v>
      </c>
      <c r="DC19" s="39">
        <v>21</v>
      </c>
      <c r="DD19" s="39">
        <v>7</v>
      </c>
      <c r="DE19" s="39">
        <v>11</v>
      </c>
      <c r="DF19" s="39">
        <v>29</v>
      </c>
      <c r="DG19" s="39">
        <v>3</v>
      </c>
      <c r="DH19" s="39">
        <v>11</v>
      </c>
      <c r="DI19" s="39">
        <v>12</v>
      </c>
      <c r="DJ19" s="39">
        <v>13</v>
      </c>
      <c r="DK19" s="39">
        <v>5</v>
      </c>
      <c r="DL19" s="39">
        <v>46</v>
      </c>
      <c r="DM19" s="39">
        <v>17</v>
      </c>
      <c r="DN19" s="39">
        <v>4</v>
      </c>
      <c r="DO19" s="39">
        <v>26</v>
      </c>
      <c r="DP19" s="39">
        <v>15</v>
      </c>
      <c r="DQ19" s="39">
        <v>8</v>
      </c>
      <c r="DR19" s="39">
        <v>18</v>
      </c>
      <c r="DS19" s="39">
        <v>9</v>
      </c>
      <c r="DT19" s="39">
        <v>16</v>
      </c>
      <c r="DU19" s="39">
        <v>29</v>
      </c>
      <c r="DV19" s="40">
        <f>SUM(DC19:DU19)</f>
        <v>300</v>
      </c>
      <c r="DW19" s="39">
        <v>31</v>
      </c>
      <c r="DX19" s="39">
        <v>25</v>
      </c>
      <c r="DY19" s="39">
        <v>17</v>
      </c>
      <c r="DZ19" s="39">
        <v>22</v>
      </c>
      <c r="EA19" s="39">
        <v>25</v>
      </c>
      <c r="EB19" s="39">
        <v>26</v>
      </c>
      <c r="EC19" s="39">
        <v>27</v>
      </c>
      <c r="ED19" s="39">
        <v>28</v>
      </c>
      <c r="EE19" s="39">
        <v>44</v>
      </c>
      <c r="EF19" s="39">
        <v>7</v>
      </c>
      <c r="EG19" s="39">
        <v>9</v>
      </c>
      <c r="EH19" s="39">
        <v>33</v>
      </c>
      <c r="EI19" s="39">
        <v>42</v>
      </c>
      <c r="EJ19" s="39">
        <v>37</v>
      </c>
      <c r="EK19" s="39">
        <v>9</v>
      </c>
      <c r="EL19" s="39">
        <v>5</v>
      </c>
      <c r="EM19" s="40">
        <f>SUM(DW19:EL19)</f>
        <v>387</v>
      </c>
      <c r="EN19" s="39">
        <v>17</v>
      </c>
      <c r="EO19" s="39">
        <v>11</v>
      </c>
      <c r="EP19" s="39">
        <v>10</v>
      </c>
      <c r="EQ19" s="39">
        <v>8</v>
      </c>
      <c r="ER19" s="39">
        <v>1</v>
      </c>
      <c r="ES19" s="39">
        <v>5</v>
      </c>
      <c r="ET19" s="39">
        <v>25</v>
      </c>
      <c r="EU19" s="40">
        <f>SUM(EN19:ET19)</f>
        <v>77</v>
      </c>
      <c r="EV19" s="39">
        <v>5</v>
      </c>
      <c r="EW19" s="39">
        <v>3</v>
      </c>
      <c r="EX19" s="39">
        <v>23</v>
      </c>
      <c r="EY19" s="39">
        <v>5</v>
      </c>
      <c r="EZ19" s="39">
        <v>25</v>
      </c>
      <c r="FA19" s="39">
        <v>12</v>
      </c>
      <c r="FB19" s="40">
        <f>SUM(EV19:FA19)</f>
        <v>73</v>
      </c>
      <c r="FC19" s="42">
        <f>SUM(Q19+AE19+AV19+BL19+BZ19+CE19+CU19+DB19+DV19+EM19+EU19+FB19)</f>
        <v>2513</v>
      </c>
    </row>
    <row r="20" spans="1:159" ht="23.25" customHeight="1">
      <c r="A20" s="39"/>
      <c r="B20" s="39" t="s">
        <v>248</v>
      </c>
      <c r="C20" s="39" t="s">
        <v>264</v>
      </c>
      <c r="D20" s="39">
        <v>26</v>
      </c>
      <c r="E20" s="39">
        <v>24</v>
      </c>
      <c r="F20" s="39">
        <v>25</v>
      </c>
      <c r="G20" s="39">
        <v>53</v>
      </c>
      <c r="H20" s="39">
        <v>14</v>
      </c>
      <c r="I20" s="39">
        <v>42</v>
      </c>
      <c r="J20" s="39">
        <v>19</v>
      </c>
      <c r="K20" s="39">
        <v>82</v>
      </c>
      <c r="L20" s="39">
        <v>15</v>
      </c>
      <c r="M20" s="39">
        <v>30</v>
      </c>
      <c r="N20" s="39">
        <v>17</v>
      </c>
      <c r="O20" s="39">
        <v>33</v>
      </c>
      <c r="P20" s="39">
        <v>29</v>
      </c>
      <c r="Q20" s="40">
        <f>SUM(D20:P20)</f>
        <v>409</v>
      </c>
      <c r="R20" s="39">
        <v>12</v>
      </c>
      <c r="S20" s="39">
        <v>8</v>
      </c>
      <c r="T20" s="39">
        <v>15</v>
      </c>
      <c r="U20" s="39">
        <v>4</v>
      </c>
      <c r="V20" s="39">
        <v>18</v>
      </c>
      <c r="W20" s="39">
        <v>8</v>
      </c>
      <c r="X20" s="39">
        <v>7</v>
      </c>
      <c r="Y20" s="39">
        <v>8</v>
      </c>
      <c r="Z20" s="39">
        <v>23</v>
      </c>
      <c r="AA20" s="39">
        <v>13</v>
      </c>
      <c r="AB20" s="39">
        <v>19</v>
      </c>
      <c r="AC20" s="39">
        <v>10</v>
      </c>
      <c r="AD20" s="39">
        <v>25</v>
      </c>
      <c r="AE20" s="40">
        <f>SUM(R20:AD20)</f>
        <v>170</v>
      </c>
      <c r="AF20" s="39">
        <v>17</v>
      </c>
      <c r="AG20" s="39">
        <v>14</v>
      </c>
      <c r="AH20" s="39">
        <v>19</v>
      </c>
      <c r="AI20" s="39">
        <v>15</v>
      </c>
      <c r="AJ20" s="39">
        <v>13</v>
      </c>
      <c r="AK20" s="39">
        <v>11</v>
      </c>
      <c r="AL20" s="39">
        <v>23</v>
      </c>
      <c r="AM20" s="39">
        <v>27</v>
      </c>
      <c r="AN20" s="39">
        <v>14</v>
      </c>
      <c r="AO20" s="39">
        <v>34</v>
      </c>
      <c r="AP20" s="39">
        <v>19</v>
      </c>
      <c r="AQ20" s="39">
        <v>11</v>
      </c>
      <c r="AR20" s="39">
        <v>15</v>
      </c>
      <c r="AS20" s="39">
        <v>14</v>
      </c>
      <c r="AT20" s="39">
        <v>12</v>
      </c>
      <c r="AU20" s="39">
        <v>41</v>
      </c>
      <c r="AV20" s="45">
        <f>SUM(AF20:AU20)</f>
        <v>299</v>
      </c>
      <c r="AW20" s="39">
        <v>29</v>
      </c>
      <c r="AX20" s="39">
        <v>18</v>
      </c>
      <c r="AY20" s="39">
        <v>12</v>
      </c>
      <c r="AZ20" s="39">
        <v>12</v>
      </c>
      <c r="BA20" s="39">
        <v>2</v>
      </c>
      <c r="BB20" s="39">
        <v>3</v>
      </c>
      <c r="BC20" s="39">
        <v>14</v>
      </c>
      <c r="BD20" s="39">
        <v>4</v>
      </c>
      <c r="BE20" s="39">
        <v>17</v>
      </c>
      <c r="BF20" s="39">
        <v>16</v>
      </c>
      <c r="BG20" s="39">
        <v>8</v>
      </c>
      <c r="BH20" s="39">
        <v>12</v>
      </c>
      <c r="BI20" s="39">
        <v>19</v>
      </c>
      <c r="BJ20" s="39">
        <v>16</v>
      </c>
      <c r="BK20" s="39">
        <v>6</v>
      </c>
      <c r="BL20" s="40">
        <f>SUM(AW20:BK20)</f>
        <v>188</v>
      </c>
      <c r="BM20" s="39">
        <v>17</v>
      </c>
      <c r="BN20" s="39">
        <v>14</v>
      </c>
      <c r="BO20" s="39">
        <v>14</v>
      </c>
      <c r="BP20" s="39">
        <v>58</v>
      </c>
      <c r="BQ20" s="39">
        <v>33</v>
      </c>
      <c r="BR20" s="39">
        <v>10</v>
      </c>
      <c r="BS20" s="39">
        <v>18</v>
      </c>
      <c r="BT20" s="39">
        <v>16</v>
      </c>
      <c r="BU20" s="39">
        <v>17</v>
      </c>
      <c r="BV20" s="39">
        <v>7</v>
      </c>
      <c r="BW20" s="39">
        <v>12</v>
      </c>
      <c r="BX20" s="39"/>
      <c r="BY20" s="39">
        <v>20</v>
      </c>
      <c r="BZ20" s="40">
        <f>SUM(BM20:BY20)</f>
        <v>236</v>
      </c>
      <c r="CA20" s="39">
        <v>14</v>
      </c>
      <c r="CB20" s="39">
        <v>36</v>
      </c>
      <c r="CC20" s="39">
        <v>23</v>
      </c>
      <c r="CD20" s="39">
        <v>27</v>
      </c>
      <c r="CE20" s="40">
        <f>SUM(CA20:CD20)</f>
        <v>100</v>
      </c>
      <c r="CF20" s="39">
        <v>27</v>
      </c>
      <c r="CG20" s="39">
        <v>12</v>
      </c>
      <c r="CH20" s="39">
        <v>23</v>
      </c>
      <c r="CI20" s="39">
        <v>10</v>
      </c>
      <c r="CJ20" s="39">
        <v>15</v>
      </c>
      <c r="CK20" s="39">
        <v>22</v>
      </c>
      <c r="CL20" s="39">
        <v>8</v>
      </c>
      <c r="CM20" s="39">
        <v>41</v>
      </c>
      <c r="CN20" s="39">
        <v>30</v>
      </c>
      <c r="CO20" s="39">
        <v>16</v>
      </c>
      <c r="CP20" s="39">
        <v>11</v>
      </c>
      <c r="CQ20" s="39">
        <v>6</v>
      </c>
      <c r="CR20" s="39">
        <v>7</v>
      </c>
      <c r="CS20" s="39">
        <v>56</v>
      </c>
      <c r="CT20" s="39"/>
      <c r="CU20" s="40">
        <f>SUM(CF20:CT20)</f>
        <v>284</v>
      </c>
      <c r="CV20" s="39">
        <v>3</v>
      </c>
      <c r="CW20" s="39">
        <v>4</v>
      </c>
      <c r="CX20" s="39">
        <v>9</v>
      </c>
      <c r="CY20" s="39">
        <v>3</v>
      </c>
      <c r="CZ20" s="39">
        <v>7</v>
      </c>
      <c r="DA20" s="39">
        <v>22</v>
      </c>
      <c r="DB20" s="40">
        <f>SUM(CV20:DA20)</f>
        <v>48</v>
      </c>
      <c r="DC20" s="39">
        <v>17</v>
      </c>
      <c r="DD20" s="39">
        <v>20</v>
      </c>
      <c r="DE20" s="39">
        <v>14</v>
      </c>
      <c r="DF20" s="39">
        <v>23</v>
      </c>
      <c r="DG20" s="39">
        <v>4</v>
      </c>
      <c r="DH20" s="39">
        <v>12</v>
      </c>
      <c r="DI20" s="39">
        <v>16</v>
      </c>
      <c r="DJ20" s="39">
        <v>15</v>
      </c>
      <c r="DK20" s="39">
        <v>6</v>
      </c>
      <c r="DL20" s="39">
        <v>42</v>
      </c>
      <c r="DM20" s="39">
        <v>20</v>
      </c>
      <c r="DN20" s="39">
        <v>7</v>
      </c>
      <c r="DO20" s="39">
        <v>20</v>
      </c>
      <c r="DP20" s="39">
        <v>14</v>
      </c>
      <c r="DQ20" s="39">
        <v>12</v>
      </c>
      <c r="DR20" s="39">
        <v>10</v>
      </c>
      <c r="DS20" s="39">
        <v>11</v>
      </c>
      <c r="DT20" s="39">
        <v>32</v>
      </c>
      <c r="DU20" s="39">
        <v>42</v>
      </c>
      <c r="DV20" s="40">
        <f>SUM(DC20:DU20)</f>
        <v>337</v>
      </c>
      <c r="DW20" s="39">
        <v>39</v>
      </c>
      <c r="DX20" s="39">
        <v>17</v>
      </c>
      <c r="DY20" s="39">
        <v>10</v>
      </c>
      <c r="DZ20" s="39">
        <v>26</v>
      </c>
      <c r="EA20" s="39">
        <v>21</v>
      </c>
      <c r="EB20" s="39">
        <v>25</v>
      </c>
      <c r="EC20" s="39">
        <v>15</v>
      </c>
      <c r="ED20" s="39">
        <v>19</v>
      </c>
      <c r="EE20" s="39">
        <v>37</v>
      </c>
      <c r="EF20" s="39">
        <v>12</v>
      </c>
      <c r="EG20" s="39">
        <v>10</v>
      </c>
      <c r="EH20" s="39">
        <v>41</v>
      </c>
      <c r="EI20" s="39">
        <v>56</v>
      </c>
      <c r="EJ20" s="39">
        <v>29</v>
      </c>
      <c r="EK20" s="39">
        <v>11</v>
      </c>
      <c r="EL20" s="39">
        <v>5</v>
      </c>
      <c r="EM20" s="40">
        <f>SUM(DW20:EL20)</f>
        <v>373</v>
      </c>
      <c r="EN20" s="39">
        <v>14</v>
      </c>
      <c r="EO20" s="39">
        <v>14</v>
      </c>
      <c r="EP20" s="39">
        <v>2</v>
      </c>
      <c r="EQ20" s="39">
        <v>5</v>
      </c>
      <c r="ER20" s="39">
        <v>7</v>
      </c>
      <c r="ES20" s="39">
        <v>2</v>
      </c>
      <c r="ET20" s="39">
        <v>23</v>
      </c>
      <c r="EU20" s="40">
        <f>SUM(EN20:ET20)</f>
        <v>67</v>
      </c>
      <c r="EV20" s="39">
        <v>6</v>
      </c>
      <c r="EW20" s="39">
        <v>5</v>
      </c>
      <c r="EX20" s="39">
        <v>29</v>
      </c>
      <c r="EY20" s="39">
        <v>5</v>
      </c>
      <c r="EZ20" s="39">
        <v>20</v>
      </c>
      <c r="FA20" s="39">
        <v>16</v>
      </c>
      <c r="FB20" s="40">
        <f>SUM(EV20:FA20)</f>
        <v>81</v>
      </c>
      <c r="FC20" s="42">
        <f>SUM(Q20+AE20+AV20+BL20+BZ20+CE20+CU20+DB20+DV20+EM20+EU20+FB20)</f>
        <v>2592</v>
      </c>
    </row>
    <row r="21" spans="1:159">
      <c r="A21" s="39"/>
      <c r="B21" s="39" t="s">
        <v>249</v>
      </c>
      <c r="C21" s="39" t="s">
        <v>265</v>
      </c>
      <c r="D21" s="39">
        <v>32</v>
      </c>
      <c r="E21" s="39">
        <v>17</v>
      </c>
      <c r="F21" s="39">
        <v>23</v>
      </c>
      <c r="G21" s="39">
        <v>50</v>
      </c>
      <c r="H21" s="39">
        <v>11</v>
      </c>
      <c r="I21" s="39">
        <v>34</v>
      </c>
      <c r="J21" s="39">
        <v>11</v>
      </c>
      <c r="K21" s="39">
        <v>78</v>
      </c>
      <c r="L21" s="39">
        <v>13</v>
      </c>
      <c r="M21" s="39">
        <v>27</v>
      </c>
      <c r="N21" s="39">
        <v>22</v>
      </c>
      <c r="O21" s="39">
        <v>50</v>
      </c>
      <c r="P21" s="39">
        <v>38</v>
      </c>
      <c r="Q21" s="40">
        <f>SUM(D21:P21)</f>
        <v>406</v>
      </c>
      <c r="R21" s="39">
        <v>6</v>
      </c>
      <c r="S21" s="39">
        <v>12</v>
      </c>
      <c r="T21" s="39">
        <v>13</v>
      </c>
      <c r="U21" s="39">
        <v>9</v>
      </c>
      <c r="V21" s="39">
        <v>31</v>
      </c>
      <c r="W21" s="39">
        <v>22</v>
      </c>
      <c r="X21" s="39">
        <v>9</v>
      </c>
      <c r="Y21" s="39">
        <v>3</v>
      </c>
      <c r="Z21" s="39">
        <v>19</v>
      </c>
      <c r="AA21" s="39">
        <v>13</v>
      </c>
      <c r="AB21" s="39">
        <v>25</v>
      </c>
      <c r="AC21" s="39">
        <v>10</v>
      </c>
      <c r="AD21" s="39">
        <v>15</v>
      </c>
      <c r="AE21" s="40">
        <f>SUM(R21:AD21)</f>
        <v>187</v>
      </c>
      <c r="AF21" s="39">
        <v>22</v>
      </c>
      <c r="AG21" s="39">
        <v>11</v>
      </c>
      <c r="AH21" s="39">
        <v>6</v>
      </c>
      <c r="AI21" s="39">
        <v>20</v>
      </c>
      <c r="AJ21" s="39">
        <v>12</v>
      </c>
      <c r="AK21" s="39">
        <v>11</v>
      </c>
      <c r="AL21" s="39">
        <v>26</v>
      </c>
      <c r="AM21" s="39">
        <v>14</v>
      </c>
      <c r="AN21" s="39">
        <v>13</v>
      </c>
      <c r="AO21" s="39">
        <v>30</v>
      </c>
      <c r="AP21" s="39">
        <v>15</v>
      </c>
      <c r="AQ21" s="39">
        <v>36</v>
      </c>
      <c r="AR21" s="39">
        <v>9</v>
      </c>
      <c r="AS21" s="39">
        <v>19</v>
      </c>
      <c r="AT21" s="39">
        <v>7</v>
      </c>
      <c r="AU21" s="39">
        <v>53</v>
      </c>
      <c r="AV21" s="45">
        <f>SUM(AF21:AU21)</f>
        <v>304</v>
      </c>
      <c r="AW21" s="39">
        <v>31</v>
      </c>
      <c r="AX21" s="39">
        <v>15</v>
      </c>
      <c r="AY21" s="39">
        <v>8</v>
      </c>
      <c r="AZ21" s="39">
        <v>8</v>
      </c>
      <c r="BA21" s="39">
        <v>6</v>
      </c>
      <c r="BB21" s="39">
        <v>2</v>
      </c>
      <c r="BC21" s="39">
        <v>19</v>
      </c>
      <c r="BD21" s="39">
        <v>2</v>
      </c>
      <c r="BE21" s="39">
        <v>14</v>
      </c>
      <c r="BF21" s="39">
        <v>13</v>
      </c>
      <c r="BG21" s="39">
        <v>11</v>
      </c>
      <c r="BH21" s="39">
        <v>5</v>
      </c>
      <c r="BI21" s="39">
        <v>17</v>
      </c>
      <c r="BJ21" s="39">
        <v>8</v>
      </c>
      <c r="BK21" s="39">
        <v>2</v>
      </c>
      <c r="BL21" s="40">
        <f>SUM(AW21:BK21)</f>
        <v>161</v>
      </c>
      <c r="BM21" s="39">
        <v>12</v>
      </c>
      <c r="BN21" s="39">
        <v>8</v>
      </c>
      <c r="BO21" s="39">
        <v>9</v>
      </c>
      <c r="BP21" s="39">
        <v>46</v>
      </c>
      <c r="BQ21" s="39">
        <v>42</v>
      </c>
      <c r="BR21" s="39">
        <v>12</v>
      </c>
      <c r="BS21" s="39">
        <v>14</v>
      </c>
      <c r="BT21" s="39">
        <v>21</v>
      </c>
      <c r="BU21" s="39">
        <v>13</v>
      </c>
      <c r="BV21" s="39">
        <v>7</v>
      </c>
      <c r="BW21" s="39">
        <v>19</v>
      </c>
      <c r="BX21" s="39"/>
      <c r="BY21" s="39">
        <v>26</v>
      </c>
      <c r="BZ21" s="40">
        <f>SUM(BM21:BY21)</f>
        <v>229</v>
      </c>
      <c r="CA21" s="39">
        <v>16</v>
      </c>
      <c r="CB21" s="39">
        <v>35</v>
      </c>
      <c r="CC21" s="39">
        <v>14</v>
      </c>
      <c r="CD21" s="39">
        <v>45</v>
      </c>
      <c r="CE21" s="40">
        <f>SUM(CA21:CD21)</f>
        <v>110</v>
      </c>
      <c r="CF21" s="39">
        <v>18</v>
      </c>
      <c r="CG21" s="39">
        <v>18</v>
      </c>
      <c r="CH21" s="39">
        <v>7</v>
      </c>
      <c r="CI21" s="39">
        <v>15</v>
      </c>
      <c r="CJ21" s="39">
        <v>15</v>
      </c>
      <c r="CK21" s="39">
        <v>26</v>
      </c>
      <c r="CL21" s="39">
        <v>11</v>
      </c>
      <c r="CM21" s="39">
        <v>39</v>
      </c>
      <c r="CN21" s="39">
        <v>18</v>
      </c>
      <c r="CO21" s="39">
        <v>27</v>
      </c>
      <c r="CP21" s="39">
        <v>14</v>
      </c>
      <c r="CQ21" s="39">
        <v>5</v>
      </c>
      <c r="CR21" s="39">
        <v>11</v>
      </c>
      <c r="CS21" s="39">
        <v>73</v>
      </c>
      <c r="CT21" s="39"/>
      <c r="CU21" s="40">
        <f>SUM(CF21:CT21)</f>
        <v>297</v>
      </c>
      <c r="CV21" s="39">
        <v>3</v>
      </c>
      <c r="CW21" s="39">
        <v>5</v>
      </c>
      <c r="CX21" s="39">
        <v>13</v>
      </c>
      <c r="CY21" s="39">
        <v>5</v>
      </c>
      <c r="CZ21" s="39">
        <v>3</v>
      </c>
      <c r="DA21" s="39">
        <v>18</v>
      </c>
      <c r="DB21" s="40">
        <f>SUM(CV21:DA21)</f>
        <v>47</v>
      </c>
      <c r="DC21" s="39">
        <v>22</v>
      </c>
      <c r="DD21" s="39">
        <v>18</v>
      </c>
      <c r="DE21" s="39">
        <v>15</v>
      </c>
      <c r="DF21" s="39">
        <v>22</v>
      </c>
      <c r="DG21" s="39">
        <v>4</v>
      </c>
      <c r="DH21" s="39">
        <v>19</v>
      </c>
      <c r="DI21" s="39">
        <v>11</v>
      </c>
      <c r="DJ21" s="39">
        <v>17</v>
      </c>
      <c r="DK21" s="39">
        <v>8</v>
      </c>
      <c r="DL21" s="39">
        <v>39</v>
      </c>
      <c r="DM21" s="39">
        <v>13</v>
      </c>
      <c r="DN21" s="39">
        <v>8</v>
      </c>
      <c r="DO21" s="39">
        <v>34</v>
      </c>
      <c r="DP21" s="39">
        <v>18</v>
      </c>
      <c r="DQ21" s="39">
        <v>8</v>
      </c>
      <c r="DR21" s="39">
        <v>12</v>
      </c>
      <c r="DS21" s="39">
        <v>17</v>
      </c>
      <c r="DT21" s="39">
        <v>27</v>
      </c>
      <c r="DU21" s="39">
        <v>38</v>
      </c>
      <c r="DV21" s="40">
        <f>SUM(DC21:DU21)</f>
        <v>350</v>
      </c>
      <c r="DW21" s="39">
        <v>35</v>
      </c>
      <c r="DX21" s="39">
        <v>23</v>
      </c>
      <c r="DY21" s="39">
        <v>10</v>
      </c>
      <c r="DZ21" s="39">
        <v>23</v>
      </c>
      <c r="EA21" s="39">
        <v>25</v>
      </c>
      <c r="EB21" s="39">
        <v>26</v>
      </c>
      <c r="EC21" s="39">
        <v>15</v>
      </c>
      <c r="ED21" s="39">
        <v>20</v>
      </c>
      <c r="EE21" s="39">
        <v>55</v>
      </c>
      <c r="EF21" s="39">
        <v>17</v>
      </c>
      <c r="EG21" s="39">
        <v>12</v>
      </c>
      <c r="EH21" s="39">
        <v>36</v>
      </c>
      <c r="EI21" s="39">
        <v>44</v>
      </c>
      <c r="EJ21" s="39">
        <v>34</v>
      </c>
      <c r="EK21" s="39">
        <v>7</v>
      </c>
      <c r="EL21" s="39">
        <v>9</v>
      </c>
      <c r="EM21" s="40">
        <f>SUM(DW21:EL21)</f>
        <v>391</v>
      </c>
      <c r="EN21" s="39">
        <v>22</v>
      </c>
      <c r="EO21" s="39">
        <v>15</v>
      </c>
      <c r="EP21" s="39">
        <v>9</v>
      </c>
      <c r="EQ21" s="39">
        <v>4</v>
      </c>
      <c r="ER21" s="39">
        <v>5</v>
      </c>
      <c r="ES21" s="39">
        <v>7</v>
      </c>
      <c r="ET21" s="39">
        <v>16</v>
      </c>
      <c r="EU21" s="40">
        <f>SUM(EN21:ET21)</f>
        <v>78</v>
      </c>
      <c r="EV21" s="39">
        <v>3</v>
      </c>
      <c r="EW21" s="39">
        <v>8</v>
      </c>
      <c r="EX21" s="39">
        <v>22</v>
      </c>
      <c r="EY21" s="39">
        <v>9</v>
      </c>
      <c r="EZ21" s="39">
        <v>11</v>
      </c>
      <c r="FA21" s="39">
        <v>12</v>
      </c>
      <c r="FB21" s="40">
        <f>SUM(EV21:FA21)</f>
        <v>65</v>
      </c>
      <c r="FC21" s="42">
        <f>SUM(Q21+AE21+AV21+BL21+BZ21+CE21+CU21+DB21+DV21+EM21+EU21+FB21)</f>
        <v>2625</v>
      </c>
    </row>
    <row r="22" spans="1:159">
      <c r="A22" s="41"/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41"/>
      <c r="AX22" s="41"/>
      <c r="AY22" s="41"/>
      <c r="AZ22" s="41"/>
      <c r="BA22" s="41"/>
      <c r="BB22" s="41"/>
      <c r="BC22" s="41"/>
      <c r="BD22" s="41"/>
      <c r="BE22" s="41"/>
      <c r="BF22" s="41"/>
      <c r="BG22" s="41"/>
      <c r="BH22" s="41"/>
      <c r="BI22" s="41"/>
      <c r="BJ22" s="41"/>
      <c r="BK22" s="41"/>
      <c r="BL22" s="41"/>
      <c r="BM22" s="41"/>
      <c r="BN22" s="41"/>
      <c r="BO22" s="41"/>
      <c r="BP22" s="41"/>
      <c r="BQ22" s="41"/>
      <c r="BR22" s="41"/>
      <c r="BS22" s="41"/>
      <c r="BT22" s="41"/>
      <c r="BU22" s="41"/>
      <c r="BV22" s="41"/>
      <c r="BW22" s="41"/>
      <c r="BX22" s="41"/>
      <c r="BY22" s="41"/>
      <c r="BZ22" s="41"/>
      <c r="CA22" s="41"/>
      <c r="CB22" s="41"/>
      <c r="CC22" s="41"/>
      <c r="CD22" s="41"/>
      <c r="CE22" s="41"/>
      <c r="CF22" s="41"/>
      <c r="CG22" s="41"/>
      <c r="CH22" s="41"/>
      <c r="CI22" s="41"/>
      <c r="CJ22" s="41"/>
      <c r="CK22" s="41"/>
      <c r="CL22" s="41"/>
      <c r="CM22" s="41"/>
      <c r="CN22" s="41"/>
      <c r="CO22" s="41"/>
      <c r="CP22" s="41"/>
      <c r="CQ22" s="41"/>
      <c r="CR22" s="41"/>
      <c r="CS22" s="41"/>
      <c r="CT22" s="41"/>
      <c r="CU22" s="41"/>
      <c r="CV22" s="41"/>
      <c r="CW22" s="41"/>
      <c r="CX22" s="41"/>
      <c r="CY22" s="41"/>
      <c r="CZ22" s="41"/>
      <c r="DA22" s="41"/>
      <c r="DB22" s="41"/>
      <c r="DC22" s="41"/>
      <c r="DD22" s="41"/>
      <c r="DE22" s="41"/>
      <c r="DF22" s="41"/>
      <c r="DG22" s="41"/>
      <c r="DH22" s="41"/>
      <c r="DI22" s="41"/>
      <c r="DJ22" s="41"/>
      <c r="DK22" s="41"/>
      <c r="DL22" s="41"/>
      <c r="DM22" s="41"/>
      <c r="DN22" s="41"/>
      <c r="DO22" s="41"/>
      <c r="DP22" s="41"/>
      <c r="DQ22" s="41"/>
      <c r="DR22" s="41"/>
      <c r="DS22" s="41"/>
      <c r="DT22" s="41"/>
      <c r="DU22" s="41"/>
      <c r="DV22" s="41"/>
      <c r="DW22" s="41"/>
      <c r="DX22" s="41"/>
      <c r="DY22" s="41"/>
      <c r="DZ22" s="41"/>
      <c r="EA22" s="41"/>
      <c r="EB22" s="41"/>
      <c r="EC22" s="41"/>
      <c r="ED22" s="41"/>
      <c r="EE22" s="41"/>
      <c r="EF22" s="41"/>
      <c r="EG22" s="41"/>
      <c r="EH22" s="41"/>
      <c r="EI22" s="41"/>
      <c r="EJ22" s="41"/>
      <c r="EK22" s="41"/>
      <c r="EL22" s="41"/>
      <c r="EM22" s="41"/>
      <c r="EN22" s="41"/>
      <c r="EO22" s="41"/>
      <c r="EP22" s="41"/>
      <c r="EQ22" s="41"/>
      <c r="ER22" s="41"/>
      <c r="ES22" s="41"/>
      <c r="ET22" s="41"/>
      <c r="EU22" s="41"/>
      <c r="EV22" s="41"/>
      <c r="EW22" s="41"/>
      <c r="EX22" s="41"/>
      <c r="EY22" s="41"/>
      <c r="EZ22" s="41"/>
      <c r="FA22" s="41"/>
      <c r="FB22" s="41"/>
      <c r="FC22" s="41"/>
    </row>
    <row r="25" spans="1:159" ht="23.25" customHeight="1"/>
    <row r="43" ht="23.25" customHeight="1"/>
    <row r="49" ht="23.25" customHeight="1"/>
  </sheetData>
  <mergeCells count="16">
    <mergeCell ref="A1:A2"/>
    <mergeCell ref="B1:B2"/>
    <mergeCell ref="C1:C2"/>
    <mergeCell ref="D1:Q1"/>
    <mergeCell ref="R1:AE1"/>
    <mergeCell ref="AF1:AV1"/>
    <mergeCell ref="DW1:EM1"/>
    <mergeCell ref="EN1:EU1"/>
    <mergeCell ref="EV1:FB1"/>
    <mergeCell ref="FC1:FC2"/>
    <mergeCell ref="AW1:BL1"/>
    <mergeCell ref="BM1:BZ1"/>
    <mergeCell ref="CA1:CE1"/>
    <mergeCell ref="CF1:CU1"/>
    <mergeCell ref="CV1:DB1"/>
    <mergeCell ref="DC1:DV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แผ่นงาน</vt:lpstr>
      </vt:variant>
      <vt:variant>
        <vt:i4>22</vt:i4>
      </vt:variant>
      <vt:variant>
        <vt:lpstr>ช่วงที่มีชื่อ</vt:lpstr>
      </vt:variant>
      <vt:variant>
        <vt:i4>7</vt:i4>
      </vt:variant>
    </vt:vector>
  </HeadingPairs>
  <TitlesOfParts>
    <vt:vector size="29" baseType="lpstr">
      <vt:lpstr>ปชก.จว.ปน. ณ 30 มิ.ย. 61</vt:lpstr>
      <vt:lpstr>เมืองปัตตานี</vt:lpstr>
      <vt:lpstr>โคกโพธิ์</vt:lpstr>
      <vt:lpstr>หนองจิก</vt:lpstr>
      <vt:lpstr>ปะนาเระ</vt:lpstr>
      <vt:lpstr>มายอ</vt:lpstr>
      <vt:lpstr>ทุ่งยางแดง</vt:lpstr>
      <vt:lpstr>สายบุรี</vt:lpstr>
      <vt:lpstr>ไม้แก่น</vt:lpstr>
      <vt:lpstr>ยะหริ่ง</vt:lpstr>
      <vt:lpstr>ยะรัง</vt:lpstr>
      <vt:lpstr>กะพ้อ</vt:lpstr>
      <vt:lpstr>แม่ลาน</vt:lpstr>
      <vt:lpstr>เปรียบเทียบ pop</vt:lpstr>
      <vt:lpstr>Sheet3</vt:lpstr>
      <vt:lpstr>Sheet4</vt:lpstr>
      <vt:lpstr>Sheet1</vt:lpstr>
      <vt:lpstr>Sheet2</vt:lpstr>
      <vt:lpstr>Sheet5</vt:lpstr>
      <vt:lpstr>Sheet6</vt:lpstr>
      <vt:lpstr>เปรียบเทียบ 43</vt:lpstr>
      <vt:lpstr>Sheet7</vt:lpstr>
      <vt:lpstr>Sheet3!Print_Area</vt:lpstr>
      <vt:lpstr>Sheet1!Print_Titles</vt:lpstr>
      <vt:lpstr>Sheet4!Print_Titles</vt:lpstr>
      <vt:lpstr>Sheet5!Print_Titles</vt:lpstr>
      <vt:lpstr>Sheet6!Print_Titles</vt:lpstr>
      <vt:lpstr>'เปรียบเทียบ 43'!Print_Titles</vt:lpstr>
      <vt:lpstr>'เปรียบเทียบ pop'!Print_Titles</vt:lpstr>
    </vt:vector>
  </TitlesOfParts>
  <Company>WindowsFocusInFiNiTy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WindowsFocusInFiNiTy</dc:creator>
  <cp:lastModifiedBy>Lenovo</cp:lastModifiedBy>
  <cp:lastPrinted>2018-10-02T04:30:28Z</cp:lastPrinted>
  <dcterms:created xsi:type="dcterms:W3CDTF">2009-12-29T09:06:39Z</dcterms:created>
  <dcterms:modified xsi:type="dcterms:W3CDTF">2019-10-18T04:25:08Z</dcterms:modified>
</cp:coreProperties>
</file>